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2.xml" ContentType="application/vnd.openxmlformats-officedocument.drawing+xml"/>
  <Override PartName="/xl/drawings/drawing1.xml" ContentType="application/vnd.openxmlformats-officedocument.drawing+xml"/>
  <Override PartName="/xl/externalLinks/externalLink1.xml" ContentType="application/vnd.openxmlformats-officedocument.spreadsheetml.externalLink+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comments5.xml" ContentType="application/vnd.openxmlformats-officedocument.spreadsheetml.comments+xml"/>
  <Override PartName="/xl/threadedComments/threadedComment5.xml" ContentType="application/vnd.ms-excel.threadedcomments+xml"/>
  <Override PartName="/xl/comments6.xml" ContentType="application/vnd.openxmlformats-officedocument.spreadsheetml.comments+xml"/>
  <Override PartName="/xl/threadedComments/threadedComment6.xml" ContentType="application/vnd.ms-excel.threadedcomments+xml"/>
  <Override PartName="/xl/comments7.xml" ContentType="application/vnd.openxmlformats-officedocument.spreadsheetml.comments+xml"/>
  <Override PartName="/xl/threadedComments/threadedComment7.xml" ContentType="application/vnd.ms-excel.threadedcomments+xml"/>
  <Override PartName="/xl/comments8.xml" ContentType="application/vnd.openxmlformats-officedocument.spreadsheetml.comments+xml"/>
  <Override PartName="/xl/threadedComments/threadedComment8.xml" ContentType="application/vnd.ms-excel.threadedcomments+xml"/>
  <Override PartName="/xl/comments11.xml" ContentType="application/vnd.openxmlformats-officedocument.spreadsheetml.comments+xml"/>
  <Override PartName="/xl/threadedComments/threadedComment11.xml" ContentType="application/vnd.ms-excel.threadedcomments+xml"/>
  <Override PartName="/xl/threadedComments/threadedComment17.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threadedComments/threadedComment9.xml" ContentType="application/vnd.ms-excel.threadedcomments+xml"/>
  <Override PartName="/xl/comments9.xml" ContentType="application/vnd.openxmlformats-officedocument.spreadsheetml.comments+xml"/>
  <Override PartName="/xl/threadedComments/threadedComment10.xml" ContentType="application/vnd.ms-excel.threadedcomments+xml"/>
  <Override PartName="/xl/comments12.xml" ContentType="application/vnd.openxmlformats-officedocument.spreadsheetml.comments+xml"/>
  <Override PartName="/xl/threadedComments/threadedComment12.xml" ContentType="application/vnd.ms-excel.threadedcomments+xml"/>
  <Override PartName="/xl/comments13.xml" ContentType="application/vnd.openxmlformats-officedocument.spreadsheetml.comments+xml"/>
  <Override PartName="/xl/threadedComments/threadedComment13.xml" ContentType="application/vnd.ms-excel.threadedcomments+xml"/>
  <Override PartName="/xl/comments14.xml" ContentType="application/vnd.openxmlformats-officedocument.spreadsheetml.comments+xml"/>
  <Override PartName="/xl/threadedComments/threadedComment14.xml" ContentType="application/vnd.ms-excel.threadedcomments+xml"/>
  <Override PartName="/xl/comments15.xml" ContentType="application/vnd.openxmlformats-officedocument.spreadsheetml.comments+xml"/>
  <Override PartName="/xl/threadedComments/threadedComment15.xml" ContentType="application/vnd.ms-excel.threadedcomments+xml"/>
  <Override PartName="/xl/comments10.xml" ContentType="application/vnd.openxmlformats-officedocument.spreadsheetml.comments+xml"/>
  <Override PartName="/xl/comments16.xml" ContentType="application/vnd.openxmlformats-officedocument.spreadsheetml.comments+xml"/>
  <Override PartName="/xl/threadedComments/threadedComment16.xml" ContentType="application/vnd.ms-excel.threadedcomments+xml"/>
  <Override PartName="/xl/comments17.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filterPrivacy="1"/>
  <xr:revisionPtr revIDLastSave="0" documentId="13_ncr:1_{4127C34B-9A49-46B9-9FBD-E1B3783C9FC0}" xr6:coauthVersionLast="47" xr6:coauthVersionMax="47" xr10:uidLastSave="{00000000-0000-0000-0000-000000000000}"/>
  <bookViews>
    <workbookView xWindow="-110" yWindow="-110" windowWidth="38620" windowHeight="21360" tabRatio="897" xr2:uid="{00000000-000D-0000-FFFF-FFFF00000000}"/>
  </bookViews>
  <sheets>
    <sheet name="1. M&amp;E SFY Summary" sheetId="1" r:id="rId1"/>
    <sheet name="2. M&amp;E Deliverables" sheetId="6" r:id="rId2"/>
    <sheet name="3. Transition-In Staff Loading" sheetId="28" r:id="rId3"/>
    <sheet name="4. M&amp;E Software" sheetId="20" r:id="rId4"/>
    <sheet name="5. M&amp;E Services" sheetId="13" r:id="rId5"/>
    <sheet name="6. M&amp;E Staff Loading" sheetId="25" r:id="rId6"/>
    <sheet name="6.1 Base Year 1 Staff Loading" sheetId="43" r:id="rId7"/>
    <sheet name="6.2 Base Year 2 Staff Loading" sheetId="44" r:id="rId8"/>
    <sheet name="6.3 Base Year 3 Staff Loading" sheetId="45" r:id="rId9"/>
    <sheet name="6.4 Base Year 4 Staff Loading" sheetId="46" r:id="rId10"/>
    <sheet name="6.5 Base Year 5 Staff Loading" sheetId="47" r:id="rId11"/>
    <sheet name="6.6 Base Year 6 Staff Loading" sheetId="48" r:id="rId12"/>
    <sheet name="7. CalFresh ABAWD SCR" sheetId="50" r:id="rId13"/>
    <sheet name="8. M&amp;E DB Migration" sheetId="41" r:id="rId14"/>
    <sheet name="9. M&amp;E Task Management" sheetId="40" r:id="rId15"/>
    <sheet name="10. Optional Extension Year 1" sheetId="31" r:id="rId16"/>
    <sheet name="11. Optional Extension Year 2" sheetId="37" r:id="rId17"/>
    <sheet name="12. Optional Extension Year 3" sheetId="38" r:id="rId18"/>
    <sheet name="13. Optional Extension Year 4" sheetId="39" r:id="rId19"/>
    <sheet name="14. Hourly Rate Card" sheetId="8" r:id="rId20"/>
    <sheet name="15. CO Hourly Rate Card" sheetId="29" r:id="rId21"/>
    <sheet name="16. Optional Imaging" sheetId="36" r:id="rId22"/>
    <sheet name="17. AWS IaaS Resources" sheetId="22" r:id="rId23"/>
    <sheet name="18. M&amp;E Other" sheetId="42" r:id="rId24"/>
  </sheets>
  <externalReferences>
    <externalReference r:id="rId25"/>
  </externalReferences>
  <definedNames>
    <definedName name="_xlnm._FilterDatabase" localSheetId="15" hidden="1">'10. Optional Extension Year 1'!$A$5:$HS$7</definedName>
    <definedName name="_xlnm._FilterDatabase" localSheetId="16" hidden="1">'11. Optional Extension Year 2'!$A$5:$HS$7</definedName>
    <definedName name="_xlnm._FilterDatabase" localSheetId="17" hidden="1">'12. Optional Extension Year 3'!$A$5:$HS$7</definedName>
    <definedName name="_xlnm._FilterDatabase" localSheetId="18" hidden="1">'13. Optional Extension Year 4'!$A$5:$HS$7</definedName>
    <definedName name="_xlnm._FilterDatabase" localSheetId="21" hidden="1">'16. Optional Imaging'!$A$4:$IC$13</definedName>
    <definedName name="_xlnm._FilterDatabase" localSheetId="1" hidden="1">'2. M&amp;E Deliverables'!$A$5:$HY$14</definedName>
    <definedName name="_xlnm._FilterDatabase" localSheetId="4" hidden="1">'5. M&amp;E Services'!$A$4:$ID$5</definedName>
    <definedName name="BidFTE">'[1]Level of Effort (LOE)'!$H$12</definedName>
    <definedName name="_xlnm.Print_Area" localSheetId="0">'1. M&amp;E SFY Summary'!$A$1:$O$46</definedName>
    <definedName name="_xlnm.Print_Area" localSheetId="15">'10. Optional Extension Year 1'!$A$1:$C$31</definedName>
    <definedName name="_xlnm.Print_Area" localSheetId="16">'11. Optional Extension Year 2'!$A$1:$C$31</definedName>
    <definedName name="_xlnm.Print_Area" localSheetId="17">'12. Optional Extension Year 3'!$A$1:$C$31</definedName>
    <definedName name="_xlnm.Print_Area" localSheetId="18">'13. Optional Extension Year 4'!$A$1:$C$31</definedName>
    <definedName name="_xlnm.Print_Area" localSheetId="19">'14. Hourly Rate Card'!$B$1:$C$100</definedName>
    <definedName name="_xlnm.Print_Area" localSheetId="20">'15. CO Hourly Rate Card'!$B$1:$H$100</definedName>
    <definedName name="_xlnm.Print_Area" localSheetId="21">'16. Optional Imaging'!$A$1:$I$47</definedName>
    <definedName name="_xlnm.Print_Area" localSheetId="23">'18. M&amp;E Other'!$A$1:$N$31</definedName>
    <definedName name="_xlnm.Print_Area" localSheetId="1">'2. M&amp;E Deliverables'!$A$1:$I$45</definedName>
    <definedName name="_xlnm.Print_Area" localSheetId="2">'3. Transition-In Staff Loading'!$A$5:$R$122</definedName>
    <definedName name="_xlnm.Print_Area" localSheetId="3">'4. M&amp;E Software'!$A$1:$M$47</definedName>
    <definedName name="_xlnm.Print_Area" localSheetId="4">'5. M&amp;E Services'!$A$1:$G$63</definedName>
    <definedName name="_xlnm.Print_Area" localSheetId="5">'6. M&amp;E Staff Loading'!$A$5:$R$233</definedName>
    <definedName name="_xlnm.Print_Area" localSheetId="6">'6.1 Base Year 1 Staff Loading'!$A$5:$R$233</definedName>
    <definedName name="_xlnm.Print_Area" localSheetId="7">'6.2 Base Year 2 Staff Loading'!$A$5:$R$233</definedName>
    <definedName name="_xlnm.Print_Area" localSheetId="8">'6.3 Base Year 3 Staff Loading'!$A$5:$R$233</definedName>
    <definedName name="_xlnm.Print_Area" localSheetId="9">'6.4 Base Year 4 Staff Loading'!$A$5:$R$233</definedName>
    <definedName name="_xlnm.Print_Area" localSheetId="10">'6.5 Base Year 5 Staff Loading'!$A$5:$R$233</definedName>
    <definedName name="_xlnm.Print_Area" localSheetId="11">'6.6 Base Year 6 Staff Loading'!$A$5:$R$233</definedName>
    <definedName name="_xlnm.Print_Area" localSheetId="12">'7. CalFresh ABAWD SCR'!$A$6:$P$55</definedName>
    <definedName name="_xlnm.Print_Titles" localSheetId="0">'1. M&amp;E SFY Summary'!$1:$3</definedName>
    <definedName name="_xlnm.Print_Titles" localSheetId="15">'10. Optional Extension Year 1'!$A:$B,'10. Optional Extension Year 1'!$5:$5</definedName>
    <definedName name="_xlnm.Print_Titles" localSheetId="16">'11. Optional Extension Year 2'!$A:$B,'11. Optional Extension Year 2'!$5:$5</definedName>
    <definedName name="_xlnm.Print_Titles" localSheetId="17">'12. Optional Extension Year 3'!$A:$B,'12. Optional Extension Year 3'!$5:$5</definedName>
    <definedName name="_xlnm.Print_Titles" localSheetId="18">'13. Optional Extension Year 4'!$A:$B,'13. Optional Extension Year 4'!$5:$5</definedName>
    <definedName name="_xlnm.Print_Titles" localSheetId="21">'16. Optional Imaging'!$A:$B,'16. Optional Imaging'!$4:$4</definedName>
    <definedName name="_xlnm.Print_Titles" localSheetId="23">'18. M&amp;E Other'!$1:$4</definedName>
    <definedName name="_xlnm.Print_Titles" localSheetId="1">'2. M&amp;E Deliverables'!$B:$C,'2. M&amp;E Deliverables'!$5:$5</definedName>
    <definedName name="_xlnm.Print_Titles" localSheetId="2">'3. Transition-In Staff Loading'!$A:$D,'3. Transition-In Staff Loading'!$5:$6</definedName>
    <definedName name="_xlnm.Print_Titles" localSheetId="3">'4. M&amp;E Software'!$1:$4</definedName>
    <definedName name="_xlnm.Print_Titles" localSheetId="4">'5. M&amp;E Services'!$A:$B,'5. M&amp;E Services'!$4:$4</definedName>
    <definedName name="_xlnm.Print_Titles" localSheetId="5">'6. M&amp;E Staff Loading'!$A:$E,'6. M&amp;E Staff Loading'!$5:$6</definedName>
    <definedName name="_xlnm.Print_Titles" localSheetId="6">'6.1 Base Year 1 Staff Loading'!$A:$E,'6.1 Base Year 1 Staff Loading'!$5:$6</definedName>
    <definedName name="_xlnm.Print_Titles" localSheetId="7">'6.2 Base Year 2 Staff Loading'!$A:$E,'6.2 Base Year 2 Staff Loading'!$5:$6</definedName>
    <definedName name="_xlnm.Print_Titles" localSheetId="8">'6.3 Base Year 3 Staff Loading'!$A:$E,'6.3 Base Year 3 Staff Loading'!$5:$6</definedName>
    <definedName name="_xlnm.Print_Titles" localSheetId="9">'6.4 Base Year 4 Staff Loading'!$A:$E,'6.4 Base Year 4 Staff Loading'!$5:$6</definedName>
    <definedName name="_xlnm.Print_Titles" localSheetId="10">'6.5 Base Year 5 Staff Loading'!$A:$E,'6.5 Base Year 5 Staff Loading'!$5:$6</definedName>
    <definedName name="_xlnm.Print_Titles" localSheetId="11">'6.6 Base Year 6 Staff Loading'!$A:$E,'6.6 Base Year 6 Staff Loading'!$5:$6</definedName>
    <definedName name="_xlnm.Print_Titles" localSheetId="12">'7. CalFresh ABAWD SCR'!$A:$E,'7. CalFresh ABAWD SCR'!$6:$7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39" i="20" l="1"/>
  <c r="K39" i="20"/>
  <c r="J39" i="20"/>
  <c r="I39" i="20"/>
  <c r="H39" i="20"/>
  <c r="E38" i="20"/>
  <c r="G38" i="20" s="1"/>
  <c r="M38" i="20" s="1"/>
  <c r="F29" i="22" l="1"/>
  <c r="D29" i="22"/>
  <c r="AA77" i="48" l="1"/>
  <c r="Z77" i="48"/>
  <c r="X77" i="48"/>
  <c r="W77" i="48"/>
  <c r="H21" i="42" l="1"/>
  <c r="H20" i="42"/>
  <c r="H19" i="42"/>
  <c r="H15" i="42"/>
  <c r="H14" i="42"/>
  <c r="H13" i="42"/>
  <c r="H9" i="42"/>
  <c r="H8" i="42"/>
  <c r="H7" i="42"/>
  <c r="T27" i="40"/>
  <c r="S27" i="40"/>
  <c r="T26" i="40"/>
  <c r="S26" i="40"/>
  <c r="T25" i="40"/>
  <c r="S25" i="40"/>
  <c r="T21" i="40"/>
  <c r="S21" i="40"/>
  <c r="T20" i="40"/>
  <c r="S20" i="40"/>
  <c r="T16" i="40"/>
  <c r="S16" i="40"/>
  <c r="T15" i="40"/>
  <c r="S15" i="40"/>
  <c r="T14" i="40"/>
  <c r="S14" i="40"/>
  <c r="T10" i="40"/>
  <c r="S10" i="40"/>
  <c r="T9" i="40"/>
  <c r="S9" i="40"/>
  <c r="Z46" i="41"/>
  <c r="Y46" i="41"/>
  <c r="Z45" i="41"/>
  <c r="Y45" i="41"/>
  <c r="Z44" i="41"/>
  <c r="Y44" i="41"/>
  <c r="Z43" i="41"/>
  <c r="Y43" i="41"/>
  <c r="Z42" i="41"/>
  <c r="Y42" i="41"/>
  <c r="Z41" i="41"/>
  <c r="Y41" i="41"/>
  <c r="Z40" i="41"/>
  <c r="Y40" i="41"/>
  <c r="Z39" i="41"/>
  <c r="Y39" i="41"/>
  <c r="Z38" i="41"/>
  <c r="Y38" i="41"/>
  <c r="Z37" i="41"/>
  <c r="Y37" i="41"/>
  <c r="Z36" i="41"/>
  <c r="Y36" i="41"/>
  <c r="Z32" i="41"/>
  <c r="Y32" i="41"/>
  <c r="Z31" i="41"/>
  <c r="Y31" i="41"/>
  <c r="Z30" i="41"/>
  <c r="Y30" i="41"/>
  <c r="Z29" i="41"/>
  <c r="Y29" i="41"/>
  <c r="Z28" i="41"/>
  <c r="Y28" i="41"/>
  <c r="Z27" i="41"/>
  <c r="Y27" i="41"/>
  <c r="Z23" i="41"/>
  <c r="Y23" i="41"/>
  <c r="Z22" i="41"/>
  <c r="Y22" i="41"/>
  <c r="Z21" i="41"/>
  <c r="Y21" i="41"/>
  <c r="Z20" i="41"/>
  <c r="Y20" i="41"/>
  <c r="Z19" i="41"/>
  <c r="Y19" i="41"/>
  <c r="Z18" i="41"/>
  <c r="Y18" i="41"/>
  <c r="Z17" i="41"/>
  <c r="Y17" i="41"/>
  <c r="Z13" i="41"/>
  <c r="Y13" i="41"/>
  <c r="Z12" i="41"/>
  <c r="Y12" i="41"/>
  <c r="Z11" i="41"/>
  <c r="Y11" i="41"/>
  <c r="Z10" i="41"/>
  <c r="Y10" i="41"/>
  <c r="Z9" i="41"/>
  <c r="Y9" i="41"/>
  <c r="N59" i="13"/>
  <c r="N58" i="13"/>
  <c r="N57" i="13"/>
  <c r="N56" i="13"/>
  <c r="N54" i="13"/>
  <c r="N50" i="13"/>
  <c r="N49" i="13"/>
  <c r="N48" i="13"/>
  <c r="N47" i="13"/>
  <c r="N43" i="13"/>
  <c r="N42" i="13"/>
  <c r="N41" i="13"/>
  <c r="N37" i="13"/>
  <c r="N36" i="13"/>
  <c r="N35" i="13"/>
  <c r="N34" i="13"/>
  <c r="N30" i="13"/>
  <c r="N26" i="13"/>
  <c r="N22" i="13"/>
  <c r="N18" i="13"/>
  <c r="N17" i="13"/>
  <c r="N16" i="13"/>
  <c r="N15" i="13"/>
  <c r="N14" i="13"/>
  <c r="N13" i="13"/>
  <c r="N12" i="13"/>
  <c r="N8" i="13"/>
  <c r="N7" i="13"/>
  <c r="N6" i="13"/>
  <c r="H59" i="13"/>
  <c r="H58" i="13"/>
  <c r="H57" i="13"/>
  <c r="H56" i="13"/>
  <c r="H54" i="13"/>
  <c r="H50" i="13"/>
  <c r="H49" i="13"/>
  <c r="H48" i="13"/>
  <c r="H47" i="13"/>
  <c r="H43" i="13"/>
  <c r="H42" i="13"/>
  <c r="H41" i="13"/>
  <c r="H37" i="13"/>
  <c r="H36" i="13"/>
  <c r="H35" i="13"/>
  <c r="H34" i="13"/>
  <c r="H30" i="13"/>
  <c r="H26" i="13"/>
  <c r="H22" i="13"/>
  <c r="H18" i="13"/>
  <c r="H17" i="13"/>
  <c r="H16" i="13"/>
  <c r="H15" i="13"/>
  <c r="H14" i="13"/>
  <c r="H13" i="13"/>
  <c r="H12" i="13"/>
  <c r="H8" i="13"/>
  <c r="H7" i="13"/>
  <c r="H6" i="13"/>
  <c r="F14" i="39"/>
  <c r="E14" i="39"/>
  <c r="F13" i="39"/>
  <c r="E13" i="39"/>
  <c r="F12" i="39"/>
  <c r="E12" i="39"/>
  <c r="F11" i="39"/>
  <c r="E11" i="39"/>
  <c r="F10" i="39"/>
  <c r="E10" i="39"/>
  <c r="F9" i="39"/>
  <c r="E9" i="39"/>
  <c r="F8" i="39"/>
  <c r="E8" i="39"/>
  <c r="F7" i="39"/>
  <c r="E7" i="39"/>
  <c r="F14" i="38"/>
  <c r="E14" i="38"/>
  <c r="F13" i="38"/>
  <c r="E13" i="38"/>
  <c r="F12" i="38"/>
  <c r="E12" i="38"/>
  <c r="F11" i="38"/>
  <c r="E11" i="38"/>
  <c r="F10" i="38"/>
  <c r="E10" i="38"/>
  <c r="F9" i="38"/>
  <c r="E9" i="38"/>
  <c r="F8" i="38"/>
  <c r="E8" i="38"/>
  <c r="F7" i="38"/>
  <c r="E7" i="38"/>
  <c r="F14" i="37"/>
  <c r="E14" i="37"/>
  <c r="F13" i="37"/>
  <c r="E13" i="37"/>
  <c r="F12" i="37"/>
  <c r="E12" i="37"/>
  <c r="F11" i="37"/>
  <c r="E11" i="37"/>
  <c r="F10" i="37"/>
  <c r="E10" i="37"/>
  <c r="F9" i="37"/>
  <c r="E9" i="37"/>
  <c r="F8" i="37"/>
  <c r="E8" i="37"/>
  <c r="F7" i="37"/>
  <c r="E7" i="37"/>
  <c r="F14" i="31"/>
  <c r="E14" i="31"/>
  <c r="F13" i="31"/>
  <c r="E13" i="31"/>
  <c r="F12" i="31"/>
  <c r="E12" i="31"/>
  <c r="F11" i="31"/>
  <c r="E11" i="31"/>
  <c r="F10" i="31"/>
  <c r="E10" i="31"/>
  <c r="F9" i="31"/>
  <c r="E9" i="31"/>
  <c r="F8" i="31"/>
  <c r="E8" i="31"/>
  <c r="F7" i="31"/>
  <c r="E7" i="31"/>
  <c r="E9" i="20" l="1"/>
  <c r="G9" i="20" s="1"/>
  <c r="E15" i="20"/>
  <c r="G15" i="20" s="1"/>
  <c r="M15" i="20" s="1"/>
  <c r="L11" i="20"/>
  <c r="K11" i="20"/>
  <c r="J11" i="20"/>
  <c r="I11" i="20"/>
  <c r="H11" i="20"/>
  <c r="G11" i="20"/>
  <c r="L10" i="20"/>
  <c r="K10" i="20"/>
  <c r="J10" i="20"/>
  <c r="I10" i="20"/>
  <c r="H10" i="20"/>
  <c r="G10" i="20"/>
  <c r="C12" i="20"/>
  <c r="E8" i="20"/>
  <c r="G8" i="20" s="1"/>
  <c r="M8" i="20" s="1"/>
  <c r="E7" i="20"/>
  <c r="G7" i="20" s="1"/>
  <c r="M7" i="20" s="1"/>
  <c r="H40" i="20"/>
  <c r="I40" i="20"/>
  <c r="J40" i="20"/>
  <c r="K40" i="20"/>
  <c r="L40" i="20"/>
  <c r="C40" i="20"/>
  <c r="E39" i="20"/>
  <c r="G39" i="20" s="1"/>
  <c r="E37" i="20"/>
  <c r="G37" i="20" s="1"/>
  <c r="E36" i="20"/>
  <c r="G36" i="20" s="1"/>
  <c r="E35" i="20"/>
  <c r="G35" i="20" s="1"/>
  <c r="E34" i="20"/>
  <c r="G34" i="20" s="1"/>
  <c r="E33" i="20"/>
  <c r="G33" i="20" s="1"/>
  <c r="E27" i="20"/>
  <c r="J27" i="20" s="1"/>
  <c r="F27" i="22"/>
  <c r="F26" i="22"/>
  <c r="F25" i="22"/>
  <c r="F24" i="22"/>
  <c r="F23" i="22"/>
  <c r="F22" i="22"/>
  <c r="F21" i="22"/>
  <c r="F20" i="22"/>
  <c r="F19" i="22"/>
  <c r="F18" i="22"/>
  <c r="F17" i="22"/>
  <c r="F16" i="22"/>
  <c r="F15" i="22"/>
  <c r="F14" i="22"/>
  <c r="F13" i="22"/>
  <c r="F12" i="22"/>
  <c r="F11" i="22"/>
  <c r="F10" i="22"/>
  <c r="F9" i="22"/>
  <c r="F8" i="22"/>
  <c r="F7" i="22"/>
  <c r="F6" i="22"/>
  <c r="I12" i="20" l="1"/>
  <c r="J12" i="20"/>
  <c r="M10" i="20"/>
  <c r="M11" i="20"/>
  <c r="M12" i="20" s="1"/>
  <c r="E12" i="20"/>
  <c r="H12" i="20"/>
  <c r="K12" i="20"/>
  <c r="I27" i="20"/>
  <c r="H27" i="20"/>
  <c r="L12" i="20"/>
  <c r="G12" i="20"/>
  <c r="M33" i="20"/>
  <c r="G40" i="20"/>
  <c r="E40" i="20"/>
  <c r="L27" i="20"/>
  <c r="K27" i="20"/>
  <c r="AA73" i="28" l="1"/>
  <c r="Z73" i="28"/>
  <c r="X73" i="28"/>
  <c r="W73" i="28"/>
  <c r="S73" i="28"/>
  <c r="R73" i="28"/>
  <c r="Q73" i="28"/>
  <c r="P73" i="28"/>
  <c r="O73" i="28"/>
  <c r="N73" i="28"/>
  <c r="M73" i="28"/>
  <c r="L73" i="28"/>
  <c r="K73" i="28"/>
  <c r="J73" i="28"/>
  <c r="I73" i="28"/>
  <c r="H73" i="28"/>
  <c r="G73" i="28"/>
  <c r="F73" i="28"/>
  <c r="E217" i="28"/>
  <c r="D217" i="28"/>
  <c r="E211" i="28"/>
  <c r="D211" i="28"/>
  <c r="E206" i="28"/>
  <c r="D206" i="28"/>
  <c r="E205" i="28"/>
  <c r="D205" i="28"/>
  <c r="E199" i="28"/>
  <c r="D199" i="28"/>
  <c r="E196" i="28"/>
  <c r="D196" i="28"/>
  <c r="E195" i="28"/>
  <c r="D195" i="28"/>
  <c r="E194" i="28"/>
  <c r="D194" i="28"/>
  <c r="E193" i="28"/>
  <c r="D193" i="28"/>
  <c r="E190" i="28"/>
  <c r="D190" i="28"/>
  <c r="E189" i="28"/>
  <c r="D189" i="28"/>
  <c r="E188" i="28"/>
  <c r="D188" i="28"/>
  <c r="E187" i="28"/>
  <c r="D187" i="28"/>
  <c r="E177" i="28"/>
  <c r="D177" i="28"/>
  <c r="E171" i="28"/>
  <c r="D171" i="28"/>
  <c r="E165" i="28"/>
  <c r="D165" i="28"/>
  <c r="E159" i="28"/>
  <c r="D159" i="28"/>
  <c r="E150" i="28"/>
  <c r="D150" i="28"/>
  <c r="E149" i="28"/>
  <c r="D149" i="28"/>
  <c r="E146" i="28"/>
  <c r="D146" i="28"/>
  <c r="E145" i="28"/>
  <c r="D145" i="28"/>
  <c r="E144" i="28"/>
  <c r="D144" i="28"/>
  <c r="E143" i="28"/>
  <c r="D143" i="28"/>
  <c r="E138" i="28"/>
  <c r="D138" i="28"/>
  <c r="E137" i="28"/>
  <c r="D137" i="28"/>
  <c r="E128" i="28"/>
  <c r="D128" i="28"/>
  <c r="E127" i="28"/>
  <c r="D127" i="28"/>
  <c r="E116" i="28" l="1"/>
  <c r="D116" i="28"/>
  <c r="E115" i="28"/>
  <c r="D115" i="28"/>
  <c r="E110" i="28"/>
  <c r="D110" i="28"/>
  <c r="E109" i="28"/>
  <c r="D109" i="28"/>
  <c r="E99" i="28"/>
  <c r="D99" i="28"/>
  <c r="E93" i="28"/>
  <c r="D93" i="28"/>
  <c r="E92" i="28"/>
  <c r="D92" i="28"/>
  <c r="E91" i="28"/>
  <c r="D91" i="28"/>
  <c r="E90" i="28"/>
  <c r="D90" i="28"/>
  <c r="S90" i="28" s="1"/>
  <c r="E89" i="28"/>
  <c r="Z89" i="28" s="1"/>
  <c r="D89" i="28"/>
  <c r="E88" i="28"/>
  <c r="D88" i="28"/>
  <c r="E87" i="28"/>
  <c r="D87" i="28"/>
  <c r="E86" i="28"/>
  <c r="D86" i="28"/>
  <c r="E76" i="28"/>
  <c r="D76" i="28"/>
  <c r="E67" i="28"/>
  <c r="D67" i="28"/>
  <c r="E61" i="28"/>
  <c r="D61" i="28"/>
  <c r="E57" i="28"/>
  <c r="D57" i="28"/>
  <c r="E56" i="28"/>
  <c r="D56" i="28"/>
  <c r="E55" i="28"/>
  <c r="D55" i="28"/>
  <c r="E49" i="28"/>
  <c r="D49" i="28"/>
  <c r="E47" i="28"/>
  <c r="D47" i="28"/>
  <c r="E46" i="28"/>
  <c r="D46" i="28"/>
  <c r="E45" i="28"/>
  <c r="D45" i="28"/>
  <c r="E44" i="28"/>
  <c r="D44" i="28"/>
  <c r="E43" i="28"/>
  <c r="D43" i="28"/>
  <c r="E42" i="28"/>
  <c r="D42" i="28"/>
  <c r="E38" i="28"/>
  <c r="D38" i="28"/>
  <c r="E37" i="28"/>
  <c r="D37" i="28"/>
  <c r="E36" i="28"/>
  <c r="D36" i="28"/>
  <c r="E32" i="28"/>
  <c r="D32" i="28"/>
  <c r="E31" i="28"/>
  <c r="D31" i="28"/>
  <c r="E30" i="28"/>
  <c r="D30" i="28"/>
  <c r="E22" i="28"/>
  <c r="D22" i="28"/>
  <c r="E21" i="28"/>
  <c r="D21" i="28"/>
  <c r="E16" i="28"/>
  <c r="D16" i="28"/>
  <c r="E15" i="28"/>
  <c r="D15" i="28"/>
  <c r="E9" i="28"/>
  <c r="D9" i="28"/>
  <c r="AA90" i="28"/>
  <c r="Z90" i="28"/>
  <c r="R90" i="28"/>
  <c r="X90" i="28" s="1"/>
  <c r="R89" i="28"/>
  <c r="X89" i="28" s="1"/>
  <c r="AA88" i="28"/>
  <c r="R88" i="28"/>
  <c r="X88" i="28" s="1"/>
  <c r="Z44" i="28"/>
  <c r="R44" i="28"/>
  <c r="X44" i="28" s="1"/>
  <c r="G59" i="13"/>
  <c r="G58" i="13"/>
  <c r="G57" i="13"/>
  <c r="G56" i="13"/>
  <c r="G54" i="13"/>
  <c r="G50" i="13"/>
  <c r="G49" i="13"/>
  <c r="G48" i="13"/>
  <c r="G47" i="13"/>
  <c r="G43" i="13"/>
  <c r="G42" i="13"/>
  <c r="G41" i="13"/>
  <c r="G37" i="13"/>
  <c r="G36" i="13"/>
  <c r="G35" i="13"/>
  <c r="G34" i="13"/>
  <c r="G30" i="13"/>
  <c r="G26" i="13"/>
  <c r="Q62" i="25"/>
  <c r="P62" i="25"/>
  <c r="O62" i="25"/>
  <c r="N62" i="25"/>
  <c r="M62" i="25"/>
  <c r="L62" i="25"/>
  <c r="K62" i="25"/>
  <c r="J62" i="25"/>
  <c r="I62" i="25"/>
  <c r="H62" i="25"/>
  <c r="G62" i="25"/>
  <c r="F62" i="25"/>
  <c r="Q61" i="25"/>
  <c r="P61" i="25"/>
  <c r="O61" i="25"/>
  <c r="N61" i="25"/>
  <c r="M61" i="25"/>
  <c r="L61" i="25"/>
  <c r="K61" i="25"/>
  <c r="J61" i="25"/>
  <c r="I61" i="25"/>
  <c r="H61" i="25"/>
  <c r="G61" i="25"/>
  <c r="F61" i="25"/>
  <c r="Q60" i="25"/>
  <c r="P60" i="25"/>
  <c r="O60" i="25"/>
  <c r="N60" i="25"/>
  <c r="M60" i="25"/>
  <c r="L60" i="25"/>
  <c r="K60" i="25"/>
  <c r="J60" i="25"/>
  <c r="I60" i="25"/>
  <c r="H60" i="25"/>
  <c r="G60" i="25"/>
  <c r="F60" i="25"/>
  <c r="Q59" i="25"/>
  <c r="P59" i="25"/>
  <c r="O59" i="25"/>
  <c r="N59" i="25"/>
  <c r="M59" i="25"/>
  <c r="L59" i="25"/>
  <c r="K59" i="25"/>
  <c r="J59" i="25"/>
  <c r="I59" i="25"/>
  <c r="H59" i="25"/>
  <c r="G59" i="25"/>
  <c r="F59" i="25"/>
  <c r="Q58" i="25"/>
  <c r="P58" i="25"/>
  <c r="O58" i="25"/>
  <c r="N58" i="25"/>
  <c r="M58" i="25"/>
  <c r="L58" i="25"/>
  <c r="K58" i="25"/>
  <c r="J58" i="25"/>
  <c r="I58" i="25"/>
  <c r="H58" i="25"/>
  <c r="G58" i="25"/>
  <c r="F58" i="25"/>
  <c r="Q56" i="25"/>
  <c r="P56" i="25"/>
  <c r="O56" i="25"/>
  <c r="N56" i="25"/>
  <c r="M56" i="25"/>
  <c r="L56" i="25"/>
  <c r="K56" i="25"/>
  <c r="J56" i="25"/>
  <c r="I56" i="25"/>
  <c r="H56" i="25"/>
  <c r="G56" i="25"/>
  <c r="F56" i="25"/>
  <c r="Q55" i="25"/>
  <c r="P55" i="25"/>
  <c r="O55" i="25"/>
  <c r="N55" i="25"/>
  <c r="M55" i="25"/>
  <c r="L55" i="25"/>
  <c r="K55" i="25"/>
  <c r="J55" i="25"/>
  <c r="I55" i="25"/>
  <c r="H55" i="25"/>
  <c r="G55" i="25"/>
  <c r="F55" i="25"/>
  <c r="Q54" i="25"/>
  <c r="P54" i="25"/>
  <c r="O54" i="25"/>
  <c r="N54" i="25"/>
  <c r="M54" i="25"/>
  <c r="L54" i="25"/>
  <c r="K54" i="25"/>
  <c r="J54" i="25"/>
  <c r="I54" i="25"/>
  <c r="H54" i="25"/>
  <c r="G54" i="25"/>
  <c r="F54" i="25"/>
  <c r="Q53" i="25"/>
  <c r="P53" i="25"/>
  <c r="O53" i="25"/>
  <c r="N53" i="25"/>
  <c r="M53" i="25"/>
  <c r="L53" i="25"/>
  <c r="K53" i="25"/>
  <c r="J53" i="25"/>
  <c r="I53" i="25"/>
  <c r="H53" i="25"/>
  <c r="G53" i="25"/>
  <c r="F53" i="25"/>
  <c r="Q52" i="25"/>
  <c r="P52" i="25"/>
  <c r="O52" i="25"/>
  <c r="N52" i="25"/>
  <c r="M52" i="25"/>
  <c r="L52" i="25"/>
  <c r="K52" i="25"/>
  <c r="J52" i="25"/>
  <c r="I52" i="25"/>
  <c r="H52" i="25"/>
  <c r="G52" i="25"/>
  <c r="F52" i="25"/>
  <c r="X235" i="43"/>
  <c r="W235" i="43"/>
  <c r="X235" i="44"/>
  <c r="W235" i="44"/>
  <c r="X235" i="45"/>
  <c r="W235" i="45"/>
  <c r="X235" i="46"/>
  <c r="W235" i="46"/>
  <c r="X235" i="47"/>
  <c r="W235" i="47"/>
  <c r="S77" i="48"/>
  <c r="R77" i="48"/>
  <c r="Q77" i="48"/>
  <c r="P77" i="48"/>
  <c r="O77" i="48"/>
  <c r="N77" i="48"/>
  <c r="M77" i="48"/>
  <c r="L77" i="48"/>
  <c r="K77" i="48"/>
  <c r="J77" i="48"/>
  <c r="I77" i="48"/>
  <c r="H77" i="48"/>
  <c r="G77" i="48"/>
  <c r="E68" i="43"/>
  <c r="D68" i="43"/>
  <c r="C68" i="43"/>
  <c r="E67" i="43"/>
  <c r="D67" i="43"/>
  <c r="C67" i="43"/>
  <c r="E66" i="43"/>
  <c r="D66" i="43"/>
  <c r="C66" i="43"/>
  <c r="E65" i="43"/>
  <c r="D65" i="43"/>
  <c r="C65" i="43"/>
  <c r="E64" i="43"/>
  <c r="D64" i="43"/>
  <c r="C64" i="43"/>
  <c r="E62" i="43"/>
  <c r="D62" i="43"/>
  <c r="C62" i="43"/>
  <c r="E61" i="43"/>
  <c r="D61" i="43"/>
  <c r="C61" i="43"/>
  <c r="E60" i="43"/>
  <c r="D60" i="43"/>
  <c r="C60" i="43"/>
  <c r="E59" i="43"/>
  <c r="D59" i="43"/>
  <c r="C59" i="43"/>
  <c r="E58" i="43"/>
  <c r="D58" i="43"/>
  <c r="C58" i="43"/>
  <c r="E56" i="43"/>
  <c r="D56" i="43"/>
  <c r="C56" i="43"/>
  <c r="E55" i="43"/>
  <c r="D55" i="43"/>
  <c r="C55" i="43"/>
  <c r="E54" i="43"/>
  <c r="D54" i="43"/>
  <c r="C54" i="43"/>
  <c r="E53" i="43"/>
  <c r="D53" i="43"/>
  <c r="C53" i="43"/>
  <c r="E52" i="43"/>
  <c r="D52" i="43"/>
  <c r="C52" i="43"/>
  <c r="E228" i="25"/>
  <c r="D228" i="25"/>
  <c r="E222" i="25"/>
  <c r="D222" i="25"/>
  <c r="E217" i="25"/>
  <c r="D217" i="25"/>
  <c r="E216" i="25"/>
  <c r="D216" i="25"/>
  <c r="E210" i="25"/>
  <c r="D210" i="25"/>
  <c r="E208" i="25"/>
  <c r="D208" i="25"/>
  <c r="E207" i="25"/>
  <c r="D207" i="25"/>
  <c r="E206" i="25"/>
  <c r="D206" i="25"/>
  <c r="E205" i="25"/>
  <c r="D205" i="25"/>
  <c r="E204" i="25"/>
  <c r="D204" i="25"/>
  <c r="E199" i="25"/>
  <c r="D199" i="25"/>
  <c r="E198" i="25"/>
  <c r="D198" i="25"/>
  <c r="E188" i="25"/>
  <c r="D188" i="25"/>
  <c r="E182" i="25"/>
  <c r="D182" i="25"/>
  <c r="E176" i="25"/>
  <c r="D176" i="25"/>
  <c r="E170" i="25"/>
  <c r="D170" i="25"/>
  <c r="E160" i="25"/>
  <c r="D160" i="25"/>
  <c r="E158" i="25"/>
  <c r="D158" i="25"/>
  <c r="E157" i="25"/>
  <c r="D157" i="25"/>
  <c r="E156" i="25"/>
  <c r="D156" i="25"/>
  <c r="E155" i="25"/>
  <c r="AA155" i="25" s="1"/>
  <c r="D155" i="25"/>
  <c r="E154" i="25"/>
  <c r="E154" i="43" s="1"/>
  <c r="AA154" i="43" s="1"/>
  <c r="D154" i="25"/>
  <c r="E153" i="25"/>
  <c r="D153" i="25"/>
  <c r="E152" i="25"/>
  <c r="D152" i="25"/>
  <c r="E151" i="25"/>
  <c r="D151" i="25"/>
  <c r="E146" i="25"/>
  <c r="D146" i="25"/>
  <c r="E145" i="25"/>
  <c r="D145" i="25"/>
  <c r="E136" i="25"/>
  <c r="D136" i="25"/>
  <c r="E135" i="25"/>
  <c r="D135" i="25"/>
  <c r="E129" i="25"/>
  <c r="D129" i="25"/>
  <c r="E123" i="25"/>
  <c r="D123" i="25"/>
  <c r="E118" i="25"/>
  <c r="D118" i="25"/>
  <c r="E117" i="25"/>
  <c r="D117" i="25"/>
  <c r="E108" i="25"/>
  <c r="D108" i="25"/>
  <c r="E107" i="25"/>
  <c r="D107" i="25"/>
  <c r="E101" i="25"/>
  <c r="D101" i="25"/>
  <c r="E100" i="25"/>
  <c r="D100" i="25"/>
  <c r="E99" i="25"/>
  <c r="D99" i="25"/>
  <c r="E98" i="25"/>
  <c r="D98" i="25"/>
  <c r="D98" i="45" s="1"/>
  <c r="E97" i="25"/>
  <c r="D97" i="25"/>
  <c r="E96" i="25"/>
  <c r="D96" i="25"/>
  <c r="E95" i="25"/>
  <c r="D95" i="25"/>
  <c r="E94" i="25"/>
  <c r="D94" i="25"/>
  <c r="D94" i="45" s="1"/>
  <c r="E93" i="25"/>
  <c r="D93" i="25"/>
  <c r="E92" i="25"/>
  <c r="D92" i="25"/>
  <c r="E91" i="25"/>
  <c r="D91" i="25"/>
  <c r="E90" i="25"/>
  <c r="D90" i="25"/>
  <c r="E81" i="25"/>
  <c r="D81" i="25"/>
  <c r="E80" i="25"/>
  <c r="D80" i="25"/>
  <c r="E71" i="25"/>
  <c r="D71" i="25"/>
  <c r="E70" i="25"/>
  <c r="D70" i="25"/>
  <c r="E66" i="25"/>
  <c r="D66" i="25"/>
  <c r="E65" i="25"/>
  <c r="D65" i="25"/>
  <c r="E64" i="25"/>
  <c r="D64" i="25"/>
  <c r="E60" i="25"/>
  <c r="D60" i="25"/>
  <c r="E59" i="25"/>
  <c r="D59" i="25"/>
  <c r="E58" i="25"/>
  <c r="D58" i="25"/>
  <c r="E55" i="25"/>
  <c r="D55" i="25"/>
  <c r="E54" i="25"/>
  <c r="D54" i="25"/>
  <c r="E53" i="25"/>
  <c r="D53" i="25"/>
  <c r="E52" i="25"/>
  <c r="D52" i="25"/>
  <c r="E50" i="25"/>
  <c r="D50" i="25"/>
  <c r="E49" i="25"/>
  <c r="D49" i="25"/>
  <c r="E48" i="25"/>
  <c r="D48" i="25"/>
  <c r="E47" i="25"/>
  <c r="D47" i="25"/>
  <c r="D47" i="47" s="1"/>
  <c r="S47" i="47" s="1"/>
  <c r="E46" i="25"/>
  <c r="D46" i="25"/>
  <c r="E45" i="25"/>
  <c r="D45" i="25"/>
  <c r="E44" i="25"/>
  <c r="D44" i="25"/>
  <c r="E43" i="25"/>
  <c r="D43" i="25"/>
  <c r="E40" i="25"/>
  <c r="D40" i="25"/>
  <c r="E39" i="25"/>
  <c r="D39" i="25"/>
  <c r="E38" i="25"/>
  <c r="D38" i="25"/>
  <c r="E37" i="25"/>
  <c r="D37" i="25"/>
  <c r="E34" i="25"/>
  <c r="D34" i="25"/>
  <c r="E33" i="25"/>
  <c r="D33" i="25"/>
  <c r="E32" i="25"/>
  <c r="D32" i="25"/>
  <c r="E31" i="25"/>
  <c r="D31" i="25"/>
  <c r="E22" i="25"/>
  <c r="D22" i="25"/>
  <c r="E21" i="25"/>
  <c r="D21" i="25"/>
  <c r="E16" i="25"/>
  <c r="D16" i="25"/>
  <c r="E15" i="25"/>
  <c r="D15" i="25"/>
  <c r="E11" i="25"/>
  <c r="D11" i="25"/>
  <c r="E10" i="25"/>
  <c r="D10" i="25"/>
  <c r="Z50" i="25"/>
  <c r="Q50" i="25"/>
  <c r="P50" i="25"/>
  <c r="O50" i="25"/>
  <c r="N50" i="25"/>
  <c r="M50" i="25"/>
  <c r="L50" i="25"/>
  <c r="K50" i="25"/>
  <c r="J50" i="25"/>
  <c r="I50" i="25"/>
  <c r="H50" i="25"/>
  <c r="G50" i="25"/>
  <c r="F50" i="25"/>
  <c r="AA49" i="25"/>
  <c r="Q49" i="25"/>
  <c r="P49" i="25"/>
  <c r="O49" i="25"/>
  <c r="N49" i="25"/>
  <c r="M49" i="25"/>
  <c r="L49" i="25"/>
  <c r="K49" i="25"/>
  <c r="J49" i="25"/>
  <c r="I49" i="25"/>
  <c r="H49" i="25"/>
  <c r="G49" i="25"/>
  <c r="F49" i="25"/>
  <c r="Z48" i="25"/>
  <c r="Q48" i="25"/>
  <c r="P48" i="25"/>
  <c r="O48" i="25"/>
  <c r="N48" i="25"/>
  <c r="M48" i="25"/>
  <c r="L48" i="25"/>
  <c r="K48" i="25"/>
  <c r="J48" i="25"/>
  <c r="I48" i="25"/>
  <c r="H48" i="25"/>
  <c r="G48" i="25"/>
  <c r="F48" i="25"/>
  <c r="AA47" i="25"/>
  <c r="Q47" i="25"/>
  <c r="P47" i="25"/>
  <c r="O47" i="25"/>
  <c r="N47" i="25"/>
  <c r="M47" i="25"/>
  <c r="L47" i="25"/>
  <c r="K47" i="25"/>
  <c r="J47" i="25"/>
  <c r="I47" i="25"/>
  <c r="H47" i="25"/>
  <c r="G47" i="25"/>
  <c r="F47" i="25"/>
  <c r="Z46" i="25"/>
  <c r="Q46" i="25"/>
  <c r="P46" i="25"/>
  <c r="O46" i="25"/>
  <c r="N46" i="25"/>
  <c r="M46" i="25"/>
  <c r="L46" i="25"/>
  <c r="K46" i="25"/>
  <c r="J46" i="25"/>
  <c r="I46" i="25"/>
  <c r="H46" i="25"/>
  <c r="G46" i="25"/>
  <c r="F46" i="25"/>
  <c r="AA45" i="25"/>
  <c r="Q45" i="25"/>
  <c r="P45" i="25"/>
  <c r="O45" i="25"/>
  <c r="N45" i="25"/>
  <c r="M45" i="25"/>
  <c r="L45" i="25"/>
  <c r="K45" i="25"/>
  <c r="J45" i="25"/>
  <c r="I45" i="25"/>
  <c r="H45" i="25"/>
  <c r="G45" i="25"/>
  <c r="F45" i="25"/>
  <c r="Z44" i="25"/>
  <c r="Q44" i="25"/>
  <c r="P44" i="25"/>
  <c r="O44" i="25"/>
  <c r="N44" i="25"/>
  <c r="M44" i="25"/>
  <c r="L44" i="25"/>
  <c r="K44" i="25"/>
  <c r="J44" i="25"/>
  <c r="I44" i="25"/>
  <c r="H44" i="25"/>
  <c r="G44" i="25"/>
  <c r="F44" i="25"/>
  <c r="R50" i="43"/>
  <c r="X50" i="43" s="1"/>
  <c r="W50" i="43" s="1"/>
  <c r="E50" i="43"/>
  <c r="AA50" i="43" s="1"/>
  <c r="D50" i="43"/>
  <c r="C50" i="43"/>
  <c r="R49" i="43"/>
  <c r="X49" i="43" s="1"/>
  <c r="W49" i="43" s="1"/>
  <c r="E49" i="43"/>
  <c r="AA49" i="43" s="1"/>
  <c r="D49" i="43"/>
  <c r="C49" i="43"/>
  <c r="X48" i="43"/>
  <c r="W48" i="43" s="1"/>
  <c r="R48" i="43"/>
  <c r="E48" i="43"/>
  <c r="AA48" i="43" s="1"/>
  <c r="D48" i="43"/>
  <c r="S48" i="43" s="1"/>
  <c r="C48" i="43"/>
  <c r="R47" i="43"/>
  <c r="X47" i="43" s="1"/>
  <c r="W47" i="43" s="1"/>
  <c r="E47" i="43"/>
  <c r="C47" i="43"/>
  <c r="R46" i="43"/>
  <c r="X46" i="43" s="1"/>
  <c r="W46" i="43" s="1"/>
  <c r="E46" i="43"/>
  <c r="D46" i="43"/>
  <c r="C46" i="43"/>
  <c r="R45" i="43"/>
  <c r="X45" i="43" s="1"/>
  <c r="W45" i="43" s="1"/>
  <c r="E45" i="43"/>
  <c r="AA45" i="43" s="1"/>
  <c r="D45" i="43"/>
  <c r="C45" i="43"/>
  <c r="R44" i="43"/>
  <c r="X44" i="43" s="1"/>
  <c r="W44" i="43" s="1"/>
  <c r="E44" i="43"/>
  <c r="D44" i="43"/>
  <c r="C44" i="43"/>
  <c r="R50" i="44"/>
  <c r="X50" i="44" s="1"/>
  <c r="W50" i="44" s="1"/>
  <c r="E50" i="44"/>
  <c r="D50" i="44"/>
  <c r="C50" i="44"/>
  <c r="R49" i="44"/>
  <c r="X49" i="44" s="1"/>
  <c r="W49" i="44" s="1"/>
  <c r="E49" i="44"/>
  <c r="AA49" i="44" s="1"/>
  <c r="D49" i="44"/>
  <c r="C49" i="44"/>
  <c r="AA48" i="44"/>
  <c r="Z48" i="44"/>
  <c r="R48" i="44"/>
  <c r="X48" i="44" s="1"/>
  <c r="W48" i="44" s="1"/>
  <c r="E48" i="44"/>
  <c r="D48" i="44"/>
  <c r="C48" i="44"/>
  <c r="AA47" i="44"/>
  <c r="R47" i="44"/>
  <c r="X47" i="44" s="1"/>
  <c r="W47" i="44" s="1"/>
  <c r="E47" i="44"/>
  <c r="C47" i="44"/>
  <c r="R46" i="44"/>
  <c r="X46" i="44" s="1"/>
  <c r="W46" i="44" s="1"/>
  <c r="E46" i="44"/>
  <c r="AA46" i="44" s="1"/>
  <c r="D46" i="44"/>
  <c r="C46" i="44"/>
  <c r="R45" i="44"/>
  <c r="X45" i="44" s="1"/>
  <c r="W45" i="44" s="1"/>
  <c r="E45" i="44"/>
  <c r="AA45" i="44" s="1"/>
  <c r="D45" i="44"/>
  <c r="C45" i="44"/>
  <c r="Z44" i="44"/>
  <c r="R44" i="44"/>
  <c r="X44" i="44" s="1"/>
  <c r="W44" i="44" s="1"/>
  <c r="E44" i="44"/>
  <c r="D44" i="44"/>
  <c r="C44" i="44"/>
  <c r="R50" i="45"/>
  <c r="X50" i="45" s="1"/>
  <c r="W50" i="45" s="1"/>
  <c r="E50" i="45"/>
  <c r="D50" i="45"/>
  <c r="C50" i="45"/>
  <c r="R49" i="45"/>
  <c r="X49" i="45" s="1"/>
  <c r="W49" i="45" s="1"/>
  <c r="E49" i="45"/>
  <c r="AA49" i="45" s="1"/>
  <c r="D49" i="45"/>
  <c r="C49" i="45"/>
  <c r="Z48" i="45"/>
  <c r="X48" i="45"/>
  <c r="W48" i="45" s="1"/>
  <c r="R48" i="45"/>
  <c r="E48" i="45"/>
  <c r="D48" i="45"/>
  <c r="S48" i="45" s="1"/>
  <c r="C48" i="45"/>
  <c r="AA47" i="45"/>
  <c r="R47" i="45"/>
  <c r="X47" i="45" s="1"/>
  <c r="W47" i="45" s="1"/>
  <c r="E47" i="45"/>
  <c r="Z47" i="45" s="1"/>
  <c r="C47" i="45"/>
  <c r="R46" i="45"/>
  <c r="X46" i="45" s="1"/>
  <c r="W46" i="45" s="1"/>
  <c r="E46" i="45"/>
  <c r="AA46" i="45" s="1"/>
  <c r="D46" i="45"/>
  <c r="S46" i="45" s="1"/>
  <c r="C46" i="45"/>
  <c r="R45" i="45"/>
  <c r="X45" i="45" s="1"/>
  <c r="W45" i="45" s="1"/>
  <c r="E45" i="45"/>
  <c r="AA45" i="45" s="1"/>
  <c r="D45" i="45"/>
  <c r="S45" i="45" s="1"/>
  <c r="C45" i="45"/>
  <c r="Z44" i="45"/>
  <c r="R44" i="45"/>
  <c r="X44" i="45" s="1"/>
  <c r="W44" i="45" s="1"/>
  <c r="E44" i="45"/>
  <c r="D44" i="45"/>
  <c r="C44" i="45"/>
  <c r="R50" i="46"/>
  <c r="X50" i="46" s="1"/>
  <c r="W50" i="46" s="1"/>
  <c r="E50" i="46"/>
  <c r="D50" i="46"/>
  <c r="C50" i="46"/>
  <c r="R49" i="46"/>
  <c r="Z49" i="46" s="1"/>
  <c r="AB49" i="46" s="1"/>
  <c r="E49" i="46"/>
  <c r="AA49" i="46" s="1"/>
  <c r="D49" i="46"/>
  <c r="C49" i="46"/>
  <c r="R48" i="46"/>
  <c r="AA48" i="46" s="1"/>
  <c r="E48" i="46"/>
  <c r="Z48" i="46" s="1"/>
  <c r="D48" i="46"/>
  <c r="S48" i="46" s="1"/>
  <c r="C48" i="46"/>
  <c r="R47" i="46"/>
  <c r="X47" i="46" s="1"/>
  <c r="W47" i="46" s="1"/>
  <c r="E47" i="46"/>
  <c r="C47" i="46"/>
  <c r="R46" i="46"/>
  <c r="E46" i="46"/>
  <c r="AA46" i="46" s="1"/>
  <c r="D46" i="46"/>
  <c r="C46" i="46"/>
  <c r="Z45" i="46"/>
  <c r="X45" i="46"/>
  <c r="W45" i="46" s="1"/>
  <c r="R45" i="46"/>
  <c r="E45" i="46"/>
  <c r="AA45" i="46" s="1"/>
  <c r="D45" i="46"/>
  <c r="S45" i="46" s="1"/>
  <c r="C45" i="46"/>
  <c r="AA44" i="46"/>
  <c r="X44" i="46"/>
  <c r="W44" i="46" s="1"/>
  <c r="R44" i="46"/>
  <c r="E44" i="46"/>
  <c r="Z44" i="46" s="1"/>
  <c r="D44" i="46"/>
  <c r="C44" i="46"/>
  <c r="R50" i="47"/>
  <c r="X50" i="47" s="1"/>
  <c r="W50" i="47" s="1"/>
  <c r="E50" i="47"/>
  <c r="D50" i="47"/>
  <c r="C50" i="47"/>
  <c r="R49" i="47"/>
  <c r="X49" i="47" s="1"/>
  <c r="W49" i="47" s="1"/>
  <c r="E49" i="47"/>
  <c r="AA49" i="47" s="1"/>
  <c r="D49" i="47"/>
  <c r="C49" i="47"/>
  <c r="AA48" i="47"/>
  <c r="R48" i="47"/>
  <c r="X48" i="47" s="1"/>
  <c r="W48" i="47" s="1"/>
  <c r="E48" i="47"/>
  <c r="Z48" i="47" s="1"/>
  <c r="D48" i="47"/>
  <c r="C48" i="47"/>
  <c r="R47" i="47"/>
  <c r="X47" i="47" s="1"/>
  <c r="W47" i="47" s="1"/>
  <c r="E47" i="47"/>
  <c r="C47" i="47"/>
  <c r="R46" i="47"/>
  <c r="X46" i="47" s="1"/>
  <c r="W46" i="47" s="1"/>
  <c r="E46" i="47"/>
  <c r="AA46" i="47" s="1"/>
  <c r="D46" i="47"/>
  <c r="C46" i="47"/>
  <c r="R45" i="47"/>
  <c r="Z45" i="47" s="1"/>
  <c r="E45" i="47"/>
  <c r="AA45" i="47" s="1"/>
  <c r="D45" i="47"/>
  <c r="C45" i="47"/>
  <c r="Z44" i="47"/>
  <c r="R44" i="47"/>
  <c r="X44" i="47" s="1"/>
  <c r="W44" i="47" s="1"/>
  <c r="E44" i="47"/>
  <c r="D44" i="47"/>
  <c r="C44" i="47"/>
  <c r="R50" i="48"/>
  <c r="X50" i="48" s="1"/>
  <c r="W50" i="48" s="1"/>
  <c r="E50" i="48"/>
  <c r="D50" i="48"/>
  <c r="C50" i="48"/>
  <c r="R49" i="48"/>
  <c r="X49" i="48" s="1"/>
  <c r="W49" i="48" s="1"/>
  <c r="E49" i="48"/>
  <c r="AA49" i="48" s="1"/>
  <c r="D49" i="48"/>
  <c r="S49" i="48" s="1"/>
  <c r="C49" i="48"/>
  <c r="AA48" i="48"/>
  <c r="Z48" i="48"/>
  <c r="R48" i="48"/>
  <c r="X48" i="48" s="1"/>
  <c r="W48" i="48" s="1"/>
  <c r="E48" i="48"/>
  <c r="D48" i="48"/>
  <c r="C48" i="48"/>
  <c r="R47" i="48"/>
  <c r="X47" i="48" s="1"/>
  <c r="W47" i="48" s="1"/>
  <c r="E47" i="48"/>
  <c r="Z47" i="48" s="1"/>
  <c r="C47" i="48"/>
  <c r="R46" i="48"/>
  <c r="E46" i="48"/>
  <c r="AA46" i="48" s="1"/>
  <c r="D46" i="48"/>
  <c r="C46" i="48"/>
  <c r="Z45" i="48"/>
  <c r="X45" i="48"/>
  <c r="W45" i="48"/>
  <c r="R45" i="48"/>
  <c r="E45" i="48"/>
  <c r="AA45" i="48" s="1"/>
  <c r="D45" i="48"/>
  <c r="S45" i="48" s="1"/>
  <c r="C45" i="48"/>
  <c r="Z44" i="48"/>
  <c r="R44" i="48"/>
  <c r="AA44" i="48" s="1"/>
  <c r="E44" i="48"/>
  <c r="D44" i="48"/>
  <c r="C44" i="48"/>
  <c r="E9" i="25"/>
  <c r="D9" i="25"/>
  <c r="AA158" i="25"/>
  <c r="Q158" i="25"/>
  <c r="P158" i="25"/>
  <c r="O158" i="25"/>
  <c r="N158" i="25"/>
  <c r="M158" i="25"/>
  <c r="L158" i="25"/>
  <c r="K158" i="25"/>
  <c r="J158" i="25"/>
  <c r="I158" i="25"/>
  <c r="H158" i="25"/>
  <c r="G158" i="25"/>
  <c r="F158" i="25"/>
  <c r="Z157" i="25"/>
  <c r="Q157" i="25"/>
  <c r="P157" i="25"/>
  <c r="O157" i="25"/>
  <c r="N157" i="25"/>
  <c r="M157" i="25"/>
  <c r="L157" i="25"/>
  <c r="K157" i="25"/>
  <c r="J157" i="25"/>
  <c r="I157" i="25"/>
  <c r="H157" i="25"/>
  <c r="G157" i="25"/>
  <c r="F157" i="25"/>
  <c r="Z156" i="25"/>
  <c r="Q156" i="25"/>
  <c r="P156" i="25"/>
  <c r="O156" i="25"/>
  <c r="N156" i="25"/>
  <c r="M156" i="25"/>
  <c r="L156" i="25"/>
  <c r="K156" i="25"/>
  <c r="J156" i="25"/>
  <c r="I156" i="25"/>
  <c r="H156" i="25"/>
  <c r="G156" i="25"/>
  <c r="F156" i="25"/>
  <c r="Q155" i="25"/>
  <c r="P155" i="25"/>
  <c r="O155" i="25"/>
  <c r="N155" i="25"/>
  <c r="M155" i="25"/>
  <c r="L155" i="25"/>
  <c r="K155" i="25"/>
  <c r="J155" i="25"/>
  <c r="I155" i="25"/>
  <c r="H155" i="25"/>
  <c r="G155" i="25"/>
  <c r="F155" i="25"/>
  <c r="Q154" i="25"/>
  <c r="P154" i="25"/>
  <c r="O154" i="25"/>
  <c r="N154" i="25"/>
  <c r="M154" i="25"/>
  <c r="L154" i="25"/>
  <c r="K154" i="25"/>
  <c r="J154" i="25"/>
  <c r="I154" i="25"/>
  <c r="H154" i="25"/>
  <c r="G154" i="25"/>
  <c r="F154" i="25"/>
  <c r="Z153" i="25"/>
  <c r="Q153" i="25"/>
  <c r="P153" i="25"/>
  <c r="O153" i="25"/>
  <c r="N153" i="25"/>
  <c r="M153" i="25"/>
  <c r="L153" i="25"/>
  <c r="K153" i="25"/>
  <c r="J153" i="25"/>
  <c r="I153" i="25"/>
  <c r="H153" i="25"/>
  <c r="G153" i="25"/>
  <c r="F153" i="25"/>
  <c r="Z152" i="25"/>
  <c r="Q152" i="25"/>
  <c r="P152" i="25"/>
  <c r="O152" i="25"/>
  <c r="N152" i="25"/>
  <c r="M152" i="25"/>
  <c r="L152" i="25"/>
  <c r="K152" i="25"/>
  <c r="J152" i="25"/>
  <c r="I152" i="25"/>
  <c r="H152" i="25"/>
  <c r="G152" i="25"/>
  <c r="F152" i="25"/>
  <c r="R158" i="43"/>
  <c r="X158" i="43" s="1"/>
  <c r="E158" i="43"/>
  <c r="AA158" i="43" s="1"/>
  <c r="D158" i="43"/>
  <c r="C158" i="43"/>
  <c r="R157" i="43"/>
  <c r="X157" i="43" s="1"/>
  <c r="E157" i="43"/>
  <c r="AA157" i="43" s="1"/>
  <c r="D157" i="43"/>
  <c r="C157" i="43"/>
  <c r="R156" i="43"/>
  <c r="E156" i="43"/>
  <c r="D156" i="43"/>
  <c r="C156" i="43"/>
  <c r="R155" i="43"/>
  <c r="X155" i="43" s="1"/>
  <c r="D155" i="43"/>
  <c r="S155" i="43" s="1"/>
  <c r="C155" i="43"/>
  <c r="R154" i="43"/>
  <c r="X154" i="43" s="1"/>
  <c r="D154" i="43"/>
  <c r="C154" i="43"/>
  <c r="R153" i="43"/>
  <c r="X153" i="43" s="1"/>
  <c r="E153" i="43"/>
  <c r="D153" i="43"/>
  <c r="S153" i="43" s="1"/>
  <c r="C153" i="43"/>
  <c r="R152" i="43"/>
  <c r="X152" i="43" s="1"/>
  <c r="E152" i="43"/>
  <c r="AA152" i="43" s="1"/>
  <c r="D152" i="43"/>
  <c r="C152" i="43"/>
  <c r="R158" i="44"/>
  <c r="X158" i="44" s="1"/>
  <c r="E158" i="44"/>
  <c r="AA158" i="44" s="1"/>
  <c r="D158" i="44"/>
  <c r="C158" i="44"/>
  <c r="R157" i="44"/>
  <c r="X157" i="44" s="1"/>
  <c r="E157" i="44"/>
  <c r="AA157" i="44" s="1"/>
  <c r="D157" i="44"/>
  <c r="C157" i="44"/>
  <c r="R156" i="44"/>
  <c r="X156" i="44" s="1"/>
  <c r="E156" i="44"/>
  <c r="D156" i="44"/>
  <c r="C156" i="44"/>
  <c r="R155" i="44"/>
  <c r="X155" i="44" s="1"/>
  <c r="D155" i="44"/>
  <c r="C155" i="44"/>
  <c r="R154" i="44"/>
  <c r="D154" i="44"/>
  <c r="C154" i="44"/>
  <c r="X153" i="44"/>
  <c r="R153" i="44"/>
  <c r="E153" i="44"/>
  <c r="AA153" i="44" s="1"/>
  <c r="D153" i="44"/>
  <c r="S153" i="44" s="1"/>
  <c r="C153" i="44"/>
  <c r="R152" i="44"/>
  <c r="X152" i="44" s="1"/>
  <c r="E152" i="44"/>
  <c r="AA152" i="44" s="1"/>
  <c r="D152" i="44"/>
  <c r="C152" i="44"/>
  <c r="R158" i="45"/>
  <c r="X158" i="45" s="1"/>
  <c r="E158" i="45"/>
  <c r="AA158" i="45" s="1"/>
  <c r="D158" i="45"/>
  <c r="C158" i="45"/>
  <c r="R157" i="45"/>
  <c r="X157" i="45" s="1"/>
  <c r="E157" i="45"/>
  <c r="AA157" i="45" s="1"/>
  <c r="D157" i="45"/>
  <c r="C157" i="45"/>
  <c r="X156" i="45"/>
  <c r="R156" i="45"/>
  <c r="E156" i="45"/>
  <c r="AA156" i="45" s="1"/>
  <c r="D156" i="45"/>
  <c r="C156" i="45"/>
  <c r="R155" i="45"/>
  <c r="X155" i="45" s="1"/>
  <c r="E155" i="45"/>
  <c r="D155" i="45"/>
  <c r="C155" i="45"/>
  <c r="R154" i="45"/>
  <c r="X154" i="45" s="1"/>
  <c r="D154" i="45"/>
  <c r="S154" i="45" s="1"/>
  <c r="C154" i="45"/>
  <c r="R153" i="45"/>
  <c r="X153" i="45" s="1"/>
  <c r="E153" i="45"/>
  <c r="AA153" i="45" s="1"/>
  <c r="D153" i="45"/>
  <c r="C153" i="45"/>
  <c r="R152" i="45"/>
  <c r="X152" i="45" s="1"/>
  <c r="E152" i="45"/>
  <c r="AA152" i="45" s="1"/>
  <c r="D152" i="45"/>
  <c r="C152" i="45"/>
  <c r="R158" i="46"/>
  <c r="X158" i="46" s="1"/>
  <c r="E158" i="46"/>
  <c r="AA158" i="46" s="1"/>
  <c r="D158" i="46"/>
  <c r="C158" i="46"/>
  <c r="R157" i="46"/>
  <c r="X157" i="46" s="1"/>
  <c r="E157" i="46"/>
  <c r="AA157" i="46" s="1"/>
  <c r="D157" i="46"/>
  <c r="S157" i="46" s="1"/>
  <c r="C157" i="46"/>
  <c r="R156" i="46"/>
  <c r="E156" i="46"/>
  <c r="AA156" i="46" s="1"/>
  <c r="D156" i="46"/>
  <c r="C156" i="46"/>
  <c r="R155" i="46"/>
  <c r="X155" i="46" s="1"/>
  <c r="E155" i="46"/>
  <c r="Z155" i="46" s="1"/>
  <c r="D155" i="46"/>
  <c r="C155" i="46"/>
  <c r="R154" i="46"/>
  <c r="X154" i="46" s="1"/>
  <c r="D154" i="46"/>
  <c r="S154" i="46" s="1"/>
  <c r="C154" i="46"/>
  <c r="R153" i="46"/>
  <c r="X153" i="46" s="1"/>
  <c r="E153" i="46"/>
  <c r="AA153" i="46" s="1"/>
  <c r="D153" i="46"/>
  <c r="S153" i="46" s="1"/>
  <c r="C153" i="46"/>
  <c r="R152" i="46"/>
  <c r="X152" i="46" s="1"/>
  <c r="E152" i="46"/>
  <c r="AA152" i="46" s="1"/>
  <c r="D152" i="46"/>
  <c r="C152" i="46"/>
  <c r="R158" i="47"/>
  <c r="X158" i="47" s="1"/>
  <c r="E158" i="47"/>
  <c r="AA158" i="47" s="1"/>
  <c r="D158" i="47"/>
  <c r="C158" i="47"/>
  <c r="R157" i="47"/>
  <c r="X157" i="47" s="1"/>
  <c r="E157" i="47"/>
  <c r="AA157" i="47" s="1"/>
  <c r="D157" i="47"/>
  <c r="C157" i="47"/>
  <c r="R156" i="47"/>
  <c r="X156" i="47" s="1"/>
  <c r="E156" i="47"/>
  <c r="D156" i="47"/>
  <c r="C156" i="47"/>
  <c r="R155" i="47"/>
  <c r="X155" i="47" s="1"/>
  <c r="D155" i="47"/>
  <c r="S155" i="47" s="1"/>
  <c r="C155" i="47"/>
  <c r="R154" i="47"/>
  <c r="X154" i="47" s="1"/>
  <c r="D154" i="47"/>
  <c r="S154" i="47" s="1"/>
  <c r="C154" i="47"/>
  <c r="R153" i="47"/>
  <c r="X153" i="47" s="1"/>
  <c r="E153" i="47"/>
  <c r="AA153" i="47" s="1"/>
  <c r="D153" i="47"/>
  <c r="C153" i="47"/>
  <c r="Z152" i="47"/>
  <c r="AB152" i="47" s="1"/>
  <c r="R152" i="47"/>
  <c r="X152" i="47" s="1"/>
  <c r="E152" i="47"/>
  <c r="AA152" i="47" s="1"/>
  <c r="D152" i="47"/>
  <c r="C152" i="47"/>
  <c r="R158" i="48"/>
  <c r="X158" i="48" s="1"/>
  <c r="E158" i="48"/>
  <c r="AA158" i="48" s="1"/>
  <c r="D158" i="48"/>
  <c r="C158" i="48"/>
  <c r="R157" i="48"/>
  <c r="X157" i="48" s="1"/>
  <c r="E157" i="48"/>
  <c r="D157" i="48"/>
  <c r="C157" i="48"/>
  <c r="R156" i="48"/>
  <c r="X156" i="48" s="1"/>
  <c r="E156" i="48"/>
  <c r="Z156" i="48" s="1"/>
  <c r="D156" i="48"/>
  <c r="C156" i="48"/>
  <c r="R155" i="48"/>
  <c r="X155" i="48" s="1"/>
  <c r="D155" i="48"/>
  <c r="C155" i="48"/>
  <c r="R154" i="48"/>
  <c r="X154" i="48" s="1"/>
  <c r="D154" i="48"/>
  <c r="C154" i="48"/>
  <c r="X153" i="48"/>
  <c r="R153" i="48"/>
  <c r="E153" i="48"/>
  <c r="AA153" i="48" s="1"/>
  <c r="D153" i="48"/>
  <c r="C153" i="48"/>
  <c r="R152" i="48"/>
  <c r="X152" i="48" s="1"/>
  <c r="E152" i="48"/>
  <c r="D152" i="48"/>
  <c r="C152" i="48"/>
  <c r="AA101" i="25"/>
  <c r="Q101" i="25"/>
  <c r="P101" i="25"/>
  <c r="O101" i="25"/>
  <c r="N101" i="25"/>
  <c r="M101" i="25"/>
  <c r="L101" i="25"/>
  <c r="K101" i="25"/>
  <c r="J101" i="25"/>
  <c r="I101" i="25"/>
  <c r="H101" i="25"/>
  <c r="G101" i="25"/>
  <c r="F101" i="25"/>
  <c r="AA100" i="25"/>
  <c r="Q100" i="25"/>
  <c r="P100" i="25"/>
  <c r="O100" i="25"/>
  <c r="N100" i="25"/>
  <c r="M100" i="25"/>
  <c r="L100" i="25"/>
  <c r="K100" i="25"/>
  <c r="J100" i="25"/>
  <c r="I100" i="25"/>
  <c r="H100" i="25"/>
  <c r="G100" i="25"/>
  <c r="F100" i="25"/>
  <c r="Z99" i="25"/>
  <c r="Q99" i="25"/>
  <c r="P99" i="25"/>
  <c r="O99" i="25"/>
  <c r="N99" i="25"/>
  <c r="M99" i="25"/>
  <c r="L99" i="25"/>
  <c r="K99" i="25"/>
  <c r="J99" i="25"/>
  <c r="I99" i="25"/>
  <c r="H99" i="25"/>
  <c r="G99" i="25"/>
  <c r="F99" i="25"/>
  <c r="AA98" i="25"/>
  <c r="Q98" i="25"/>
  <c r="P98" i="25"/>
  <c r="O98" i="25"/>
  <c r="N98" i="25"/>
  <c r="M98" i="25"/>
  <c r="L98" i="25"/>
  <c r="K98" i="25"/>
  <c r="J98" i="25"/>
  <c r="I98" i="25"/>
  <c r="H98" i="25"/>
  <c r="G98" i="25"/>
  <c r="F98" i="25"/>
  <c r="Z97" i="25"/>
  <c r="Q97" i="25"/>
  <c r="P97" i="25"/>
  <c r="O97" i="25"/>
  <c r="N97" i="25"/>
  <c r="M97" i="25"/>
  <c r="L97" i="25"/>
  <c r="K97" i="25"/>
  <c r="J97" i="25"/>
  <c r="I97" i="25"/>
  <c r="H97" i="25"/>
  <c r="G97" i="25"/>
  <c r="F97" i="25"/>
  <c r="Z96" i="25"/>
  <c r="Q96" i="25"/>
  <c r="P96" i="25"/>
  <c r="O96" i="25"/>
  <c r="N96" i="25"/>
  <c r="M96" i="25"/>
  <c r="L96" i="25"/>
  <c r="K96" i="25"/>
  <c r="J96" i="25"/>
  <c r="I96" i="25"/>
  <c r="H96" i="25"/>
  <c r="G96" i="25"/>
  <c r="F96" i="25"/>
  <c r="Z95" i="25"/>
  <c r="Q95" i="25"/>
  <c r="P95" i="25"/>
  <c r="O95" i="25"/>
  <c r="N95" i="25"/>
  <c r="M95" i="25"/>
  <c r="L95" i="25"/>
  <c r="K95" i="25"/>
  <c r="J95" i="25"/>
  <c r="I95" i="25"/>
  <c r="H95" i="25"/>
  <c r="G95" i="25"/>
  <c r="F95" i="25"/>
  <c r="AA94" i="25"/>
  <c r="Q94" i="25"/>
  <c r="P94" i="25"/>
  <c r="O94" i="25"/>
  <c r="N94" i="25"/>
  <c r="M94" i="25"/>
  <c r="L94" i="25"/>
  <c r="K94" i="25"/>
  <c r="J94" i="25"/>
  <c r="I94" i="25"/>
  <c r="H94" i="25"/>
  <c r="G94" i="25"/>
  <c r="F94" i="25"/>
  <c r="Z93" i="25"/>
  <c r="Q93" i="25"/>
  <c r="P93" i="25"/>
  <c r="O93" i="25"/>
  <c r="N93" i="25"/>
  <c r="M93" i="25"/>
  <c r="L93" i="25"/>
  <c r="K93" i="25"/>
  <c r="J93" i="25"/>
  <c r="I93" i="25"/>
  <c r="H93" i="25"/>
  <c r="G93" i="25"/>
  <c r="F93" i="25"/>
  <c r="AA92" i="25"/>
  <c r="Q92" i="25"/>
  <c r="P92" i="25"/>
  <c r="O92" i="25"/>
  <c r="N92" i="25"/>
  <c r="M92" i="25"/>
  <c r="L92" i="25"/>
  <c r="K92" i="25"/>
  <c r="J92" i="25"/>
  <c r="I92" i="25"/>
  <c r="H92" i="25"/>
  <c r="G92" i="25"/>
  <c r="F92" i="25"/>
  <c r="Z91" i="25"/>
  <c r="Q91" i="25"/>
  <c r="P91" i="25"/>
  <c r="O91" i="25"/>
  <c r="N91" i="25"/>
  <c r="M91" i="25"/>
  <c r="L91" i="25"/>
  <c r="K91" i="25"/>
  <c r="J91" i="25"/>
  <c r="I91" i="25"/>
  <c r="H91" i="25"/>
  <c r="G91" i="25"/>
  <c r="F91" i="25"/>
  <c r="R101" i="43"/>
  <c r="X101" i="43" s="1"/>
  <c r="E101" i="43"/>
  <c r="AA101" i="43" s="1"/>
  <c r="D101" i="43"/>
  <c r="C101" i="43"/>
  <c r="R100" i="43"/>
  <c r="X100" i="43" s="1"/>
  <c r="E100" i="43"/>
  <c r="AA100" i="43" s="1"/>
  <c r="D100" i="43"/>
  <c r="C100" i="43"/>
  <c r="R99" i="43"/>
  <c r="X99" i="43" s="1"/>
  <c r="E99" i="43"/>
  <c r="D99" i="43"/>
  <c r="C99" i="43"/>
  <c r="R98" i="43"/>
  <c r="X98" i="43" s="1"/>
  <c r="E98" i="43"/>
  <c r="AA98" i="43" s="1"/>
  <c r="C98" i="43"/>
  <c r="R97" i="43"/>
  <c r="X97" i="43" s="1"/>
  <c r="E97" i="43"/>
  <c r="AA97" i="43" s="1"/>
  <c r="D97" i="43"/>
  <c r="C97" i="43"/>
  <c r="R96" i="43"/>
  <c r="X96" i="43" s="1"/>
  <c r="E96" i="43"/>
  <c r="D96" i="43"/>
  <c r="C96" i="43"/>
  <c r="R95" i="43"/>
  <c r="X95" i="43" s="1"/>
  <c r="E95" i="43"/>
  <c r="AA95" i="43" s="1"/>
  <c r="D95" i="43"/>
  <c r="C95" i="43"/>
  <c r="R94" i="43"/>
  <c r="X94" i="43" s="1"/>
  <c r="E94" i="43"/>
  <c r="AA94" i="43" s="1"/>
  <c r="C94" i="43"/>
  <c r="R93" i="43"/>
  <c r="X93" i="43" s="1"/>
  <c r="E93" i="43"/>
  <c r="D93" i="43"/>
  <c r="C93" i="43"/>
  <c r="R92" i="43"/>
  <c r="X92" i="43" s="1"/>
  <c r="E92" i="43"/>
  <c r="AA92" i="43" s="1"/>
  <c r="D92" i="43"/>
  <c r="C92" i="43"/>
  <c r="X91" i="43"/>
  <c r="R91" i="43"/>
  <c r="E91" i="43"/>
  <c r="AA91" i="43" s="1"/>
  <c r="D91" i="43"/>
  <c r="C91" i="43"/>
  <c r="R101" i="44"/>
  <c r="X101" i="44" s="1"/>
  <c r="E101" i="44"/>
  <c r="AA101" i="44" s="1"/>
  <c r="D101" i="44"/>
  <c r="C101" i="44"/>
  <c r="R100" i="44"/>
  <c r="X100" i="44" s="1"/>
  <c r="E100" i="44"/>
  <c r="AA100" i="44" s="1"/>
  <c r="D100" i="44"/>
  <c r="C100" i="44"/>
  <c r="R99" i="44"/>
  <c r="X99" i="44" s="1"/>
  <c r="E99" i="44"/>
  <c r="D99" i="44"/>
  <c r="C99" i="44"/>
  <c r="R98" i="44"/>
  <c r="X98" i="44" s="1"/>
  <c r="E98" i="44"/>
  <c r="AA98" i="44" s="1"/>
  <c r="C98" i="44"/>
  <c r="R97" i="44"/>
  <c r="X97" i="44" s="1"/>
  <c r="E97" i="44"/>
  <c r="D97" i="44"/>
  <c r="C97" i="44"/>
  <c r="R96" i="44"/>
  <c r="X96" i="44" s="1"/>
  <c r="E96" i="44"/>
  <c r="AA96" i="44" s="1"/>
  <c r="D96" i="44"/>
  <c r="C96" i="44"/>
  <c r="R95" i="44"/>
  <c r="X95" i="44" s="1"/>
  <c r="E95" i="44"/>
  <c r="AA95" i="44" s="1"/>
  <c r="D95" i="44"/>
  <c r="C95" i="44"/>
  <c r="R94" i="44"/>
  <c r="X94" i="44" s="1"/>
  <c r="E94" i="44"/>
  <c r="AA94" i="44" s="1"/>
  <c r="C94" i="44"/>
  <c r="R93" i="44"/>
  <c r="X93" i="44" s="1"/>
  <c r="E93" i="44"/>
  <c r="AA93" i="44" s="1"/>
  <c r="D93" i="44"/>
  <c r="C93" i="44"/>
  <c r="R92" i="44"/>
  <c r="X92" i="44" s="1"/>
  <c r="E92" i="44"/>
  <c r="AA92" i="44" s="1"/>
  <c r="D92" i="44"/>
  <c r="C92" i="44"/>
  <c r="R91" i="44"/>
  <c r="X91" i="44" s="1"/>
  <c r="E91" i="44"/>
  <c r="AA91" i="44" s="1"/>
  <c r="D91" i="44"/>
  <c r="C91" i="44"/>
  <c r="R101" i="45"/>
  <c r="X101" i="45" s="1"/>
  <c r="E101" i="45"/>
  <c r="AA101" i="45" s="1"/>
  <c r="D101" i="45"/>
  <c r="C101" i="45"/>
  <c r="R100" i="45"/>
  <c r="X100" i="45" s="1"/>
  <c r="E100" i="45"/>
  <c r="AA100" i="45" s="1"/>
  <c r="D100" i="45"/>
  <c r="C100" i="45"/>
  <c r="R99" i="45"/>
  <c r="X99" i="45" s="1"/>
  <c r="E99" i="45"/>
  <c r="D99" i="45"/>
  <c r="C99" i="45"/>
  <c r="R98" i="45"/>
  <c r="X98" i="45" s="1"/>
  <c r="E98" i="45"/>
  <c r="AA98" i="45" s="1"/>
  <c r="C98" i="45"/>
  <c r="R97" i="45"/>
  <c r="X97" i="45" s="1"/>
  <c r="E97" i="45"/>
  <c r="AA97" i="45" s="1"/>
  <c r="D97" i="45"/>
  <c r="C97" i="45"/>
  <c r="R96" i="45"/>
  <c r="X96" i="45" s="1"/>
  <c r="E96" i="45"/>
  <c r="AA96" i="45" s="1"/>
  <c r="D96" i="45"/>
  <c r="C96" i="45"/>
  <c r="R95" i="45"/>
  <c r="X95" i="45" s="1"/>
  <c r="E95" i="45"/>
  <c r="AA95" i="45" s="1"/>
  <c r="D95" i="45"/>
  <c r="C95" i="45"/>
  <c r="R94" i="45"/>
  <c r="X94" i="45" s="1"/>
  <c r="E94" i="45"/>
  <c r="AA94" i="45" s="1"/>
  <c r="C94" i="45"/>
  <c r="R93" i="45"/>
  <c r="X93" i="45" s="1"/>
  <c r="E93" i="45"/>
  <c r="AA93" i="45" s="1"/>
  <c r="D93" i="45"/>
  <c r="C93" i="45"/>
  <c r="R92" i="45"/>
  <c r="X92" i="45" s="1"/>
  <c r="E92" i="45"/>
  <c r="AA92" i="45" s="1"/>
  <c r="D92" i="45"/>
  <c r="C92" i="45"/>
  <c r="R91" i="45"/>
  <c r="X91" i="45" s="1"/>
  <c r="E91" i="45"/>
  <c r="AA91" i="45" s="1"/>
  <c r="D91" i="45"/>
  <c r="C91" i="45"/>
  <c r="R101" i="46"/>
  <c r="X101" i="46" s="1"/>
  <c r="E101" i="46"/>
  <c r="D101" i="46"/>
  <c r="C101" i="46"/>
  <c r="R100" i="46"/>
  <c r="X100" i="46" s="1"/>
  <c r="E100" i="46"/>
  <c r="AA100" i="46" s="1"/>
  <c r="D100" i="46"/>
  <c r="C100" i="46"/>
  <c r="R99" i="46"/>
  <c r="X99" i="46" s="1"/>
  <c r="E99" i="46"/>
  <c r="D99" i="46"/>
  <c r="C99" i="46"/>
  <c r="X98" i="46"/>
  <c r="R98" i="46"/>
  <c r="E98" i="46"/>
  <c r="AA98" i="46" s="1"/>
  <c r="C98" i="46"/>
  <c r="R97" i="46"/>
  <c r="X97" i="46" s="1"/>
  <c r="E97" i="46"/>
  <c r="D97" i="46"/>
  <c r="C97" i="46"/>
  <c r="R96" i="46"/>
  <c r="X96" i="46" s="1"/>
  <c r="E96" i="46"/>
  <c r="D96" i="46"/>
  <c r="S96" i="46" s="1"/>
  <c r="C96" i="46"/>
  <c r="R95" i="46"/>
  <c r="X95" i="46" s="1"/>
  <c r="E95" i="46"/>
  <c r="AA95" i="46" s="1"/>
  <c r="D95" i="46"/>
  <c r="C95" i="46"/>
  <c r="R94" i="46"/>
  <c r="X94" i="46" s="1"/>
  <c r="E94" i="46"/>
  <c r="AA94" i="46" s="1"/>
  <c r="C94" i="46"/>
  <c r="R93" i="46"/>
  <c r="X93" i="46" s="1"/>
  <c r="E93" i="46"/>
  <c r="Z93" i="46" s="1"/>
  <c r="D93" i="46"/>
  <c r="C93" i="46"/>
  <c r="R92" i="46"/>
  <c r="X92" i="46" s="1"/>
  <c r="E92" i="46"/>
  <c r="AA92" i="46" s="1"/>
  <c r="D92" i="46"/>
  <c r="S92" i="46" s="1"/>
  <c r="C92" i="46"/>
  <c r="R91" i="46"/>
  <c r="X91" i="46" s="1"/>
  <c r="E91" i="46"/>
  <c r="AA91" i="46" s="1"/>
  <c r="D91" i="46"/>
  <c r="C91" i="46"/>
  <c r="R101" i="47"/>
  <c r="X101" i="47" s="1"/>
  <c r="E101" i="47"/>
  <c r="AA101" i="47" s="1"/>
  <c r="D101" i="47"/>
  <c r="C101" i="47"/>
  <c r="R100" i="47"/>
  <c r="X100" i="47" s="1"/>
  <c r="E100" i="47"/>
  <c r="AA100" i="47" s="1"/>
  <c r="D100" i="47"/>
  <c r="C100" i="47"/>
  <c r="R99" i="47"/>
  <c r="X99" i="47" s="1"/>
  <c r="E99" i="47"/>
  <c r="D99" i="47"/>
  <c r="C99" i="47"/>
  <c r="R98" i="47"/>
  <c r="X98" i="47" s="1"/>
  <c r="E98" i="47"/>
  <c r="AA98" i="47" s="1"/>
  <c r="C98" i="47"/>
  <c r="R97" i="47"/>
  <c r="X97" i="47" s="1"/>
  <c r="E97" i="47"/>
  <c r="D97" i="47"/>
  <c r="C97" i="47"/>
  <c r="R96" i="47"/>
  <c r="X96" i="47" s="1"/>
  <c r="E96" i="47"/>
  <c r="AA96" i="47" s="1"/>
  <c r="D96" i="47"/>
  <c r="C96" i="47"/>
  <c r="R95" i="47"/>
  <c r="X95" i="47" s="1"/>
  <c r="E95" i="47"/>
  <c r="D95" i="47"/>
  <c r="C95" i="47"/>
  <c r="R94" i="47"/>
  <c r="X94" i="47" s="1"/>
  <c r="E94" i="47"/>
  <c r="AA94" i="47" s="1"/>
  <c r="C94" i="47"/>
  <c r="R93" i="47"/>
  <c r="X93" i="47" s="1"/>
  <c r="E93" i="47"/>
  <c r="AA93" i="47" s="1"/>
  <c r="D93" i="47"/>
  <c r="C93" i="47"/>
  <c r="R92" i="47"/>
  <c r="X92" i="47" s="1"/>
  <c r="E92" i="47"/>
  <c r="AA92" i="47" s="1"/>
  <c r="D92" i="47"/>
  <c r="C92" i="47"/>
  <c r="R91" i="47"/>
  <c r="X91" i="47" s="1"/>
  <c r="E91" i="47"/>
  <c r="AA91" i="47" s="1"/>
  <c r="D91" i="47"/>
  <c r="C91" i="47"/>
  <c r="R101" i="48"/>
  <c r="X101" i="48" s="1"/>
  <c r="E101" i="48"/>
  <c r="AA101" i="48" s="1"/>
  <c r="D101" i="48"/>
  <c r="C101" i="48"/>
  <c r="R100" i="48"/>
  <c r="X100" i="48" s="1"/>
  <c r="E100" i="48"/>
  <c r="AA100" i="48" s="1"/>
  <c r="D100" i="48"/>
  <c r="C100" i="48"/>
  <c r="R99" i="48"/>
  <c r="X99" i="48" s="1"/>
  <c r="E99" i="48"/>
  <c r="D99" i="48"/>
  <c r="C99" i="48"/>
  <c r="R98" i="48"/>
  <c r="X98" i="48" s="1"/>
  <c r="E98" i="48"/>
  <c r="AA98" i="48" s="1"/>
  <c r="C98" i="48"/>
  <c r="R97" i="48"/>
  <c r="X97" i="48" s="1"/>
  <c r="E97" i="48"/>
  <c r="AA97" i="48" s="1"/>
  <c r="D97" i="48"/>
  <c r="C97" i="48"/>
  <c r="Z96" i="48"/>
  <c r="R96" i="48"/>
  <c r="X96" i="48" s="1"/>
  <c r="E96" i="48"/>
  <c r="D96" i="48"/>
  <c r="C96" i="48"/>
  <c r="R95" i="48"/>
  <c r="X95" i="48" s="1"/>
  <c r="E95" i="48"/>
  <c r="D95" i="48"/>
  <c r="C95" i="48"/>
  <c r="R94" i="48"/>
  <c r="X94" i="48" s="1"/>
  <c r="E94" i="48"/>
  <c r="AA94" i="48" s="1"/>
  <c r="D94" i="48"/>
  <c r="C94" i="48"/>
  <c r="R93" i="48"/>
  <c r="X93" i="48" s="1"/>
  <c r="E93" i="48"/>
  <c r="D93" i="48"/>
  <c r="C93" i="48"/>
  <c r="R92" i="48"/>
  <c r="X92" i="48" s="1"/>
  <c r="E92" i="48"/>
  <c r="AA92" i="48" s="1"/>
  <c r="D92" i="48"/>
  <c r="C92" i="48"/>
  <c r="R91" i="48"/>
  <c r="X91" i="48" s="1"/>
  <c r="E91" i="48"/>
  <c r="D91" i="48"/>
  <c r="C91" i="48"/>
  <c r="E43" i="50"/>
  <c r="D43" i="50"/>
  <c r="E42" i="50"/>
  <c r="D42" i="50"/>
  <c r="E33" i="50"/>
  <c r="D33" i="50"/>
  <c r="E32" i="50"/>
  <c r="D32" i="50"/>
  <c r="E31" i="50"/>
  <c r="D31" i="50"/>
  <c r="E30" i="50"/>
  <c r="D30" i="50"/>
  <c r="E28" i="50"/>
  <c r="D28" i="50"/>
  <c r="E27" i="50"/>
  <c r="D27" i="50"/>
  <c r="E26" i="50"/>
  <c r="D26" i="50"/>
  <c r="E25" i="50"/>
  <c r="X25" i="50" s="1"/>
  <c r="D25" i="50"/>
  <c r="E24" i="50"/>
  <c r="D24" i="50"/>
  <c r="E23" i="50"/>
  <c r="D23" i="50"/>
  <c r="E22" i="50"/>
  <c r="D22" i="50"/>
  <c r="E18" i="50"/>
  <c r="D18" i="50"/>
  <c r="E17" i="50"/>
  <c r="D17" i="50"/>
  <c r="E16" i="50"/>
  <c r="D16" i="50"/>
  <c r="Y26" i="50"/>
  <c r="X26" i="50"/>
  <c r="P26" i="50"/>
  <c r="P25" i="50"/>
  <c r="E10" i="50"/>
  <c r="D10" i="50"/>
  <c r="AF49" i="41"/>
  <c r="AE49" i="41"/>
  <c r="E46" i="41"/>
  <c r="D46" i="41"/>
  <c r="E45" i="41"/>
  <c r="D45" i="41"/>
  <c r="E44" i="41"/>
  <c r="D44" i="41"/>
  <c r="E43" i="41"/>
  <c r="AF43" i="41" s="1"/>
  <c r="D43" i="41"/>
  <c r="E42" i="41"/>
  <c r="D42" i="41"/>
  <c r="E41" i="41"/>
  <c r="D41" i="41"/>
  <c r="E40" i="41"/>
  <c r="D40" i="41"/>
  <c r="E39" i="41"/>
  <c r="D39" i="41"/>
  <c r="E38" i="41"/>
  <c r="D38" i="41"/>
  <c r="E37" i="41"/>
  <c r="D37" i="41"/>
  <c r="E36" i="41"/>
  <c r="D36" i="41"/>
  <c r="E32" i="41"/>
  <c r="D32" i="41"/>
  <c r="E31" i="41"/>
  <c r="D31" i="41"/>
  <c r="E30" i="41"/>
  <c r="AE30" i="41" s="1"/>
  <c r="D30" i="41"/>
  <c r="E29" i="41"/>
  <c r="D29" i="41"/>
  <c r="E28" i="41"/>
  <c r="D28" i="41"/>
  <c r="E27" i="41"/>
  <c r="D27" i="41"/>
  <c r="E23" i="41"/>
  <c r="D23" i="41"/>
  <c r="E22" i="41"/>
  <c r="D22" i="41"/>
  <c r="E21" i="41"/>
  <c r="D21" i="41"/>
  <c r="E20" i="41"/>
  <c r="D20" i="41"/>
  <c r="E19" i="41"/>
  <c r="D19" i="41"/>
  <c r="E18" i="41"/>
  <c r="D18" i="41"/>
  <c r="E17" i="41"/>
  <c r="D17" i="41"/>
  <c r="E13" i="41"/>
  <c r="D13" i="41"/>
  <c r="E12" i="41"/>
  <c r="D12" i="41"/>
  <c r="E11" i="41"/>
  <c r="D11" i="41"/>
  <c r="E10" i="41"/>
  <c r="AF10" i="41" s="1"/>
  <c r="D10" i="41"/>
  <c r="AE45" i="41"/>
  <c r="AA45" i="41"/>
  <c r="X45" i="41"/>
  <c r="AF45" i="41" s="1"/>
  <c r="AE44" i="41"/>
  <c r="X44" i="41"/>
  <c r="AF44" i="41" s="1"/>
  <c r="X43" i="41"/>
  <c r="AF42" i="41"/>
  <c r="AE42" i="41"/>
  <c r="AA42" i="41"/>
  <c r="X42" i="41"/>
  <c r="AE41" i="41"/>
  <c r="X41" i="41"/>
  <c r="AF41" i="41" s="1"/>
  <c r="AE40" i="41"/>
  <c r="AA40" i="41"/>
  <c r="X40" i="41"/>
  <c r="AF40" i="41" s="1"/>
  <c r="X39" i="41"/>
  <c r="AF38" i="41"/>
  <c r="AE38" i="41"/>
  <c r="AG38" i="41" s="1"/>
  <c r="X38" i="41"/>
  <c r="AF37" i="41"/>
  <c r="AA37" i="41"/>
  <c r="X37" i="41"/>
  <c r="AE37" i="41" s="1"/>
  <c r="AG37" i="41" s="1"/>
  <c r="AE31" i="41"/>
  <c r="X31" i="41"/>
  <c r="AF31" i="41" s="1"/>
  <c r="X30" i="41"/>
  <c r="AE29" i="41"/>
  <c r="X29" i="41"/>
  <c r="AF29" i="41" s="1"/>
  <c r="AF28" i="41"/>
  <c r="AE28" i="41"/>
  <c r="X28" i="41"/>
  <c r="Z30" i="40"/>
  <c r="Y30" i="40"/>
  <c r="R29" i="40"/>
  <c r="R28" i="40"/>
  <c r="R27" i="40"/>
  <c r="R26" i="40"/>
  <c r="R25" i="40"/>
  <c r="R24" i="40"/>
  <c r="R23" i="40"/>
  <c r="R22" i="40"/>
  <c r="R21" i="40"/>
  <c r="R20" i="40"/>
  <c r="R19" i="40"/>
  <c r="R18" i="40"/>
  <c r="R17" i="40"/>
  <c r="R16" i="40"/>
  <c r="R15" i="40"/>
  <c r="R14" i="40"/>
  <c r="R13" i="40"/>
  <c r="R12" i="40"/>
  <c r="R11" i="40"/>
  <c r="R10" i="40"/>
  <c r="R9" i="40"/>
  <c r="AF23" i="41"/>
  <c r="X23" i="41"/>
  <c r="AE23" i="41" s="1"/>
  <c r="AG23" i="41" s="1"/>
  <c r="AF22" i="41"/>
  <c r="X22" i="41"/>
  <c r="AE22" i="41" s="1"/>
  <c r="AE21" i="41"/>
  <c r="X21" i="41"/>
  <c r="AF21" i="41" s="1"/>
  <c r="AE20" i="41"/>
  <c r="X20" i="41"/>
  <c r="AF20" i="41" s="1"/>
  <c r="AE19" i="41"/>
  <c r="X19" i="41"/>
  <c r="AF19" i="41" s="1"/>
  <c r="AE18" i="41"/>
  <c r="X18" i="41"/>
  <c r="AF18" i="41" s="1"/>
  <c r="AF12" i="41"/>
  <c r="AE12" i="41"/>
  <c r="X12" i="41"/>
  <c r="AF11" i="41"/>
  <c r="AE11" i="41"/>
  <c r="X11" i="41"/>
  <c r="X10" i="41"/>
  <c r="E9" i="41"/>
  <c r="D9" i="41"/>
  <c r="E27" i="40"/>
  <c r="D27" i="40"/>
  <c r="E26" i="40"/>
  <c r="Z26" i="40" s="1"/>
  <c r="D26" i="40"/>
  <c r="U26" i="40" s="1"/>
  <c r="E25" i="40"/>
  <c r="D25" i="40"/>
  <c r="E21" i="40"/>
  <c r="D21" i="40"/>
  <c r="E20" i="40"/>
  <c r="D20" i="40"/>
  <c r="E16" i="40"/>
  <c r="D16" i="40"/>
  <c r="E15" i="40"/>
  <c r="D15" i="40"/>
  <c r="E14" i="40"/>
  <c r="D14" i="40"/>
  <c r="E10" i="40"/>
  <c r="D10" i="40"/>
  <c r="E9" i="40"/>
  <c r="D9" i="40"/>
  <c r="Z15" i="40"/>
  <c r="Y15" i="40"/>
  <c r="U15" i="40"/>
  <c r="F13" i="36"/>
  <c r="F14" i="36"/>
  <c r="F15" i="36"/>
  <c r="F16" i="36"/>
  <c r="F17" i="36"/>
  <c r="F18" i="36"/>
  <c r="F19" i="36"/>
  <c r="Z88" i="28" l="1"/>
  <c r="AA89" i="28"/>
  <c r="AB90" i="28"/>
  <c r="AA44" i="28"/>
  <c r="AB89" i="28"/>
  <c r="S89" i="28"/>
  <c r="AB88" i="28"/>
  <c r="S88" i="28"/>
  <c r="AB44" i="28"/>
  <c r="S44" i="28"/>
  <c r="AA157" i="48"/>
  <c r="S156" i="48"/>
  <c r="AA152" i="48"/>
  <c r="AA91" i="48"/>
  <c r="AA93" i="48"/>
  <c r="AA95" i="48"/>
  <c r="AA99" i="48"/>
  <c r="AA96" i="48"/>
  <c r="AB96" i="48" s="1"/>
  <c r="X44" i="48"/>
  <c r="W44" i="48" s="1"/>
  <c r="AA50" i="48"/>
  <c r="S44" i="48"/>
  <c r="AA156" i="47"/>
  <c r="AA99" i="47"/>
  <c r="AA95" i="47"/>
  <c r="AA97" i="47"/>
  <c r="S44" i="47"/>
  <c r="Z47" i="47"/>
  <c r="AA44" i="47"/>
  <c r="X45" i="47"/>
  <c r="W45" i="47" s="1"/>
  <c r="S48" i="47"/>
  <c r="AB48" i="47"/>
  <c r="AA50" i="47"/>
  <c r="AA96" i="46"/>
  <c r="S99" i="46"/>
  <c r="AA97" i="46"/>
  <c r="AA99" i="46"/>
  <c r="Z101" i="46"/>
  <c r="AB48" i="46"/>
  <c r="X49" i="46"/>
  <c r="W49" i="46" s="1"/>
  <c r="X48" i="46"/>
  <c r="W48" i="46" s="1"/>
  <c r="S44" i="46"/>
  <c r="AB44" i="46"/>
  <c r="Z47" i="46"/>
  <c r="S49" i="46"/>
  <c r="AA50" i="46"/>
  <c r="S152" i="45"/>
  <c r="S153" i="45"/>
  <c r="Z155" i="45"/>
  <c r="S157" i="45"/>
  <c r="AA99" i="45"/>
  <c r="AA44" i="45"/>
  <c r="Z45" i="45"/>
  <c r="S49" i="45"/>
  <c r="AA48" i="45"/>
  <c r="AA50" i="45"/>
  <c r="S44" i="45"/>
  <c r="S156" i="44"/>
  <c r="AA156" i="44"/>
  <c r="AA97" i="44"/>
  <c r="AA99" i="44"/>
  <c r="AA44" i="44"/>
  <c r="S48" i="44"/>
  <c r="S45" i="44"/>
  <c r="S44" i="44"/>
  <c r="Z47" i="44"/>
  <c r="AB48" i="44"/>
  <c r="AA50" i="44"/>
  <c r="AB44" i="44"/>
  <c r="S49" i="44"/>
  <c r="AA153" i="43"/>
  <c r="S158" i="43"/>
  <c r="AA156" i="43"/>
  <c r="AA96" i="43"/>
  <c r="S91" i="43"/>
  <c r="AA99" i="43"/>
  <c r="AA93" i="43"/>
  <c r="Z47" i="43"/>
  <c r="AB47" i="43" s="1"/>
  <c r="S49" i="43"/>
  <c r="R44" i="25"/>
  <c r="AA44" i="25" s="1"/>
  <c r="AB44" i="25" s="1"/>
  <c r="R48" i="25"/>
  <c r="AA48" i="25" s="1"/>
  <c r="AB48" i="25" s="1"/>
  <c r="S44" i="43"/>
  <c r="R47" i="25"/>
  <c r="Z47" i="25" s="1"/>
  <c r="AB47" i="25" s="1"/>
  <c r="AA44" i="43"/>
  <c r="R46" i="25"/>
  <c r="AA46" i="25" s="1"/>
  <c r="AB46" i="25" s="1"/>
  <c r="R50" i="25"/>
  <c r="AA50" i="25" s="1"/>
  <c r="AB50" i="25" s="1"/>
  <c r="AA46" i="43"/>
  <c r="R45" i="25"/>
  <c r="Z45" i="25" s="1"/>
  <c r="AB45" i="25" s="1"/>
  <c r="R49" i="25"/>
  <c r="Z49" i="25" s="1"/>
  <c r="AB49" i="25" s="1"/>
  <c r="S45" i="43"/>
  <c r="E154" i="47"/>
  <c r="AA154" i="47" s="1"/>
  <c r="Z154" i="25"/>
  <c r="E154" i="48"/>
  <c r="AA154" i="48" s="1"/>
  <c r="E155" i="47"/>
  <c r="Z155" i="47" s="1"/>
  <c r="AB155" i="47" s="1"/>
  <c r="E154" i="45"/>
  <c r="AA154" i="45" s="1"/>
  <c r="E154" i="46"/>
  <c r="AA154" i="46" s="1"/>
  <c r="Z156" i="47"/>
  <c r="E154" i="44"/>
  <c r="AA154" i="44" s="1"/>
  <c r="E155" i="43"/>
  <c r="AA155" i="43" s="1"/>
  <c r="E155" i="44"/>
  <c r="Z155" i="44" s="1"/>
  <c r="E155" i="48"/>
  <c r="Z155" i="48" s="1"/>
  <c r="S156" i="46"/>
  <c r="S156" i="43"/>
  <c r="D98" i="48"/>
  <c r="D94" i="46"/>
  <c r="S94" i="46" s="1"/>
  <c r="D98" i="46"/>
  <c r="AA101" i="46"/>
  <c r="D98" i="43"/>
  <c r="D94" i="44"/>
  <c r="D98" i="44"/>
  <c r="Z94" i="43"/>
  <c r="D94" i="43"/>
  <c r="D94" i="47"/>
  <c r="D98" i="47"/>
  <c r="AA47" i="48"/>
  <c r="AB47" i="48" s="1"/>
  <c r="Z49" i="47"/>
  <c r="S46" i="46"/>
  <c r="AB44" i="47"/>
  <c r="S46" i="48"/>
  <c r="Z49" i="45"/>
  <c r="D47" i="43"/>
  <c r="S47" i="43" s="1"/>
  <c r="S48" i="48"/>
  <c r="S45" i="47"/>
  <c r="D47" i="46"/>
  <c r="S47" i="46" s="1"/>
  <c r="D47" i="45"/>
  <c r="S47" i="45" s="1"/>
  <c r="D47" i="44"/>
  <c r="S47" i="44" s="1"/>
  <c r="Z48" i="43"/>
  <c r="AB48" i="43" s="1"/>
  <c r="D47" i="48"/>
  <c r="S47" i="48" s="1"/>
  <c r="AB45" i="46"/>
  <c r="AB45" i="45"/>
  <c r="AB47" i="45"/>
  <c r="AB47" i="44"/>
  <c r="Z44" i="43"/>
  <c r="AB44" i="43" s="1"/>
  <c r="Z45" i="43"/>
  <c r="AB45" i="43" s="1"/>
  <c r="AB44" i="48"/>
  <c r="AB48" i="48"/>
  <c r="Z45" i="44"/>
  <c r="AB45" i="44" s="1"/>
  <c r="AA47" i="43"/>
  <c r="X50" i="25"/>
  <c r="W50" i="25" s="1"/>
  <c r="X44" i="25"/>
  <c r="W44" i="25" s="1"/>
  <c r="S44" i="25"/>
  <c r="S46" i="43"/>
  <c r="S50" i="43"/>
  <c r="Z49" i="43"/>
  <c r="AB49" i="43" s="1"/>
  <c r="Z46" i="43"/>
  <c r="AB46" i="43" s="1"/>
  <c r="Z50" i="43"/>
  <c r="AB50" i="43" s="1"/>
  <c r="S46" i="44"/>
  <c r="S50" i="44"/>
  <c r="Z49" i="44"/>
  <c r="AB49" i="44" s="1"/>
  <c r="Z46" i="44"/>
  <c r="AB46" i="44" s="1"/>
  <c r="Z50" i="44"/>
  <c r="AB50" i="44" s="1"/>
  <c r="AB49" i="45"/>
  <c r="AB48" i="45"/>
  <c r="AB44" i="45"/>
  <c r="S50" i="45"/>
  <c r="Z46" i="45"/>
  <c r="AB46" i="45" s="1"/>
  <c r="Z50" i="45"/>
  <c r="AB50" i="45" s="1"/>
  <c r="AA47" i="46"/>
  <c r="AB47" i="46" s="1"/>
  <c r="S50" i="46"/>
  <c r="X46" i="46"/>
  <c r="W46" i="46" s="1"/>
  <c r="Z46" i="46"/>
  <c r="AB46" i="46" s="1"/>
  <c r="Z50" i="46"/>
  <c r="AB45" i="47"/>
  <c r="AB49" i="47"/>
  <c r="AA47" i="47"/>
  <c r="AB47" i="47" s="1"/>
  <c r="S49" i="47"/>
  <c r="S46" i="47"/>
  <c r="S50" i="47"/>
  <c r="Z46" i="47"/>
  <c r="AB46" i="47" s="1"/>
  <c r="Z50" i="47"/>
  <c r="AB45" i="48"/>
  <c r="S50" i="48"/>
  <c r="Z49" i="48"/>
  <c r="AB49" i="48" s="1"/>
  <c r="X46" i="48"/>
  <c r="W46" i="48" s="1"/>
  <c r="Z46" i="48"/>
  <c r="AB46" i="48" s="1"/>
  <c r="Z50" i="48"/>
  <c r="AB50" i="48" s="1"/>
  <c r="AA156" i="48"/>
  <c r="AB156" i="48" s="1"/>
  <c r="Z152" i="48"/>
  <c r="AB152" i="48" s="1"/>
  <c r="S157" i="48"/>
  <c r="S153" i="48"/>
  <c r="S152" i="48"/>
  <c r="S155" i="48"/>
  <c r="S91" i="47"/>
  <c r="AA155" i="47"/>
  <c r="S157" i="47"/>
  <c r="S158" i="47"/>
  <c r="S153" i="47"/>
  <c r="S152" i="47"/>
  <c r="S155" i="46"/>
  <c r="X156" i="46"/>
  <c r="S152" i="46"/>
  <c r="AA155" i="46"/>
  <c r="AB155" i="46" s="1"/>
  <c r="S95" i="46"/>
  <c r="S155" i="45"/>
  <c r="S154" i="44"/>
  <c r="S155" i="44"/>
  <c r="S152" i="44"/>
  <c r="S157" i="44"/>
  <c r="S154" i="43"/>
  <c r="R153" i="25"/>
  <c r="X156" i="43"/>
  <c r="S157" i="43"/>
  <c r="S152" i="43"/>
  <c r="Z153" i="48"/>
  <c r="AB153" i="48" s="1"/>
  <c r="S156" i="45"/>
  <c r="AA155" i="48"/>
  <c r="AB155" i="48" s="1"/>
  <c r="S156" i="47"/>
  <c r="Z156" i="46"/>
  <c r="AB156" i="46" s="1"/>
  <c r="Z155" i="43"/>
  <c r="R152" i="25"/>
  <c r="R157" i="25"/>
  <c r="Z152" i="46"/>
  <c r="AB152" i="46" s="1"/>
  <c r="Z152" i="45"/>
  <c r="AB152" i="45" s="1"/>
  <c r="Z153" i="45"/>
  <c r="Z156" i="45"/>
  <c r="AB156" i="45" s="1"/>
  <c r="Z152" i="44"/>
  <c r="AB152" i="44" s="1"/>
  <c r="Z156" i="44"/>
  <c r="AB156" i="44" s="1"/>
  <c r="R156" i="25"/>
  <c r="Z153" i="44"/>
  <c r="AB153" i="44" s="1"/>
  <c r="R155" i="25"/>
  <c r="X155" i="25" s="1"/>
  <c r="R158" i="25"/>
  <c r="AA155" i="45"/>
  <c r="AB155" i="45" s="1"/>
  <c r="AA155" i="44"/>
  <c r="AB155" i="44" s="1"/>
  <c r="R154" i="25"/>
  <c r="X154" i="25" s="1"/>
  <c r="Z152" i="43"/>
  <c r="AB152" i="43" s="1"/>
  <c r="Z156" i="43"/>
  <c r="AB156" i="43" s="1"/>
  <c r="Z153" i="43"/>
  <c r="AB153" i="43" s="1"/>
  <c r="Z157" i="43"/>
  <c r="AB157" i="43" s="1"/>
  <c r="Z154" i="43"/>
  <c r="AB154" i="43" s="1"/>
  <c r="Z158" i="43"/>
  <c r="AB158" i="43" s="1"/>
  <c r="S158" i="44"/>
  <c r="Z157" i="44"/>
  <c r="AB157" i="44" s="1"/>
  <c r="X154" i="44"/>
  <c r="Z158" i="44"/>
  <c r="AB158" i="44" s="1"/>
  <c r="AB153" i="45"/>
  <c r="S158" i="45"/>
  <c r="Z157" i="45"/>
  <c r="AB157" i="45" s="1"/>
  <c r="Z154" i="45"/>
  <c r="AB154" i="45" s="1"/>
  <c r="Z158" i="45"/>
  <c r="AB158" i="45" s="1"/>
  <c r="S158" i="46"/>
  <c r="Z153" i="46"/>
  <c r="AB153" i="46" s="1"/>
  <c r="Z157" i="46"/>
  <c r="AB157" i="46" s="1"/>
  <c r="Z158" i="46"/>
  <c r="AB158" i="46" s="1"/>
  <c r="AB156" i="47"/>
  <c r="Z153" i="47"/>
  <c r="AB153" i="47" s="1"/>
  <c r="Z157" i="47"/>
  <c r="AB157" i="47" s="1"/>
  <c r="Z158" i="47"/>
  <c r="AB158" i="47" s="1"/>
  <c r="S154" i="48"/>
  <c r="S158" i="48"/>
  <c r="Z157" i="48"/>
  <c r="AB157" i="48" s="1"/>
  <c r="Z154" i="48"/>
  <c r="AB154" i="48" s="1"/>
  <c r="Z158" i="48"/>
  <c r="AB158" i="48" s="1"/>
  <c r="S91" i="48"/>
  <c r="S92" i="48"/>
  <c r="S94" i="48"/>
  <c r="S100" i="48"/>
  <c r="S96" i="48"/>
  <c r="S98" i="48"/>
  <c r="S93" i="48"/>
  <c r="S95" i="48"/>
  <c r="S97" i="48"/>
  <c r="S99" i="48"/>
  <c r="S101" i="48"/>
  <c r="S100" i="47"/>
  <c r="S93" i="47"/>
  <c r="S95" i="47"/>
  <c r="S97" i="47"/>
  <c r="S101" i="47"/>
  <c r="S92" i="47"/>
  <c r="S94" i="47"/>
  <c r="S96" i="47"/>
  <c r="S98" i="47"/>
  <c r="S97" i="46"/>
  <c r="S98" i="46"/>
  <c r="S100" i="46"/>
  <c r="S91" i="46"/>
  <c r="S93" i="46"/>
  <c r="S92" i="45"/>
  <c r="S94" i="45"/>
  <c r="S91" i="45"/>
  <c r="S96" i="45"/>
  <c r="S98" i="45"/>
  <c r="S100" i="45"/>
  <c r="S93" i="45"/>
  <c r="S95" i="45"/>
  <c r="S97" i="45"/>
  <c r="S101" i="45"/>
  <c r="S100" i="44"/>
  <c r="S91" i="44"/>
  <c r="S97" i="44"/>
  <c r="S93" i="44"/>
  <c r="S95" i="44"/>
  <c r="S101" i="44"/>
  <c r="S92" i="44"/>
  <c r="S94" i="44"/>
  <c r="S96" i="44"/>
  <c r="S98" i="44"/>
  <c r="S97" i="43"/>
  <c r="S96" i="43"/>
  <c r="S98" i="43"/>
  <c r="S95" i="43"/>
  <c r="S92" i="43"/>
  <c r="S94" i="43"/>
  <c r="S101" i="43"/>
  <c r="S93" i="43"/>
  <c r="S100" i="43"/>
  <c r="AB101" i="46"/>
  <c r="S99" i="45"/>
  <c r="Z91" i="44"/>
  <c r="AB91" i="44" s="1"/>
  <c r="Z95" i="47"/>
  <c r="AB95" i="47" s="1"/>
  <c r="Z99" i="45"/>
  <c r="AB99" i="45" s="1"/>
  <c r="Z92" i="48"/>
  <c r="AB92" i="48" s="1"/>
  <c r="AA93" i="46"/>
  <c r="AB93" i="46" s="1"/>
  <c r="Z98" i="45"/>
  <c r="AB98" i="45" s="1"/>
  <c r="Z94" i="44"/>
  <c r="AB94" i="44" s="1"/>
  <c r="Z92" i="47"/>
  <c r="AB92" i="47" s="1"/>
  <c r="Z94" i="47"/>
  <c r="AB94" i="47" s="1"/>
  <c r="Z100" i="48"/>
  <c r="AB100" i="48" s="1"/>
  <c r="Z91" i="48"/>
  <c r="AB91" i="48" s="1"/>
  <c r="Z99" i="48"/>
  <c r="AB99" i="48" s="1"/>
  <c r="Z91" i="47"/>
  <c r="AB91" i="47" s="1"/>
  <c r="Z95" i="43"/>
  <c r="AB95" i="43" s="1"/>
  <c r="R97" i="25"/>
  <c r="Z96" i="47"/>
  <c r="AB96" i="47" s="1"/>
  <c r="Z99" i="47"/>
  <c r="AB99" i="47" s="1"/>
  <c r="Z97" i="46"/>
  <c r="AB97" i="46" s="1"/>
  <c r="R91" i="25"/>
  <c r="R92" i="25"/>
  <c r="Z95" i="48"/>
  <c r="AB95" i="48" s="1"/>
  <c r="Z98" i="47"/>
  <c r="AB98" i="47" s="1"/>
  <c r="Z96" i="45"/>
  <c r="AB96" i="45" s="1"/>
  <c r="S99" i="44"/>
  <c r="R93" i="25"/>
  <c r="R95" i="25"/>
  <c r="R100" i="25"/>
  <c r="R96" i="25"/>
  <c r="R99" i="25"/>
  <c r="R94" i="25"/>
  <c r="R98" i="25"/>
  <c r="R101" i="25"/>
  <c r="Z94" i="48"/>
  <c r="AB94" i="48" s="1"/>
  <c r="Z98" i="48"/>
  <c r="AB98" i="48" s="1"/>
  <c r="Z92" i="45"/>
  <c r="AB92" i="45" s="1"/>
  <c r="Z95" i="45"/>
  <c r="AB95" i="45" s="1"/>
  <c r="Z91" i="43"/>
  <c r="AB91" i="43" s="1"/>
  <c r="S99" i="43"/>
  <c r="S99" i="47"/>
  <c r="Z94" i="45"/>
  <c r="AB94" i="45" s="1"/>
  <c r="Z96" i="44"/>
  <c r="AB96" i="44" s="1"/>
  <c r="Z99" i="44"/>
  <c r="AB99" i="44" s="1"/>
  <c r="Z91" i="46"/>
  <c r="AB91" i="46" s="1"/>
  <c r="Z94" i="46"/>
  <c r="AB94" i="46" s="1"/>
  <c r="Z95" i="46"/>
  <c r="AB95" i="46" s="1"/>
  <c r="Z98" i="46"/>
  <c r="AB98" i="46" s="1"/>
  <c r="Z99" i="46"/>
  <c r="AB99" i="46" s="1"/>
  <c r="Z91" i="45"/>
  <c r="AB91" i="45" s="1"/>
  <c r="Z98" i="44"/>
  <c r="AB98" i="44" s="1"/>
  <c r="Z99" i="43"/>
  <c r="AB99" i="43" s="1"/>
  <c r="Z92" i="44"/>
  <c r="AB92" i="44" s="1"/>
  <c r="Z95" i="44"/>
  <c r="AB95" i="44" s="1"/>
  <c r="Z98" i="43"/>
  <c r="AB98" i="43" s="1"/>
  <c r="AB94" i="43"/>
  <c r="Z92" i="43"/>
  <c r="AB92" i="43" s="1"/>
  <c r="Z96" i="43"/>
  <c r="AB96" i="43" s="1"/>
  <c r="Z100" i="43"/>
  <c r="AB100" i="43" s="1"/>
  <c r="Z93" i="43"/>
  <c r="AB93" i="43" s="1"/>
  <c r="Z97" i="43"/>
  <c r="AB97" i="43" s="1"/>
  <c r="Z101" i="43"/>
  <c r="AB101" i="43" s="1"/>
  <c r="Z100" i="44"/>
  <c r="AB100" i="44" s="1"/>
  <c r="Z93" i="44"/>
  <c r="AB93" i="44" s="1"/>
  <c r="Z97" i="44"/>
  <c r="AB97" i="44" s="1"/>
  <c r="Z101" i="44"/>
  <c r="AB101" i="44" s="1"/>
  <c r="Z100" i="45"/>
  <c r="AB100" i="45" s="1"/>
  <c r="Z93" i="45"/>
  <c r="AB93" i="45" s="1"/>
  <c r="Z97" i="45"/>
  <c r="AB97" i="45" s="1"/>
  <c r="Z101" i="45"/>
  <c r="AB101" i="45" s="1"/>
  <c r="S101" i="46"/>
  <c r="Z92" i="46"/>
  <c r="AB92" i="46" s="1"/>
  <c r="Z96" i="46"/>
  <c r="AB96" i="46" s="1"/>
  <c r="Z100" i="46"/>
  <c r="AB100" i="46" s="1"/>
  <c r="Z100" i="47"/>
  <c r="AB100" i="47" s="1"/>
  <c r="Z93" i="47"/>
  <c r="AB93" i="47" s="1"/>
  <c r="Z97" i="47"/>
  <c r="AB97" i="47" s="1"/>
  <c r="Z101" i="47"/>
  <c r="AB101" i="47" s="1"/>
  <c r="Z93" i="48"/>
  <c r="AB93" i="48" s="1"/>
  <c r="Z97" i="48"/>
  <c r="AB97" i="48" s="1"/>
  <c r="Z101" i="48"/>
  <c r="AB101" i="48" s="1"/>
  <c r="Y25" i="50"/>
  <c r="Z25" i="50" s="1"/>
  <c r="Z26" i="50"/>
  <c r="Q26" i="50"/>
  <c r="Q25" i="50"/>
  <c r="AG40" i="41"/>
  <c r="AG44" i="41"/>
  <c r="AF39" i="41"/>
  <c r="AG42" i="41"/>
  <c r="AG41" i="41"/>
  <c r="AG29" i="41"/>
  <c r="AG28" i="41"/>
  <c r="AA43" i="41"/>
  <c r="AE43" i="41"/>
  <c r="AG43" i="41" s="1"/>
  <c r="AA39" i="41"/>
  <c r="AE39" i="41"/>
  <c r="AG39" i="41" s="1"/>
  <c r="AG45" i="41"/>
  <c r="AA38" i="41"/>
  <c r="AA41" i="41"/>
  <c r="AA44" i="41"/>
  <c r="AA29" i="41"/>
  <c r="AF30" i="41"/>
  <c r="AG30" i="41" s="1"/>
  <c r="AA28" i="41"/>
  <c r="AG19" i="41"/>
  <c r="AA20" i="41"/>
  <c r="AG20" i="41"/>
  <c r="AA22" i="41"/>
  <c r="AE10" i="41"/>
  <c r="AG12" i="41"/>
  <c r="AG21" i="41"/>
  <c r="AA23" i="41"/>
  <c r="AA31" i="41"/>
  <c r="AA30" i="41"/>
  <c r="AG31" i="41"/>
  <c r="AA12" i="41"/>
  <c r="AG11" i="41"/>
  <c r="AA18" i="41"/>
  <c r="AA21" i="41"/>
  <c r="AG22" i="41"/>
  <c r="AG18" i="41"/>
  <c r="AA19" i="41"/>
  <c r="AA10" i="41"/>
  <c r="AA11" i="41"/>
  <c r="AG10" i="41"/>
  <c r="Y26" i="40"/>
  <c r="AA26" i="40" s="1"/>
  <c r="AA15" i="40"/>
  <c r="X46" i="25" l="1"/>
  <c r="W46" i="25" s="1"/>
  <c r="X45" i="25"/>
  <c r="W45" i="25" s="1"/>
  <c r="AB50" i="47"/>
  <c r="AB50" i="46"/>
  <c r="S50" i="25"/>
  <c r="AA154" i="25"/>
  <c r="AB154" i="25" s="1"/>
  <c r="X47" i="25"/>
  <c r="W47" i="25" s="1"/>
  <c r="X49" i="25"/>
  <c r="W49" i="25" s="1"/>
  <c r="S49" i="25"/>
  <c r="S45" i="25"/>
  <c r="S47" i="25"/>
  <c r="S152" i="25"/>
  <c r="AA152" i="25"/>
  <c r="AB152" i="25" s="1"/>
  <c r="AB155" i="43"/>
  <c r="X156" i="25"/>
  <c r="AA156" i="25"/>
  <c r="AB156" i="25" s="1"/>
  <c r="X158" i="25"/>
  <c r="Z158" i="25"/>
  <c r="AB158" i="25" s="1"/>
  <c r="S153" i="25"/>
  <c r="AA153" i="25"/>
  <c r="AB153" i="25" s="1"/>
  <c r="S157" i="25"/>
  <c r="AA157" i="25"/>
  <c r="AB157" i="25" s="1"/>
  <c r="Z155" i="25"/>
  <c r="AB155" i="25" s="1"/>
  <c r="X99" i="25"/>
  <c r="AA99" i="25"/>
  <c r="AB99" i="25" s="1"/>
  <c r="S96" i="25"/>
  <c r="AA96" i="25"/>
  <c r="AB96" i="25" s="1"/>
  <c r="X97" i="25"/>
  <c r="AA97" i="25"/>
  <c r="AB97" i="25" s="1"/>
  <c r="X101" i="25"/>
  <c r="Z101" i="25"/>
  <c r="AB101" i="25" s="1"/>
  <c r="S92" i="25"/>
  <c r="Z92" i="25"/>
  <c r="AB92" i="25" s="1"/>
  <c r="X100" i="25"/>
  <c r="Z100" i="25"/>
  <c r="AB100" i="25" s="1"/>
  <c r="S98" i="25"/>
  <c r="Z98" i="25"/>
  <c r="AB98" i="25" s="1"/>
  <c r="S95" i="25"/>
  <c r="AA95" i="25"/>
  <c r="AB95" i="25" s="1"/>
  <c r="X91" i="25"/>
  <c r="AA91" i="25"/>
  <c r="AB91" i="25" s="1"/>
  <c r="X94" i="25"/>
  <c r="Z94" i="25"/>
  <c r="AB94" i="25" s="1"/>
  <c r="X93" i="25"/>
  <c r="AA93" i="25"/>
  <c r="AB93" i="25" s="1"/>
  <c r="S48" i="25"/>
  <c r="S46" i="25"/>
  <c r="X48" i="25"/>
  <c r="W48" i="25" s="1"/>
  <c r="Z154" i="46"/>
  <c r="AB154" i="46" s="1"/>
  <c r="Z154" i="44"/>
  <c r="AB154" i="44" s="1"/>
  <c r="Z154" i="47"/>
  <c r="AB154" i="47" s="1"/>
  <c r="S154" i="25"/>
  <c r="S156" i="25"/>
  <c r="X153" i="25"/>
  <c r="X152" i="25"/>
  <c r="S155" i="25"/>
  <c r="X157" i="25"/>
  <c r="S158" i="25"/>
  <c r="S93" i="25"/>
  <c r="X98" i="25"/>
  <c r="X96" i="25"/>
  <c r="X95" i="25"/>
  <c r="S99" i="25"/>
  <c r="S100" i="25"/>
  <c r="S97" i="25"/>
  <c r="X92" i="25"/>
  <c r="S101" i="25"/>
  <c r="S94" i="25"/>
  <c r="S91" i="25"/>
  <c r="Q60" i="28" l="1"/>
  <c r="P60" i="28"/>
  <c r="O60" i="28"/>
  <c r="N60" i="28"/>
  <c r="M60" i="28"/>
  <c r="L60" i="28"/>
  <c r="K60" i="28"/>
  <c r="J60" i="28"/>
  <c r="I60" i="28"/>
  <c r="H60" i="28"/>
  <c r="G60" i="28"/>
  <c r="F60" i="28"/>
  <c r="AA59" i="28"/>
  <c r="Z59" i="28"/>
  <c r="R59" i="28"/>
  <c r="S59" i="28" s="1"/>
  <c r="AA58" i="28"/>
  <c r="Z58" i="28"/>
  <c r="R58" i="28"/>
  <c r="X58" i="28" s="1"/>
  <c r="AA57" i="28"/>
  <c r="Z57" i="28"/>
  <c r="R57" i="28"/>
  <c r="S57" i="28" s="1"/>
  <c r="AA56" i="28"/>
  <c r="Z56" i="28"/>
  <c r="R56" i="28"/>
  <c r="X56" i="28" s="1"/>
  <c r="Z55" i="28"/>
  <c r="R55" i="28"/>
  <c r="AA55" i="28" s="1"/>
  <c r="Q54" i="28"/>
  <c r="P54" i="28"/>
  <c r="O54" i="28"/>
  <c r="N54" i="28"/>
  <c r="M54" i="28"/>
  <c r="L54" i="28"/>
  <c r="K54" i="28"/>
  <c r="J54" i="28"/>
  <c r="I54" i="28"/>
  <c r="H54" i="28"/>
  <c r="G54" i="28"/>
  <c r="F54" i="28"/>
  <c r="AA53" i="28"/>
  <c r="Z53" i="28"/>
  <c r="AB53" i="28" s="1"/>
  <c r="R53" i="28"/>
  <c r="AA52" i="28"/>
  <c r="Z52" i="28"/>
  <c r="R52" i="28"/>
  <c r="AA51" i="28"/>
  <c r="Z51" i="28"/>
  <c r="R51" i="28"/>
  <c r="S51" i="28" s="1"/>
  <c r="AA50" i="28"/>
  <c r="Z50" i="28"/>
  <c r="R50" i="28"/>
  <c r="X50" i="28" s="1"/>
  <c r="AA49" i="28"/>
  <c r="Z49" i="28"/>
  <c r="R49" i="28"/>
  <c r="X49" i="28" s="1"/>
  <c r="AB55" i="28" l="1"/>
  <c r="AB58" i="28"/>
  <c r="X52" i="28"/>
  <c r="S52" i="28"/>
  <c r="X55" i="28"/>
  <c r="S55" i="28"/>
  <c r="S53" i="28"/>
  <c r="X53" i="28"/>
  <c r="AB52" i="28"/>
  <c r="AB57" i="28"/>
  <c r="X59" i="28"/>
  <c r="AB49" i="28"/>
  <c r="S58" i="28"/>
  <c r="AB51" i="28"/>
  <c r="Z60" i="28"/>
  <c r="AA60" i="28"/>
  <c r="AB59" i="28"/>
  <c r="AB56" i="28"/>
  <c r="Z54" i="28"/>
  <c r="AA54" i="28"/>
  <c r="AB50" i="28"/>
  <c r="R60" i="28"/>
  <c r="S56" i="28"/>
  <c r="S60" i="28" s="1"/>
  <c r="X57" i="28"/>
  <c r="R54" i="28"/>
  <c r="S50" i="28"/>
  <c r="S49" i="28"/>
  <c r="X51" i="28"/>
  <c r="AB60" i="28" l="1"/>
  <c r="S54" i="28"/>
  <c r="AB54" i="28"/>
  <c r="X60" i="28"/>
  <c r="X54" i="28"/>
  <c r="O53" i="50" l="1"/>
  <c r="N53" i="50"/>
  <c r="M53" i="50"/>
  <c r="L53" i="50"/>
  <c r="K53" i="50"/>
  <c r="J53" i="50"/>
  <c r="I53" i="50"/>
  <c r="H53" i="50"/>
  <c r="G53" i="50"/>
  <c r="F53" i="50"/>
  <c r="Y52" i="50"/>
  <c r="X52" i="50"/>
  <c r="Z52" i="50" s="1"/>
  <c r="P52" i="50"/>
  <c r="Q52" i="50"/>
  <c r="Y51" i="50"/>
  <c r="X51" i="50"/>
  <c r="P51" i="50"/>
  <c r="Q51" i="50" s="1"/>
  <c r="Y50" i="50"/>
  <c r="X50" i="50"/>
  <c r="P50" i="50"/>
  <c r="Q50" i="50" s="1"/>
  <c r="Y49" i="50"/>
  <c r="X49" i="50"/>
  <c r="P49" i="50"/>
  <c r="Q49" i="50" s="1"/>
  <c r="Y48" i="50"/>
  <c r="X48" i="50"/>
  <c r="P48" i="50"/>
  <c r="O47" i="50"/>
  <c r="N47" i="50"/>
  <c r="M47" i="50"/>
  <c r="L47" i="50"/>
  <c r="K47" i="50"/>
  <c r="J47" i="50"/>
  <c r="I47" i="50"/>
  <c r="H47" i="50"/>
  <c r="G47" i="50"/>
  <c r="F47" i="50"/>
  <c r="Y46" i="50"/>
  <c r="X46" i="50"/>
  <c r="P46" i="50"/>
  <c r="Q46" i="50" s="1"/>
  <c r="Y45" i="50"/>
  <c r="X45" i="50"/>
  <c r="P45" i="50"/>
  <c r="Q45" i="50"/>
  <c r="Y44" i="50"/>
  <c r="X44" i="50"/>
  <c r="P44" i="50"/>
  <c r="Q44" i="50" s="1"/>
  <c r="Y43" i="50"/>
  <c r="X43" i="50"/>
  <c r="P43" i="50"/>
  <c r="Q43" i="50" s="1"/>
  <c r="Y42" i="50"/>
  <c r="X42" i="50"/>
  <c r="P42" i="50"/>
  <c r="Q42" i="50" s="1"/>
  <c r="O41" i="50"/>
  <c r="N41" i="50"/>
  <c r="M41" i="50"/>
  <c r="L41" i="50"/>
  <c r="K41" i="50"/>
  <c r="J41" i="50"/>
  <c r="I41" i="50"/>
  <c r="H41" i="50"/>
  <c r="G41" i="50"/>
  <c r="F41" i="50"/>
  <c r="Y40" i="50"/>
  <c r="X40" i="50"/>
  <c r="P40" i="50"/>
  <c r="Q40" i="50" s="1"/>
  <c r="Y39" i="50"/>
  <c r="X39" i="50"/>
  <c r="P39" i="50"/>
  <c r="Q39" i="50" s="1"/>
  <c r="Y38" i="50"/>
  <c r="X38" i="50"/>
  <c r="P38" i="50"/>
  <c r="Q38" i="50" s="1"/>
  <c r="Y37" i="50"/>
  <c r="X37" i="50"/>
  <c r="Z37" i="50" s="1"/>
  <c r="P37" i="50"/>
  <c r="Q37" i="50" s="1"/>
  <c r="Y36" i="50"/>
  <c r="X36" i="50"/>
  <c r="P36" i="50"/>
  <c r="Q36" i="50" s="1"/>
  <c r="O35" i="50"/>
  <c r="N35" i="50"/>
  <c r="M35" i="50"/>
  <c r="L35" i="50"/>
  <c r="K35" i="50"/>
  <c r="J35" i="50"/>
  <c r="I35" i="50"/>
  <c r="H35" i="50"/>
  <c r="G35" i="50"/>
  <c r="F35" i="50"/>
  <c r="Y34" i="50"/>
  <c r="X34" i="50"/>
  <c r="P34" i="50"/>
  <c r="Q34" i="50"/>
  <c r="X33" i="50"/>
  <c r="P33" i="50"/>
  <c r="Y33" i="50" s="1"/>
  <c r="X32" i="50"/>
  <c r="P32" i="50"/>
  <c r="Q32" i="50" s="1"/>
  <c r="Y31" i="50"/>
  <c r="P31" i="50"/>
  <c r="Q31" i="50" s="1"/>
  <c r="Y30" i="50"/>
  <c r="P30" i="50"/>
  <c r="Q30" i="50" s="1"/>
  <c r="O29" i="50"/>
  <c r="N29" i="50"/>
  <c r="M29" i="50"/>
  <c r="L29" i="50"/>
  <c r="K29" i="50"/>
  <c r="J29" i="50"/>
  <c r="I29" i="50"/>
  <c r="H29" i="50"/>
  <c r="G29" i="50"/>
  <c r="F29" i="50"/>
  <c r="X28" i="50"/>
  <c r="P28" i="50"/>
  <c r="Q28" i="50" s="1"/>
  <c r="X27" i="50"/>
  <c r="P27" i="50"/>
  <c r="Y27" i="50" s="1"/>
  <c r="Q27" i="50"/>
  <c r="Y24" i="50"/>
  <c r="X24" i="50"/>
  <c r="P24" i="50"/>
  <c r="Q24" i="50" s="1"/>
  <c r="X23" i="50"/>
  <c r="P23" i="50"/>
  <c r="Y23" i="50" s="1"/>
  <c r="X22" i="50"/>
  <c r="P22" i="50"/>
  <c r="Q22" i="50" s="1"/>
  <c r="O21" i="50"/>
  <c r="N21" i="50"/>
  <c r="M21" i="50"/>
  <c r="L21" i="50"/>
  <c r="K21" i="50"/>
  <c r="J21" i="50"/>
  <c r="I21" i="50"/>
  <c r="H21" i="50"/>
  <c r="G21" i="50"/>
  <c r="F21" i="50"/>
  <c r="Y20" i="50"/>
  <c r="X20" i="50"/>
  <c r="P20" i="50"/>
  <c r="Y19" i="50"/>
  <c r="X19" i="50"/>
  <c r="P19" i="50"/>
  <c r="X18" i="50"/>
  <c r="P18" i="50"/>
  <c r="Y18" i="50" s="1"/>
  <c r="X17" i="50"/>
  <c r="P17" i="50"/>
  <c r="Y17" i="50" s="1"/>
  <c r="X16" i="50"/>
  <c r="P16" i="50"/>
  <c r="Q16" i="50" s="1"/>
  <c r="O15" i="50"/>
  <c r="N15" i="50"/>
  <c r="M15" i="50"/>
  <c r="L15" i="50"/>
  <c r="K15" i="50"/>
  <c r="J15" i="50"/>
  <c r="I15" i="50"/>
  <c r="H15" i="50"/>
  <c r="G15" i="50"/>
  <c r="F15" i="50"/>
  <c r="Y14" i="50"/>
  <c r="X14" i="50"/>
  <c r="P14" i="50"/>
  <c r="Q14" i="50" s="1"/>
  <c r="Y13" i="50"/>
  <c r="X13" i="50"/>
  <c r="P13" i="50"/>
  <c r="Q13" i="50" s="1"/>
  <c r="Y12" i="50"/>
  <c r="X12" i="50"/>
  <c r="Z12" i="50" s="1"/>
  <c r="P12" i="50"/>
  <c r="Q12" i="50"/>
  <c r="X11" i="50"/>
  <c r="P11" i="50"/>
  <c r="Q11" i="50" s="1"/>
  <c r="X10" i="50"/>
  <c r="P10" i="50"/>
  <c r="Y10" i="50" s="1"/>
  <c r="S8" i="50"/>
  <c r="P8" i="50"/>
  <c r="Y32" i="50" l="1"/>
  <c r="X30" i="50"/>
  <c r="Z30" i="50" s="1"/>
  <c r="Q33" i="50"/>
  <c r="Y22" i="50"/>
  <c r="Y29" i="50" s="1"/>
  <c r="Y28" i="50"/>
  <c r="Y16" i="50"/>
  <c r="Y21" i="50" s="1"/>
  <c r="Q10" i="50"/>
  <c r="Z40" i="50"/>
  <c r="Z50" i="50"/>
  <c r="Z38" i="50"/>
  <c r="Z49" i="50"/>
  <c r="L55" i="50"/>
  <c r="Z20" i="50"/>
  <c r="Z27" i="50"/>
  <c r="Z32" i="50"/>
  <c r="Z45" i="50"/>
  <c r="P35" i="50"/>
  <c r="X15" i="50"/>
  <c r="Z24" i="50"/>
  <c r="Z28" i="50"/>
  <c r="X47" i="50"/>
  <c r="Z51" i="50"/>
  <c r="Z46" i="50"/>
  <c r="Z33" i="50"/>
  <c r="Z14" i="50"/>
  <c r="Z17" i="50"/>
  <c r="M55" i="50"/>
  <c r="H55" i="50"/>
  <c r="Z36" i="50"/>
  <c r="X41" i="50"/>
  <c r="Z44" i="50"/>
  <c r="Y11" i="50"/>
  <c r="Z11" i="50" s="1"/>
  <c r="P15" i="50"/>
  <c r="P41" i="50"/>
  <c r="Y47" i="50"/>
  <c r="Z13" i="50"/>
  <c r="F55" i="50"/>
  <c r="N55" i="50"/>
  <c r="Q19" i="50"/>
  <c r="X29" i="50"/>
  <c r="P29" i="50"/>
  <c r="G55" i="50"/>
  <c r="O55" i="50"/>
  <c r="X31" i="50"/>
  <c r="Z31" i="50" s="1"/>
  <c r="Z34" i="50"/>
  <c r="X53" i="50"/>
  <c r="P53" i="50"/>
  <c r="X21" i="50"/>
  <c r="J55" i="50"/>
  <c r="P21" i="50"/>
  <c r="Q23" i="50"/>
  <c r="Q29" i="50" s="1"/>
  <c r="Z43" i="50"/>
  <c r="Y53" i="50"/>
  <c r="I55" i="50"/>
  <c r="K55" i="50"/>
  <c r="Z18" i="50"/>
  <c r="Q20" i="50"/>
  <c r="Z23" i="50"/>
  <c r="Y35" i="50"/>
  <c r="Y41" i="50"/>
  <c r="P47" i="50"/>
  <c r="Z48" i="50"/>
  <c r="Q15" i="50"/>
  <c r="Q48" i="50"/>
  <c r="Q53" i="50" s="1"/>
  <c r="Q41" i="50"/>
  <c r="Q47" i="50"/>
  <c r="Q35" i="50"/>
  <c r="Z10" i="50"/>
  <c r="Q17" i="50"/>
  <c r="Q18" i="50"/>
  <c r="Z42" i="50"/>
  <c r="Z19" i="50"/>
  <c r="Z39" i="50"/>
  <c r="Z22" i="50" l="1"/>
  <c r="Z16" i="50"/>
  <c r="Z47" i="50"/>
  <c r="Y15" i="50"/>
  <c r="Z15" i="50" s="1"/>
  <c r="Z41" i="50"/>
  <c r="Z21" i="50"/>
  <c r="Q21" i="50"/>
  <c r="Q55" i="50" s="1"/>
  <c r="P55" i="50"/>
  <c r="Z53" i="50"/>
  <c r="Z29" i="50"/>
  <c r="AC55" i="50"/>
  <c r="V26" i="50" s="1"/>
  <c r="U26" i="50" s="1"/>
  <c r="X35" i="50"/>
  <c r="Y55" i="50"/>
  <c r="V27" i="50" l="1"/>
  <c r="U27" i="50" s="1"/>
  <c r="V25" i="50"/>
  <c r="U25" i="50" s="1"/>
  <c r="V18" i="50"/>
  <c r="U18" i="50" s="1"/>
  <c r="V40" i="50"/>
  <c r="U40" i="50" s="1"/>
  <c r="V14" i="50"/>
  <c r="U14" i="50" s="1"/>
  <c r="V32" i="50"/>
  <c r="U32" i="50" s="1"/>
  <c r="V49" i="50"/>
  <c r="U49" i="50" s="1"/>
  <c r="V50" i="50"/>
  <c r="U50" i="50" s="1"/>
  <c r="V48" i="50"/>
  <c r="U48" i="50" s="1"/>
  <c r="V51" i="50"/>
  <c r="U51" i="50" s="1"/>
  <c r="V30" i="50"/>
  <c r="U30" i="50" s="1"/>
  <c r="V28" i="50"/>
  <c r="U28" i="50" s="1"/>
  <c r="V37" i="50"/>
  <c r="U37" i="50" s="1"/>
  <c r="V31" i="50"/>
  <c r="U31" i="50" s="1"/>
  <c r="V38" i="50"/>
  <c r="U38" i="50" s="1"/>
  <c r="V11" i="50"/>
  <c r="U11" i="50" s="1"/>
  <c r="V20" i="50"/>
  <c r="U20" i="50" s="1"/>
  <c r="V44" i="50"/>
  <c r="U44" i="50" s="1"/>
  <c r="V34" i="50"/>
  <c r="U34" i="50" s="1"/>
  <c r="V17" i="50"/>
  <c r="U17" i="50" s="1"/>
  <c r="V12" i="50"/>
  <c r="U12" i="50" s="1"/>
  <c r="V24" i="50"/>
  <c r="U24" i="50" s="1"/>
  <c r="V42" i="50"/>
  <c r="U42" i="50" s="1"/>
  <c r="V43" i="50"/>
  <c r="U43" i="50" s="1"/>
  <c r="V39" i="50"/>
  <c r="U39" i="50" s="1"/>
  <c r="V36" i="50"/>
  <c r="V19" i="50"/>
  <c r="U19" i="50" s="1"/>
  <c r="V13" i="50"/>
  <c r="U13" i="50" s="1"/>
  <c r="V33" i="50"/>
  <c r="U33" i="50" s="1"/>
  <c r="V16" i="50"/>
  <c r="V23" i="50"/>
  <c r="U23" i="50" s="1"/>
  <c r="V10" i="50"/>
  <c r="V46" i="50"/>
  <c r="U46" i="50" s="1"/>
  <c r="V22" i="50"/>
  <c r="U22" i="50" s="1"/>
  <c r="V45" i="50"/>
  <c r="U45" i="50" s="1"/>
  <c r="V52" i="50"/>
  <c r="U52" i="50" s="1"/>
  <c r="Q57" i="50"/>
  <c r="C33" i="1"/>
  <c r="O33" i="1" s="1"/>
  <c r="V35" i="50"/>
  <c r="U35" i="50"/>
  <c r="Z35" i="50"/>
  <c r="X55" i="50"/>
  <c r="Z55" i="50" s="1"/>
  <c r="U47" i="50" l="1"/>
  <c r="U29" i="50"/>
  <c r="V53" i="50"/>
  <c r="V41" i="50"/>
  <c r="U53" i="50"/>
  <c r="V29" i="50"/>
  <c r="V15" i="50"/>
  <c r="U10" i="50"/>
  <c r="U15" i="50" s="1"/>
  <c r="U55" i="50" s="1"/>
  <c r="U36" i="50"/>
  <c r="U41" i="50" s="1"/>
  <c r="V21" i="50"/>
  <c r="U16" i="50"/>
  <c r="U21" i="50" s="1"/>
  <c r="V47" i="50"/>
  <c r="V55" i="50" l="1"/>
  <c r="E12" i="43"/>
  <c r="E13" i="43"/>
  <c r="E15" i="43"/>
  <c r="E16" i="43"/>
  <c r="E17" i="43"/>
  <c r="E18" i="43"/>
  <c r="E19" i="43"/>
  <c r="E21" i="43"/>
  <c r="E22" i="43"/>
  <c r="E23" i="43"/>
  <c r="E24" i="43"/>
  <c r="E25" i="43"/>
  <c r="E31" i="43"/>
  <c r="E32" i="43"/>
  <c r="E33" i="43"/>
  <c r="E34" i="43"/>
  <c r="E35" i="43"/>
  <c r="E37" i="43"/>
  <c r="E38" i="43"/>
  <c r="E39" i="43"/>
  <c r="E40" i="43"/>
  <c r="E41" i="43"/>
  <c r="E43" i="43"/>
  <c r="Q68" i="25"/>
  <c r="P68" i="25"/>
  <c r="O68" i="25"/>
  <c r="N68" i="25"/>
  <c r="M68" i="25"/>
  <c r="L68" i="25"/>
  <c r="K68" i="25"/>
  <c r="J68" i="25"/>
  <c r="I68" i="25"/>
  <c r="H68" i="25"/>
  <c r="G68" i="25"/>
  <c r="Q67" i="25"/>
  <c r="P67" i="25"/>
  <c r="O67" i="25"/>
  <c r="N67" i="25"/>
  <c r="M67" i="25"/>
  <c r="L67" i="25"/>
  <c r="K67" i="25"/>
  <c r="J67" i="25"/>
  <c r="I67" i="25"/>
  <c r="H67" i="25"/>
  <c r="G67" i="25"/>
  <c r="Q66" i="25"/>
  <c r="P66" i="25"/>
  <c r="O66" i="25"/>
  <c r="N66" i="25"/>
  <c r="M66" i="25"/>
  <c r="L66" i="25"/>
  <c r="K66" i="25"/>
  <c r="J66" i="25"/>
  <c r="I66" i="25"/>
  <c r="H66" i="25"/>
  <c r="G66" i="25"/>
  <c r="Q65" i="25"/>
  <c r="P65" i="25"/>
  <c r="O65" i="25"/>
  <c r="N65" i="25"/>
  <c r="M65" i="25"/>
  <c r="L65" i="25"/>
  <c r="K65" i="25"/>
  <c r="J65" i="25"/>
  <c r="I65" i="25"/>
  <c r="H65" i="25"/>
  <c r="G65" i="25"/>
  <c r="Q64" i="25"/>
  <c r="P64" i="25"/>
  <c r="O64" i="25"/>
  <c r="N64" i="25"/>
  <c r="M64" i="25"/>
  <c r="L64" i="25"/>
  <c r="K64" i="25"/>
  <c r="J64" i="25"/>
  <c r="I64" i="25"/>
  <c r="H64" i="25"/>
  <c r="G64" i="25"/>
  <c r="F68" i="25"/>
  <c r="F67" i="25"/>
  <c r="F66" i="25"/>
  <c r="F65" i="25"/>
  <c r="F64" i="25"/>
  <c r="Q63" i="48"/>
  <c r="P63" i="48"/>
  <c r="O63" i="48"/>
  <c r="N63" i="48"/>
  <c r="M63" i="48"/>
  <c r="L63" i="48"/>
  <c r="K63" i="48"/>
  <c r="J63" i="48"/>
  <c r="I63" i="48"/>
  <c r="H63" i="48"/>
  <c r="G63" i="48"/>
  <c r="F63" i="48"/>
  <c r="R62" i="48"/>
  <c r="E62" i="48"/>
  <c r="Z62" i="48" s="1"/>
  <c r="D62" i="48"/>
  <c r="C62" i="48"/>
  <c r="R61" i="48"/>
  <c r="X61" i="48" s="1"/>
  <c r="E61" i="48"/>
  <c r="AA61" i="48" s="1"/>
  <c r="D61" i="48"/>
  <c r="C61" i="48"/>
  <c r="R60" i="48"/>
  <c r="X60" i="48" s="1"/>
  <c r="E60" i="48"/>
  <c r="AA60" i="48" s="1"/>
  <c r="D60" i="48"/>
  <c r="C60" i="48"/>
  <c r="R59" i="48"/>
  <c r="X59" i="48" s="1"/>
  <c r="E59" i="48"/>
  <c r="AA59" i="48" s="1"/>
  <c r="D59" i="48"/>
  <c r="C59" i="48"/>
  <c r="R58" i="48"/>
  <c r="X58" i="48" s="1"/>
  <c r="E58" i="48"/>
  <c r="Z58" i="48" s="1"/>
  <c r="D58" i="48"/>
  <c r="C58" i="48"/>
  <c r="Q57" i="48"/>
  <c r="P57" i="48"/>
  <c r="O57" i="48"/>
  <c r="N57" i="48"/>
  <c r="M57" i="48"/>
  <c r="L57" i="48"/>
  <c r="K57" i="48"/>
  <c r="J57" i="48"/>
  <c r="I57" i="48"/>
  <c r="H57" i="48"/>
  <c r="G57" i="48"/>
  <c r="F57" i="48"/>
  <c r="R56" i="48"/>
  <c r="X56" i="48" s="1"/>
  <c r="E56" i="48"/>
  <c r="D56" i="48"/>
  <c r="C56" i="48"/>
  <c r="R55" i="48"/>
  <c r="X55" i="48" s="1"/>
  <c r="E55" i="48"/>
  <c r="AA55" i="48" s="1"/>
  <c r="D55" i="48"/>
  <c r="C55" i="48"/>
  <c r="R54" i="48"/>
  <c r="X54" i="48" s="1"/>
  <c r="E54" i="48"/>
  <c r="AA54" i="48" s="1"/>
  <c r="D54" i="48"/>
  <c r="C54" i="48"/>
  <c r="R53" i="48"/>
  <c r="X53" i="48" s="1"/>
  <c r="E53" i="48"/>
  <c r="D53" i="48"/>
  <c r="C53" i="48"/>
  <c r="R52" i="48"/>
  <c r="X52" i="48" s="1"/>
  <c r="E52" i="48"/>
  <c r="AA52" i="48" s="1"/>
  <c r="D52" i="48"/>
  <c r="C52" i="48"/>
  <c r="Q63" i="47"/>
  <c r="P63" i="47"/>
  <c r="O63" i="47"/>
  <c r="N63" i="47"/>
  <c r="M63" i="47"/>
  <c r="L63" i="47"/>
  <c r="K63" i="47"/>
  <c r="J63" i="47"/>
  <c r="I63" i="47"/>
  <c r="H63" i="47"/>
  <c r="G63" i="47"/>
  <c r="F63" i="47"/>
  <c r="R62" i="47"/>
  <c r="X62" i="47" s="1"/>
  <c r="E62" i="47"/>
  <c r="Z62" i="47" s="1"/>
  <c r="D62" i="47"/>
  <c r="C62" i="47"/>
  <c r="R61" i="47"/>
  <c r="X61" i="47" s="1"/>
  <c r="E61" i="47"/>
  <c r="AA61" i="47" s="1"/>
  <c r="D61" i="47"/>
  <c r="C61" i="47"/>
  <c r="R60" i="47"/>
  <c r="X60" i="47" s="1"/>
  <c r="E60" i="47"/>
  <c r="Z60" i="47" s="1"/>
  <c r="D60" i="47"/>
  <c r="C60" i="47"/>
  <c r="R59" i="47"/>
  <c r="X59" i="47" s="1"/>
  <c r="E59" i="47"/>
  <c r="D59" i="47"/>
  <c r="C59" i="47"/>
  <c r="R58" i="47"/>
  <c r="X58" i="47" s="1"/>
  <c r="E58" i="47"/>
  <c r="Z58" i="47" s="1"/>
  <c r="D58" i="47"/>
  <c r="C58" i="47"/>
  <c r="Q57" i="47"/>
  <c r="P57" i="47"/>
  <c r="O57" i="47"/>
  <c r="N57" i="47"/>
  <c r="M57" i="47"/>
  <c r="L57" i="47"/>
  <c r="K57" i="47"/>
  <c r="J57" i="47"/>
  <c r="I57" i="47"/>
  <c r="H57" i="47"/>
  <c r="G57" i="47"/>
  <c r="F57" i="47"/>
  <c r="R56" i="47"/>
  <c r="X56" i="47" s="1"/>
  <c r="E56" i="47"/>
  <c r="Z56" i="47" s="1"/>
  <c r="D56" i="47"/>
  <c r="C56" i="47"/>
  <c r="R55" i="47"/>
  <c r="X55" i="47" s="1"/>
  <c r="E55" i="47"/>
  <c r="D55" i="47"/>
  <c r="C55" i="47"/>
  <c r="R54" i="47"/>
  <c r="X54" i="47" s="1"/>
  <c r="E54" i="47"/>
  <c r="AA54" i="47" s="1"/>
  <c r="D54" i="47"/>
  <c r="C54" i="47"/>
  <c r="R53" i="47"/>
  <c r="E53" i="47"/>
  <c r="D53" i="47"/>
  <c r="C53" i="47"/>
  <c r="R52" i="47"/>
  <c r="X52" i="47" s="1"/>
  <c r="E52" i="47"/>
  <c r="AA52" i="47" s="1"/>
  <c r="D52" i="47"/>
  <c r="C52" i="47"/>
  <c r="Q63" i="46"/>
  <c r="P63" i="46"/>
  <c r="O63" i="46"/>
  <c r="N63" i="46"/>
  <c r="M63" i="46"/>
  <c r="L63" i="46"/>
  <c r="K63" i="46"/>
  <c r="J63" i="46"/>
  <c r="I63" i="46"/>
  <c r="H63" i="46"/>
  <c r="G63" i="46"/>
  <c r="F63" i="46"/>
  <c r="R62" i="46"/>
  <c r="E62" i="46"/>
  <c r="AA62" i="46" s="1"/>
  <c r="D62" i="46"/>
  <c r="C62" i="46"/>
  <c r="R61" i="46"/>
  <c r="X61" i="46" s="1"/>
  <c r="E61" i="46"/>
  <c r="AA61" i="46" s="1"/>
  <c r="D61" i="46"/>
  <c r="C61" i="46"/>
  <c r="R60" i="46"/>
  <c r="X60" i="46" s="1"/>
  <c r="E60" i="46"/>
  <c r="AA60" i="46" s="1"/>
  <c r="D60" i="46"/>
  <c r="C60" i="46"/>
  <c r="R59" i="46"/>
  <c r="X59" i="46" s="1"/>
  <c r="E59" i="46"/>
  <c r="AA59" i="46" s="1"/>
  <c r="D59" i="46"/>
  <c r="C59" i="46"/>
  <c r="R58" i="46"/>
  <c r="X58" i="46" s="1"/>
  <c r="E58" i="46"/>
  <c r="AA58" i="46" s="1"/>
  <c r="D58" i="46"/>
  <c r="C58" i="46"/>
  <c r="Q57" i="46"/>
  <c r="P57" i="46"/>
  <c r="O57" i="46"/>
  <c r="N57" i="46"/>
  <c r="M57" i="46"/>
  <c r="L57" i="46"/>
  <c r="K57" i="46"/>
  <c r="J57" i="46"/>
  <c r="I57" i="46"/>
  <c r="H57" i="46"/>
  <c r="G57" i="46"/>
  <c r="F57" i="46"/>
  <c r="R56" i="46"/>
  <c r="X56" i="46" s="1"/>
  <c r="E56" i="46"/>
  <c r="D56" i="46"/>
  <c r="C56" i="46"/>
  <c r="R55" i="46"/>
  <c r="X55" i="46" s="1"/>
  <c r="E55" i="46"/>
  <c r="AA55" i="46" s="1"/>
  <c r="D55" i="46"/>
  <c r="C55" i="46"/>
  <c r="R54" i="46"/>
  <c r="X54" i="46" s="1"/>
  <c r="E54" i="46"/>
  <c r="AA54" i="46" s="1"/>
  <c r="D54" i="46"/>
  <c r="C54" i="46"/>
  <c r="R53" i="46"/>
  <c r="X53" i="46" s="1"/>
  <c r="E53" i="46"/>
  <c r="D53" i="46"/>
  <c r="C53" i="46"/>
  <c r="R52" i="46"/>
  <c r="E52" i="46"/>
  <c r="AA52" i="46" s="1"/>
  <c r="D52" i="46"/>
  <c r="C52" i="46"/>
  <c r="Q63" i="45"/>
  <c r="P63" i="45"/>
  <c r="O63" i="45"/>
  <c r="N63" i="45"/>
  <c r="M63" i="45"/>
  <c r="L63" i="45"/>
  <c r="K63" i="45"/>
  <c r="J63" i="45"/>
  <c r="I63" i="45"/>
  <c r="H63" i="45"/>
  <c r="G63" i="45"/>
  <c r="F63" i="45"/>
  <c r="R62" i="45"/>
  <c r="E62" i="45"/>
  <c r="AA62" i="45" s="1"/>
  <c r="D62" i="45"/>
  <c r="C62" i="45"/>
  <c r="R61" i="45"/>
  <c r="E61" i="45"/>
  <c r="AA61" i="45" s="1"/>
  <c r="D61" i="45"/>
  <c r="C61" i="45"/>
  <c r="R60" i="45"/>
  <c r="X60" i="45" s="1"/>
  <c r="E60" i="45"/>
  <c r="AA60" i="45" s="1"/>
  <c r="D60" i="45"/>
  <c r="C60" i="45"/>
  <c r="R59" i="45"/>
  <c r="E59" i="45"/>
  <c r="AA59" i="45" s="1"/>
  <c r="D59" i="45"/>
  <c r="C59" i="45"/>
  <c r="R58" i="45"/>
  <c r="X58" i="45" s="1"/>
  <c r="E58" i="45"/>
  <c r="AA58" i="45" s="1"/>
  <c r="D58" i="45"/>
  <c r="C58" i="45"/>
  <c r="Q57" i="45"/>
  <c r="P57" i="45"/>
  <c r="O57" i="45"/>
  <c r="N57" i="45"/>
  <c r="M57" i="45"/>
  <c r="L57" i="45"/>
  <c r="K57" i="45"/>
  <c r="J57" i="45"/>
  <c r="I57" i="45"/>
  <c r="H57" i="45"/>
  <c r="G57" i="45"/>
  <c r="F57" i="45"/>
  <c r="R56" i="45"/>
  <c r="X56" i="45" s="1"/>
  <c r="E56" i="45"/>
  <c r="AA56" i="45" s="1"/>
  <c r="D56" i="45"/>
  <c r="C56" i="45"/>
  <c r="R55" i="45"/>
  <c r="X55" i="45" s="1"/>
  <c r="E55" i="45"/>
  <c r="AA55" i="45" s="1"/>
  <c r="D55" i="45"/>
  <c r="C55" i="45"/>
  <c r="R54" i="45"/>
  <c r="X54" i="45" s="1"/>
  <c r="E54" i="45"/>
  <c r="AA54" i="45" s="1"/>
  <c r="D54" i="45"/>
  <c r="C54" i="45"/>
  <c r="R53" i="45"/>
  <c r="X53" i="45" s="1"/>
  <c r="E53" i="45"/>
  <c r="AA53" i="45" s="1"/>
  <c r="D53" i="45"/>
  <c r="C53" i="45"/>
  <c r="R52" i="45"/>
  <c r="R57" i="45" s="1"/>
  <c r="E52" i="45"/>
  <c r="Z52" i="45" s="1"/>
  <c r="D52" i="45"/>
  <c r="C52" i="45"/>
  <c r="C64" i="48"/>
  <c r="D64" i="48"/>
  <c r="E64" i="48"/>
  <c r="Z64" i="48" s="1"/>
  <c r="R64" i="48"/>
  <c r="X64" i="48" s="1"/>
  <c r="C65" i="48"/>
  <c r="D65" i="48"/>
  <c r="E65" i="48"/>
  <c r="Z65" i="48" s="1"/>
  <c r="R65" i="48"/>
  <c r="X65" i="48" s="1"/>
  <c r="C66" i="48"/>
  <c r="D66" i="48"/>
  <c r="E66" i="48"/>
  <c r="Z66" i="48" s="1"/>
  <c r="R66" i="48"/>
  <c r="X66" i="48" s="1"/>
  <c r="C67" i="48"/>
  <c r="D67" i="48"/>
  <c r="E67" i="48"/>
  <c r="AA67" i="48" s="1"/>
  <c r="R67" i="48"/>
  <c r="X67" i="48" s="1"/>
  <c r="C68" i="48"/>
  <c r="D68" i="48"/>
  <c r="E68" i="48"/>
  <c r="AA68" i="48" s="1"/>
  <c r="R68" i="48"/>
  <c r="X68" i="48" s="1"/>
  <c r="F69" i="48"/>
  <c r="G69" i="48"/>
  <c r="H69" i="48"/>
  <c r="I69" i="48"/>
  <c r="J69" i="48"/>
  <c r="K69" i="48"/>
  <c r="L69" i="48"/>
  <c r="M69" i="48"/>
  <c r="N69" i="48"/>
  <c r="O69" i="48"/>
  <c r="P69" i="48"/>
  <c r="Q69" i="48"/>
  <c r="C70" i="48"/>
  <c r="D70" i="48"/>
  <c r="E70" i="48"/>
  <c r="Z70" i="48" s="1"/>
  <c r="R70" i="48"/>
  <c r="X70" i="48" s="1"/>
  <c r="C71" i="48"/>
  <c r="D71" i="48"/>
  <c r="E71" i="48"/>
  <c r="Z71" i="48" s="1"/>
  <c r="R71" i="48"/>
  <c r="X71" i="48" s="1"/>
  <c r="C72" i="48"/>
  <c r="D72" i="48"/>
  <c r="E72" i="48"/>
  <c r="Z72" i="48" s="1"/>
  <c r="R72" i="48"/>
  <c r="X72" i="48" s="1"/>
  <c r="C73" i="48"/>
  <c r="D73" i="48"/>
  <c r="E73" i="48"/>
  <c r="Z73" i="48" s="1"/>
  <c r="R73" i="48"/>
  <c r="X73" i="48" s="1"/>
  <c r="C74" i="48"/>
  <c r="D74" i="48"/>
  <c r="E74" i="48"/>
  <c r="Z74" i="48" s="1"/>
  <c r="R74" i="48"/>
  <c r="X74" i="48" s="1"/>
  <c r="F75" i="48"/>
  <c r="G75" i="48"/>
  <c r="H75" i="48"/>
  <c r="I75" i="48"/>
  <c r="J75" i="48"/>
  <c r="K75" i="48"/>
  <c r="L75" i="48"/>
  <c r="M75" i="48"/>
  <c r="N75" i="48"/>
  <c r="O75" i="48"/>
  <c r="P75" i="48"/>
  <c r="Q75" i="48"/>
  <c r="Q63" i="44"/>
  <c r="P63" i="44"/>
  <c r="O63" i="44"/>
  <c r="N63" i="44"/>
  <c r="M63" i="44"/>
  <c r="L63" i="44"/>
  <c r="K63" i="44"/>
  <c r="J63" i="44"/>
  <c r="I63" i="44"/>
  <c r="H63" i="44"/>
  <c r="G63" i="44"/>
  <c r="F63" i="44"/>
  <c r="R62" i="44"/>
  <c r="E62" i="44"/>
  <c r="Z62" i="44" s="1"/>
  <c r="D62" i="44"/>
  <c r="C62" i="44"/>
  <c r="R61" i="44"/>
  <c r="E61" i="44"/>
  <c r="AA61" i="44" s="1"/>
  <c r="D61" i="44"/>
  <c r="C61" i="44"/>
  <c r="R60" i="44"/>
  <c r="X60" i="44" s="1"/>
  <c r="E60" i="44"/>
  <c r="D60" i="44"/>
  <c r="C60" i="44"/>
  <c r="R59" i="44"/>
  <c r="X59" i="44" s="1"/>
  <c r="E59" i="44"/>
  <c r="AA59" i="44" s="1"/>
  <c r="D59" i="44"/>
  <c r="C59" i="44"/>
  <c r="R58" i="44"/>
  <c r="E58" i="44"/>
  <c r="Z58" i="44" s="1"/>
  <c r="D58" i="44"/>
  <c r="C58" i="44"/>
  <c r="Q57" i="44"/>
  <c r="P57" i="44"/>
  <c r="O57" i="44"/>
  <c r="N57" i="44"/>
  <c r="M57" i="44"/>
  <c r="L57" i="44"/>
  <c r="K57" i="44"/>
  <c r="J57" i="44"/>
  <c r="I57" i="44"/>
  <c r="H57" i="44"/>
  <c r="G57" i="44"/>
  <c r="F57" i="44"/>
  <c r="R56" i="44"/>
  <c r="X56" i="44" s="1"/>
  <c r="E56" i="44"/>
  <c r="AA56" i="44" s="1"/>
  <c r="D56" i="44"/>
  <c r="C56" i="44"/>
  <c r="R55" i="44"/>
  <c r="X55" i="44" s="1"/>
  <c r="E55" i="44"/>
  <c r="AA55" i="44" s="1"/>
  <c r="D55" i="44"/>
  <c r="C55" i="44"/>
  <c r="R54" i="44"/>
  <c r="X54" i="44" s="1"/>
  <c r="E54" i="44"/>
  <c r="AA54" i="44" s="1"/>
  <c r="D54" i="44"/>
  <c r="C54" i="44"/>
  <c r="R53" i="44"/>
  <c r="E53" i="44"/>
  <c r="AA53" i="44" s="1"/>
  <c r="D53" i="44"/>
  <c r="C53" i="44"/>
  <c r="R52" i="44"/>
  <c r="X52" i="44" s="1"/>
  <c r="E52" i="44"/>
  <c r="AA52" i="44" s="1"/>
  <c r="D52" i="44"/>
  <c r="C52" i="44"/>
  <c r="AA62" i="25"/>
  <c r="Z62" i="25"/>
  <c r="AA61" i="25"/>
  <c r="Z61" i="25"/>
  <c r="Z60" i="25"/>
  <c r="Z59" i="25"/>
  <c r="Z58" i="25"/>
  <c r="AA56" i="25"/>
  <c r="Z56" i="25"/>
  <c r="AA55" i="25"/>
  <c r="AA54" i="25"/>
  <c r="Z53" i="25"/>
  <c r="AA52" i="25"/>
  <c r="Q69" i="43"/>
  <c r="P69" i="43"/>
  <c r="O69" i="43"/>
  <c r="N69" i="43"/>
  <c r="M69" i="43"/>
  <c r="L69" i="43"/>
  <c r="K69" i="43"/>
  <c r="J69" i="43"/>
  <c r="I69" i="43"/>
  <c r="H69" i="43"/>
  <c r="G69" i="43"/>
  <c r="F69" i="43"/>
  <c r="R68" i="43"/>
  <c r="X68" i="43" s="1"/>
  <c r="Z68" i="43"/>
  <c r="R67" i="43"/>
  <c r="X67" i="43" s="1"/>
  <c r="Z67" i="43"/>
  <c r="R66" i="43"/>
  <c r="X66" i="43" s="1"/>
  <c r="AA66" i="43"/>
  <c r="R65" i="43"/>
  <c r="X65" i="43" s="1"/>
  <c r="AA65" i="43"/>
  <c r="R64" i="43"/>
  <c r="Z64" i="43"/>
  <c r="Q63" i="43"/>
  <c r="P63" i="43"/>
  <c r="O63" i="43"/>
  <c r="N63" i="43"/>
  <c r="M63" i="43"/>
  <c r="L63" i="43"/>
  <c r="K63" i="43"/>
  <c r="J63" i="43"/>
  <c r="I63" i="43"/>
  <c r="H63" i="43"/>
  <c r="G63" i="43"/>
  <c r="F63" i="43"/>
  <c r="R62" i="43"/>
  <c r="X62" i="43" s="1"/>
  <c r="AA62" i="43"/>
  <c r="R61" i="43"/>
  <c r="X61" i="43" s="1"/>
  <c r="AA61" i="43"/>
  <c r="R60" i="43"/>
  <c r="X60" i="43" s="1"/>
  <c r="AA60" i="43"/>
  <c r="R59" i="43"/>
  <c r="X59" i="43" s="1"/>
  <c r="Z59" i="43"/>
  <c r="R58" i="43"/>
  <c r="Z58" i="43"/>
  <c r="Q57" i="43"/>
  <c r="P57" i="43"/>
  <c r="O57" i="43"/>
  <c r="N57" i="43"/>
  <c r="M57" i="43"/>
  <c r="L57" i="43"/>
  <c r="K57" i="43"/>
  <c r="J57" i="43"/>
  <c r="I57" i="43"/>
  <c r="H57" i="43"/>
  <c r="G57" i="43"/>
  <c r="F57" i="43"/>
  <c r="R56" i="43"/>
  <c r="X56" i="43" s="1"/>
  <c r="Z56" i="43"/>
  <c r="R55" i="43"/>
  <c r="X55" i="43" s="1"/>
  <c r="AA55" i="43"/>
  <c r="R54" i="43"/>
  <c r="X54" i="43" s="1"/>
  <c r="AA54" i="43"/>
  <c r="R53" i="43"/>
  <c r="X53" i="43" s="1"/>
  <c r="AA53" i="43"/>
  <c r="R52" i="43"/>
  <c r="X52" i="43" s="1"/>
  <c r="Z52" i="43"/>
  <c r="AA53" i="48" l="1"/>
  <c r="AA59" i="47"/>
  <c r="S62" i="47"/>
  <c r="AA53" i="47"/>
  <c r="S59" i="44"/>
  <c r="S60" i="44"/>
  <c r="S67" i="43"/>
  <c r="S54" i="43"/>
  <c r="S56" i="48"/>
  <c r="S55" i="48"/>
  <c r="S52" i="46"/>
  <c r="S56" i="46"/>
  <c r="S58" i="46"/>
  <c r="S55" i="46"/>
  <c r="S52" i="45"/>
  <c r="S54" i="45"/>
  <c r="S53" i="45"/>
  <c r="S59" i="43"/>
  <c r="S60" i="43"/>
  <c r="Z68" i="48"/>
  <c r="AB68" i="48" s="1"/>
  <c r="AA60" i="44"/>
  <c r="Z60" i="44"/>
  <c r="S61" i="44"/>
  <c r="S62" i="44"/>
  <c r="S73" i="48"/>
  <c r="S71" i="48"/>
  <c r="S70" i="48"/>
  <c r="S68" i="48"/>
  <c r="S64" i="48"/>
  <c r="AA53" i="46"/>
  <c r="Z53" i="46"/>
  <c r="AA56" i="46"/>
  <c r="Z56" i="46"/>
  <c r="S62" i="46"/>
  <c r="AA55" i="47"/>
  <c r="Z55" i="47"/>
  <c r="AA56" i="48"/>
  <c r="AA57" i="48" s="1"/>
  <c r="Z56" i="48"/>
  <c r="AA56" i="47"/>
  <c r="AB56" i="47" s="1"/>
  <c r="Z55" i="48"/>
  <c r="AB55" i="48" s="1"/>
  <c r="S62" i="48"/>
  <c r="S59" i="45"/>
  <c r="S61" i="45"/>
  <c r="X63" i="47"/>
  <c r="S54" i="44"/>
  <c r="X61" i="45"/>
  <c r="S53" i="46"/>
  <c r="S54" i="47"/>
  <c r="S54" i="48"/>
  <c r="S60" i="48"/>
  <c r="AA62" i="44"/>
  <c r="AB62" i="44" s="1"/>
  <c r="Z67" i="48"/>
  <c r="AB67" i="48" s="1"/>
  <c r="S60" i="45"/>
  <c r="S60" i="46"/>
  <c r="S58" i="47"/>
  <c r="S60" i="47"/>
  <c r="Z61" i="46"/>
  <c r="AB61" i="46" s="1"/>
  <c r="X61" i="44"/>
  <c r="S74" i="48"/>
  <c r="S72" i="48"/>
  <c r="S65" i="48"/>
  <c r="S62" i="45"/>
  <c r="Z60" i="46"/>
  <c r="AB60" i="46" s="1"/>
  <c r="Z58" i="45"/>
  <c r="AB58" i="45" s="1"/>
  <c r="S58" i="44"/>
  <c r="Z55" i="46"/>
  <c r="AB55" i="46" s="1"/>
  <c r="S59" i="46"/>
  <c r="S56" i="47"/>
  <c r="AA60" i="47"/>
  <c r="AB60" i="47" s="1"/>
  <c r="X62" i="48"/>
  <c r="X57" i="48"/>
  <c r="R63" i="43"/>
  <c r="S58" i="45"/>
  <c r="X62" i="45"/>
  <c r="R57" i="46"/>
  <c r="S54" i="46"/>
  <c r="S52" i="47"/>
  <c r="S52" i="48"/>
  <c r="S58" i="48"/>
  <c r="AA62" i="48"/>
  <c r="AB62" i="48" s="1"/>
  <c r="S52" i="44"/>
  <c r="Z52" i="48"/>
  <c r="AB52" i="48" s="1"/>
  <c r="Z52" i="47"/>
  <c r="AB52" i="47" s="1"/>
  <c r="Z53" i="43"/>
  <c r="AB53" i="43" s="1"/>
  <c r="Z55" i="45"/>
  <c r="AB55" i="45" s="1"/>
  <c r="S61" i="46"/>
  <c r="S53" i="47"/>
  <c r="S55" i="47"/>
  <c r="Z53" i="48"/>
  <c r="AB53" i="48" s="1"/>
  <c r="AA58" i="48"/>
  <c r="AB58" i="48" s="1"/>
  <c r="Z61" i="45"/>
  <c r="AB61" i="45" s="1"/>
  <c r="Z52" i="46"/>
  <c r="Z58" i="46"/>
  <c r="AB58" i="46" s="1"/>
  <c r="S56" i="44"/>
  <c r="AA52" i="45"/>
  <c r="AA57" i="45" s="1"/>
  <c r="S53" i="44"/>
  <c r="S55" i="44"/>
  <c r="Z65" i="43"/>
  <c r="AB65" i="43" s="1"/>
  <c r="S61" i="47"/>
  <c r="S61" i="48"/>
  <c r="Z55" i="44"/>
  <c r="AB55" i="44" s="1"/>
  <c r="AA58" i="44"/>
  <c r="Z61" i="44"/>
  <c r="AB61" i="44" s="1"/>
  <c r="S56" i="45"/>
  <c r="Z54" i="46"/>
  <c r="AB54" i="46" s="1"/>
  <c r="S55" i="45"/>
  <c r="AA58" i="47"/>
  <c r="Z61" i="47"/>
  <c r="AB61" i="47" s="1"/>
  <c r="Z61" i="48"/>
  <c r="AB61" i="48" s="1"/>
  <c r="AA56" i="43"/>
  <c r="AB56" i="43" s="1"/>
  <c r="AA62" i="47"/>
  <c r="AB62" i="47" s="1"/>
  <c r="S59" i="48"/>
  <c r="R63" i="48"/>
  <c r="Z59" i="48"/>
  <c r="AB59" i="48" s="1"/>
  <c r="Z60" i="48"/>
  <c r="AB60" i="48" s="1"/>
  <c r="S53" i="48"/>
  <c r="R57" i="48"/>
  <c r="Z54" i="48"/>
  <c r="AB54" i="48" s="1"/>
  <c r="S59" i="47"/>
  <c r="R63" i="47"/>
  <c r="Z59" i="47"/>
  <c r="AB59" i="47" s="1"/>
  <c r="R57" i="47"/>
  <c r="X53" i="47"/>
  <c r="Z53" i="47"/>
  <c r="AB53" i="47" s="1"/>
  <c r="Z54" i="47"/>
  <c r="AB54" i="47" s="1"/>
  <c r="AA63" i="46"/>
  <c r="R63" i="46"/>
  <c r="Z62" i="46"/>
  <c r="AB62" i="46" s="1"/>
  <c r="X62" i="46"/>
  <c r="Z59" i="46"/>
  <c r="AB59" i="46" s="1"/>
  <c r="X52" i="46"/>
  <c r="AA63" i="45"/>
  <c r="R63" i="45"/>
  <c r="Z62" i="45"/>
  <c r="AB62" i="45" s="1"/>
  <c r="X59" i="45"/>
  <c r="Z59" i="45"/>
  <c r="AB59" i="45" s="1"/>
  <c r="Z60" i="45"/>
  <c r="AB60" i="45" s="1"/>
  <c r="X52" i="45"/>
  <c r="Z56" i="45"/>
  <c r="AB56" i="45" s="1"/>
  <c r="Z53" i="45"/>
  <c r="AB53" i="45" s="1"/>
  <c r="Z54" i="45"/>
  <c r="AB54" i="45" s="1"/>
  <c r="S66" i="48"/>
  <c r="AA64" i="48"/>
  <c r="AB64" i="48" s="1"/>
  <c r="R75" i="48"/>
  <c r="AA72" i="48"/>
  <c r="AB72" i="48" s="1"/>
  <c r="AA71" i="48"/>
  <c r="AB71" i="48" s="1"/>
  <c r="S67" i="48"/>
  <c r="AA65" i="48"/>
  <c r="AB65" i="48" s="1"/>
  <c r="AA66" i="48"/>
  <c r="AB66" i="48" s="1"/>
  <c r="X75" i="48"/>
  <c r="Z75" i="48"/>
  <c r="X69" i="48"/>
  <c r="R69" i="48"/>
  <c r="AA74" i="48"/>
  <c r="AB74" i="48" s="1"/>
  <c r="AA70" i="48"/>
  <c r="AB70" i="48" s="1"/>
  <c r="AA73" i="48"/>
  <c r="AB73" i="48" s="1"/>
  <c r="I57" i="25"/>
  <c r="AB56" i="25"/>
  <c r="M63" i="25"/>
  <c r="I63" i="25"/>
  <c r="Q63" i="25"/>
  <c r="F63" i="25"/>
  <c r="N63" i="25"/>
  <c r="J57" i="25"/>
  <c r="G57" i="25"/>
  <c r="O57" i="25"/>
  <c r="Q57" i="25"/>
  <c r="R63" i="44"/>
  <c r="Z59" i="44"/>
  <c r="AB59" i="44" s="1"/>
  <c r="X58" i="44"/>
  <c r="X62" i="44"/>
  <c r="AA57" i="44"/>
  <c r="R57" i="44"/>
  <c r="Z52" i="44"/>
  <c r="AB52" i="44" s="1"/>
  <c r="Z56" i="44"/>
  <c r="AB56" i="44" s="1"/>
  <c r="X53" i="44"/>
  <c r="Z53" i="44"/>
  <c r="AB53" i="44" s="1"/>
  <c r="Z54" i="44"/>
  <c r="AB54" i="44" s="1"/>
  <c r="R55" i="25"/>
  <c r="H63" i="25"/>
  <c r="P63" i="25"/>
  <c r="R60" i="25"/>
  <c r="K57" i="25"/>
  <c r="P57" i="25"/>
  <c r="O63" i="25"/>
  <c r="L57" i="25"/>
  <c r="R56" i="25"/>
  <c r="X56" i="25" s="1"/>
  <c r="Z63" i="25"/>
  <c r="R61" i="25"/>
  <c r="X61" i="25" s="1"/>
  <c r="AB61" i="25"/>
  <c r="M57" i="25"/>
  <c r="R53" i="25"/>
  <c r="K63" i="25"/>
  <c r="H57" i="25"/>
  <c r="G63" i="25"/>
  <c r="F57" i="25"/>
  <c r="N57" i="25"/>
  <c r="L63" i="25"/>
  <c r="R62" i="25"/>
  <c r="X62" i="25" s="1"/>
  <c r="AB62" i="25"/>
  <c r="R59" i="25"/>
  <c r="R58" i="25"/>
  <c r="AA58" i="25" s="1"/>
  <c r="AB58" i="25" s="1"/>
  <c r="J63" i="25"/>
  <c r="R52" i="25"/>
  <c r="Z52" i="25" s="1"/>
  <c r="AB52" i="25" s="1"/>
  <c r="R54" i="25"/>
  <c r="Z54" i="25" s="1"/>
  <c r="AB54" i="25" s="1"/>
  <c r="AA52" i="43"/>
  <c r="Z55" i="43"/>
  <c r="AB55" i="43" s="1"/>
  <c r="Z62" i="43"/>
  <c r="AB62" i="43" s="1"/>
  <c r="AA59" i="43"/>
  <c r="AB59" i="43" s="1"/>
  <c r="Z61" i="43"/>
  <c r="AB61" i="43" s="1"/>
  <c r="AA68" i="43"/>
  <c r="AB68" i="43" s="1"/>
  <c r="S58" i="43"/>
  <c r="S61" i="43"/>
  <c r="S64" i="43"/>
  <c r="R69" i="43"/>
  <c r="S52" i="43"/>
  <c r="S56" i="43"/>
  <c r="X64" i="43"/>
  <c r="S62" i="43"/>
  <c r="AA64" i="43"/>
  <c r="AB64" i="43" s="1"/>
  <c r="S66" i="43"/>
  <c r="S68" i="43"/>
  <c r="X58" i="43"/>
  <c r="X63" i="43" s="1"/>
  <c r="S65" i="43"/>
  <c r="AA67" i="43"/>
  <c r="AB67" i="43" s="1"/>
  <c r="Z66" i="43"/>
  <c r="AB66" i="43" s="1"/>
  <c r="AA58" i="43"/>
  <c r="Z60" i="43"/>
  <c r="AB60" i="43" s="1"/>
  <c r="X57" i="43"/>
  <c r="S53" i="43"/>
  <c r="R57" i="43"/>
  <c r="S55" i="43"/>
  <c r="Z54" i="43"/>
  <c r="AB54" i="43" s="1"/>
  <c r="X60" i="25" l="1"/>
  <c r="AA60" i="25"/>
  <c r="AB60" i="25" s="1"/>
  <c r="S59" i="25"/>
  <c r="AA59" i="25"/>
  <c r="X55" i="25"/>
  <c r="Z55" i="25"/>
  <c r="AB55" i="25" s="1"/>
  <c r="X53" i="25"/>
  <c r="AA53" i="25"/>
  <c r="AB53" i="46"/>
  <c r="AB56" i="46"/>
  <c r="S75" i="48"/>
  <c r="S63" i="44"/>
  <c r="AA57" i="47"/>
  <c r="AA57" i="46"/>
  <c r="S69" i="48"/>
  <c r="S57" i="45"/>
  <c r="AA63" i="48"/>
  <c r="AB56" i="48"/>
  <c r="AB60" i="44"/>
  <c r="AB55" i="47"/>
  <c r="AA63" i="43"/>
  <c r="AB58" i="44"/>
  <c r="AA63" i="44"/>
  <c r="S63" i="46"/>
  <c r="S57" i="47"/>
  <c r="S57" i="44"/>
  <c r="S63" i="45"/>
  <c r="AA57" i="43"/>
  <c r="S63" i="48"/>
  <c r="S57" i="46"/>
  <c r="Z69" i="48"/>
  <c r="AA63" i="47"/>
  <c r="S57" i="48"/>
  <c r="AB58" i="43"/>
  <c r="X63" i="48"/>
  <c r="S63" i="47"/>
  <c r="AB58" i="47"/>
  <c r="S61" i="25"/>
  <c r="X63" i="46"/>
  <c r="AB52" i="43"/>
  <c r="Z57" i="46"/>
  <c r="AB52" i="46"/>
  <c r="AB52" i="45"/>
  <c r="Z63" i="47"/>
  <c r="AA69" i="48"/>
  <c r="Z63" i="48"/>
  <c r="Z57" i="48"/>
  <c r="AB57" i="48" s="1"/>
  <c r="Z57" i="47"/>
  <c r="X57" i="47"/>
  <c r="Z63" i="46"/>
  <c r="AB63" i="46" s="1"/>
  <c r="X57" i="46"/>
  <c r="Z63" i="45"/>
  <c r="AB63" i="45" s="1"/>
  <c r="X63" i="45"/>
  <c r="Z57" i="45"/>
  <c r="AB57" i="45" s="1"/>
  <c r="X57" i="45"/>
  <c r="AA75" i="48"/>
  <c r="AB75" i="48" s="1"/>
  <c r="S56" i="25"/>
  <c r="X59" i="25"/>
  <c r="S60" i="25"/>
  <c r="X63" i="44"/>
  <c r="Z63" i="44"/>
  <c r="X57" i="44"/>
  <c r="Z57" i="44"/>
  <c r="AB57" i="44" s="1"/>
  <c r="S55" i="25"/>
  <c r="S62" i="25"/>
  <c r="S53" i="25"/>
  <c r="X58" i="25"/>
  <c r="S58" i="25"/>
  <c r="R63" i="25"/>
  <c r="F16" i="13" s="1"/>
  <c r="X52" i="25"/>
  <c r="S52" i="25"/>
  <c r="R57" i="25"/>
  <c r="F15" i="13" s="1"/>
  <c r="X54" i="25"/>
  <c r="S54" i="25"/>
  <c r="Z63" i="43"/>
  <c r="Z57" i="43"/>
  <c r="S57" i="43"/>
  <c r="AA69" i="43"/>
  <c r="Z69" i="43"/>
  <c r="S63" i="43"/>
  <c r="S69" i="43"/>
  <c r="X69" i="43"/>
  <c r="Z57" i="25" l="1"/>
  <c r="AB63" i="43"/>
  <c r="AB59" i="25"/>
  <c r="AA63" i="25"/>
  <c r="AB63" i="25" s="1"/>
  <c r="AA57" i="25"/>
  <c r="AB57" i="25" s="1"/>
  <c r="AB53" i="25"/>
  <c r="AB63" i="44"/>
  <c r="AB57" i="47"/>
  <c r="AB57" i="46"/>
  <c r="AB63" i="48"/>
  <c r="AB57" i="43"/>
  <c r="AB69" i="48"/>
  <c r="AB63" i="47"/>
  <c r="AB69" i="43"/>
  <c r="S63" i="25"/>
  <c r="G16" i="13" s="1"/>
  <c r="X63" i="25"/>
  <c r="S57" i="25"/>
  <c r="G15" i="13" s="1"/>
  <c r="X57" i="25"/>
  <c r="M16" i="13" l="1"/>
  <c r="L16" i="13"/>
  <c r="K16" i="13"/>
  <c r="J16" i="13"/>
  <c r="I16" i="13"/>
  <c r="L15" i="13"/>
  <c r="J15" i="13"/>
  <c r="I15" i="13"/>
  <c r="K15" i="13"/>
  <c r="M15" i="13"/>
  <c r="Q14" i="41"/>
  <c r="R14" i="41"/>
  <c r="S14" i="41"/>
  <c r="T14" i="41"/>
  <c r="U14" i="41"/>
  <c r="V14" i="41"/>
  <c r="Q24" i="41"/>
  <c r="R24" i="41"/>
  <c r="S24" i="41"/>
  <c r="T24" i="41"/>
  <c r="U24" i="41"/>
  <c r="V24" i="41"/>
  <c r="Q33" i="41"/>
  <c r="R33" i="41"/>
  <c r="S33" i="41"/>
  <c r="T33" i="41"/>
  <c r="U33" i="41"/>
  <c r="V33" i="41"/>
  <c r="Q47" i="41"/>
  <c r="R47" i="41"/>
  <c r="S47" i="41"/>
  <c r="T47" i="41"/>
  <c r="U47" i="41"/>
  <c r="V47" i="41"/>
  <c r="N13" i="1"/>
  <c r="J6" i="36"/>
  <c r="J7" i="36"/>
  <c r="J8" i="36"/>
  <c r="J9" i="36"/>
  <c r="J10" i="36"/>
  <c r="J20" i="36"/>
  <c r="J30" i="36"/>
  <c r="J38" i="36"/>
  <c r="J43" i="36"/>
  <c r="N29" i="1" l="1"/>
  <c r="N15" i="1"/>
  <c r="T49" i="41"/>
  <c r="U49" i="41"/>
  <c r="V49" i="41"/>
  <c r="J11" i="36"/>
  <c r="J45" i="36" s="1"/>
  <c r="D25" i="1" s="1"/>
  <c r="N17" i="1"/>
  <c r="Q49" i="41"/>
  <c r="S49" i="41"/>
  <c r="O16" i="13"/>
  <c r="O15" i="13"/>
  <c r="R49" i="41"/>
  <c r="H25" i="6" l="1"/>
  <c r="G25" i="6" s="1"/>
  <c r="H24" i="6"/>
  <c r="G24" i="6" s="1"/>
  <c r="H23" i="6"/>
  <c r="G23" i="6" s="1"/>
  <c r="H22" i="6"/>
  <c r="G22" i="6" s="1"/>
  <c r="H15" i="6"/>
  <c r="G15" i="6" s="1"/>
  <c r="H14" i="6"/>
  <c r="G14" i="6" s="1"/>
  <c r="H13" i="6"/>
  <c r="G13" i="6" s="1"/>
  <c r="H12" i="6"/>
  <c r="G12" i="6" s="1"/>
  <c r="H7" i="6"/>
  <c r="H8" i="6"/>
  <c r="G8" i="6" s="1"/>
  <c r="H6" i="6"/>
  <c r="G6" i="6" s="1"/>
  <c r="AA221" i="28"/>
  <c r="Z221" i="28"/>
  <c r="AA220" i="28"/>
  <c r="Z220" i="28"/>
  <c r="AA219" i="28"/>
  <c r="Z219" i="28"/>
  <c r="AA218" i="28"/>
  <c r="Z218" i="28"/>
  <c r="AB218" i="28" s="1"/>
  <c r="Z217" i="28"/>
  <c r="AA215" i="28"/>
  <c r="Z215" i="28"/>
  <c r="AA214" i="28"/>
  <c r="Z214" i="28"/>
  <c r="AA213" i="28"/>
  <c r="Z213" i="28"/>
  <c r="AA212" i="28"/>
  <c r="Z212" i="28"/>
  <c r="Z211" i="28"/>
  <c r="AA209" i="28"/>
  <c r="Z209" i="28"/>
  <c r="AA208" i="28"/>
  <c r="Z208" i="28"/>
  <c r="AA207" i="28"/>
  <c r="Z207" i="28"/>
  <c r="Z206" i="28"/>
  <c r="Z205" i="28"/>
  <c r="AA203" i="28"/>
  <c r="Z203" i="28"/>
  <c r="AB203" i="28" s="1"/>
  <c r="AA202" i="28"/>
  <c r="Z202" i="28"/>
  <c r="AA201" i="28"/>
  <c r="Z201" i="28"/>
  <c r="AA200" i="28"/>
  <c r="Z200" i="28"/>
  <c r="Z199" i="28"/>
  <c r="AA197" i="28"/>
  <c r="Z197" i="28"/>
  <c r="AA196" i="28"/>
  <c r="Z195" i="28"/>
  <c r="Z194" i="28"/>
  <c r="Z193" i="28"/>
  <c r="AA191" i="28"/>
  <c r="Z191" i="28"/>
  <c r="Z190" i="28"/>
  <c r="Z189" i="28"/>
  <c r="Z188" i="28"/>
  <c r="Z187" i="28"/>
  <c r="AA181" i="28"/>
  <c r="Z181" i="28"/>
  <c r="AA180" i="28"/>
  <c r="Z180" i="28"/>
  <c r="AA179" i="28"/>
  <c r="Z179" i="28"/>
  <c r="AA178" i="28"/>
  <c r="Z178" i="28"/>
  <c r="AA177" i="28"/>
  <c r="AA175" i="28"/>
  <c r="Z175" i="28"/>
  <c r="AB175" i="28" s="1"/>
  <c r="AA174" i="28"/>
  <c r="Z174" i="28"/>
  <c r="AA173" i="28"/>
  <c r="Z173" i="28"/>
  <c r="AA172" i="28"/>
  <c r="Z172" i="28"/>
  <c r="AA171" i="28"/>
  <c r="AA169" i="28"/>
  <c r="Z169" i="28"/>
  <c r="AA168" i="28"/>
  <c r="Z168" i="28"/>
  <c r="AA167" i="28"/>
  <c r="Z167" i="28"/>
  <c r="AA166" i="28"/>
  <c r="Z166" i="28"/>
  <c r="AA165" i="28"/>
  <c r="AA163" i="28"/>
  <c r="Z163" i="28"/>
  <c r="AA162" i="28"/>
  <c r="Z162" i="28"/>
  <c r="AA161" i="28"/>
  <c r="Z161" i="28"/>
  <c r="AA160" i="28"/>
  <c r="Z160" i="28"/>
  <c r="Z159" i="28"/>
  <c r="AA153" i="28"/>
  <c r="Z153" i="28"/>
  <c r="AA152" i="28"/>
  <c r="Z152" i="28"/>
  <c r="AA151" i="28"/>
  <c r="Z151" i="28"/>
  <c r="AA150" i="28"/>
  <c r="Z149" i="28"/>
  <c r="AA147" i="28"/>
  <c r="Z147" i="28"/>
  <c r="AA146" i="28"/>
  <c r="Z145" i="28"/>
  <c r="AA144" i="28"/>
  <c r="Z143" i="28"/>
  <c r="AA141" i="28"/>
  <c r="Z141" i="28"/>
  <c r="AA140" i="28"/>
  <c r="Z140" i="28"/>
  <c r="AA139" i="28"/>
  <c r="Z139" i="28"/>
  <c r="AA138" i="28"/>
  <c r="Z137" i="28"/>
  <c r="AA131" i="28"/>
  <c r="Z131" i="28"/>
  <c r="AA130" i="28"/>
  <c r="Z130" i="28"/>
  <c r="AA129" i="28"/>
  <c r="Z129" i="28"/>
  <c r="Z128" i="28"/>
  <c r="Z127" i="28"/>
  <c r="AA125" i="28"/>
  <c r="Z125" i="28"/>
  <c r="AA124" i="28"/>
  <c r="Z124" i="28"/>
  <c r="AA123" i="28"/>
  <c r="Z123" i="28"/>
  <c r="AA122" i="28"/>
  <c r="Z122" i="28"/>
  <c r="AA121" i="28"/>
  <c r="Z121" i="28"/>
  <c r="AA119" i="28"/>
  <c r="Z119" i="28"/>
  <c r="AA118" i="28"/>
  <c r="Z118" i="28"/>
  <c r="AA117" i="28"/>
  <c r="Z117" i="28"/>
  <c r="AA116" i="28"/>
  <c r="Z115" i="28"/>
  <c r="AA113" i="28"/>
  <c r="Z113" i="28"/>
  <c r="AA112" i="28"/>
  <c r="Z112" i="28"/>
  <c r="AA111" i="28"/>
  <c r="Z111" i="28"/>
  <c r="Z110" i="28"/>
  <c r="Z109" i="28"/>
  <c r="AA103" i="28"/>
  <c r="Z103" i="28"/>
  <c r="AA102" i="28"/>
  <c r="Z102" i="28"/>
  <c r="AA101" i="28"/>
  <c r="Z101" i="28"/>
  <c r="AA100" i="28"/>
  <c r="Z100" i="28"/>
  <c r="AA99" i="28"/>
  <c r="AA93" i="28"/>
  <c r="AA92" i="28"/>
  <c r="Z91" i="28"/>
  <c r="Z87" i="28"/>
  <c r="Z86" i="28"/>
  <c r="AA80" i="28"/>
  <c r="Z80" i="28"/>
  <c r="AA79" i="28"/>
  <c r="Z79" i="28"/>
  <c r="AA78" i="28"/>
  <c r="Z78" i="28"/>
  <c r="AA77" i="28"/>
  <c r="Z77" i="28"/>
  <c r="Z76" i="28"/>
  <c r="AA71" i="28"/>
  <c r="Z71" i="28"/>
  <c r="AA70" i="28"/>
  <c r="Z70" i="28"/>
  <c r="AA69" i="28"/>
  <c r="Z69" i="28"/>
  <c r="AA68" i="28"/>
  <c r="Z68" i="28"/>
  <c r="Z67" i="28"/>
  <c r="AA65" i="28"/>
  <c r="Z65" i="28"/>
  <c r="AA64" i="28"/>
  <c r="Z64" i="28"/>
  <c r="AA63" i="28"/>
  <c r="Z63" i="28"/>
  <c r="AA62" i="28"/>
  <c r="Z62" i="28"/>
  <c r="Z61" i="28"/>
  <c r="AA47" i="28"/>
  <c r="Z46" i="28"/>
  <c r="AA45" i="28"/>
  <c r="Z43" i="28"/>
  <c r="AA42" i="28"/>
  <c r="AA40" i="28"/>
  <c r="Z40" i="28"/>
  <c r="AA39" i="28"/>
  <c r="Z39" i="28"/>
  <c r="AA38" i="28"/>
  <c r="Z37" i="28"/>
  <c r="Z36" i="28"/>
  <c r="AA34" i="28"/>
  <c r="Z34" i="28"/>
  <c r="AA33" i="28"/>
  <c r="Z33" i="28"/>
  <c r="Z32" i="28"/>
  <c r="AA31" i="28"/>
  <c r="Z30" i="28"/>
  <c r="AA25" i="28"/>
  <c r="Z25" i="28"/>
  <c r="AA24" i="28"/>
  <c r="Z24" i="28"/>
  <c r="AA23" i="28"/>
  <c r="Z23" i="28"/>
  <c r="AA22" i="28"/>
  <c r="Z21" i="28"/>
  <c r="AA19" i="28"/>
  <c r="Z19" i="28"/>
  <c r="AA18" i="28"/>
  <c r="Z18" i="28"/>
  <c r="AA17" i="28"/>
  <c r="Z17" i="28"/>
  <c r="Z16" i="28"/>
  <c r="Z15" i="28"/>
  <c r="AA13" i="28"/>
  <c r="Z13" i="28"/>
  <c r="AA12" i="28"/>
  <c r="Z12" i="28"/>
  <c r="AA11" i="28"/>
  <c r="Z11" i="28"/>
  <c r="AA10" i="28"/>
  <c r="Z10" i="28"/>
  <c r="Z9" i="28"/>
  <c r="AA30" i="40"/>
  <c r="Z27" i="40"/>
  <c r="Y27" i="40"/>
  <c r="Z25" i="40"/>
  <c r="Y25" i="40"/>
  <c r="Z21" i="40"/>
  <c r="Y21" i="40"/>
  <c r="Z20" i="40"/>
  <c r="Y20" i="40"/>
  <c r="Z16" i="40"/>
  <c r="Y16" i="40"/>
  <c r="Z14" i="40"/>
  <c r="Y14" i="40"/>
  <c r="Z10" i="40"/>
  <c r="Y10" i="40"/>
  <c r="Z9" i="40"/>
  <c r="Y9" i="40"/>
  <c r="AE46" i="41"/>
  <c r="AE36" i="41"/>
  <c r="AF32" i="41"/>
  <c r="AF27" i="41"/>
  <c r="AF17" i="41"/>
  <c r="AE17" i="41"/>
  <c r="AF13" i="41"/>
  <c r="X46" i="41"/>
  <c r="AF46" i="41" s="1"/>
  <c r="X36" i="41"/>
  <c r="AF36" i="41" s="1"/>
  <c r="X32" i="41"/>
  <c r="AE32" i="41" s="1"/>
  <c r="X27" i="41"/>
  <c r="AE27" i="41" s="1"/>
  <c r="X17" i="41"/>
  <c r="X9" i="41"/>
  <c r="X13" i="41"/>
  <c r="AE13" i="41" s="1"/>
  <c r="X7" i="41"/>
  <c r="AF9" i="41"/>
  <c r="AE9" i="41"/>
  <c r="Q232" i="25"/>
  <c r="P232" i="25"/>
  <c r="O232" i="25"/>
  <c r="N232" i="25"/>
  <c r="M232" i="25"/>
  <c r="L232" i="25"/>
  <c r="K232" i="25"/>
  <c r="J232" i="25"/>
  <c r="I232" i="25"/>
  <c r="H232" i="25"/>
  <c r="G232" i="25"/>
  <c r="F232" i="25"/>
  <c r="Q231" i="25"/>
  <c r="P231" i="25"/>
  <c r="O231" i="25"/>
  <c r="N231" i="25"/>
  <c r="M231" i="25"/>
  <c r="L231" i="25"/>
  <c r="K231" i="25"/>
  <c r="J231" i="25"/>
  <c r="I231" i="25"/>
  <c r="H231" i="25"/>
  <c r="G231" i="25"/>
  <c r="F231" i="25"/>
  <c r="Q230" i="25"/>
  <c r="P230" i="25"/>
  <c r="O230" i="25"/>
  <c r="N230" i="25"/>
  <c r="M230" i="25"/>
  <c r="L230" i="25"/>
  <c r="K230" i="25"/>
  <c r="J230" i="25"/>
  <c r="I230" i="25"/>
  <c r="H230" i="25"/>
  <c r="G230" i="25"/>
  <c r="F230" i="25"/>
  <c r="Q229" i="25"/>
  <c r="P229" i="25"/>
  <c r="O229" i="25"/>
  <c r="N229" i="25"/>
  <c r="M229" i="25"/>
  <c r="L229" i="25"/>
  <c r="K229" i="25"/>
  <c r="J229" i="25"/>
  <c r="I229" i="25"/>
  <c r="H229" i="25"/>
  <c r="G229" i="25"/>
  <c r="F229" i="25"/>
  <c r="Q228" i="25"/>
  <c r="P228" i="25"/>
  <c r="O228" i="25"/>
  <c r="N228" i="25"/>
  <c r="M228" i="25"/>
  <c r="L228" i="25"/>
  <c r="K228" i="25"/>
  <c r="J228" i="25"/>
  <c r="I228" i="25"/>
  <c r="H228" i="25"/>
  <c r="G228" i="25"/>
  <c r="F228" i="25"/>
  <c r="Q226" i="25"/>
  <c r="P226" i="25"/>
  <c r="O226" i="25"/>
  <c r="N226" i="25"/>
  <c r="M226" i="25"/>
  <c r="L226" i="25"/>
  <c r="K226" i="25"/>
  <c r="J226" i="25"/>
  <c r="I226" i="25"/>
  <c r="H226" i="25"/>
  <c r="G226" i="25"/>
  <c r="F226" i="25"/>
  <c r="Q225" i="25"/>
  <c r="P225" i="25"/>
  <c r="O225" i="25"/>
  <c r="N225" i="25"/>
  <c r="M225" i="25"/>
  <c r="L225" i="25"/>
  <c r="K225" i="25"/>
  <c r="J225" i="25"/>
  <c r="I225" i="25"/>
  <c r="H225" i="25"/>
  <c r="G225" i="25"/>
  <c r="F225" i="25"/>
  <c r="Q224" i="25"/>
  <c r="P224" i="25"/>
  <c r="O224" i="25"/>
  <c r="N224" i="25"/>
  <c r="M224" i="25"/>
  <c r="L224" i="25"/>
  <c r="K224" i="25"/>
  <c r="J224" i="25"/>
  <c r="I224" i="25"/>
  <c r="H224" i="25"/>
  <c r="G224" i="25"/>
  <c r="F224" i="25"/>
  <c r="Q223" i="25"/>
  <c r="P223" i="25"/>
  <c r="O223" i="25"/>
  <c r="N223" i="25"/>
  <c r="M223" i="25"/>
  <c r="L223" i="25"/>
  <c r="K223" i="25"/>
  <c r="J223" i="25"/>
  <c r="I223" i="25"/>
  <c r="H223" i="25"/>
  <c r="G223" i="25"/>
  <c r="F223" i="25"/>
  <c r="Q222" i="25"/>
  <c r="P222" i="25"/>
  <c r="O222" i="25"/>
  <c r="N222" i="25"/>
  <c r="M222" i="25"/>
  <c r="L222" i="25"/>
  <c r="K222" i="25"/>
  <c r="J222" i="25"/>
  <c r="I222" i="25"/>
  <c r="H222" i="25"/>
  <c r="G222" i="25"/>
  <c r="F222" i="25"/>
  <c r="Q220" i="25"/>
  <c r="P220" i="25"/>
  <c r="O220" i="25"/>
  <c r="N220" i="25"/>
  <c r="M220" i="25"/>
  <c r="L220" i="25"/>
  <c r="K220" i="25"/>
  <c r="J220" i="25"/>
  <c r="I220" i="25"/>
  <c r="H220" i="25"/>
  <c r="G220" i="25"/>
  <c r="F220" i="25"/>
  <c r="Q219" i="25"/>
  <c r="P219" i="25"/>
  <c r="O219" i="25"/>
  <c r="N219" i="25"/>
  <c r="M219" i="25"/>
  <c r="L219" i="25"/>
  <c r="K219" i="25"/>
  <c r="J219" i="25"/>
  <c r="I219" i="25"/>
  <c r="H219" i="25"/>
  <c r="G219" i="25"/>
  <c r="F219" i="25"/>
  <c r="Q218" i="25"/>
  <c r="P218" i="25"/>
  <c r="O218" i="25"/>
  <c r="N218" i="25"/>
  <c r="M218" i="25"/>
  <c r="L218" i="25"/>
  <c r="K218" i="25"/>
  <c r="J218" i="25"/>
  <c r="I218" i="25"/>
  <c r="H218" i="25"/>
  <c r="G218" i="25"/>
  <c r="F218" i="25"/>
  <c r="Q217" i="25"/>
  <c r="P217" i="25"/>
  <c r="O217" i="25"/>
  <c r="N217" i="25"/>
  <c r="M217" i="25"/>
  <c r="L217" i="25"/>
  <c r="K217" i="25"/>
  <c r="J217" i="25"/>
  <c r="I217" i="25"/>
  <c r="H217" i="25"/>
  <c r="G217" i="25"/>
  <c r="F217" i="25"/>
  <c r="Q216" i="25"/>
  <c r="P216" i="25"/>
  <c r="O216" i="25"/>
  <c r="N216" i="25"/>
  <c r="M216" i="25"/>
  <c r="L216" i="25"/>
  <c r="K216" i="25"/>
  <c r="J216" i="25"/>
  <c r="I216" i="25"/>
  <c r="H216" i="25"/>
  <c r="G216" i="25"/>
  <c r="F216" i="25"/>
  <c r="Q214" i="25"/>
  <c r="P214" i="25"/>
  <c r="O214" i="25"/>
  <c r="N214" i="25"/>
  <c r="M214" i="25"/>
  <c r="L214" i="25"/>
  <c r="K214" i="25"/>
  <c r="J214" i="25"/>
  <c r="I214" i="25"/>
  <c r="H214" i="25"/>
  <c r="G214" i="25"/>
  <c r="F214" i="25"/>
  <c r="Q213" i="25"/>
  <c r="P213" i="25"/>
  <c r="O213" i="25"/>
  <c r="N213" i="25"/>
  <c r="M213" i="25"/>
  <c r="L213" i="25"/>
  <c r="K213" i="25"/>
  <c r="J213" i="25"/>
  <c r="I213" i="25"/>
  <c r="H213" i="25"/>
  <c r="G213" i="25"/>
  <c r="F213" i="25"/>
  <c r="Q212" i="25"/>
  <c r="P212" i="25"/>
  <c r="O212" i="25"/>
  <c r="N212" i="25"/>
  <c r="M212" i="25"/>
  <c r="L212" i="25"/>
  <c r="K212" i="25"/>
  <c r="J212" i="25"/>
  <c r="I212" i="25"/>
  <c r="H212" i="25"/>
  <c r="G212" i="25"/>
  <c r="F212" i="25"/>
  <c r="Q211" i="25"/>
  <c r="P211" i="25"/>
  <c r="O211" i="25"/>
  <c r="N211" i="25"/>
  <c r="M211" i="25"/>
  <c r="L211" i="25"/>
  <c r="K211" i="25"/>
  <c r="J211" i="25"/>
  <c r="I211" i="25"/>
  <c r="H211" i="25"/>
  <c r="G211" i="25"/>
  <c r="F211" i="25"/>
  <c r="Q210" i="25"/>
  <c r="P210" i="25"/>
  <c r="O210" i="25"/>
  <c r="N210" i="25"/>
  <c r="M210" i="25"/>
  <c r="L210" i="25"/>
  <c r="K210" i="25"/>
  <c r="J210" i="25"/>
  <c r="I210" i="25"/>
  <c r="H210" i="25"/>
  <c r="G210" i="25"/>
  <c r="F210" i="25"/>
  <c r="Q208" i="25"/>
  <c r="P208" i="25"/>
  <c r="O208" i="25"/>
  <c r="N208" i="25"/>
  <c r="M208" i="25"/>
  <c r="L208" i="25"/>
  <c r="K208" i="25"/>
  <c r="J208" i="25"/>
  <c r="I208" i="25"/>
  <c r="H208" i="25"/>
  <c r="G208" i="25"/>
  <c r="F208" i="25"/>
  <c r="Q207" i="25"/>
  <c r="P207" i="25"/>
  <c r="O207" i="25"/>
  <c r="N207" i="25"/>
  <c r="M207" i="25"/>
  <c r="L207" i="25"/>
  <c r="K207" i="25"/>
  <c r="J207" i="25"/>
  <c r="I207" i="25"/>
  <c r="H207" i="25"/>
  <c r="G207" i="25"/>
  <c r="F207" i="25"/>
  <c r="Q206" i="25"/>
  <c r="P206" i="25"/>
  <c r="O206" i="25"/>
  <c r="N206" i="25"/>
  <c r="M206" i="25"/>
  <c r="L206" i="25"/>
  <c r="K206" i="25"/>
  <c r="J206" i="25"/>
  <c r="I206" i="25"/>
  <c r="H206" i="25"/>
  <c r="G206" i="25"/>
  <c r="F206" i="25"/>
  <c r="Q205" i="25"/>
  <c r="P205" i="25"/>
  <c r="O205" i="25"/>
  <c r="N205" i="25"/>
  <c r="M205" i="25"/>
  <c r="L205" i="25"/>
  <c r="K205" i="25"/>
  <c r="J205" i="25"/>
  <c r="I205" i="25"/>
  <c r="H205" i="25"/>
  <c r="G205" i="25"/>
  <c r="F205" i="25"/>
  <c r="Q204" i="25"/>
  <c r="P204" i="25"/>
  <c r="O204" i="25"/>
  <c r="N204" i="25"/>
  <c r="M204" i="25"/>
  <c r="L204" i="25"/>
  <c r="K204" i="25"/>
  <c r="J204" i="25"/>
  <c r="I204" i="25"/>
  <c r="H204" i="25"/>
  <c r="G204" i="25"/>
  <c r="F204" i="25"/>
  <c r="Q202" i="25"/>
  <c r="P202" i="25"/>
  <c r="O202" i="25"/>
  <c r="N202" i="25"/>
  <c r="M202" i="25"/>
  <c r="L202" i="25"/>
  <c r="K202" i="25"/>
  <c r="J202" i="25"/>
  <c r="I202" i="25"/>
  <c r="H202" i="25"/>
  <c r="G202" i="25"/>
  <c r="F202" i="25"/>
  <c r="Q201" i="25"/>
  <c r="P201" i="25"/>
  <c r="O201" i="25"/>
  <c r="N201" i="25"/>
  <c r="M201" i="25"/>
  <c r="L201" i="25"/>
  <c r="K201" i="25"/>
  <c r="J201" i="25"/>
  <c r="I201" i="25"/>
  <c r="H201" i="25"/>
  <c r="G201" i="25"/>
  <c r="F201" i="25"/>
  <c r="Q200" i="25"/>
  <c r="P200" i="25"/>
  <c r="O200" i="25"/>
  <c r="N200" i="25"/>
  <c r="M200" i="25"/>
  <c r="L200" i="25"/>
  <c r="K200" i="25"/>
  <c r="J200" i="25"/>
  <c r="I200" i="25"/>
  <c r="H200" i="25"/>
  <c r="G200" i="25"/>
  <c r="F200" i="25"/>
  <c r="Q199" i="25"/>
  <c r="P199" i="25"/>
  <c r="O199" i="25"/>
  <c r="N199" i="25"/>
  <c r="M199" i="25"/>
  <c r="L199" i="25"/>
  <c r="K199" i="25"/>
  <c r="J199" i="25"/>
  <c r="I199" i="25"/>
  <c r="H199" i="25"/>
  <c r="G199" i="25"/>
  <c r="F199" i="25"/>
  <c r="Q198" i="25"/>
  <c r="P198" i="25"/>
  <c r="O198" i="25"/>
  <c r="N198" i="25"/>
  <c r="M198" i="25"/>
  <c r="L198" i="25"/>
  <c r="K198" i="25"/>
  <c r="J198" i="25"/>
  <c r="I198" i="25"/>
  <c r="H198" i="25"/>
  <c r="G198" i="25"/>
  <c r="F198" i="25"/>
  <c r="Q192" i="25"/>
  <c r="P192" i="25"/>
  <c r="O192" i="25"/>
  <c r="N192" i="25"/>
  <c r="M192" i="25"/>
  <c r="L192" i="25"/>
  <c r="K192" i="25"/>
  <c r="J192" i="25"/>
  <c r="I192" i="25"/>
  <c r="H192" i="25"/>
  <c r="G192" i="25"/>
  <c r="F192" i="25"/>
  <c r="Q191" i="25"/>
  <c r="P191" i="25"/>
  <c r="O191" i="25"/>
  <c r="N191" i="25"/>
  <c r="M191" i="25"/>
  <c r="L191" i="25"/>
  <c r="K191" i="25"/>
  <c r="J191" i="25"/>
  <c r="I191" i="25"/>
  <c r="H191" i="25"/>
  <c r="G191" i="25"/>
  <c r="F191" i="25"/>
  <c r="Q190" i="25"/>
  <c r="P190" i="25"/>
  <c r="O190" i="25"/>
  <c r="N190" i="25"/>
  <c r="M190" i="25"/>
  <c r="L190" i="25"/>
  <c r="K190" i="25"/>
  <c r="J190" i="25"/>
  <c r="I190" i="25"/>
  <c r="H190" i="25"/>
  <c r="G190" i="25"/>
  <c r="F190" i="25"/>
  <c r="Q189" i="25"/>
  <c r="P189" i="25"/>
  <c r="O189" i="25"/>
  <c r="N189" i="25"/>
  <c r="M189" i="25"/>
  <c r="L189" i="25"/>
  <c r="K189" i="25"/>
  <c r="J189" i="25"/>
  <c r="I189" i="25"/>
  <c r="H189" i="25"/>
  <c r="G189" i="25"/>
  <c r="F189" i="25"/>
  <c r="Q188" i="25"/>
  <c r="P188" i="25"/>
  <c r="O188" i="25"/>
  <c r="N188" i="25"/>
  <c r="M188" i="25"/>
  <c r="L188" i="25"/>
  <c r="K188" i="25"/>
  <c r="J188" i="25"/>
  <c r="I188" i="25"/>
  <c r="H188" i="25"/>
  <c r="G188" i="25"/>
  <c r="F188" i="25"/>
  <c r="Q186" i="25"/>
  <c r="P186" i="25"/>
  <c r="O186" i="25"/>
  <c r="N186" i="25"/>
  <c r="M186" i="25"/>
  <c r="L186" i="25"/>
  <c r="K186" i="25"/>
  <c r="J186" i="25"/>
  <c r="I186" i="25"/>
  <c r="H186" i="25"/>
  <c r="G186" i="25"/>
  <c r="F186" i="25"/>
  <c r="Q185" i="25"/>
  <c r="P185" i="25"/>
  <c r="O185" i="25"/>
  <c r="N185" i="25"/>
  <c r="M185" i="25"/>
  <c r="L185" i="25"/>
  <c r="K185" i="25"/>
  <c r="J185" i="25"/>
  <c r="I185" i="25"/>
  <c r="H185" i="25"/>
  <c r="G185" i="25"/>
  <c r="F185" i="25"/>
  <c r="Q184" i="25"/>
  <c r="P184" i="25"/>
  <c r="O184" i="25"/>
  <c r="N184" i="25"/>
  <c r="M184" i="25"/>
  <c r="L184" i="25"/>
  <c r="K184" i="25"/>
  <c r="J184" i="25"/>
  <c r="I184" i="25"/>
  <c r="H184" i="25"/>
  <c r="G184" i="25"/>
  <c r="F184" i="25"/>
  <c r="Q183" i="25"/>
  <c r="P183" i="25"/>
  <c r="O183" i="25"/>
  <c r="N183" i="25"/>
  <c r="M183" i="25"/>
  <c r="L183" i="25"/>
  <c r="K183" i="25"/>
  <c r="J183" i="25"/>
  <c r="I183" i="25"/>
  <c r="H183" i="25"/>
  <c r="G183" i="25"/>
  <c r="F183" i="25"/>
  <c r="Q182" i="25"/>
  <c r="P182" i="25"/>
  <c r="O182" i="25"/>
  <c r="N182" i="25"/>
  <c r="M182" i="25"/>
  <c r="L182" i="25"/>
  <c r="K182" i="25"/>
  <c r="J182" i="25"/>
  <c r="I182" i="25"/>
  <c r="H182" i="25"/>
  <c r="G182" i="25"/>
  <c r="F182" i="25"/>
  <c r="Q180" i="25"/>
  <c r="P180" i="25"/>
  <c r="O180" i="25"/>
  <c r="N180" i="25"/>
  <c r="M180" i="25"/>
  <c r="L180" i="25"/>
  <c r="K180" i="25"/>
  <c r="J180" i="25"/>
  <c r="I180" i="25"/>
  <c r="H180" i="25"/>
  <c r="G180" i="25"/>
  <c r="F180" i="25"/>
  <c r="Q179" i="25"/>
  <c r="P179" i="25"/>
  <c r="O179" i="25"/>
  <c r="N179" i="25"/>
  <c r="M179" i="25"/>
  <c r="L179" i="25"/>
  <c r="K179" i="25"/>
  <c r="J179" i="25"/>
  <c r="I179" i="25"/>
  <c r="H179" i="25"/>
  <c r="G179" i="25"/>
  <c r="F179" i="25"/>
  <c r="Q178" i="25"/>
  <c r="P178" i="25"/>
  <c r="O178" i="25"/>
  <c r="N178" i="25"/>
  <c r="M178" i="25"/>
  <c r="L178" i="25"/>
  <c r="K178" i="25"/>
  <c r="J178" i="25"/>
  <c r="I178" i="25"/>
  <c r="H178" i="25"/>
  <c r="G178" i="25"/>
  <c r="F178" i="25"/>
  <c r="Q177" i="25"/>
  <c r="P177" i="25"/>
  <c r="O177" i="25"/>
  <c r="N177" i="25"/>
  <c r="M177" i="25"/>
  <c r="L177" i="25"/>
  <c r="K177" i="25"/>
  <c r="J177" i="25"/>
  <c r="I177" i="25"/>
  <c r="H177" i="25"/>
  <c r="G177" i="25"/>
  <c r="F177" i="25"/>
  <c r="Q176" i="25"/>
  <c r="P176" i="25"/>
  <c r="O176" i="25"/>
  <c r="N176" i="25"/>
  <c r="M176" i="25"/>
  <c r="L176" i="25"/>
  <c r="K176" i="25"/>
  <c r="J176" i="25"/>
  <c r="I176" i="25"/>
  <c r="H176" i="25"/>
  <c r="G176" i="25"/>
  <c r="F176" i="25"/>
  <c r="Q174" i="25"/>
  <c r="P174" i="25"/>
  <c r="O174" i="25"/>
  <c r="N174" i="25"/>
  <c r="M174" i="25"/>
  <c r="L174" i="25"/>
  <c r="K174" i="25"/>
  <c r="J174" i="25"/>
  <c r="I174" i="25"/>
  <c r="H174" i="25"/>
  <c r="G174" i="25"/>
  <c r="F174" i="25"/>
  <c r="Q173" i="25"/>
  <c r="P173" i="25"/>
  <c r="O173" i="25"/>
  <c r="N173" i="25"/>
  <c r="M173" i="25"/>
  <c r="L173" i="25"/>
  <c r="K173" i="25"/>
  <c r="J173" i="25"/>
  <c r="I173" i="25"/>
  <c r="H173" i="25"/>
  <c r="G173" i="25"/>
  <c r="F173" i="25"/>
  <c r="Q172" i="25"/>
  <c r="P172" i="25"/>
  <c r="O172" i="25"/>
  <c r="N172" i="25"/>
  <c r="M172" i="25"/>
  <c r="L172" i="25"/>
  <c r="K172" i="25"/>
  <c r="J172" i="25"/>
  <c r="I172" i="25"/>
  <c r="H172" i="25"/>
  <c r="G172" i="25"/>
  <c r="F172" i="25"/>
  <c r="Q171" i="25"/>
  <c r="P171" i="25"/>
  <c r="O171" i="25"/>
  <c r="N171" i="25"/>
  <c r="M171" i="25"/>
  <c r="L171" i="25"/>
  <c r="K171" i="25"/>
  <c r="J171" i="25"/>
  <c r="I171" i="25"/>
  <c r="H171" i="25"/>
  <c r="G171" i="25"/>
  <c r="F171" i="25"/>
  <c r="Q170" i="25"/>
  <c r="P170" i="25"/>
  <c r="O170" i="25"/>
  <c r="N170" i="25"/>
  <c r="M170" i="25"/>
  <c r="L170" i="25"/>
  <c r="K170" i="25"/>
  <c r="J170" i="25"/>
  <c r="I170" i="25"/>
  <c r="H170" i="25"/>
  <c r="G170" i="25"/>
  <c r="F170" i="25"/>
  <c r="Q164" i="25"/>
  <c r="P164" i="25"/>
  <c r="O164" i="25"/>
  <c r="N164" i="25"/>
  <c r="M164" i="25"/>
  <c r="L164" i="25"/>
  <c r="K164" i="25"/>
  <c r="J164" i="25"/>
  <c r="I164" i="25"/>
  <c r="H164" i="25"/>
  <c r="G164" i="25"/>
  <c r="F164" i="25"/>
  <c r="Q163" i="25"/>
  <c r="P163" i="25"/>
  <c r="O163" i="25"/>
  <c r="N163" i="25"/>
  <c r="M163" i="25"/>
  <c r="L163" i="25"/>
  <c r="K163" i="25"/>
  <c r="J163" i="25"/>
  <c r="I163" i="25"/>
  <c r="H163" i="25"/>
  <c r="G163" i="25"/>
  <c r="F163" i="25"/>
  <c r="Q162" i="25"/>
  <c r="P162" i="25"/>
  <c r="O162" i="25"/>
  <c r="N162" i="25"/>
  <c r="M162" i="25"/>
  <c r="L162" i="25"/>
  <c r="K162" i="25"/>
  <c r="J162" i="25"/>
  <c r="I162" i="25"/>
  <c r="H162" i="25"/>
  <c r="G162" i="25"/>
  <c r="F162" i="25"/>
  <c r="Q161" i="25"/>
  <c r="P161" i="25"/>
  <c r="O161" i="25"/>
  <c r="N161" i="25"/>
  <c r="M161" i="25"/>
  <c r="L161" i="25"/>
  <c r="K161" i="25"/>
  <c r="J161" i="25"/>
  <c r="I161" i="25"/>
  <c r="H161" i="25"/>
  <c r="G161" i="25"/>
  <c r="F161" i="25"/>
  <c r="Q160" i="25"/>
  <c r="P160" i="25"/>
  <c r="O160" i="25"/>
  <c r="N160" i="25"/>
  <c r="M160" i="25"/>
  <c r="L160" i="25"/>
  <c r="K160" i="25"/>
  <c r="J160" i="25"/>
  <c r="I160" i="25"/>
  <c r="H160" i="25"/>
  <c r="G160" i="25"/>
  <c r="F160" i="25"/>
  <c r="Q151" i="25"/>
  <c r="P151" i="25"/>
  <c r="O151" i="25"/>
  <c r="N151" i="25"/>
  <c r="M151" i="25"/>
  <c r="L151" i="25"/>
  <c r="K151" i="25"/>
  <c r="J151" i="25"/>
  <c r="I151" i="25"/>
  <c r="H151" i="25"/>
  <c r="G151" i="25"/>
  <c r="F151" i="25"/>
  <c r="Q149" i="25"/>
  <c r="P149" i="25"/>
  <c r="O149" i="25"/>
  <c r="N149" i="25"/>
  <c r="M149" i="25"/>
  <c r="L149" i="25"/>
  <c r="K149" i="25"/>
  <c r="J149" i="25"/>
  <c r="I149" i="25"/>
  <c r="H149" i="25"/>
  <c r="G149" i="25"/>
  <c r="F149" i="25"/>
  <c r="Q148" i="25"/>
  <c r="P148" i="25"/>
  <c r="O148" i="25"/>
  <c r="N148" i="25"/>
  <c r="M148" i="25"/>
  <c r="L148" i="25"/>
  <c r="K148" i="25"/>
  <c r="J148" i="25"/>
  <c r="I148" i="25"/>
  <c r="H148" i="25"/>
  <c r="G148" i="25"/>
  <c r="F148" i="25"/>
  <c r="Q147" i="25"/>
  <c r="P147" i="25"/>
  <c r="O147" i="25"/>
  <c r="N147" i="25"/>
  <c r="M147" i="25"/>
  <c r="L147" i="25"/>
  <c r="K147" i="25"/>
  <c r="J147" i="25"/>
  <c r="I147" i="25"/>
  <c r="H147" i="25"/>
  <c r="G147" i="25"/>
  <c r="F147" i="25"/>
  <c r="Q146" i="25"/>
  <c r="P146" i="25"/>
  <c r="O146" i="25"/>
  <c r="N146" i="25"/>
  <c r="M146" i="25"/>
  <c r="L146" i="25"/>
  <c r="K146" i="25"/>
  <c r="J146" i="25"/>
  <c r="I146" i="25"/>
  <c r="H146" i="25"/>
  <c r="G146" i="25"/>
  <c r="F146" i="25"/>
  <c r="Q145" i="25"/>
  <c r="P145" i="25"/>
  <c r="O145" i="25"/>
  <c r="N145" i="25"/>
  <c r="M145" i="25"/>
  <c r="L145" i="25"/>
  <c r="K145" i="25"/>
  <c r="J145" i="25"/>
  <c r="I145" i="25"/>
  <c r="H145" i="25"/>
  <c r="G145" i="25"/>
  <c r="F145" i="25"/>
  <c r="Q139" i="25"/>
  <c r="P139" i="25"/>
  <c r="O139" i="25"/>
  <c r="N139" i="25"/>
  <c r="M139" i="25"/>
  <c r="L139" i="25"/>
  <c r="K139" i="25"/>
  <c r="J139" i="25"/>
  <c r="I139" i="25"/>
  <c r="H139" i="25"/>
  <c r="G139" i="25"/>
  <c r="F139" i="25"/>
  <c r="Q138" i="25"/>
  <c r="P138" i="25"/>
  <c r="O138" i="25"/>
  <c r="N138" i="25"/>
  <c r="M138" i="25"/>
  <c r="L138" i="25"/>
  <c r="K138" i="25"/>
  <c r="J138" i="25"/>
  <c r="I138" i="25"/>
  <c r="H138" i="25"/>
  <c r="G138" i="25"/>
  <c r="F138" i="25"/>
  <c r="Q137" i="25"/>
  <c r="P137" i="25"/>
  <c r="O137" i="25"/>
  <c r="N137" i="25"/>
  <c r="M137" i="25"/>
  <c r="L137" i="25"/>
  <c r="K137" i="25"/>
  <c r="J137" i="25"/>
  <c r="I137" i="25"/>
  <c r="H137" i="25"/>
  <c r="G137" i="25"/>
  <c r="F137" i="25"/>
  <c r="Q136" i="25"/>
  <c r="P136" i="25"/>
  <c r="O136" i="25"/>
  <c r="N136" i="25"/>
  <c r="M136" i="25"/>
  <c r="L136" i="25"/>
  <c r="K136" i="25"/>
  <c r="J136" i="25"/>
  <c r="I136" i="25"/>
  <c r="H136" i="25"/>
  <c r="G136" i="25"/>
  <c r="F136" i="25"/>
  <c r="Q135" i="25"/>
  <c r="P135" i="25"/>
  <c r="O135" i="25"/>
  <c r="N135" i="25"/>
  <c r="M135" i="25"/>
  <c r="L135" i="25"/>
  <c r="K135" i="25"/>
  <c r="J135" i="25"/>
  <c r="I135" i="25"/>
  <c r="H135" i="25"/>
  <c r="G135" i="25"/>
  <c r="F135" i="25"/>
  <c r="Q133" i="25"/>
  <c r="P133" i="25"/>
  <c r="O133" i="25"/>
  <c r="N133" i="25"/>
  <c r="M133" i="25"/>
  <c r="L133" i="25"/>
  <c r="K133" i="25"/>
  <c r="J133" i="25"/>
  <c r="I133" i="25"/>
  <c r="H133" i="25"/>
  <c r="G133" i="25"/>
  <c r="F133" i="25"/>
  <c r="Q132" i="25"/>
  <c r="P132" i="25"/>
  <c r="O132" i="25"/>
  <c r="N132" i="25"/>
  <c r="M132" i="25"/>
  <c r="L132" i="25"/>
  <c r="K132" i="25"/>
  <c r="J132" i="25"/>
  <c r="I132" i="25"/>
  <c r="H132" i="25"/>
  <c r="G132" i="25"/>
  <c r="F132" i="25"/>
  <c r="Q131" i="25"/>
  <c r="P131" i="25"/>
  <c r="O131" i="25"/>
  <c r="N131" i="25"/>
  <c r="M131" i="25"/>
  <c r="L131" i="25"/>
  <c r="K131" i="25"/>
  <c r="J131" i="25"/>
  <c r="I131" i="25"/>
  <c r="H131" i="25"/>
  <c r="G131" i="25"/>
  <c r="F131" i="25"/>
  <c r="Q130" i="25"/>
  <c r="P130" i="25"/>
  <c r="O130" i="25"/>
  <c r="N130" i="25"/>
  <c r="M130" i="25"/>
  <c r="L130" i="25"/>
  <c r="K130" i="25"/>
  <c r="J130" i="25"/>
  <c r="I130" i="25"/>
  <c r="H130" i="25"/>
  <c r="G130" i="25"/>
  <c r="F130" i="25"/>
  <c r="Q129" i="25"/>
  <c r="P129" i="25"/>
  <c r="O129" i="25"/>
  <c r="N129" i="25"/>
  <c r="M129" i="25"/>
  <c r="L129" i="25"/>
  <c r="K129" i="25"/>
  <c r="J129" i="25"/>
  <c r="I129" i="25"/>
  <c r="H129" i="25"/>
  <c r="G129" i="25"/>
  <c r="F129" i="25"/>
  <c r="Q127" i="25"/>
  <c r="P127" i="25"/>
  <c r="O127" i="25"/>
  <c r="N127" i="25"/>
  <c r="M127" i="25"/>
  <c r="L127" i="25"/>
  <c r="K127" i="25"/>
  <c r="J127" i="25"/>
  <c r="I127" i="25"/>
  <c r="H127" i="25"/>
  <c r="G127" i="25"/>
  <c r="F127" i="25"/>
  <c r="Q126" i="25"/>
  <c r="P126" i="25"/>
  <c r="O126" i="25"/>
  <c r="N126" i="25"/>
  <c r="M126" i="25"/>
  <c r="L126" i="25"/>
  <c r="K126" i="25"/>
  <c r="J126" i="25"/>
  <c r="I126" i="25"/>
  <c r="H126" i="25"/>
  <c r="G126" i="25"/>
  <c r="F126" i="25"/>
  <c r="Q125" i="25"/>
  <c r="P125" i="25"/>
  <c r="O125" i="25"/>
  <c r="N125" i="25"/>
  <c r="M125" i="25"/>
  <c r="L125" i="25"/>
  <c r="K125" i="25"/>
  <c r="J125" i="25"/>
  <c r="I125" i="25"/>
  <c r="H125" i="25"/>
  <c r="G125" i="25"/>
  <c r="F125" i="25"/>
  <c r="Q124" i="25"/>
  <c r="P124" i="25"/>
  <c r="O124" i="25"/>
  <c r="N124" i="25"/>
  <c r="M124" i="25"/>
  <c r="L124" i="25"/>
  <c r="K124" i="25"/>
  <c r="J124" i="25"/>
  <c r="I124" i="25"/>
  <c r="H124" i="25"/>
  <c r="G124" i="25"/>
  <c r="F124" i="25"/>
  <c r="Q123" i="25"/>
  <c r="P123" i="25"/>
  <c r="O123" i="25"/>
  <c r="N123" i="25"/>
  <c r="M123" i="25"/>
  <c r="L123" i="25"/>
  <c r="K123" i="25"/>
  <c r="J123" i="25"/>
  <c r="I123" i="25"/>
  <c r="H123" i="25"/>
  <c r="G123" i="25"/>
  <c r="F123" i="25"/>
  <c r="Q121" i="25"/>
  <c r="P121" i="25"/>
  <c r="O121" i="25"/>
  <c r="N121" i="25"/>
  <c r="M121" i="25"/>
  <c r="L121" i="25"/>
  <c r="K121" i="25"/>
  <c r="J121" i="25"/>
  <c r="I121" i="25"/>
  <c r="H121" i="25"/>
  <c r="G121" i="25"/>
  <c r="F121" i="25"/>
  <c r="Q120" i="25"/>
  <c r="P120" i="25"/>
  <c r="O120" i="25"/>
  <c r="N120" i="25"/>
  <c r="M120" i="25"/>
  <c r="L120" i="25"/>
  <c r="K120" i="25"/>
  <c r="J120" i="25"/>
  <c r="I120" i="25"/>
  <c r="H120" i="25"/>
  <c r="G120" i="25"/>
  <c r="F120" i="25"/>
  <c r="Q119" i="25"/>
  <c r="P119" i="25"/>
  <c r="O119" i="25"/>
  <c r="N119" i="25"/>
  <c r="M119" i="25"/>
  <c r="L119" i="25"/>
  <c r="K119" i="25"/>
  <c r="J119" i="25"/>
  <c r="I119" i="25"/>
  <c r="H119" i="25"/>
  <c r="G119" i="25"/>
  <c r="F119" i="25"/>
  <c r="Q118" i="25"/>
  <c r="P118" i="25"/>
  <c r="O118" i="25"/>
  <c r="N118" i="25"/>
  <c r="M118" i="25"/>
  <c r="L118" i="25"/>
  <c r="K118" i="25"/>
  <c r="J118" i="25"/>
  <c r="I118" i="25"/>
  <c r="H118" i="25"/>
  <c r="G118" i="25"/>
  <c r="F118" i="25"/>
  <c r="Q117" i="25"/>
  <c r="P117" i="25"/>
  <c r="O117" i="25"/>
  <c r="N117" i="25"/>
  <c r="M117" i="25"/>
  <c r="L117" i="25"/>
  <c r="K117" i="25"/>
  <c r="J117" i="25"/>
  <c r="I117" i="25"/>
  <c r="H117" i="25"/>
  <c r="G117" i="25"/>
  <c r="F117" i="25"/>
  <c r="Q111" i="25"/>
  <c r="P111" i="25"/>
  <c r="O111" i="25"/>
  <c r="N111" i="25"/>
  <c r="M111" i="25"/>
  <c r="L111" i="25"/>
  <c r="K111" i="25"/>
  <c r="J111" i="25"/>
  <c r="I111" i="25"/>
  <c r="H111" i="25"/>
  <c r="G111" i="25"/>
  <c r="F111" i="25"/>
  <c r="Q110" i="25"/>
  <c r="P110" i="25"/>
  <c r="O110" i="25"/>
  <c r="N110" i="25"/>
  <c r="M110" i="25"/>
  <c r="L110" i="25"/>
  <c r="K110" i="25"/>
  <c r="J110" i="25"/>
  <c r="I110" i="25"/>
  <c r="H110" i="25"/>
  <c r="G110" i="25"/>
  <c r="F110" i="25"/>
  <c r="Q109" i="25"/>
  <c r="P109" i="25"/>
  <c r="O109" i="25"/>
  <c r="N109" i="25"/>
  <c r="M109" i="25"/>
  <c r="L109" i="25"/>
  <c r="K109" i="25"/>
  <c r="J109" i="25"/>
  <c r="I109" i="25"/>
  <c r="H109" i="25"/>
  <c r="G109" i="25"/>
  <c r="F109" i="25"/>
  <c r="Q108" i="25"/>
  <c r="P108" i="25"/>
  <c r="O108" i="25"/>
  <c r="N108" i="25"/>
  <c r="M108" i="25"/>
  <c r="L108" i="25"/>
  <c r="K108" i="25"/>
  <c r="J108" i="25"/>
  <c r="I108" i="25"/>
  <c r="H108" i="25"/>
  <c r="G108" i="25"/>
  <c r="F108" i="25"/>
  <c r="Q107" i="25"/>
  <c r="P107" i="25"/>
  <c r="O107" i="25"/>
  <c r="N107" i="25"/>
  <c r="M107" i="25"/>
  <c r="L107" i="25"/>
  <c r="K107" i="25"/>
  <c r="J107" i="25"/>
  <c r="I107" i="25"/>
  <c r="H107" i="25"/>
  <c r="G107" i="25"/>
  <c r="F107" i="25"/>
  <c r="Q90" i="25"/>
  <c r="P90" i="25"/>
  <c r="O90" i="25"/>
  <c r="N90" i="25"/>
  <c r="M90" i="25"/>
  <c r="L90" i="25"/>
  <c r="K90" i="25"/>
  <c r="J90" i="25"/>
  <c r="I90" i="25"/>
  <c r="H90" i="25"/>
  <c r="G90" i="25"/>
  <c r="F90" i="25"/>
  <c r="Q84" i="25"/>
  <c r="P84" i="25"/>
  <c r="O84" i="25"/>
  <c r="N84" i="25"/>
  <c r="M84" i="25"/>
  <c r="L84" i="25"/>
  <c r="K84" i="25"/>
  <c r="J84" i="25"/>
  <c r="I84" i="25"/>
  <c r="H84" i="25"/>
  <c r="G84" i="25"/>
  <c r="F84" i="25"/>
  <c r="Q83" i="25"/>
  <c r="P83" i="25"/>
  <c r="O83" i="25"/>
  <c r="N83" i="25"/>
  <c r="M83" i="25"/>
  <c r="L83" i="25"/>
  <c r="K83" i="25"/>
  <c r="J83" i="25"/>
  <c r="I83" i="25"/>
  <c r="H83" i="25"/>
  <c r="G83" i="25"/>
  <c r="F83" i="25"/>
  <c r="Q82" i="25"/>
  <c r="P82" i="25"/>
  <c r="O82" i="25"/>
  <c r="N82" i="25"/>
  <c r="M82" i="25"/>
  <c r="L82" i="25"/>
  <c r="K82" i="25"/>
  <c r="J82" i="25"/>
  <c r="I82" i="25"/>
  <c r="H82" i="25"/>
  <c r="G82" i="25"/>
  <c r="F82" i="25"/>
  <c r="Q81" i="25"/>
  <c r="P81" i="25"/>
  <c r="O81" i="25"/>
  <c r="N81" i="25"/>
  <c r="M81" i="25"/>
  <c r="L81" i="25"/>
  <c r="K81" i="25"/>
  <c r="J81" i="25"/>
  <c r="I81" i="25"/>
  <c r="H81" i="25"/>
  <c r="G81" i="25"/>
  <c r="F81" i="25"/>
  <c r="Q80" i="25"/>
  <c r="P80" i="25"/>
  <c r="O80" i="25"/>
  <c r="N80" i="25"/>
  <c r="M80" i="25"/>
  <c r="L80" i="25"/>
  <c r="K80" i="25"/>
  <c r="J80" i="25"/>
  <c r="I80" i="25"/>
  <c r="H80" i="25"/>
  <c r="G80" i="25"/>
  <c r="F80" i="25"/>
  <c r="Q74" i="25"/>
  <c r="P74" i="25"/>
  <c r="O74" i="25"/>
  <c r="N74" i="25"/>
  <c r="M74" i="25"/>
  <c r="L74" i="25"/>
  <c r="K74" i="25"/>
  <c r="J74" i="25"/>
  <c r="I74" i="25"/>
  <c r="H74" i="25"/>
  <c r="G74" i="25"/>
  <c r="F74" i="25"/>
  <c r="Q73" i="25"/>
  <c r="P73" i="25"/>
  <c r="O73" i="25"/>
  <c r="N73" i="25"/>
  <c r="M73" i="25"/>
  <c r="L73" i="25"/>
  <c r="K73" i="25"/>
  <c r="J73" i="25"/>
  <c r="I73" i="25"/>
  <c r="H73" i="25"/>
  <c r="G73" i="25"/>
  <c r="F73" i="25"/>
  <c r="Q72" i="25"/>
  <c r="P72" i="25"/>
  <c r="O72" i="25"/>
  <c r="N72" i="25"/>
  <c r="M72" i="25"/>
  <c r="L72" i="25"/>
  <c r="K72" i="25"/>
  <c r="J72" i="25"/>
  <c r="I72" i="25"/>
  <c r="H72" i="25"/>
  <c r="G72" i="25"/>
  <c r="F72" i="25"/>
  <c r="Q71" i="25"/>
  <c r="P71" i="25"/>
  <c r="O71" i="25"/>
  <c r="N71" i="25"/>
  <c r="M71" i="25"/>
  <c r="L71" i="25"/>
  <c r="K71" i="25"/>
  <c r="J71" i="25"/>
  <c r="I71" i="25"/>
  <c r="H71" i="25"/>
  <c r="G71" i="25"/>
  <c r="F71" i="25"/>
  <c r="Q70" i="25"/>
  <c r="P70" i="25"/>
  <c r="O70" i="25"/>
  <c r="N70" i="25"/>
  <c r="M70" i="25"/>
  <c r="L70" i="25"/>
  <c r="K70" i="25"/>
  <c r="J70" i="25"/>
  <c r="I70" i="25"/>
  <c r="H70" i="25"/>
  <c r="G70" i="25"/>
  <c r="F70" i="25"/>
  <c r="Q43" i="25"/>
  <c r="P43" i="25"/>
  <c r="O43" i="25"/>
  <c r="N43" i="25"/>
  <c r="M43" i="25"/>
  <c r="L43" i="25"/>
  <c r="K43" i="25"/>
  <c r="J43" i="25"/>
  <c r="I43" i="25"/>
  <c r="H43" i="25"/>
  <c r="G43" i="25"/>
  <c r="F43" i="25"/>
  <c r="Q41" i="25"/>
  <c r="P41" i="25"/>
  <c r="O41" i="25"/>
  <c r="N41" i="25"/>
  <c r="M41" i="25"/>
  <c r="L41" i="25"/>
  <c r="K41" i="25"/>
  <c r="J41" i="25"/>
  <c r="I41" i="25"/>
  <c r="H41" i="25"/>
  <c r="G41" i="25"/>
  <c r="F41" i="25"/>
  <c r="Q40" i="25"/>
  <c r="P40" i="25"/>
  <c r="O40" i="25"/>
  <c r="N40" i="25"/>
  <c r="M40" i="25"/>
  <c r="L40" i="25"/>
  <c r="K40" i="25"/>
  <c r="J40" i="25"/>
  <c r="I40" i="25"/>
  <c r="H40" i="25"/>
  <c r="G40" i="25"/>
  <c r="F40" i="25"/>
  <c r="Q39" i="25"/>
  <c r="P39" i="25"/>
  <c r="O39" i="25"/>
  <c r="N39" i="25"/>
  <c r="M39" i="25"/>
  <c r="L39" i="25"/>
  <c r="K39" i="25"/>
  <c r="J39" i="25"/>
  <c r="I39" i="25"/>
  <c r="H39" i="25"/>
  <c r="G39" i="25"/>
  <c r="F39" i="25"/>
  <c r="Q38" i="25"/>
  <c r="P38" i="25"/>
  <c r="O38" i="25"/>
  <c r="N38" i="25"/>
  <c r="M38" i="25"/>
  <c r="L38" i="25"/>
  <c r="K38" i="25"/>
  <c r="J38" i="25"/>
  <c r="I38" i="25"/>
  <c r="H38" i="25"/>
  <c r="G38" i="25"/>
  <c r="F38" i="25"/>
  <c r="Q37" i="25"/>
  <c r="P37" i="25"/>
  <c r="O37" i="25"/>
  <c r="N37" i="25"/>
  <c r="M37" i="25"/>
  <c r="L37" i="25"/>
  <c r="K37" i="25"/>
  <c r="J37" i="25"/>
  <c r="I37" i="25"/>
  <c r="H37" i="25"/>
  <c r="G37" i="25"/>
  <c r="F37" i="25"/>
  <c r="Q35" i="25"/>
  <c r="P35" i="25"/>
  <c r="O35" i="25"/>
  <c r="N35" i="25"/>
  <c r="M35" i="25"/>
  <c r="L35" i="25"/>
  <c r="K35" i="25"/>
  <c r="J35" i="25"/>
  <c r="I35" i="25"/>
  <c r="H35" i="25"/>
  <c r="G35" i="25"/>
  <c r="F35" i="25"/>
  <c r="Q34" i="25"/>
  <c r="P34" i="25"/>
  <c r="O34" i="25"/>
  <c r="N34" i="25"/>
  <c r="M34" i="25"/>
  <c r="L34" i="25"/>
  <c r="K34" i="25"/>
  <c r="J34" i="25"/>
  <c r="I34" i="25"/>
  <c r="H34" i="25"/>
  <c r="G34" i="25"/>
  <c r="F34" i="25"/>
  <c r="Q33" i="25"/>
  <c r="P33" i="25"/>
  <c r="O33" i="25"/>
  <c r="N33" i="25"/>
  <c r="M33" i="25"/>
  <c r="L33" i="25"/>
  <c r="K33" i="25"/>
  <c r="J33" i="25"/>
  <c r="I33" i="25"/>
  <c r="H33" i="25"/>
  <c r="G33" i="25"/>
  <c r="F33" i="25"/>
  <c r="Q32" i="25"/>
  <c r="P32" i="25"/>
  <c r="O32" i="25"/>
  <c r="N32" i="25"/>
  <c r="M32" i="25"/>
  <c r="L32" i="25"/>
  <c r="K32" i="25"/>
  <c r="J32" i="25"/>
  <c r="I32" i="25"/>
  <c r="H32" i="25"/>
  <c r="G32" i="25"/>
  <c r="F32" i="25"/>
  <c r="Q31" i="25"/>
  <c r="P31" i="25"/>
  <c r="O31" i="25"/>
  <c r="N31" i="25"/>
  <c r="M31" i="25"/>
  <c r="L31" i="25"/>
  <c r="K31" i="25"/>
  <c r="J31" i="25"/>
  <c r="I31" i="25"/>
  <c r="H31" i="25"/>
  <c r="G31" i="25"/>
  <c r="F31" i="25"/>
  <c r="Q25" i="25"/>
  <c r="P25" i="25"/>
  <c r="O25" i="25"/>
  <c r="N25" i="25"/>
  <c r="M25" i="25"/>
  <c r="L25" i="25"/>
  <c r="K25" i="25"/>
  <c r="J25" i="25"/>
  <c r="I25" i="25"/>
  <c r="H25" i="25"/>
  <c r="G25" i="25"/>
  <c r="F25" i="25"/>
  <c r="Q24" i="25"/>
  <c r="P24" i="25"/>
  <c r="O24" i="25"/>
  <c r="N24" i="25"/>
  <c r="M24" i="25"/>
  <c r="L24" i="25"/>
  <c r="K24" i="25"/>
  <c r="J24" i="25"/>
  <c r="I24" i="25"/>
  <c r="H24" i="25"/>
  <c r="G24" i="25"/>
  <c r="F24" i="25"/>
  <c r="Q23" i="25"/>
  <c r="P23" i="25"/>
  <c r="O23" i="25"/>
  <c r="N23" i="25"/>
  <c r="M23" i="25"/>
  <c r="L23" i="25"/>
  <c r="K23" i="25"/>
  <c r="J23" i="25"/>
  <c r="I23" i="25"/>
  <c r="H23" i="25"/>
  <c r="G23" i="25"/>
  <c r="F23" i="25"/>
  <c r="Q22" i="25"/>
  <c r="P22" i="25"/>
  <c r="O22" i="25"/>
  <c r="N22" i="25"/>
  <c r="M22" i="25"/>
  <c r="L22" i="25"/>
  <c r="K22" i="25"/>
  <c r="J22" i="25"/>
  <c r="I22" i="25"/>
  <c r="H22" i="25"/>
  <c r="G22" i="25"/>
  <c r="F22" i="25"/>
  <c r="Q21" i="25"/>
  <c r="P21" i="25"/>
  <c r="O21" i="25"/>
  <c r="N21" i="25"/>
  <c r="M21" i="25"/>
  <c r="L21" i="25"/>
  <c r="K21" i="25"/>
  <c r="J21" i="25"/>
  <c r="I21" i="25"/>
  <c r="H21" i="25"/>
  <c r="G21" i="25"/>
  <c r="F21" i="25"/>
  <c r="Q19" i="25"/>
  <c r="P19" i="25"/>
  <c r="O19" i="25"/>
  <c r="N19" i="25"/>
  <c r="M19" i="25"/>
  <c r="L19" i="25"/>
  <c r="K19" i="25"/>
  <c r="J19" i="25"/>
  <c r="I19" i="25"/>
  <c r="H19" i="25"/>
  <c r="G19" i="25"/>
  <c r="F19" i="25"/>
  <c r="Q18" i="25"/>
  <c r="P18" i="25"/>
  <c r="O18" i="25"/>
  <c r="N18" i="25"/>
  <c r="M18" i="25"/>
  <c r="L18" i="25"/>
  <c r="K18" i="25"/>
  <c r="J18" i="25"/>
  <c r="I18" i="25"/>
  <c r="H18" i="25"/>
  <c r="G18" i="25"/>
  <c r="F18" i="25"/>
  <c r="Q17" i="25"/>
  <c r="P17" i="25"/>
  <c r="O17" i="25"/>
  <c r="N17" i="25"/>
  <c r="M17" i="25"/>
  <c r="L17" i="25"/>
  <c r="K17" i="25"/>
  <c r="J17" i="25"/>
  <c r="I17" i="25"/>
  <c r="H17" i="25"/>
  <c r="G17" i="25"/>
  <c r="F17" i="25"/>
  <c r="Q16" i="25"/>
  <c r="P16" i="25"/>
  <c r="O16" i="25"/>
  <c r="N16" i="25"/>
  <c r="M16" i="25"/>
  <c r="L16" i="25"/>
  <c r="K16" i="25"/>
  <c r="J16" i="25"/>
  <c r="I16" i="25"/>
  <c r="H16" i="25"/>
  <c r="G16" i="25"/>
  <c r="F16" i="25"/>
  <c r="Q15" i="25"/>
  <c r="P15" i="25"/>
  <c r="O15" i="25"/>
  <c r="N15" i="25"/>
  <c r="M15" i="25"/>
  <c r="L15" i="25"/>
  <c r="K15" i="25"/>
  <c r="J15" i="25"/>
  <c r="I15" i="25"/>
  <c r="H15" i="25"/>
  <c r="G15" i="25"/>
  <c r="F15" i="25"/>
  <c r="G7" i="25"/>
  <c r="H7" i="25"/>
  <c r="I7" i="25"/>
  <c r="J7" i="25"/>
  <c r="K7" i="25"/>
  <c r="L7" i="25"/>
  <c r="M7" i="25"/>
  <c r="N7" i="25"/>
  <c r="O7" i="25"/>
  <c r="P7" i="25"/>
  <c r="Q7" i="25"/>
  <c r="F7" i="25"/>
  <c r="F10" i="25"/>
  <c r="G10" i="25"/>
  <c r="H10" i="25"/>
  <c r="I10" i="25"/>
  <c r="J10" i="25"/>
  <c r="K10" i="25"/>
  <c r="L10" i="25"/>
  <c r="M10" i="25"/>
  <c r="N10" i="25"/>
  <c r="O10" i="25"/>
  <c r="P10" i="25"/>
  <c r="Q10" i="25"/>
  <c r="F11" i="25"/>
  <c r="G11" i="25"/>
  <c r="H11" i="25"/>
  <c r="I11" i="25"/>
  <c r="J11" i="25"/>
  <c r="K11" i="25"/>
  <c r="L11" i="25"/>
  <c r="M11" i="25"/>
  <c r="N11" i="25"/>
  <c r="O11" i="25"/>
  <c r="P11" i="25"/>
  <c r="Q11" i="25"/>
  <c r="F12" i="25"/>
  <c r="G12" i="25"/>
  <c r="H12" i="25"/>
  <c r="I12" i="25"/>
  <c r="J12" i="25"/>
  <c r="K12" i="25"/>
  <c r="L12" i="25"/>
  <c r="M12" i="25"/>
  <c r="N12" i="25"/>
  <c r="O12" i="25"/>
  <c r="P12" i="25"/>
  <c r="Q12" i="25"/>
  <c r="F13" i="25"/>
  <c r="G13" i="25"/>
  <c r="H13" i="25"/>
  <c r="I13" i="25"/>
  <c r="J13" i="25"/>
  <c r="K13" i="25"/>
  <c r="L13" i="25"/>
  <c r="M13" i="25"/>
  <c r="N13" i="25"/>
  <c r="O13" i="25"/>
  <c r="P13" i="25"/>
  <c r="Q13" i="25"/>
  <c r="G9" i="25"/>
  <c r="H9" i="25"/>
  <c r="I9" i="25"/>
  <c r="J9" i="25"/>
  <c r="K9" i="25"/>
  <c r="L9" i="25"/>
  <c r="M9" i="25"/>
  <c r="N9" i="25"/>
  <c r="O9" i="25"/>
  <c r="P9" i="25"/>
  <c r="Q9" i="25"/>
  <c r="F9" i="25"/>
  <c r="AA232" i="25"/>
  <c r="Z232" i="25"/>
  <c r="AA231" i="25"/>
  <c r="Z231" i="25"/>
  <c r="AA230" i="25"/>
  <c r="Z230" i="25"/>
  <c r="AA229" i="25"/>
  <c r="Z229" i="25"/>
  <c r="Z228" i="25"/>
  <c r="AA226" i="25"/>
  <c r="Z226" i="25"/>
  <c r="AA225" i="25"/>
  <c r="Z225" i="25"/>
  <c r="AA224" i="25"/>
  <c r="Z224" i="25"/>
  <c r="AA223" i="25"/>
  <c r="Z223" i="25"/>
  <c r="Z222" i="25"/>
  <c r="AA220" i="25"/>
  <c r="Z220" i="25"/>
  <c r="AA219" i="25"/>
  <c r="Z219" i="25"/>
  <c r="AA218" i="25"/>
  <c r="Z218" i="25"/>
  <c r="Z217" i="25"/>
  <c r="Z216" i="25"/>
  <c r="AA214" i="25"/>
  <c r="Z214" i="25"/>
  <c r="AA213" i="25"/>
  <c r="Z213" i="25"/>
  <c r="AA212" i="25"/>
  <c r="Z212" i="25"/>
  <c r="AA211" i="25"/>
  <c r="Z211" i="25"/>
  <c r="Z210" i="25"/>
  <c r="AA208" i="25"/>
  <c r="Z207" i="25"/>
  <c r="Z206" i="25"/>
  <c r="AA205" i="25"/>
  <c r="Z204" i="25"/>
  <c r="AA202" i="25"/>
  <c r="Z202" i="25"/>
  <c r="AA201" i="25"/>
  <c r="Z201" i="25"/>
  <c r="AA200" i="25"/>
  <c r="Z200" i="25"/>
  <c r="Z199" i="25"/>
  <c r="Z198" i="25"/>
  <c r="AA192" i="25"/>
  <c r="Z192" i="25"/>
  <c r="AA191" i="25"/>
  <c r="Z191" i="25"/>
  <c r="AA190" i="25"/>
  <c r="Z190" i="25"/>
  <c r="AA189" i="25"/>
  <c r="Z189" i="25"/>
  <c r="AA188" i="25"/>
  <c r="AA186" i="25"/>
  <c r="Z186" i="25"/>
  <c r="AA185" i="25"/>
  <c r="Z185" i="25"/>
  <c r="AA184" i="25"/>
  <c r="Z184" i="25"/>
  <c r="AA183" i="25"/>
  <c r="Z183" i="25"/>
  <c r="AA182" i="25"/>
  <c r="AA180" i="25"/>
  <c r="Z180" i="25"/>
  <c r="AA179" i="25"/>
  <c r="Z179" i="25"/>
  <c r="AA178" i="25"/>
  <c r="Z178" i="25"/>
  <c r="AA177" i="25"/>
  <c r="Z177" i="25"/>
  <c r="AA176" i="25"/>
  <c r="AA174" i="25"/>
  <c r="Z174" i="25"/>
  <c r="AA173" i="25"/>
  <c r="Z173" i="25"/>
  <c r="AA172" i="25"/>
  <c r="Z172" i="25"/>
  <c r="AA171" i="25"/>
  <c r="Z171" i="25"/>
  <c r="Z170" i="25"/>
  <c r="AA164" i="25"/>
  <c r="Z164" i="25"/>
  <c r="AA163" i="25"/>
  <c r="Z163" i="25"/>
  <c r="AA162" i="25"/>
  <c r="Z162" i="25"/>
  <c r="AA161" i="25"/>
  <c r="Z161" i="25"/>
  <c r="AA160" i="25"/>
  <c r="Z151" i="25"/>
  <c r="AA149" i="25"/>
  <c r="Z149" i="25"/>
  <c r="AA148" i="25"/>
  <c r="Z148" i="25"/>
  <c r="AA147" i="25"/>
  <c r="Z147" i="25"/>
  <c r="AA146" i="25"/>
  <c r="Z145" i="25"/>
  <c r="AA139" i="25"/>
  <c r="Z139" i="25"/>
  <c r="AA138" i="25"/>
  <c r="Z138" i="25"/>
  <c r="AA137" i="25"/>
  <c r="Z137" i="25"/>
  <c r="AA136" i="25"/>
  <c r="Z135" i="25"/>
  <c r="AA133" i="25"/>
  <c r="Z133" i="25"/>
  <c r="AA132" i="25"/>
  <c r="Z132" i="25"/>
  <c r="AA131" i="25"/>
  <c r="Z131" i="25"/>
  <c r="AA130" i="25"/>
  <c r="Z130" i="25"/>
  <c r="Z129" i="25"/>
  <c r="AA127" i="25"/>
  <c r="Z127" i="25"/>
  <c r="AA126" i="25"/>
  <c r="Z126" i="25"/>
  <c r="AA125" i="25"/>
  <c r="Z125" i="25"/>
  <c r="AA124" i="25"/>
  <c r="Z124" i="25"/>
  <c r="AA123" i="25"/>
  <c r="AA121" i="25"/>
  <c r="Z121" i="25"/>
  <c r="AA120" i="25"/>
  <c r="Z120" i="25"/>
  <c r="AA119" i="25"/>
  <c r="Z119" i="25"/>
  <c r="Z118" i="25"/>
  <c r="Z117" i="25"/>
  <c r="AA111" i="25"/>
  <c r="Z111" i="25"/>
  <c r="AA110" i="25"/>
  <c r="Z110" i="25"/>
  <c r="AA109" i="25"/>
  <c r="Z109" i="25"/>
  <c r="AA108" i="25"/>
  <c r="Z107" i="25"/>
  <c r="Z90" i="25"/>
  <c r="AA84" i="25"/>
  <c r="Z84" i="25"/>
  <c r="AA83" i="25"/>
  <c r="Z83" i="25"/>
  <c r="AA82" i="25"/>
  <c r="Z82" i="25"/>
  <c r="Z81" i="25"/>
  <c r="AA80" i="25"/>
  <c r="AA74" i="25"/>
  <c r="Z74" i="25"/>
  <c r="AA73" i="25"/>
  <c r="Z73" i="25"/>
  <c r="AA72" i="25"/>
  <c r="Z72" i="25"/>
  <c r="Z71" i="25"/>
  <c r="Z70" i="25"/>
  <c r="AA68" i="25"/>
  <c r="Z68" i="25"/>
  <c r="AA67" i="25"/>
  <c r="Z67" i="25"/>
  <c r="Z66" i="25"/>
  <c r="Z65" i="25"/>
  <c r="Z64" i="25"/>
  <c r="AA43" i="25"/>
  <c r="AA41" i="25"/>
  <c r="Z41" i="25"/>
  <c r="Z40" i="25"/>
  <c r="AA39" i="25"/>
  <c r="Z38" i="25"/>
  <c r="Z37" i="25"/>
  <c r="AA35" i="25"/>
  <c r="Z35" i="25"/>
  <c r="Z34" i="25"/>
  <c r="AA33" i="25"/>
  <c r="Z32" i="25"/>
  <c r="Z31" i="25"/>
  <c r="AA25" i="25"/>
  <c r="Z25" i="25"/>
  <c r="AA24" i="25"/>
  <c r="Z24" i="25"/>
  <c r="AA23" i="25"/>
  <c r="Z23" i="25"/>
  <c r="AA22" i="25"/>
  <c r="Z21" i="25"/>
  <c r="AA19" i="25"/>
  <c r="Z19" i="25"/>
  <c r="AA18" i="25"/>
  <c r="Z18" i="25"/>
  <c r="AA17" i="25"/>
  <c r="Z17" i="25"/>
  <c r="Z16" i="25"/>
  <c r="Z15" i="25"/>
  <c r="AA13" i="25"/>
  <c r="Z13" i="25"/>
  <c r="AA12" i="25"/>
  <c r="Z12" i="25"/>
  <c r="Z10" i="25"/>
  <c r="Z9" i="25"/>
  <c r="E232" i="48"/>
  <c r="D232" i="48"/>
  <c r="C232" i="48"/>
  <c r="E231" i="48"/>
  <c r="D231" i="48"/>
  <c r="C231" i="48"/>
  <c r="E230" i="48"/>
  <c r="D230" i="48"/>
  <c r="C230" i="48"/>
  <c r="E229" i="48"/>
  <c r="D229" i="48"/>
  <c r="C229" i="48"/>
  <c r="E228" i="48"/>
  <c r="D228" i="48"/>
  <c r="C228" i="48"/>
  <c r="E226" i="48"/>
  <c r="D226" i="48"/>
  <c r="C226" i="48"/>
  <c r="E225" i="48"/>
  <c r="D225" i="48"/>
  <c r="C225" i="48"/>
  <c r="E224" i="48"/>
  <c r="D224" i="48"/>
  <c r="C224" i="48"/>
  <c r="E223" i="48"/>
  <c r="D223" i="48"/>
  <c r="C223" i="48"/>
  <c r="E222" i="48"/>
  <c r="D222" i="48"/>
  <c r="C222" i="48"/>
  <c r="E220" i="48"/>
  <c r="D220" i="48"/>
  <c r="C220" i="48"/>
  <c r="E219" i="48"/>
  <c r="D219" i="48"/>
  <c r="C219" i="48"/>
  <c r="E218" i="48"/>
  <c r="D218" i="48"/>
  <c r="C218" i="48"/>
  <c r="E217" i="48"/>
  <c r="D217" i="48"/>
  <c r="C217" i="48"/>
  <c r="E216" i="48"/>
  <c r="D216" i="48"/>
  <c r="C216" i="48"/>
  <c r="E214" i="48"/>
  <c r="D214" i="48"/>
  <c r="C214" i="48"/>
  <c r="E213" i="48"/>
  <c r="D213" i="48"/>
  <c r="C213" i="48"/>
  <c r="E212" i="48"/>
  <c r="D212" i="48"/>
  <c r="C212" i="48"/>
  <c r="E211" i="48"/>
  <c r="D211" i="48"/>
  <c r="C211" i="48"/>
  <c r="E210" i="48"/>
  <c r="D210" i="48"/>
  <c r="C210" i="48"/>
  <c r="E208" i="48"/>
  <c r="D208" i="48"/>
  <c r="C208" i="48"/>
  <c r="E207" i="48"/>
  <c r="D207" i="48"/>
  <c r="C207" i="48"/>
  <c r="E206" i="48"/>
  <c r="D206" i="48"/>
  <c r="C206" i="48"/>
  <c r="E205" i="48"/>
  <c r="D205" i="48"/>
  <c r="C205" i="48"/>
  <c r="E204" i="48"/>
  <c r="D204" i="48"/>
  <c r="C204" i="48"/>
  <c r="E202" i="48"/>
  <c r="D202" i="48"/>
  <c r="C202" i="48"/>
  <c r="E201" i="48"/>
  <c r="D201" i="48"/>
  <c r="C201" i="48"/>
  <c r="E200" i="48"/>
  <c r="D200" i="48"/>
  <c r="C200" i="48"/>
  <c r="E199" i="48"/>
  <c r="D199" i="48"/>
  <c r="C199" i="48"/>
  <c r="E198" i="48"/>
  <c r="D198" i="48"/>
  <c r="C198" i="48"/>
  <c r="E192" i="48"/>
  <c r="D192" i="48"/>
  <c r="C192" i="48"/>
  <c r="E191" i="48"/>
  <c r="D191" i="48"/>
  <c r="C191" i="48"/>
  <c r="E190" i="48"/>
  <c r="D190" i="48"/>
  <c r="C190" i="48"/>
  <c r="E189" i="48"/>
  <c r="D189" i="48"/>
  <c r="C189" i="48"/>
  <c r="E188" i="48"/>
  <c r="D188" i="48"/>
  <c r="C188" i="48"/>
  <c r="E186" i="48"/>
  <c r="D186" i="48"/>
  <c r="C186" i="48"/>
  <c r="E185" i="48"/>
  <c r="D185" i="48"/>
  <c r="C185" i="48"/>
  <c r="E184" i="48"/>
  <c r="D184" i="48"/>
  <c r="C184" i="48"/>
  <c r="E183" i="48"/>
  <c r="D183" i="48"/>
  <c r="C183" i="48"/>
  <c r="E182" i="48"/>
  <c r="D182" i="48"/>
  <c r="C182" i="48"/>
  <c r="E180" i="48"/>
  <c r="D180" i="48"/>
  <c r="C180" i="48"/>
  <c r="E179" i="48"/>
  <c r="D179" i="48"/>
  <c r="C179" i="48"/>
  <c r="E178" i="48"/>
  <c r="D178" i="48"/>
  <c r="C178" i="48"/>
  <c r="E177" i="48"/>
  <c r="D177" i="48"/>
  <c r="C177" i="48"/>
  <c r="E176" i="48"/>
  <c r="D176" i="48"/>
  <c r="C176" i="48"/>
  <c r="E174" i="48"/>
  <c r="D174" i="48"/>
  <c r="C174" i="48"/>
  <c r="E173" i="48"/>
  <c r="D173" i="48"/>
  <c r="C173" i="48"/>
  <c r="E172" i="48"/>
  <c r="D172" i="48"/>
  <c r="C172" i="48"/>
  <c r="E171" i="48"/>
  <c r="D171" i="48"/>
  <c r="C171" i="48"/>
  <c r="E170" i="48"/>
  <c r="D170" i="48"/>
  <c r="C170" i="48"/>
  <c r="E164" i="48"/>
  <c r="D164" i="48"/>
  <c r="C164" i="48"/>
  <c r="E163" i="48"/>
  <c r="D163" i="48"/>
  <c r="C163" i="48"/>
  <c r="E162" i="48"/>
  <c r="D162" i="48"/>
  <c r="C162" i="48"/>
  <c r="E161" i="48"/>
  <c r="D161" i="48"/>
  <c r="C161" i="48"/>
  <c r="E160" i="48"/>
  <c r="D160" i="48"/>
  <c r="C160" i="48"/>
  <c r="E151" i="48"/>
  <c r="D151" i="48"/>
  <c r="C151" i="48"/>
  <c r="E149" i="48"/>
  <c r="D149" i="48"/>
  <c r="C149" i="48"/>
  <c r="E148" i="48"/>
  <c r="D148" i="48"/>
  <c r="C148" i="48"/>
  <c r="E147" i="48"/>
  <c r="D147" i="48"/>
  <c r="C147" i="48"/>
  <c r="E146" i="48"/>
  <c r="D146" i="48"/>
  <c r="C146" i="48"/>
  <c r="E145" i="48"/>
  <c r="D145" i="48"/>
  <c r="C145" i="48"/>
  <c r="E139" i="48"/>
  <c r="D139" i="48"/>
  <c r="C139" i="48"/>
  <c r="E138" i="48"/>
  <c r="D138" i="48"/>
  <c r="C138" i="48"/>
  <c r="E137" i="48"/>
  <c r="D137" i="48"/>
  <c r="C137" i="48"/>
  <c r="E136" i="48"/>
  <c r="D136" i="48"/>
  <c r="C136" i="48"/>
  <c r="E135" i="48"/>
  <c r="D135" i="48"/>
  <c r="C135" i="48"/>
  <c r="E133" i="48"/>
  <c r="D133" i="48"/>
  <c r="C133" i="48"/>
  <c r="E132" i="48"/>
  <c r="D132" i="48"/>
  <c r="C132" i="48"/>
  <c r="E131" i="48"/>
  <c r="D131" i="48"/>
  <c r="C131" i="48"/>
  <c r="E130" i="48"/>
  <c r="D130" i="48"/>
  <c r="C130" i="48"/>
  <c r="E129" i="48"/>
  <c r="D129" i="48"/>
  <c r="C129" i="48"/>
  <c r="E127" i="48"/>
  <c r="D127" i="48"/>
  <c r="C127" i="48"/>
  <c r="E126" i="48"/>
  <c r="D126" i="48"/>
  <c r="C126" i="48"/>
  <c r="E125" i="48"/>
  <c r="D125" i="48"/>
  <c r="C125" i="48"/>
  <c r="E124" i="48"/>
  <c r="D124" i="48"/>
  <c r="C124" i="48"/>
  <c r="E123" i="48"/>
  <c r="D123" i="48"/>
  <c r="C123" i="48"/>
  <c r="E121" i="48"/>
  <c r="D121" i="48"/>
  <c r="C121" i="48"/>
  <c r="E120" i="48"/>
  <c r="D120" i="48"/>
  <c r="C120" i="48"/>
  <c r="E119" i="48"/>
  <c r="D119" i="48"/>
  <c r="C119" i="48"/>
  <c r="E118" i="48"/>
  <c r="D118" i="48"/>
  <c r="C118" i="48"/>
  <c r="E117" i="48"/>
  <c r="D117" i="48"/>
  <c r="C117" i="48"/>
  <c r="E111" i="48"/>
  <c r="D111" i="48"/>
  <c r="C111" i="48"/>
  <c r="E110" i="48"/>
  <c r="D110" i="48"/>
  <c r="C110" i="48"/>
  <c r="E109" i="48"/>
  <c r="D109" i="48"/>
  <c r="C109" i="48"/>
  <c r="E108" i="48"/>
  <c r="D108" i="48"/>
  <c r="C108" i="48"/>
  <c r="E107" i="48"/>
  <c r="D107" i="48"/>
  <c r="C107" i="48"/>
  <c r="E90" i="48"/>
  <c r="D90" i="48"/>
  <c r="C90" i="48"/>
  <c r="E84" i="48"/>
  <c r="D84" i="48"/>
  <c r="C84" i="48"/>
  <c r="E83" i="48"/>
  <c r="D83" i="48"/>
  <c r="C83" i="48"/>
  <c r="E82" i="48"/>
  <c r="D82" i="48"/>
  <c r="C82" i="48"/>
  <c r="E81" i="48"/>
  <c r="D81" i="48"/>
  <c r="C81" i="48"/>
  <c r="E80" i="48"/>
  <c r="D80" i="48"/>
  <c r="C80" i="48"/>
  <c r="E43" i="48"/>
  <c r="D43" i="48"/>
  <c r="C43" i="48"/>
  <c r="E41" i="48"/>
  <c r="D41" i="48"/>
  <c r="C41" i="48"/>
  <c r="E40" i="48"/>
  <c r="D40" i="48"/>
  <c r="C40" i="48"/>
  <c r="E39" i="48"/>
  <c r="D39" i="48"/>
  <c r="C39" i="48"/>
  <c r="E38" i="48"/>
  <c r="D38" i="48"/>
  <c r="C38" i="48"/>
  <c r="E37" i="48"/>
  <c r="Z37" i="48" s="1"/>
  <c r="D37" i="48"/>
  <c r="C37" i="48"/>
  <c r="E35" i="48"/>
  <c r="D35" i="48"/>
  <c r="C35" i="48"/>
  <c r="E34" i="48"/>
  <c r="D34" i="48"/>
  <c r="C34" i="48"/>
  <c r="E33" i="48"/>
  <c r="D33" i="48"/>
  <c r="C33" i="48"/>
  <c r="E32" i="48"/>
  <c r="D32" i="48"/>
  <c r="C32" i="48"/>
  <c r="E31" i="48"/>
  <c r="D31" i="48"/>
  <c r="C31" i="48"/>
  <c r="E25" i="48"/>
  <c r="D25" i="48"/>
  <c r="C25" i="48"/>
  <c r="E24" i="48"/>
  <c r="D24" i="48"/>
  <c r="C24" i="48"/>
  <c r="E23" i="48"/>
  <c r="D23" i="48"/>
  <c r="C23" i="48"/>
  <c r="E22" i="48"/>
  <c r="D22" i="48"/>
  <c r="C22" i="48"/>
  <c r="E21" i="48"/>
  <c r="D21" i="48"/>
  <c r="C21" i="48"/>
  <c r="E19" i="48"/>
  <c r="D19" i="48"/>
  <c r="C19" i="48"/>
  <c r="E18" i="48"/>
  <c r="D18" i="48"/>
  <c r="C18" i="48"/>
  <c r="E17" i="48"/>
  <c r="D17" i="48"/>
  <c r="C17" i="48"/>
  <c r="E16" i="48"/>
  <c r="D16" i="48"/>
  <c r="C16" i="48"/>
  <c r="E15" i="48"/>
  <c r="D15" i="48"/>
  <c r="C15" i="48"/>
  <c r="E13" i="48"/>
  <c r="D13" i="48"/>
  <c r="C13" i="48"/>
  <c r="E12" i="48"/>
  <c r="D12" i="48"/>
  <c r="C12" i="48"/>
  <c r="E11" i="48"/>
  <c r="D11" i="48"/>
  <c r="C11" i="48"/>
  <c r="E10" i="48"/>
  <c r="D10" i="48"/>
  <c r="C10" i="48"/>
  <c r="E9" i="48"/>
  <c r="D9" i="48"/>
  <c r="C9" i="48"/>
  <c r="E232" i="47"/>
  <c r="D232" i="47"/>
  <c r="C232" i="47"/>
  <c r="E231" i="47"/>
  <c r="D231" i="47"/>
  <c r="C231" i="47"/>
  <c r="E230" i="47"/>
  <c r="D230" i="47"/>
  <c r="C230" i="47"/>
  <c r="E229" i="47"/>
  <c r="D229" i="47"/>
  <c r="C229" i="47"/>
  <c r="E228" i="47"/>
  <c r="D228" i="47"/>
  <c r="C228" i="47"/>
  <c r="E226" i="47"/>
  <c r="D226" i="47"/>
  <c r="C226" i="47"/>
  <c r="E225" i="47"/>
  <c r="D225" i="47"/>
  <c r="C225" i="47"/>
  <c r="E224" i="47"/>
  <c r="D224" i="47"/>
  <c r="C224" i="47"/>
  <c r="E223" i="47"/>
  <c r="D223" i="47"/>
  <c r="C223" i="47"/>
  <c r="E222" i="47"/>
  <c r="D222" i="47"/>
  <c r="C222" i="47"/>
  <c r="E220" i="47"/>
  <c r="D220" i="47"/>
  <c r="C220" i="47"/>
  <c r="E219" i="47"/>
  <c r="D219" i="47"/>
  <c r="C219" i="47"/>
  <c r="E218" i="47"/>
  <c r="D218" i="47"/>
  <c r="C218" i="47"/>
  <c r="E217" i="47"/>
  <c r="D217" i="47"/>
  <c r="C217" i="47"/>
  <c r="E216" i="47"/>
  <c r="D216" i="47"/>
  <c r="C216" i="47"/>
  <c r="E214" i="47"/>
  <c r="D214" i="47"/>
  <c r="C214" i="47"/>
  <c r="E213" i="47"/>
  <c r="D213" i="47"/>
  <c r="C213" i="47"/>
  <c r="E212" i="47"/>
  <c r="D212" i="47"/>
  <c r="C212" i="47"/>
  <c r="E211" i="47"/>
  <c r="D211" i="47"/>
  <c r="C211" i="47"/>
  <c r="E210" i="47"/>
  <c r="D210" i="47"/>
  <c r="C210" i="47"/>
  <c r="E208" i="47"/>
  <c r="D208" i="47"/>
  <c r="C208" i="47"/>
  <c r="E207" i="47"/>
  <c r="D207" i="47"/>
  <c r="C207" i="47"/>
  <c r="E206" i="47"/>
  <c r="D206" i="47"/>
  <c r="C206" i="47"/>
  <c r="E205" i="47"/>
  <c r="D205" i="47"/>
  <c r="C205" i="47"/>
  <c r="E204" i="47"/>
  <c r="D204" i="47"/>
  <c r="C204" i="47"/>
  <c r="E202" i="47"/>
  <c r="D202" i="47"/>
  <c r="C202" i="47"/>
  <c r="E201" i="47"/>
  <c r="D201" i="47"/>
  <c r="C201" i="47"/>
  <c r="E200" i="47"/>
  <c r="D200" i="47"/>
  <c r="C200" i="47"/>
  <c r="E199" i="47"/>
  <c r="D199" i="47"/>
  <c r="C199" i="47"/>
  <c r="E198" i="47"/>
  <c r="D198" i="47"/>
  <c r="C198" i="47"/>
  <c r="E192" i="47"/>
  <c r="D192" i="47"/>
  <c r="C192" i="47"/>
  <c r="E191" i="47"/>
  <c r="D191" i="47"/>
  <c r="C191" i="47"/>
  <c r="E190" i="47"/>
  <c r="D190" i="47"/>
  <c r="C190" i="47"/>
  <c r="E189" i="47"/>
  <c r="D189" i="47"/>
  <c r="C189" i="47"/>
  <c r="E188" i="47"/>
  <c r="D188" i="47"/>
  <c r="C188" i="47"/>
  <c r="E186" i="47"/>
  <c r="D186" i="47"/>
  <c r="C186" i="47"/>
  <c r="E185" i="47"/>
  <c r="D185" i="47"/>
  <c r="C185" i="47"/>
  <c r="E184" i="47"/>
  <c r="D184" i="47"/>
  <c r="C184" i="47"/>
  <c r="E183" i="47"/>
  <c r="D183" i="47"/>
  <c r="C183" i="47"/>
  <c r="E182" i="47"/>
  <c r="D182" i="47"/>
  <c r="C182" i="47"/>
  <c r="E180" i="47"/>
  <c r="D180" i="47"/>
  <c r="C180" i="47"/>
  <c r="E179" i="47"/>
  <c r="D179" i="47"/>
  <c r="C179" i="47"/>
  <c r="E178" i="47"/>
  <c r="D178" i="47"/>
  <c r="C178" i="47"/>
  <c r="E177" i="47"/>
  <c r="D177" i="47"/>
  <c r="C177" i="47"/>
  <c r="E176" i="47"/>
  <c r="D176" i="47"/>
  <c r="C176" i="47"/>
  <c r="E174" i="47"/>
  <c r="D174" i="47"/>
  <c r="C174" i="47"/>
  <c r="E173" i="47"/>
  <c r="D173" i="47"/>
  <c r="C173" i="47"/>
  <c r="E172" i="47"/>
  <c r="D172" i="47"/>
  <c r="C172" i="47"/>
  <c r="E171" i="47"/>
  <c r="D171" i="47"/>
  <c r="C171" i="47"/>
  <c r="E170" i="47"/>
  <c r="D170" i="47"/>
  <c r="C170" i="47"/>
  <c r="E164" i="47"/>
  <c r="D164" i="47"/>
  <c r="C164" i="47"/>
  <c r="E163" i="47"/>
  <c r="D163" i="47"/>
  <c r="C163" i="47"/>
  <c r="E162" i="47"/>
  <c r="D162" i="47"/>
  <c r="C162" i="47"/>
  <c r="E161" i="47"/>
  <c r="D161" i="47"/>
  <c r="C161" i="47"/>
  <c r="E160" i="47"/>
  <c r="D160" i="47"/>
  <c r="C160" i="47"/>
  <c r="E151" i="47"/>
  <c r="D151" i="47"/>
  <c r="C151" i="47"/>
  <c r="E149" i="47"/>
  <c r="D149" i="47"/>
  <c r="C149" i="47"/>
  <c r="E148" i="47"/>
  <c r="D148" i="47"/>
  <c r="C148" i="47"/>
  <c r="E147" i="47"/>
  <c r="D147" i="47"/>
  <c r="C147" i="47"/>
  <c r="E146" i="47"/>
  <c r="D146" i="47"/>
  <c r="C146" i="47"/>
  <c r="E145" i="47"/>
  <c r="D145" i="47"/>
  <c r="C145" i="47"/>
  <c r="E139" i="47"/>
  <c r="D139" i="47"/>
  <c r="C139" i="47"/>
  <c r="E138" i="47"/>
  <c r="D138" i="47"/>
  <c r="C138" i="47"/>
  <c r="E137" i="47"/>
  <c r="D137" i="47"/>
  <c r="C137" i="47"/>
  <c r="E136" i="47"/>
  <c r="D136" i="47"/>
  <c r="C136" i="47"/>
  <c r="E135" i="47"/>
  <c r="D135" i="47"/>
  <c r="C135" i="47"/>
  <c r="E133" i="47"/>
  <c r="D133" i="47"/>
  <c r="C133" i="47"/>
  <c r="E132" i="47"/>
  <c r="D132" i="47"/>
  <c r="C132" i="47"/>
  <c r="E131" i="47"/>
  <c r="D131" i="47"/>
  <c r="C131" i="47"/>
  <c r="E130" i="47"/>
  <c r="D130" i="47"/>
  <c r="C130" i="47"/>
  <c r="E129" i="47"/>
  <c r="D129" i="47"/>
  <c r="C129" i="47"/>
  <c r="E127" i="47"/>
  <c r="D127" i="47"/>
  <c r="C127" i="47"/>
  <c r="E126" i="47"/>
  <c r="D126" i="47"/>
  <c r="C126" i="47"/>
  <c r="E125" i="47"/>
  <c r="D125" i="47"/>
  <c r="C125" i="47"/>
  <c r="E124" i="47"/>
  <c r="D124" i="47"/>
  <c r="C124" i="47"/>
  <c r="E123" i="47"/>
  <c r="D123" i="47"/>
  <c r="C123" i="47"/>
  <c r="E121" i="47"/>
  <c r="D121" i="47"/>
  <c r="C121" i="47"/>
  <c r="E120" i="47"/>
  <c r="D120" i="47"/>
  <c r="C120" i="47"/>
  <c r="E119" i="47"/>
  <c r="D119" i="47"/>
  <c r="C119" i="47"/>
  <c r="E118" i="47"/>
  <c r="D118" i="47"/>
  <c r="C118" i="47"/>
  <c r="E117" i="47"/>
  <c r="D117" i="47"/>
  <c r="C117" i="47"/>
  <c r="E111" i="47"/>
  <c r="D111" i="47"/>
  <c r="C111" i="47"/>
  <c r="E110" i="47"/>
  <c r="D110" i="47"/>
  <c r="C110" i="47"/>
  <c r="E109" i="47"/>
  <c r="AA109" i="47" s="1"/>
  <c r="D109" i="47"/>
  <c r="C109" i="47"/>
  <c r="E108" i="47"/>
  <c r="D108" i="47"/>
  <c r="C108" i="47"/>
  <c r="E107" i="47"/>
  <c r="D107" i="47"/>
  <c r="C107" i="47"/>
  <c r="E90" i="47"/>
  <c r="D90" i="47"/>
  <c r="C90" i="47"/>
  <c r="E84" i="47"/>
  <c r="D84" i="47"/>
  <c r="C84" i="47"/>
  <c r="E83" i="47"/>
  <c r="D83" i="47"/>
  <c r="C83" i="47"/>
  <c r="E82" i="47"/>
  <c r="D82" i="47"/>
  <c r="C82" i="47"/>
  <c r="E81" i="47"/>
  <c r="D81" i="47"/>
  <c r="C81" i="47"/>
  <c r="E80" i="47"/>
  <c r="D80" i="47"/>
  <c r="C80" i="47"/>
  <c r="E74" i="47"/>
  <c r="D74" i="47"/>
  <c r="C74" i="47"/>
  <c r="E73" i="47"/>
  <c r="D73" i="47"/>
  <c r="C73" i="47"/>
  <c r="E72" i="47"/>
  <c r="D72" i="47"/>
  <c r="C72" i="47"/>
  <c r="E71" i="47"/>
  <c r="D71" i="47"/>
  <c r="C71" i="47"/>
  <c r="E70" i="47"/>
  <c r="D70" i="47"/>
  <c r="C70" i="47"/>
  <c r="E68" i="47"/>
  <c r="AA68" i="47" s="1"/>
  <c r="D68" i="47"/>
  <c r="C68" i="47"/>
  <c r="E67" i="47"/>
  <c r="D67" i="47"/>
  <c r="C67" i="47"/>
  <c r="E66" i="47"/>
  <c r="D66" i="47"/>
  <c r="C66" i="47"/>
  <c r="E65" i="47"/>
  <c r="D65" i="47"/>
  <c r="C65" i="47"/>
  <c r="E64" i="47"/>
  <c r="D64" i="47"/>
  <c r="C64" i="47"/>
  <c r="E43" i="47"/>
  <c r="D43" i="47"/>
  <c r="C43" i="47"/>
  <c r="E41" i="47"/>
  <c r="D41" i="47"/>
  <c r="C41" i="47"/>
  <c r="E40" i="47"/>
  <c r="D40" i="47"/>
  <c r="C40" i="47"/>
  <c r="E39" i="47"/>
  <c r="D39" i="47"/>
  <c r="C39" i="47"/>
  <c r="E38" i="47"/>
  <c r="D38" i="47"/>
  <c r="C38" i="47"/>
  <c r="E37" i="47"/>
  <c r="D37" i="47"/>
  <c r="C37" i="47"/>
  <c r="E35" i="47"/>
  <c r="D35" i="47"/>
  <c r="C35" i="47"/>
  <c r="E34" i="47"/>
  <c r="D34" i="47"/>
  <c r="C34" i="47"/>
  <c r="E33" i="47"/>
  <c r="D33" i="47"/>
  <c r="C33" i="47"/>
  <c r="E32" i="47"/>
  <c r="D32" i="47"/>
  <c r="C32" i="47"/>
  <c r="E31" i="47"/>
  <c r="D31" i="47"/>
  <c r="C31" i="47"/>
  <c r="E25" i="47"/>
  <c r="D25" i="47"/>
  <c r="C25" i="47"/>
  <c r="E24" i="47"/>
  <c r="D24" i="47"/>
  <c r="C24" i="47"/>
  <c r="E23" i="47"/>
  <c r="D23" i="47"/>
  <c r="C23" i="47"/>
  <c r="E22" i="47"/>
  <c r="D22" i="47"/>
  <c r="C22" i="47"/>
  <c r="E21" i="47"/>
  <c r="D21" i="47"/>
  <c r="C21" i="47"/>
  <c r="E19" i="47"/>
  <c r="D19" i="47"/>
  <c r="C19" i="47"/>
  <c r="E18" i="47"/>
  <c r="D18" i="47"/>
  <c r="C18" i="47"/>
  <c r="E17" i="47"/>
  <c r="D17" i="47"/>
  <c r="C17" i="47"/>
  <c r="E16" i="47"/>
  <c r="D16" i="47"/>
  <c r="C16" i="47"/>
  <c r="E15" i="47"/>
  <c r="D15" i="47"/>
  <c r="C15" i="47"/>
  <c r="E13" i="47"/>
  <c r="D13" i="47"/>
  <c r="C13" i="47"/>
  <c r="E12" i="47"/>
  <c r="D12" i="47"/>
  <c r="C12" i="47"/>
  <c r="E11" i="47"/>
  <c r="D11" i="47"/>
  <c r="C11" i="47"/>
  <c r="E10" i="47"/>
  <c r="D10" i="47"/>
  <c r="C10" i="47"/>
  <c r="E9" i="47"/>
  <c r="D9" i="47"/>
  <c r="C9" i="47"/>
  <c r="E232" i="46"/>
  <c r="D232" i="46"/>
  <c r="C232" i="46"/>
  <c r="E231" i="46"/>
  <c r="D231" i="46"/>
  <c r="C231" i="46"/>
  <c r="E230" i="46"/>
  <c r="D230" i="46"/>
  <c r="C230" i="46"/>
  <c r="E229" i="46"/>
  <c r="D229" i="46"/>
  <c r="C229" i="46"/>
  <c r="E228" i="46"/>
  <c r="D228" i="46"/>
  <c r="C228" i="46"/>
  <c r="E226" i="46"/>
  <c r="D226" i="46"/>
  <c r="C226" i="46"/>
  <c r="E225" i="46"/>
  <c r="D225" i="46"/>
  <c r="C225" i="46"/>
  <c r="E224" i="46"/>
  <c r="D224" i="46"/>
  <c r="C224" i="46"/>
  <c r="E223" i="46"/>
  <c r="D223" i="46"/>
  <c r="C223" i="46"/>
  <c r="E222" i="46"/>
  <c r="D222" i="46"/>
  <c r="C222" i="46"/>
  <c r="E220" i="46"/>
  <c r="D220" i="46"/>
  <c r="C220" i="46"/>
  <c r="E219" i="46"/>
  <c r="D219" i="46"/>
  <c r="C219" i="46"/>
  <c r="E218" i="46"/>
  <c r="D218" i="46"/>
  <c r="C218" i="46"/>
  <c r="E217" i="46"/>
  <c r="D217" i="46"/>
  <c r="C217" i="46"/>
  <c r="E216" i="46"/>
  <c r="D216" i="46"/>
  <c r="C216" i="46"/>
  <c r="E214" i="46"/>
  <c r="D214" i="46"/>
  <c r="C214" i="46"/>
  <c r="E213" i="46"/>
  <c r="D213" i="46"/>
  <c r="C213" i="46"/>
  <c r="E212" i="46"/>
  <c r="D212" i="46"/>
  <c r="C212" i="46"/>
  <c r="E211" i="46"/>
  <c r="D211" i="46"/>
  <c r="C211" i="46"/>
  <c r="E210" i="46"/>
  <c r="D210" i="46"/>
  <c r="C210" i="46"/>
  <c r="E208" i="46"/>
  <c r="D208" i="46"/>
  <c r="C208" i="46"/>
  <c r="E207" i="46"/>
  <c r="D207" i="46"/>
  <c r="C207" i="46"/>
  <c r="E206" i="46"/>
  <c r="D206" i="46"/>
  <c r="C206" i="46"/>
  <c r="E205" i="46"/>
  <c r="D205" i="46"/>
  <c r="C205" i="46"/>
  <c r="E204" i="46"/>
  <c r="D204" i="46"/>
  <c r="C204" i="46"/>
  <c r="E202" i="46"/>
  <c r="D202" i="46"/>
  <c r="C202" i="46"/>
  <c r="E201" i="46"/>
  <c r="D201" i="46"/>
  <c r="C201" i="46"/>
  <c r="E200" i="46"/>
  <c r="D200" i="46"/>
  <c r="C200" i="46"/>
  <c r="E199" i="46"/>
  <c r="D199" i="46"/>
  <c r="C199" i="46"/>
  <c r="E198" i="46"/>
  <c r="D198" i="46"/>
  <c r="C198" i="46"/>
  <c r="E192" i="46"/>
  <c r="D192" i="46"/>
  <c r="C192" i="46"/>
  <c r="E191" i="46"/>
  <c r="D191" i="46"/>
  <c r="C191" i="46"/>
  <c r="E190" i="46"/>
  <c r="D190" i="46"/>
  <c r="C190" i="46"/>
  <c r="E189" i="46"/>
  <c r="D189" i="46"/>
  <c r="C189" i="46"/>
  <c r="E188" i="46"/>
  <c r="D188" i="46"/>
  <c r="C188" i="46"/>
  <c r="E186" i="46"/>
  <c r="D186" i="46"/>
  <c r="C186" i="46"/>
  <c r="E185" i="46"/>
  <c r="D185" i="46"/>
  <c r="C185" i="46"/>
  <c r="E184" i="46"/>
  <c r="D184" i="46"/>
  <c r="C184" i="46"/>
  <c r="E183" i="46"/>
  <c r="D183" i="46"/>
  <c r="C183" i="46"/>
  <c r="E182" i="46"/>
  <c r="D182" i="46"/>
  <c r="C182" i="46"/>
  <c r="E180" i="46"/>
  <c r="D180" i="46"/>
  <c r="C180" i="46"/>
  <c r="E179" i="46"/>
  <c r="D179" i="46"/>
  <c r="C179" i="46"/>
  <c r="E178" i="46"/>
  <c r="D178" i="46"/>
  <c r="C178" i="46"/>
  <c r="E177" i="46"/>
  <c r="D177" i="46"/>
  <c r="C177" i="46"/>
  <c r="E176" i="46"/>
  <c r="D176" i="46"/>
  <c r="C176" i="46"/>
  <c r="E174" i="46"/>
  <c r="D174" i="46"/>
  <c r="C174" i="46"/>
  <c r="E173" i="46"/>
  <c r="D173" i="46"/>
  <c r="C173" i="46"/>
  <c r="E172" i="46"/>
  <c r="D172" i="46"/>
  <c r="C172" i="46"/>
  <c r="E171" i="46"/>
  <c r="D171" i="46"/>
  <c r="C171" i="46"/>
  <c r="E170" i="46"/>
  <c r="D170" i="46"/>
  <c r="C170" i="46"/>
  <c r="E164" i="46"/>
  <c r="D164" i="46"/>
  <c r="C164" i="46"/>
  <c r="E163" i="46"/>
  <c r="D163" i="46"/>
  <c r="C163" i="46"/>
  <c r="E162" i="46"/>
  <c r="AA162" i="46" s="1"/>
  <c r="D162" i="46"/>
  <c r="C162" i="46"/>
  <c r="E161" i="46"/>
  <c r="D161" i="46"/>
  <c r="C161" i="46"/>
  <c r="E160" i="46"/>
  <c r="D160" i="46"/>
  <c r="C160" i="46"/>
  <c r="E151" i="46"/>
  <c r="D151" i="46"/>
  <c r="C151" i="46"/>
  <c r="E149" i="46"/>
  <c r="D149" i="46"/>
  <c r="C149" i="46"/>
  <c r="E148" i="46"/>
  <c r="D148" i="46"/>
  <c r="C148" i="46"/>
  <c r="E147" i="46"/>
  <c r="D147" i="46"/>
  <c r="C147" i="46"/>
  <c r="E146" i="46"/>
  <c r="D146" i="46"/>
  <c r="C146" i="46"/>
  <c r="E145" i="46"/>
  <c r="D145" i="46"/>
  <c r="C145" i="46"/>
  <c r="E139" i="46"/>
  <c r="D139" i="46"/>
  <c r="C139" i="46"/>
  <c r="E138" i="46"/>
  <c r="D138" i="46"/>
  <c r="C138" i="46"/>
  <c r="E137" i="46"/>
  <c r="D137" i="46"/>
  <c r="C137" i="46"/>
  <c r="E136" i="46"/>
  <c r="D136" i="46"/>
  <c r="C136" i="46"/>
  <c r="E135" i="46"/>
  <c r="D135" i="46"/>
  <c r="C135" i="46"/>
  <c r="E133" i="46"/>
  <c r="D133" i="46"/>
  <c r="C133" i="46"/>
  <c r="E132" i="46"/>
  <c r="D132" i="46"/>
  <c r="C132" i="46"/>
  <c r="E131" i="46"/>
  <c r="D131" i="46"/>
  <c r="C131" i="46"/>
  <c r="E130" i="46"/>
  <c r="D130" i="46"/>
  <c r="C130" i="46"/>
  <c r="E129" i="46"/>
  <c r="D129" i="46"/>
  <c r="C129" i="46"/>
  <c r="E127" i="46"/>
  <c r="D127" i="46"/>
  <c r="C127" i="46"/>
  <c r="E126" i="46"/>
  <c r="D126" i="46"/>
  <c r="C126" i="46"/>
  <c r="E125" i="46"/>
  <c r="D125" i="46"/>
  <c r="C125" i="46"/>
  <c r="E124" i="46"/>
  <c r="D124" i="46"/>
  <c r="C124" i="46"/>
  <c r="E123" i="46"/>
  <c r="D123" i="46"/>
  <c r="C123" i="46"/>
  <c r="E121" i="46"/>
  <c r="D121" i="46"/>
  <c r="C121" i="46"/>
  <c r="E120" i="46"/>
  <c r="D120" i="46"/>
  <c r="C120" i="46"/>
  <c r="E119" i="46"/>
  <c r="D119" i="46"/>
  <c r="C119" i="46"/>
  <c r="E118" i="46"/>
  <c r="D118" i="46"/>
  <c r="C118" i="46"/>
  <c r="E117" i="46"/>
  <c r="D117" i="46"/>
  <c r="C117" i="46"/>
  <c r="E111" i="46"/>
  <c r="D111" i="46"/>
  <c r="C111" i="46"/>
  <c r="E110" i="46"/>
  <c r="D110" i="46"/>
  <c r="C110" i="46"/>
  <c r="E109" i="46"/>
  <c r="D109" i="46"/>
  <c r="C109" i="46"/>
  <c r="E108" i="46"/>
  <c r="D108" i="46"/>
  <c r="C108" i="46"/>
  <c r="E107" i="46"/>
  <c r="D107" i="46"/>
  <c r="C107" i="46"/>
  <c r="E90" i="46"/>
  <c r="D90" i="46"/>
  <c r="C90" i="46"/>
  <c r="E84" i="46"/>
  <c r="D84" i="46"/>
  <c r="C84" i="46"/>
  <c r="E83" i="46"/>
  <c r="D83" i="46"/>
  <c r="C83" i="46"/>
  <c r="E82" i="46"/>
  <c r="D82" i="46"/>
  <c r="C82" i="46"/>
  <c r="E81" i="46"/>
  <c r="D81" i="46"/>
  <c r="C81" i="46"/>
  <c r="E80" i="46"/>
  <c r="D80" i="46"/>
  <c r="C80" i="46"/>
  <c r="E74" i="46"/>
  <c r="D74" i="46"/>
  <c r="C74" i="46"/>
  <c r="E73" i="46"/>
  <c r="D73" i="46"/>
  <c r="C73" i="46"/>
  <c r="E72" i="46"/>
  <c r="D72" i="46"/>
  <c r="C72" i="46"/>
  <c r="E71" i="46"/>
  <c r="D71" i="46"/>
  <c r="C71" i="46"/>
  <c r="E70" i="46"/>
  <c r="D70" i="46"/>
  <c r="C70" i="46"/>
  <c r="E68" i="46"/>
  <c r="D68" i="46"/>
  <c r="C68" i="46"/>
  <c r="E67" i="46"/>
  <c r="D67" i="46"/>
  <c r="C67" i="46"/>
  <c r="E66" i="46"/>
  <c r="D66" i="46"/>
  <c r="C66" i="46"/>
  <c r="E65" i="46"/>
  <c r="D65" i="46"/>
  <c r="C65" i="46"/>
  <c r="E64" i="46"/>
  <c r="D64" i="46"/>
  <c r="C64" i="46"/>
  <c r="E43" i="46"/>
  <c r="D43" i="46"/>
  <c r="C43" i="46"/>
  <c r="E41" i="46"/>
  <c r="D41" i="46"/>
  <c r="C41" i="46"/>
  <c r="E40" i="46"/>
  <c r="D40" i="46"/>
  <c r="C40" i="46"/>
  <c r="E39" i="46"/>
  <c r="D39" i="46"/>
  <c r="C39" i="46"/>
  <c r="E38" i="46"/>
  <c r="D38" i="46"/>
  <c r="C38" i="46"/>
  <c r="E37" i="46"/>
  <c r="D37" i="46"/>
  <c r="C37" i="46"/>
  <c r="E35" i="46"/>
  <c r="D35" i="46"/>
  <c r="C35" i="46"/>
  <c r="E34" i="46"/>
  <c r="D34" i="46"/>
  <c r="C34" i="46"/>
  <c r="E33" i="46"/>
  <c r="D33" i="46"/>
  <c r="C33" i="46"/>
  <c r="E32" i="46"/>
  <c r="D32" i="46"/>
  <c r="C32" i="46"/>
  <c r="E31" i="46"/>
  <c r="D31" i="46"/>
  <c r="C31" i="46"/>
  <c r="E25" i="46"/>
  <c r="D25" i="46"/>
  <c r="C25" i="46"/>
  <c r="E24" i="46"/>
  <c r="D24" i="46"/>
  <c r="C24" i="46"/>
  <c r="E23" i="46"/>
  <c r="D23" i="46"/>
  <c r="C23" i="46"/>
  <c r="E22" i="46"/>
  <c r="D22" i="46"/>
  <c r="C22" i="46"/>
  <c r="E21" i="46"/>
  <c r="D21" i="46"/>
  <c r="C21" i="46"/>
  <c r="E19" i="46"/>
  <c r="D19" i="46"/>
  <c r="C19" i="46"/>
  <c r="E18" i="46"/>
  <c r="D18" i="46"/>
  <c r="C18" i="46"/>
  <c r="E17" i="46"/>
  <c r="D17" i="46"/>
  <c r="C17" i="46"/>
  <c r="E16" i="46"/>
  <c r="D16" i="46"/>
  <c r="C16" i="46"/>
  <c r="E15" i="46"/>
  <c r="D15" i="46"/>
  <c r="C15" i="46"/>
  <c r="E13" i="46"/>
  <c r="D13" i="46"/>
  <c r="C13" i="46"/>
  <c r="E12" i="46"/>
  <c r="D12" i="46"/>
  <c r="C12" i="46"/>
  <c r="E11" i="46"/>
  <c r="D11" i="46"/>
  <c r="C11" i="46"/>
  <c r="E10" i="46"/>
  <c r="D10" i="46"/>
  <c r="C10" i="46"/>
  <c r="E9" i="46"/>
  <c r="D9" i="46"/>
  <c r="C9" i="46"/>
  <c r="E232" i="45"/>
  <c r="D232" i="45"/>
  <c r="C232" i="45"/>
  <c r="E231" i="45"/>
  <c r="D231" i="45"/>
  <c r="C231" i="45"/>
  <c r="E230" i="45"/>
  <c r="D230" i="45"/>
  <c r="C230" i="45"/>
  <c r="E229" i="45"/>
  <c r="D229" i="45"/>
  <c r="C229" i="45"/>
  <c r="E228" i="45"/>
  <c r="D228" i="45"/>
  <c r="C228" i="45"/>
  <c r="E226" i="45"/>
  <c r="D226" i="45"/>
  <c r="C226" i="45"/>
  <c r="E225" i="45"/>
  <c r="D225" i="45"/>
  <c r="C225" i="45"/>
  <c r="E224" i="45"/>
  <c r="D224" i="45"/>
  <c r="C224" i="45"/>
  <c r="E223" i="45"/>
  <c r="D223" i="45"/>
  <c r="C223" i="45"/>
  <c r="E222" i="45"/>
  <c r="D222" i="45"/>
  <c r="C222" i="45"/>
  <c r="E220" i="45"/>
  <c r="D220" i="45"/>
  <c r="C220" i="45"/>
  <c r="E219" i="45"/>
  <c r="D219" i="45"/>
  <c r="C219" i="45"/>
  <c r="E218" i="45"/>
  <c r="D218" i="45"/>
  <c r="C218" i="45"/>
  <c r="E217" i="45"/>
  <c r="D217" i="45"/>
  <c r="C217" i="45"/>
  <c r="E216" i="45"/>
  <c r="D216" i="45"/>
  <c r="C216" i="45"/>
  <c r="E214" i="45"/>
  <c r="D214" i="45"/>
  <c r="C214" i="45"/>
  <c r="E213" i="45"/>
  <c r="D213" i="45"/>
  <c r="C213" i="45"/>
  <c r="E212" i="45"/>
  <c r="D212" i="45"/>
  <c r="C212" i="45"/>
  <c r="E211" i="45"/>
  <c r="D211" i="45"/>
  <c r="C211" i="45"/>
  <c r="E210" i="45"/>
  <c r="D210" i="45"/>
  <c r="C210" i="45"/>
  <c r="E208" i="45"/>
  <c r="D208" i="45"/>
  <c r="C208" i="45"/>
  <c r="E207" i="45"/>
  <c r="D207" i="45"/>
  <c r="C207" i="45"/>
  <c r="E206" i="45"/>
  <c r="D206" i="45"/>
  <c r="C206" i="45"/>
  <c r="E205" i="45"/>
  <c r="D205" i="45"/>
  <c r="C205" i="45"/>
  <c r="E204" i="45"/>
  <c r="D204" i="45"/>
  <c r="C204" i="45"/>
  <c r="E202" i="45"/>
  <c r="D202" i="45"/>
  <c r="C202" i="45"/>
  <c r="E201" i="45"/>
  <c r="D201" i="45"/>
  <c r="C201" i="45"/>
  <c r="E200" i="45"/>
  <c r="D200" i="45"/>
  <c r="C200" i="45"/>
  <c r="E199" i="45"/>
  <c r="D199" i="45"/>
  <c r="C199" i="45"/>
  <c r="E198" i="45"/>
  <c r="D198" i="45"/>
  <c r="C198" i="45"/>
  <c r="E192" i="45"/>
  <c r="D192" i="45"/>
  <c r="C192" i="45"/>
  <c r="E191" i="45"/>
  <c r="D191" i="45"/>
  <c r="C191" i="45"/>
  <c r="E190" i="45"/>
  <c r="D190" i="45"/>
  <c r="C190" i="45"/>
  <c r="E189" i="45"/>
  <c r="D189" i="45"/>
  <c r="C189" i="45"/>
  <c r="E188" i="45"/>
  <c r="D188" i="45"/>
  <c r="C188" i="45"/>
  <c r="E186" i="45"/>
  <c r="D186" i="45"/>
  <c r="C186" i="45"/>
  <c r="E185" i="45"/>
  <c r="D185" i="45"/>
  <c r="C185" i="45"/>
  <c r="E184" i="45"/>
  <c r="D184" i="45"/>
  <c r="C184" i="45"/>
  <c r="E183" i="45"/>
  <c r="D183" i="45"/>
  <c r="C183" i="45"/>
  <c r="E182" i="45"/>
  <c r="D182" i="45"/>
  <c r="C182" i="45"/>
  <c r="E180" i="45"/>
  <c r="D180" i="45"/>
  <c r="C180" i="45"/>
  <c r="E179" i="45"/>
  <c r="D179" i="45"/>
  <c r="C179" i="45"/>
  <c r="E178" i="45"/>
  <c r="D178" i="45"/>
  <c r="C178" i="45"/>
  <c r="E177" i="45"/>
  <c r="D177" i="45"/>
  <c r="C177" i="45"/>
  <c r="E176" i="45"/>
  <c r="D176" i="45"/>
  <c r="C176" i="45"/>
  <c r="E174" i="45"/>
  <c r="D174" i="45"/>
  <c r="C174" i="45"/>
  <c r="E173" i="45"/>
  <c r="D173" i="45"/>
  <c r="C173" i="45"/>
  <c r="E172" i="45"/>
  <c r="D172" i="45"/>
  <c r="C172" i="45"/>
  <c r="E171" i="45"/>
  <c r="D171" i="45"/>
  <c r="C171" i="45"/>
  <c r="E170" i="45"/>
  <c r="D170" i="45"/>
  <c r="C170" i="45"/>
  <c r="E164" i="45"/>
  <c r="D164" i="45"/>
  <c r="C164" i="45"/>
  <c r="E163" i="45"/>
  <c r="D163" i="45"/>
  <c r="C163" i="45"/>
  <c r="E162" i="45"/>
  <c r="D162" i="45"/>
  <c r="C162" i="45"/>
  <c r="E161" i="45"/>
  <c r="D161" i="45"/>
  <c r="C161" i="45"/>
  <c r="E160" i="45"/>
  <c r="D160" i="45"/>
  <c r="C160" i="45"/>
  <c r="E151" i="45"/>
  <c r="D151" i="45"/>
  <c r="C151" i="45"/>
  <c r="E149" i="45"/>
  <c r="D149" i="45"/>
  <c r="C149" i="45"/>
  <c r="E148" i="45"/>
  <c r="D148" i="45"/>
  <c r="C148" i="45"/>
  <c r="E147" i="45"/>
  <c r="D147" i="45"/>
  <c r="C147" i="45"/>
  <c r="E146" i="45"/>
  <c r="D146" i="45"/>
  <c r="C146" i="45"/>
  <c r="E145" i="45"/>
  <c r="D145" i="45"/>
  <c r="C145" i="45"/>
  <c r="E139" i="45"/>
  <c r="D139" i="45"/>
  <c r="C139" i="45"/>
  <c r="E138" i="45"/>
  <c r="D138" i="45"/>
  <c r="C138" i="45"/>
  <c r="E137" i="45"/>
  <c r="D137" i="45"/>
  <c r="C137" i="45"/>
  <c r="E136" i="45"/>
  <c r="D136" i="45"/>
  <c r="C136" i="45"/>
  <c r="E135" i="45"/>
  <c r="D135" i="45"/>
  <c r="C135" i="45"/>
  <c r="E133" i="45"/>
  <c r="D133" i="45"/>
  <c r="C133" i="45"/>
  <c r="E132" i="45"/>
  <c r="D132" i="45"/>
  <c r="C132" i="45"/>
  <c r="E131" i="45"/>
  <c r="D131" i="45"/>
  <c r="C131" i="45"/>
  <c r="E130" i="45"/>
  <c r="D130" i="45"/>
  <c r="C130" i="45"/>
  <c r="E129" i="45"/>
  <c r="D129" i="45"/>
  <c r="C129" i="45"/>
  <c r="E127" i="45"/>
  <c r="D127" i="45"/>
  <c r="C127" i="45"/>
  <c r="E126" i="45"/>
  <c r="D126" i="45"/>
  <c r="C126" i="45"/>
  <c r="E125" i="45"/>
  <c r="D125" i="45"/>
  <c r="C125" i="45"/>
  <c r="E124" i="45"/>
  <c r="D124" i="45"/>
  <c r="C124" i="45"/>
  <c r="E123" i="45"/>
  <c r="D123" i="45"/>
  <c r="C123" i="45"/>
  <c r="E121" i="45"/>
  <c r="D121" i="45"/>
  <c r="C121" i="45"/>
  <c r="E120" i="45"/>
  <c r="D120" i="45"/>
  <c r="C120" i="45"/>
  <c r="E119" i="45"/>
  <c r="D119" i="45"/>
  <c r="C119" i="45"/>
  <c r="E118" i="45"/>
  <c r="D118" i="45"/>
  <c r="C118" i="45"/>
  <c r="E117" i="45"/>
  <c r="D117" i="45"/>
  <c r="C117" i="45"/>
  <c r="E111" i="45"/>
  <c r="D111" i="45"/>
  <c r="C111" i="45"/>
  <c r="E110" i="45"/>
  <c r="D110" i="45"/>
  <c r="C110" i="45"/>
  <c r="E109" i="45"/>
  <c r="D109" i="45"/>
  <c r="C109" i="45"/>
  <c r="E108" i="45"/>
  <c r="D108" i="45"/>
  <c r="C108" i="45"/>
  <c r="E107" i="45"/>
  <c r="D107" i="45"/>
  <c r="C107" i="45"/>
  <c r="E90" i="45"/>
  <c r="D90" i="45"/>
  <c r="C90" i="45"/>
  <c r="E84" i="45"/>
  <c r="D84" i="45"/>
  <c r="C84" i="45"/>
  <c r="E83" i="45"/>
  <c r="D83" i="45"/>
  <c r="C83" i="45"/>
  <c r="E82" i="45"/>
  <c r="D82" i="45"/>
  <c r="C82" i="45"/>
  <c r="E81" i="45"/>
  <c r="D81" i="45"/>
  <c r="C81" i="45"/>
  <c r="E80" i="45"/>
  <c r="D80" i="45"/>
  <c r="C80" i="45"/>
  <c r="E74" i="45"/>
  <c r="D74" i="45"/>
  <c r="C74" i="45"/>
  <c r="E73" i="45"/>
  <c r="D73" i="45"/>
  <c r="C73" i="45"/>
  <c r="E72" i="45"/>
  <c r="D72" i="45"/>
  <c r="C72" i="45"/>
  <c r="E71" i="45"/>
  <c r="D71" i="45"/>
  <c r="C71" i="45"/>
  <c r="E70" i="45"/>
  <c r="D70" i="45"/>
  <c r="C70" i="45"/>
  <c r="E68" i="45"/>
  <c r="D68" i="45"/>
  <c r="C68" i="45"/>
  <c r="E67" i="45"/>
  <c r="D67" i="45"/>
  <c r="C67" i="45"/>
  <c r="E66" i="45"/>
  <c r="D66" i="45"/>
  <c r="C66" i="45"/>
  <c r="E65" i="45"/>
  <c r="D65" i="45"/>
  <c r="C65" i="45"/>
  <c r="E64" i="45"/>
  <c r="D64" i="45"/>
  <c r="C64" i="45"/>
  <c r="E43" i="45"/>
  <c r="D43" i="45"/>
  <c r="C43" i="45"/>
  <c r="E41" i="45"/>
  <c r="D41" i="45"/>
  <c r="C41" i="45"/>
  <c r="E40" i="45"/>
  <c r="D40" i="45"/>
  <c r="C40" i="45"/>
  <c r="E39" i="45"/>
  <c r="D39" i="45"/>
  <c r="C39" i="45"/>
  <c r="E38" i="45"/>
  <c r="D38" i="45"/>
  <c r="C38" i="45"/>
  <c r="E37" i="45"/>
  <c r="D37" i="45"/>
  <c r="C37" i="45"/>
  <c r="E35" i="45"/>
  <c r="D35" i="45"/>
  <c r="C35" i="45"/>
  <c r="E34" i="45"/>
  <c r="D34" i="45"/>
  <c r="C34" i="45"/>
  <c r="E33" i="45"/>
  <c r="D33" i="45"/>
  <c r="C33" i="45"/>
  <c r="E32" i="45"/>
  <c r="D32" i="45"/>
  <c r="C32" i="45"/>
  <c r="E31" i="45"/>
  <c r="D31" i="45"/>
  <c r="C31" i="45"/>
  <c r="E25" i="45"/>
  <c r="D25" i="45"/>
  <c r="C25" i="45"/>
  <c r="E24" i="45"/>
  <c r="D24" i="45"/>
  <c r="C24" i="45"/>
  <c r="E23" i="45"/>
  <c r="D23" i="45"/>
  <c r="C23" i="45"/>
  <c r="E22" i="45"/>
  <c r="D22" i="45"/>
  <c r="C22" i="45"/>
  <c r="E21" i="45"/>
  <c r="D21" i="45"/>
  <c r="C21" i="45"/>
  <c r="E19" i="45"/>
  <c r="D19" i="45"/>
  <c r="C19" i="45"/>
  <c r="E18" i="45"/>
  <c r="D18" i="45"/>
  <c r="C18" i="45"/>
  <c r="E17" i="45"/>
  <c r="D17" i="45"/>
  <c r="C17" i="45"/>
  <c r="E16" i="45"/>
  <c r="D16" i="45"/>
  <c r="C16" i="45"/>
  <c r="E15" i="45"/>
  <c r="D15" i="45"/>
  <c r="C15" i="45"/>
  <c r="E13" i="45"/>
  <c r="D13" i="45"/>
  <c r="C13" i="45"/>
  <c r="E12" i="45"/>
  <c r="D12" i="45"/>
  <c r="C12" i="45"/>
  <c r="E11" i="45"/>
  <c r="D11" i="45"/>
  <c r="C11" i="45"/>
  <c r="E10" i="45"/>
  <c r="D10" i="45"/>
  <c r="C10" i="45"/>
  <c r="E9" i="45"/>
  <c r="D9" i="45"/>
  <c r="C9" i="45"/>
  <c r="E232" i="44"/>
  <c r="D232" i="44"/>
  <c r="C232" i="44"/>
  <c r="E231" i="44"/>
  <c r="D231" i="44"/>
  <c r="C231" i="44"/>
  <c r="E230" i="44"/>
  <c r="D230" i="44"/>
  <c r="C230" i="44"/>
  <c r="E229" i="44"/>
  <c r="D229" i="44"/>
  <c r="C229" i="44"/>
  <c r="E228" i="44"/>
  <c r="D228" i="44"/>
  <c r="C228" i="44"/>
  <c r="E226" i="44"/>
  <c r="D226" i="44"/>
  <c r="C226" i="44"/>
  <c r="E225" i="44"/>
  <c r="D225" i="44"/>
  <c r="C225" i="44"/>
  <c r="E224" i="44"/>
  <c r="D224" i="44"/>
  <c r="C224" i="44"/>
  <c r="E223" i="44"/>
  <c r="D223" i="44"/>
  <c r="C223" i="44"/>
  <c r="E222" i="44"/>
  <c r="D222" i="44"/>
  <c r="C222" i="44"/>
  <c r="E220" i="44"/>
  <c r="D220" i="44"/>
  <c r="C220" i="44"/>
  <c r="E219" i="44"/>
  <c r="D219" i="44"/>
  <c r="C219" i="44"/>
  <c r="E218" i="44"/>
  <c r="D218" i="44"/>
  <c r="C218" i="44"/>
  <c r="E217" i="44"/>
  <c r="D217" i="44"/>
  <c r="C217" i="44"/>
  <c r="E216" i="44"/>
  <c r="D216" i="44"/>
  <c r="C216" i="44"/>
  <c r="E214" i="44"/>
  <c r="D214" i="44"/>
  <c r="C214" i="44"/>
  <c r="E213" i="44"/>
  <c r="D213" i="44"/>
  <c r="C213" i="44"/>
  <c r="E212" i="44"/>
  <c r="D212" i="44"/>
  <c r="C212" i="44"/>
  <c r="E211" i="44"/>
  <c r="D211" i="44"/>
  <c r="C211" i="44"/>
  <c r="E210" i="44"/>
  <c r="D210" i="44"/>
  <c r="C210" i="44"/>
  <c r="E208" i="44"/>
  <c r="D208" i="44"/>
  <c r="C208" i="44"/>
  <c r="E207" i="44"/>
  <c r="D207" i="44"/>
  <c r="C207" i="44"/>
  <c r="E206" i="44"/>
  <c r="D206" i="44"/>
  <c r="C206" i="44"/>
  <c r="E205" i="44"/>
  <c r="D205" i="44"/>
  <c r="C205" i="44"/>
  <c r="E204" i="44"/>
  <c r="D204" i="44"/>
  <c r="C204" i="44"/>
  <c r="E202" i="44"/>
  <c r="D202" i="44"/>
  <c r="C202" i="44"/>
  <c r="E201" i="44"/>
  <c r="D201" i="44"/>
  <c r="C201" i="44"/>
  <c r="E200" i="44"/>
  <c r="D200" i="44"/>
  <c r="C200" i="44"/>
  <c r="E199" i="44"/>
  <c r="D199" i="44"/>
  <c r="C199" i="44"/>
  <c r="E198" i="44"/>
  <c r="D198" i="44"/>
  <c r="C198" i="44"/>
  <c r="E192" i="44"/>
  <c r="D192" i="44"/>
  <c r="C192" i="44"/>
  <c r="E191" i="44"/>
  <c r="D191" i="44"/>
  <c r="C191" i="44"/>
  <c r="E190" i="44"/>
  <c r="D190" i="44"/>
  <c r="C190" i="44"/>
  <c r="E189" i="44"/>
  <c r="D189" i="44"/>
  <c r="C189" i="44"/>
  <c r="E188" i="44"/>
  <c r="D188" i="44"/>
  <c r="C188" i="44"/>
  <c r="E186" i="44"/>
  <c r="D186" i="44"/>
  <c r="C186" i="44"/>
  <c r="E185" i="44"/>
  <c r="D185" i="44"/>
  <c r="C185" i="44"/>
  <c r="E184" i="44"/>
  <c r="D184" i="44"/>
  <c r="C184" i="44"/>
  <c r="E183" i="44"/>
  <c r="D183" i="44"/>
  <c r="C183" i="44"/>
  <c r="E182" i="44"/>
  <c r="D182" i="44"/>
  <c r="C182" i="44"/>
  <c r="E180" i="44"/>
  <c r="D180" i="44"/>
  <c r="C180" i="44"/>
  <c r="E179" i="44"/>
  <c r="D179" i="44"/>
  <c r="C179" i="44"/>
  <c r="E178" i="44"/>
  <c r="D178" i="44"/>
  <c r="C178" i="44"/>
  <c r="E177" i="44"/>
  <c r="D177" i="44"/>
  <c r="C177" i="44"/>
  <c r="E176" i="44"/>
  <c r="D176" i="44"/>
  <c r="C176" i="44"/>
  <c r="E174" i="44"/>
  <c r="D174" i="44"/>
  <c r="C174" i="44"/>
  <c r="E173" i="44"/>
  <c r="D173" i="44"/>
  <c r="C173" i="44"/>
  <c r="E172" i="44"/>
  <c r="D172" i="44"/>
  <c r="C172" i="44"/>
  <c r="E171" i="44"/>
  <c r="D171" i="44"/>
  <c r="C171" i="44"/>
  <c r="E170" i="44"/>
  <c r="D170" i="44"/>
  <c r="C170" i="44"/>
  <c r="E164" i="44"/>
  <c r="D164" i="44"/>
  <c r="C164" i="44"/>
  <c r="E163" i="44"/>
  <c r="D163" i="44"/>
  <c r="C163" i="44"/>
  <c r="E162" i="44"/>
  <c r="D162" i="44"/>
  <c r="C162" i="44"/>
  <c r="E161" i="44"/>
  <c r="D161" i="44"/>
  <c r="C161" i="44"/>
  <c r="E160" i="44"/>
  <c r="D160" i="44"/>
  <c r="C160" i="44"/>
  <c r="E151" i="44"/>
  <c r="D151" i="44"/>
  <c r="C151" i="44"/>
  <c r="E149" i="44"/>
  <c r="D149" i="44"/>
  <c r="C149" i="44"/>
  <c r="E148" i="44"/>
  <c r="D148" i="44"/>
  <c r="C148" i="44"/>
  <c r="E147" i="44"/>
  <c r="D147" i="44"/>
  <c r="C147" i="44"/>
  <c r="E146" i="44"/>
  <c r="D146" i="44"/>
  <c r="C146" i="44"/>
  <c r="E145" i="44"/>
  <c r="D145" i="44"/>
  <c r="C145" i="44"/>
  <c r="E139" i="44"/>
  <c r="D139" i="44"/>
  <c r="C139" i="44"/>
  <c r="E138" i="44"/>
  <c r="D138" i="44"/>
  <c r="C138" i="44"/>
  <c r="E137" i="44"/>
  <c r="D137" i="44"/>
  <c r="C137" i="44"/>
  <c r="E136" i="44"/>
  <c r="D136" i="44"/>
  <c r="C136" i="44"/>
  <c r="E135" i="44"/>
  <c r="D135" i="44"/>
  <c r="C135" i="44"/>
  <c r="E133" i="44"/>
  <c r="D133" i="44"/>
  <c r="C133" i="44"/>
  <c r="E132" i="44"/>
  <c r="D132" i="44"/>
  <c r="C132" i="44"/>
  <c r="E131" i="44"/>
  <c r="D131" i="44"/>
  <c r="C131" i="44"/>
  <c r="E130" i="44"/>
  <c r="D130" i="44"/>
  <c r="C130" i="44"/>
  <c r="E129" i="44"/>
  <c r="D129" i="44"/>
  <c r="C129" i="44"/>
  <c r="E127" i="44"/>
  <c r="D127" i="44"/>
  <c r="C127" i="44"/>
  <c r="E126" i="44"/>
  <c r="D126" i="44"/>
  <c r="C126" i="44"/>
  <c r="E125" i="44"/>
  <c r="D125" i="44"/>
  <c r="C125" i="44"/>
  <c r="E124" i="44"/>
  <c r="D124" i="44"/>
  <c r="C124" i="44"/>
  <c r="E123" i="44"/>
  <c r="D123" i="44"/>
  <c r="C123" i="44"/>
  <c r="E121" i="44"/>
  <c r="D121" i="44"/>
  <c r="C121" i="44"/>
  <c r="E120" i="44"/>
  <c r="D120" i="44"/>
  <c r="C120" i="44"/>
  <c r="E119" i="44"/>
  <c r="D119" i="44"/>
  <c r="C119" i="44"/>
  <c r="E118" i="44"/>
  <c r="D118" i="44"/>
  <c r="C118" i="44"/>
  <c r="E117" i="44"/>
  <c r="D117" i="44"/>
  <c r="C117" i="44"/>
  <c r="E111" i="44"/>
  <c r="D111" i="44"/>
  <c r="C111" i="44"/>
  <c r="E110" i="44"/>
  <c r="D110" i="44"/>
  <c r="C110" i="44"/>
  <c r="E109" i="44"/>
  <c r="D109" i="44"/>
  <c r="C109" i="44"/>
  <c r="E108" i="44"/>
  <c r="D108" i="44"/>
  <c r="C108" i="44"/>
  <c r="E107" i="44"/>
  <c r="D107" i="44"/>
  <c r="C107" i="44"/>
  <c r="E90" i="44"/>
  <c r="D90" i="44"/>
  <c r="C90" i="44"/>
  <c r="E84" i="44"/>
  <c r="D84" i="44"/>
  <c r="C84" i="44"/>
  <c r="E83" i="44"/>
  <c r="D83" i="44"/>
  <c r="C83" i="44"/>
  <c r="E82" i="44"/>
  <c r="D82" i="44"/>
  <c r="C82" i="44"/>
  <c r="E81" i="44"/>
  <c r="D81" i="44"/>
  <c r="C81" i="44"/>
  <c r="E80" i="44"/>
  <c r="D80" i="44"/>
  <c r="C80" i="44"/>
  <c r="E74" i="44"/>
  <c r="D74" i="44"/>
  <c r="C74" i="44"/>
  <c r="E73" i="44"/>
  <c r="D73" i="44"/>
  <c r="C73" i="44"/>
  <c r="E72" i="44"/>
  <c r="D72" i="44"/>
  <c r="C72" i="44"/>
  <c r="E71" i="44"/>
  <c r="D71" i="44"/>
  <c r="C71" i="44"/>
  <c r="E70" i="44"/>
  <c r="D70" i="44"/>
  <c r="C70" i="44"/>
  <c r="E68" i="44"/>
  <c r="D68" i="44"/>
  <c r="C68" i="44"/>
  <c r="E67" i="44"/>
  <c r="D67" i="44"/>
  <c r="C67" i="44"/>
  <c r="E66" i="44"/>
  <c r="D66" i="44"/>
  <c r="C66" i="44"/>
  <c r="E65" i="44"/>
  <c r="D65" i="44"/>
  <c r="C65" i="44"/>
  <c r="E64" i="44"/>
  <c r="D64" i="44"/>
  <c r="C64" i="44"/>
  <c r="E43" i="44"/>
  <c r="D43" i="44"/>
  <c r="C43" i="44"/>
  <c r="E41" i="44"/>
  <c r="D41" i="44"/>
  <c r="C41" i="44"/>
  <c r="E40" i="44"/>
  <c r="D40" i="44"/>
  <c r="C40" i="44"/>
  <c r="E39" i="44"/>
  <c r="D39" i="44"/>
  <c r="C39" i="44"/>
  <c r="E38" i="44"/>
  <c r="D38" i="44"/>
  <c r="C38" i="44"/>
  <c r="E37" i="44"/>
  <c r="D37" i="44"/>
  <c r="C37" i="44"/>
  <c r="E35" i="44"/>
  <c r="D35" i="44"/>
  <c r="C35" i="44"/>
  <c r="E34" i="44"/>
  <c r="D34" i="44"/>
  <c r="C34" i="44"/>
  <c r="E33" i="44"/>
  <c r="D33" i="44"/>
  <c r="C33" i="44"/>
  <c r="E32" i="44"/>
  <c r="D32" i="44"/>
  <c r="C32" i="44"/>
  <c r="E31" i="44"/>
  <c r="D31" i="44"/>
  <c r="C31" i="44"/>
  <c r="E25" i="44"/>
  <c r="D25" i="44"/>
  <c r="C25" i="44"/>
  <c r="E24" i="44"/>
  <c r="D24" i="44"/>
  <c r="C24" i="44"/>
  <c r="E23" i="44"/>
  <c r="D23" i="44"/>
  <c r="C23" i="44"/>
  <c r="E22" i="44"/>
  <c r="D22" i="44"/>
  <c r="C22" i="44"/>
  <c r="E21" i="44"/>
  <c r="D21" i="44"/>
  <c r="C21" i="44"/>
  <c r="E19" i="44"/>
  <c r="D19" i="44"/>
  <c r="C19" i="44"/>
  <c r="E18" i="44"/>
  <c r="D18" i="44"/>
  <c r="C18" i="44"/>
  <c r="E17" i="44"/>
  <c r="D17" i="44"/>
  <c r="C17" i="44"/>
  <c r="E16" i="44"/>
  <c r="D16" i="44"/>
  <c r="C16" i="44"/>
  <c r="E15" i="44"/>
  <c r="D15" i="44"/>
  <c r="C15" i="44"/>
  <c r="E13" i="44"/>
  <c r="D13" i="44"/>
  <c r="C13" i="44"/>
  <c r="E12" i="44"/>
  <c r="D12" i="44"/>
  <c r="C12" i="44"/>
  <c r="E11" i="44"/>
  <c r="D11" i="44"/>
  <c r="C11" i="44"/>
  <c r="E10" i="44"/>
  <c r="D10" i="44"/>
  <c r="C10" i="44"/>
  <c r="E9" i="44"/>
  <c r="D9" i="44"/>
  <c r="C9" i="44"/>
  <c r="E232" i="43"/>
  <c r="D232" i="43"/>
  <c r="C232" i="43"/>
  <c r="E231" i="43"/>
  <c r="D231" i="43"/>
  <c r="C231" i="43"/>
  <c r="E230" i="43"/>
  <c r="AA230" i="43" s="1"/>
  <c r="D230" i="43"/>
  <c r="C230" i="43"/>
  <c r="E229" i="43"/>
  <c r="D229" i="43"/>
  <c r="C229" i="43"/>
  <c r="E228" i="43"/>
  <c r="D228" i="43"/>
  <c r="C228" i="43"/>
  <c r="E226" i="43"/>
  <c r="D226" i="43"/>
  <c r="C226" i="43"/>
  <c r="E225" i="43"/>
  <c r="AA225" i="43" s="1"/>
  <c r="D225" i="43"/>
  <c r="C225" i="43"/>
  <c r="E224" i="43"/>
  <c r="D224" i="43"/>
  <c r="C224" i="43"/>
  <c r="E223" i="43"/>
  <c r="D223" i="43"/>
  <c r="C223" i="43"/>
  <c r="E222" i="43"/>
  <c r="D222" i="43"/>
  <c r="C222" i="43"/>
  <c r="E220" i="43"/>
  <c r="AA220" i="43" s="1"/>
  <c r="D220" i="43"/>
  <c r="C220" i="43"/>
  <c r="E219" i="43"/>
  <c r="D219" i="43"/>
  <c r="C219" i="43"/>
  <c r="E218" i="43"/>
  <c r="D218" i="43"/>
  <c r="C218" i="43"/>
  <c r="E217" i="43"/>
  <c r="D217" i="43"/>
  <c r="C217" i="43"/>
  <c r="E216" i="43"/>
  <c r="D216" i="43"/>
  <c r="C216" i="43"/>
  <c r="E214" i="43"/>
  <c r="D214" i="43"/>
  <c r="C214" i="43"/>
  <c r="E213" i="43"/>
  <c r="D213" i="43"/>
  <c r="C213" i="43"/>
  <c r="E212" i="43"/>
  <c r="D212" i="43"/>
  <c r="C212" i="43"/>
  <c r="E211" i="43"/>
  <c r="AA211" i="43" s="1"/>
  <c r="D211" i="43"/>
  <c r="C211" i="43"/>
  <c r="E210" i="43"/>
  <c r="D210" i="43"/>
  <c r="C210" i="43"/>
  <c r="E208" i="43"/>
  <c r="D208" i="43"/>
  <c r="C208" i="43"/>
  <c r="E207" i="43"/>
  <c r="D207" i="43"/>
  <c r="C207" i="43"/>
  <c r="E206" i="43"/>
  <c r="D206" i="43"/>
  <c r="C206" i="43"/>
  <c r="E205" i="43"/>
  <c r="D205" i="43"/>
  <c r="C205" i="43"/>
  <c r="E204" i="43"/>
  <c r="D204" i="43"/>
  <c r="C204" i="43"/>
  <c r="E202" i="43"/>
  <c r="D202" i="43"/>
  <c r="C202" i="43"/>
  <c r="E201" i="43"/>
  <c r="AA201" i="43" s="1"/>
  <c r="D201" i="43"/>
  <c r="C201" i="43"/>
  <c r="E200" i="43"/>
  <c r="D200" i="43"/>
  <c r="C200" i="43"/>
  <c r="E199" i="43"/>
  <c r="D199" i="43"/>
  <c r="C199" i="43"/>
  <c r="E198" i="43"/>
  <c r="D198" i="43"/>
  <c r="C198" i="43"/>
  <c r="E192" i="43"/>
  <c r="AA192" i="43" s="1"/>
  <c r="D192" i="43"/>
  <c r="C192" i="43"/>
  <c r="E191" i="43"/>
  <c r="D191" i="43"/>
  <c r="C191" i="43"/>
  <c r="E190" i="43"/>
  <c r="D190" i="43"/>
  <c r="C190" i="43"/>
  <c r="E189" i="43"/>
  <c r="D189" i="43"/>
  <c r="C189" i="43"/>
  <c r="E188" i="43"/>
  <c r="AA188" i="43" s="1"/>
  <c r="D188" i="43"/>
  <c r="C188" i="43"/>
  <c r="E186" i="43"/>
  <c r="D186" i="43"/>
  <c r="C186" i="43"/>
  <c r="E185" i="43"/>
  <c r="D185" i="43"/>
  <c r="C185" i="43"/>
  <c r="E184" i="43"/>
  <c r="D184" i="43"/>
  <c r="C184" i="43"/>
  <c r="E183" i="43"/>
  <c r="AA183" i="43" s="1"/>
  <c r="D183" i="43"/>
  <c r="C183" i="43"/>
  <c r="E182" i="43"/>
  <c r="D182" i="43"/>
  <c r="C182" i="43"/>
  <c r="E180" i="43"/>
  <c r="D180" i="43"/>
  <c r="C180" i="43"/>
  <c r="E179" i="43"/>
  <c r="D179" i="43"/>
  <c r="C179" i="43"/>
  <c r="E178" i="43"/>
  <c r="AA178" i="43" s="1"/>
  <c r="D178" i="43"/>
  <c r="C178" i="43"/>
  <c r="E177" i="43"/>
  <c r="D177" i="43"/>
  <c r="C177" i="43"/>
  <c r="E176" i="43"/>
  <c r="D176" i="43"/>
  <c r="C176" i="43"/>
  <c r="E174" i="43"/>
  <c r="D174" i="43"/>
  <c r="C174" i="43"/>
  <c r="E173" i="43"/>
  <c r="AA173" i="43" s="1"/>
  <c r="D173" i="43"/>
  <c r="C173" i="43"/>
  <c r="E172" i="43"/>
  <c r="D172" i="43"/>
  <c r="C172" i="43"/>
  <c r="E171" i="43"/>
  <c r="D171" i="43"/>
  <c r="C171" i="43"/>
  <c r="E170" i="43"/>
  <c r="D170" i="43"/>
  <c r="C170" i="43"/>
  <c r="E164" i="43"/>
  <c r="AA164" i="43" s="1"/>
  <c r="D164" i="43"/>
  <c r="C164" i="43"/>
  <c r="E163" i="43"/>
  <c r="D163" i="43"/>
  <c r="C163" i="43"/>
  <c r="E162" i="43"/>
  <c r="D162" i="43"/>
  <c r="C162" i="43"/>
  <c r="E161" i="43"/>
  <c r="D161" i="43"/>
  <c r="C161" i="43"/>
  <c r="E160" i="43"/>
  <c r="AA160" i="43" s="1"/>
  <c r="D160" i="43"/>
  <c r="C160" i="43"/>
  <c r="E151" i="43"/>
  <c r="D151" i="43"/>
  <c r="C151" i="43"/>
  <c r="E149" i="43"/>
  <c r="D149" i="43"/>
  <c r="C149" i="43"/>
  <c r="E148" i="43"/>
  <c r="D148" i="43"/>
  <c r="C148" i="43"/>
  <c r="E147" i="43"/>
  <c r="AA147" i="43" s="1"/>
  <c r="D147" i="43"/>
  <c r="C147" i="43"/>
  <c r="E146" i="43"/>
  <c r="D146" i="43"/>
  <c r="C146" i="43"/>
  <c r="E145" i="43"/>
  <c r="D145" i="43"/>
  <c r="C145" i="43"/>
  <c r="E139" i="43"/>
  <c r="D139" i="43"/>
  <c r="C139" i="43"/>
  <c r="E138" i="43"/>
  <c r="AA138" i="43" s="1"/>
  <c r="D138" i="43"/>
  <c r="C138" i="43"/>
  <c r="E137" i="43"/>
  <c r="D137" i="43"/>
  <c r="C137" i="43"/>
  <c r="E136" i="43"/>
  <c r="D136" i="43"/>
  <c r="C136" i="43"/>
  <c r="E135" i="43"/>
  <c r="D135" i="43"/>
  <c r="C135" i="43"/>
  <c r="E133" i="43"/>
  <c r="AA133" i="43" s="1"/>
  <c r="D133" i="43"/>
  <c r="C133" i="43"/>
  <c r="E132" i="43"/>
  <c r="D132" i="43"/>
  <c r="C132" i="43"/>
  <c r="E131" i="43"/>
  <c r="D131" i="43"/>
  <c r="C131" i="43"/>
  <c r="E130" i="43"/>
  <c r="D130" i="43"/>
  <c r="C130" i="43"/>
  <c r="E129" i="43"/>
  <c r="D129" i="43"/>
  <c r="C129" i="43"/>
  <c r="E127" i="43"/>
  <c r="D127" i="43"/>
  <c r="C127" i="43"/>
  <c r="E126" i="43"/>
  <c r="D126" i="43"/>
  <c r="C126" i="43"/>
  <c r="E125" i="43"/>
  <c r="D125" i="43"/>
  <c r="C125" i="43"/>
  <c r="E124" i="43"/>
  <c r="AA124" i="43" s="1"/>
  <c r="D124" i="43"/>
  <c r="C124" i="43"/>
  <c r="E123" i="43"/>
  <c r="D123" i="43"/>
  <c r="C123" i="43"/>
  <c r="E121" i="43"/>
  <c r="D121" i="43"/>
  <c r="C121" i="43"/>
  <c r="E120" i="43"/>
  <c r="D120" i="43"/>
  <c r="C120" i="43"/>
  <c r="E119" i="43"/>
  <c r="AA119" i="43" s="1"/>
  <c r="D119" i="43"/>
  <c r="C119" i="43"/>
  <c r="E118" i="43"/>
  <c r="D118" i="43"/>
  <c r="C118" i="43"/>
  <c r="E117" i="43"/>
  <c r="D117" i="43"/>
  <c r="C117" i="43"/>
  <c r="E111" i="43"/>
  <c r="D111" i="43"/>
  <c r="C111" i="43"/>
  <c r="E110" i="43"/>
  <c r="AA110" i="43" s="1"/>
  <c r="D110" i="43"/>
  <c r="C110" i="43"/>
  <c r="E109" i="43"/>
  <c r="D109" i="43"/>
  <c r="C109" i="43"/>
  <c r="E108" i="43"/>
  <c r="D108" i="43"/>
  <c r="C108" i="43"/>
  <c r="E107" i="43"/>
  <c r="D107" i="43"/>
  <c r="C107" i="43"/>
  <c r="E90" i="43"/>
  <c r="AA90" i="43" s="1"/>
  <c r="D90" i="43"/>
  <c r="C90" i="43"/>
  <c r="E84" i="43"/>
  <c r="D84" i="43"/>
  <c r="C84" i="43"/>
  <c r="E83" i="43"/>
  <c r="D83" i="43"/>
  <c r="C83" i="43"/>
  <c r="E82" i="43"/>
  <c r="D82" i="43"/>
  <c r="C82" i="43"/>
  <c r="E81" i="43"/>
  <c r="AA81" i="43" s="1"/>
  <c r="D81" i="43"/>
  <c r="C81" i="43"/>
  <c r="E80" i="43"/>
  <c r="D80" i="43"/>
  <c r="C80" i="43"/>
  <c r="E74" i="43"/>
  <c r="D74" i="43"/>
  <c r="C74" i="43"/>
  <c r="E73" i="43"/>
  <c r="D73" i="43"/>
  <c r="C73" i="43"/>
  <c r="E72" i="43"/>
  <c r="AA72" i="43" s="1"/>
  <c r="D72" i="43"/>
  <c r="C72" i="43"/>
  <c r="E71" i="43"/>
  <c r="D71" i="43"/>
  <c r="C71" i="43"/>
  <c r="E70" i="43"/>
  <c r="D70" i="43"/>
  <c r="C70" i="43"/>
  <c r="AA43" i="43"/>
  <c r="D43" i="43"/>
  <c r="C43" i="43"/>
  <c r="D41" i="43"/>
  <c r="C41" i="43"/>
  <c r="D40" i="43"/>
  <c r="C40" i="43"/>
  <c r="D39" i="43"/>
  <c r="C39" i="43"/>
  <c r="D38" i="43"/>
  <c r="C38" i="43"/>
  <c r="D37" i="43"/>
  <c r="C37" i="43"/>
  <c r="D35" i="43"/>
  <c r="C35" i="43"/>
  <c r="D34" i="43"/>
  <c r="C34" i="43"/>
  <c r="D33" i="43"/>
  <c r="C33" i="43"/>
  <c r="D32" i="43"/>
  <c r="C32" i="43"/>
  <c r="D31" i="43"/>
  <c r="C31" i="43"/>
  <c r="D25" i="43"/>
  <c r="C25" i="43"/>
  <c r="AA24" i="43"/>
  <c r="D24" i="43"/>
  <c r="C24" i="43"/>
  <c r="D23" i="43"/>
  <c r="C23" i="43"/>
  <c r="D22" i="43"/>
  <c r="C22" i="43"/>
  <c r="D21" i="43"/>
  <c r="C21" i="43"/>
  <c r="AA19" i="43"/>
  <c r="D19" i="43"/>
  <c r="C19" i="43"/>
  <c r="D18" i="43"/>
  <c r="C18" i="43"/>
  <c r="D17" i="43"/>
  <c r="C17" i="43"/>
  <c r="D16" i="43"/>
  <c r="C16" i="43"/>
  <c r="D15" i="43"/>
  <c r="C15" i="43"/>
  <c r="C10" i="43"/>
  <c r="D10" i="43"/>
  <c r="E10" i="43"/>
  <c r="Z10" i="43" s="1"/>
  <c r="C11" i="43"/>
  <c r="D11" i="43"/>
  <c r="E11" i="43"/>
  <c r="C12" i="43"/>
  <c r="D12" i="43"/>
  <c r="Z12" i="43"/>
  <c r="C13" i="43"/>
  <c r="D13" i="43"/>
  <c r="AA13" i="43"/>
  <c r="D9" i="43"/>
  <c r="E9" i="43"/>
  <c r="Z9" i="43" s="1"/>
  <c r="C9" i="43"/>
  <c r="Q233" i="48"/>
  <c r="P233" i="48"/>
  <c r="O233" i="48"/>
  <c r="N233" i="48"/>
  <c r="M233" i="48"/>
  <c r="L233" i="48"/>
  <c r="K233" i="48"/>
  <c r="J233" i="48"/>
  <c r="I233" i="48"/>
  <c r="H233" i="48"/>
  <c r="G233" i="48"/>
  <c r="F233" i="48"/>
  <c r="R232" i="48"/>
  <c r="X232" i="48" s="1"/>
  <c r="R231" i="48"/>
  <c r="X231" i="48" s="1"/>
  <c r="R230" i="48"/>
  <c r="X230" i="48" s="1"/>
  <c r="R229" i="48"/>
  <c r="X229" i="48" s="1"/>
  <c r="R228" i="48"/>
  <c r="Q227" i="48"/>
  <c r="P227" i="48"/>
  <c r="O227" i="48"/>
  <c r="N227" i="48"/>
  <c r="M227" i="48"/>
  <c r="L227" i="48"/>
  <c r="K227" i="48"/>
  <c r="J227" i="48"/>
  <c r="I227" i="48"/>
  <c r="H227" i="48"/>
  <c r="G227" i="48"/>
  <c r="F227" i="48"/>
  <c r="R226" i="48"/>
  <c r="X226" i="48" s="1"/>
  <c r="R225" i="48"/>
  <c r="X225" i="48" s="1"/>
  <c r="R224" i="48"/>
  <c r="X224" i="48" s="1"/>
  <c r="R223" i="48"/>
  <c r="X223" i="48" s="1"/>
  <c r="R222" i="48"/>
  <c r="X222" i="48" s="1"/>
  <c r="Q221" i="48"/>
  <c r="P221" i="48"/>
  <c r="O221" i="48"/>
  <c r="N221" i="48"/>
  <c r="M221" i="48"/>
  <c r="L221" i="48"/>
  <c r="K221" i="48"/>
  <c r="J221" i="48"/>
  <c r="I221" i="48"/>
  <c r="H221" i="48"/>
  <c r="G221" i="48"/>
  <c r="F221" i="48"/>
  <c r="R220" i="48"/>
  <c r="X220" i="48" s="1"/>
  <c r="R219" i="48"/>
  <c r="X219" i="48" s="1"/>
  <c r="R218" i="48"/>
  <c r="X218" i="48" s="1"/>
  <c r="R217" i="48"/>
  <c r="X217" i="48" s="1"/>
  <c r="R216" i="48"/>
  <c r="X216" i="48" s="1"/>
  <c r="Q215" i="48"/>
  <c r="P215" i="48"/>
  <c r="O215" i="48"/>
  <c r="N215" i="48"/>
  <c r="M215" i="48"/>
  <c r="L215" i="48"/>
  <c r="K215" i="48"/>
  <c r="J215" i="48"/>
  <c r="I215" i="48"/>
  <c r="H215" i="48"/>
  <c r="G215" i="48"/>
  <c r="F215" i="48"/>
  <c r="R214" i="48"/>
  <c r="X214" i="48" s="1"/>
  <c r="R213" i="48"/>
  <c r="X213" i="48" s="1"/>
  <c r="R212" i="48"/>
  <c r="X212" i="48" s="1"/>
  <c r="R211" i="48"/>
  <c r="X211" i="48" s="1"/>
  <c r="R210" i="48"/>
  <c r="X210" i="48" s="1"/>
  <c r="Q209" i="48"/>
  <c r="P209" i="48"/>
  <c r="O209" i="48"/>
  <c r="N209" i="48"/>
  <c r="M209" i="48"/>
  <c r="L209" i="48"/>
  <c r="K209" i="48"/>
  <c r="J209" i="48"/>
  <c r="I209" i="48"/>
  <c r="H209" i="48"/>
  <c r="G209" i="48"/>
  <c r="F209" i="48"/>
  <c r="R208" i="48"/>
  <c r="X208" i="48" s="1"/>
  <c r="R207" i="48"/>
  <c r="X207" i="48" s="1"/>
  <c r="R206" i="48"/>
  <c r="X206" i="48" s="1"/>
  <c r="R205" i="48"/>
  <c r="X205" i="48" s="1"/>
  <c r="R204" i="48"/>
  <c r="X204" i="48" s="1"/>
  <c r="Q203" i="48"/>
  <c r="P203" i="48"/>
  <c r="O203" i="48"/>
  <c r="N203" i="48"/>
  <c r="M203" i="48"/>
  <c r="L203" i="48"/>
  <c r="K203" i="48"/>
  <c r="J203" i="48"/>
  <c r="I203" i="48"/>
  <c r="H203" i="48"/>
  <c r="G203" i="48"/>
  <c r="F203" i="48"/>
  <c r="R202" i="48"/>
  <c r="X202" i="48" s="1"/>
  <c r="R201" i="48"/>
  <c r="X201" i="48" s="1"/>
  <c r="R200" i="48"/>
  <c r="X200" i="48" s="1"/>
  <c r="R199" i="48"/>
  <c r="X199" i="48" s="1"/>
  <c r="R198" i="48"/>
  <c r="X198" i="48" s="1"/>
  <c r="Q193" i="48"/>
  <c r="P193" i="48"/>
  <c r="O193" i="48"/>
  <c r="N193" i="48"/>
  <c r="M193" i="48"/>
  <c r="L193" i="48"/>
  <c r="K193" i="48"/>
  <c r="J193" i="48"/>
  <c r="I193" i="48"/>
  <c r="H193" i="48"/>
  <c r="G193" i="48"/>
  <c r="F193" i="48"/>
  <c r="R192" i="48"/>
  <c r="X192" i="48" s="1"/>
  <c r="R191" i="48"/>
  <c r="X191" i="48" s="1"/>
  <c r="R190" i="48"/>
  <c r="X190" i="48" s="1"/>
  <c r="R189" i="48"/>
  <c r="X189" i="48" s="1"/>
  <c r="R188" i="48"/>
  <c r="X188" i="48" s="1"/>
  <c r="Q187" i="48"/>
  <c r="P187" i="48"/>
  <c r="O187" i="48"/>
  <c r="N187" i="48"/>
  <c r="M187" i="48"/>
  <c r="L187" i="48"/>
  <c r="K187" i="48"/>
  <c r="J187" i="48"/>
  <c r="I187" i="48"/>
  <c r="H187" i="48"/>
  <c r="G187" i="48"/>
  <c r="F187" i="48"/>
  <c r="R186" i="48"/>
  <c r="X186" i="48" s="1"/>
  <c r="R185" i="48"/>
  <c r="X185" i="48" s="1"/>
  <c r="R184" i="48"/>
  <c r="X184" i="48" s="1"/>
  <c r="R183" i="48"/>
  <c r="X183" i="48" s="1"/>
  <c r="R182" i="48"/>
  <c r="X182" i="48" s="1"/>
  <c r="Q181" i="48"/>
  <c r="P181" i="48"/>
  <c r="O181" i="48"/>
  <c r="N181" i="48"/>
  <c r="M181" i="48"/>
  <c r="L181" i="48"/>
  <c r="K181" i="48"/>
  <c r="J181" i="48"/>
  <c r="I181" i="48"/>
  <c r="H181" i="48"/>
  <c r="G181" i="48"/>
  <c r="F181" i="48"/>
  <c r="R180" i="48"/>
  <c r="X180" i="48" s="1"/>
  <c r="R179" i="48"/>
  <c r="X179" i="48" s="1"/>
  <c r="R178" i="48"/>
  <c r="X178" i="48" s="1"/>
  <c r="R177" i="48"/>
  <c r="X177" i="48" s="1"/>
  <c r="R176" i="48"/>
  <c r="X176" i="48" s="1"/>
  <c r="Q175" i="48"/>
  <c r="P175" i="48"/>
  <c r="O175" i="48"/>
  <c r="N175" i="48"/>
  <c r="M175" i="48"/>
  <c r="L175" i="48"/>
  <c r="K175" i="48"/>
  <c r="J175" i="48"/>
  <c r="I175" i="48"/>
  <c r="H175" i="48"/>
  <c r="G175" i="48"/>
  <c r="F175" i="48"/>
  <c r="R174" i="48"/>
  <c r="X174" i="48" s="1"/>
  <c r="R173" i="48"/>
  <c r="X173" i="48" s="1"/>
  <c r="R172" i="48"/>
  <c r="X172" i="48" s="1"/>
  <c r="R171" i="48"/>
  <c r="X171" i="48" s="1"/>
  <c r="R170" i="48"/>
  <c r="X170" i="48" s="1"/>
  <c r="X175" i="48" s="1"/>
  <c r="Q165" i="48"/>
  <c r="P165" i="48"/>
  <c r="O165" i="48"/>
  <c r="N165" i="48"/>
  <c r="M165" i="48"/>
  <c r="L165" i="48"/>
  <c r="K165" i="48"/>
  <c r="J165" i="48"/>
  <c r="I165" i="48"/>
  <c r="H165" i="48"/>
  <c r="G165" i="48"/>
  <c r="F165" i="48"/>
  <c r="R164" i="48"/>
  <c r="X164" i="48" s="1"/>
  <c r="R163" i="48"/>
  <c r="X163" i="48" s="1"/>
  <c r="R162" i="48"/>
  <c r="X162" i="48" s="1"/>
  <c r="R161" i="48"/>
  <c r="X161" i="48" s="1"/>
  <c r="R160" i="48"/>
  <c r="X160" i="48" s="1"/>
  <c r="Q159" i="48"/>
  <c r="P159" i="48"/>
  <c r="O159" i="48"/>
  <c r="N159" i="48"/>
  <c r="M159" i="48"/>
  <c r="L159" i="48"/>
  <c r="K159" i="48"/>
  <c r="J159" i="48"/>
  <c r="I159" i="48"/>
  <c r="H159" i="48"/>
  <c r="G159" i="48"/>
  <c r="F159" i="48"/>
  <c r="R151" i="48"/>
  <c r="X151" i="48" s="1"/>
  <c r="Q150" i="48"/>
  <c r="P150" i="48"/>
  <c r="O150" i="48"/>
  <c r="N150" i="48"/>
  <c r="M150" i="48"/>
  <c r="L150" i="48"/>
  <c r="K150" i="48"/>
  <c r="J150" i="48"/>
  <c r="I150" i="48"/>
  <c r="H150" i="48"/>
  <c r="G150" i="48"/>
  <c r="F150" i="48"/>
  <c r="R149" i="48"/>
  <c r="X149" i="48" s="1"/>
  <c r="R148" i="48"/>
  <c r="X148" i="48" s="1"/>
  <c r="R147" i="48"/>
  <c r="X147" i="48" s="1"/>
  <c r="R146" i="48"/>
  <c r="X146" i="48" s="1"/>
  <c r="R145" i="48"/>
  <c r="X145" i="48" s="1"/>
  <c r="Q140" i="48"/>
  <c r="P140" i="48"/>
  <c r="O140" i="48"/>
  <c r="N140" i="48"/>
  <c r="M140" i="48"/>
  <c r="L140" i="48"/>
  <c r="K140" i="48"/>
  <c r="J140" i="48"/>
  <c r="I140" i="48"/>
  <c r="H140" i="48"/>
  <c r="G140" i="48"/>
  <c r="F140" i="48"/>
  <c r="R139" i="48"/>
  <c r="X139" i="48" s="1"/>
  <c r="R138" i="48"/>
  <c r="X138" i="48" s="1"/>
  <c r="R137" i="48"/>
  <c r="X137" i="48" s="1"/>
  <c r="R136" i="48"/>
  <c r="X136" i="48" s="1"/>
  <c r="R135" i="48"/>
  <c r="X135" i="48" s="1"/>
  <c r="Q134" i="48"/>
  <c r="P134" i="48"/>
  <c r="O134" i="48"/>
  <c r="N134" i="48"/>
  <c r="M134" i="48"/>
  <c r="L134" i="48"/>
  <c r="K134" i="48"/>
  <c r="J134" i="48"/>
  <c r="I134" i="48"/>
  <c r="H134" i="48"/>
  <c r="G134" i="48"/>
  <c r="F134" i="48"/>
  <c r="R133" i="48"/>
  <c r="X133" i="48" s="1"/>
  <c r="R132" i="48"/>
  <c r="X132" i="48" s="1"/>
  <c r="R131" i="48"/>
  <c r="X131" i="48" s="1"/>
  <c r="R130" i="48"/>
  <c r="X130" i="48" s="1"/>
  <c r="R129" i="48"/>
  <c r="Q128" i="48"/>
  <c r="P128" i="48"/>
  <c r="O128" i="48"/>
  <c r="N128" i="48"/>
  <c r="M128" i="48"/>
  <c r="L128" i="48"/>
  <c r="K128" i="48"/>
  <c r="J128" i="48"/>
  <c r="I128" i="48"/>
  <c r="H128" i="48"/>
  <c r="G128" i="48"/>
  <c r="F128" i="48"/>
  <c r="R127" i="48"/>
  <c r="X127" i="48" s="1"/>
  <c r="R126" i="48"/>
  <c r="X126" i="48" s="1"/>
  <c r="R125" i="48"/>
  <c r="X125" i="48" s="1"/>
  <c r="R124" i="48"/>
  <c r="X124" i="48" s="1"/>
  <c r="R123" i="48"/>
  <c r="X123" i="48" s="1"/>
  <c r="Q122" i="48"/>
  <c r="P122" i="48"/>
  <c r="O122" i="48"/>
  <c r="N122" i="48"/>
  <c r="M122" i="48"/>
  <c r="L122" i="48"/>
  <c r="K122" i="48"/>
  <c r="J122" i="48"/>
  <c r="I122" i="48"/>
  <c r="H122" i="48"/>
  <c r="G122" i="48"/>
  <c r="F122" i="48"/>
  <c r="R121" i="48"/>
  <c r="X121" i="48" s="1"/>
  <c r="R120" i="48"/>
  <c r="X120" i="48" s="1"/>
  <c r="R119" i="48"/>
  <c r="X119" i="48" s="1"/>
  <c r="R118" i="48"/>
  <c r="X118" i="48" s="1"/>
  <c r="R117" i="48"/>
  <c r="X117" i="48" s="1"/>
  <c r="Q112" i="48"/>
  <c r="Q114" i="48" s="1"/>
  <c r="P112" i="48"/>
  <c r="P114" i="48" s="1"/>
  <c r="O112" i="48"/>
  <c r="O114" i="48" s="1"/>
  <c r="N112" i="48"/>
  <c r="N114" i="48" s="1"/>
  <c r="M112" i="48"/>
  <c r="M114" i="48" s="1"/>
  <c r="L112" i="48"/>
  <c r="L114" i="48" s="1"/>
  <c r="K112" i="48"/>
  <c r="K114" i="48" s="1"/>
  <c r="J112" i="48"/>
  <c r="J114" i="48" s="1"/>
  <c r="I112" i="48"/>
  <c r="I114" i="48" s="1"/>
  <c r="H112" i="48"/>
  <c r="H114" i="48" s="1"/>
  <c r="G112" i="48"/>
  <c r="G114" i="48" s="1"/>
  <c r="F112" i="48"/>
  <c r="F114" i="48" s="1"/>
  <c r="R111" i="48"/>
  <c r="X111" i="48" s="1"/>
  <c r="R110" i="48"/>
  <c r="X110" i="48" s="1"/>
  <c r="R109" i="48"/>
  <c r="X109" i="48" s="1"/>
  <c r="R108" i="48"/>
  <c r="X108" i="48" s="1"/>
  <c r="R107" i="48"/>
  <c r="X107" i="48" s="1"/>
  <c r="Q102" i="48"/>
  <c r="Q104" i="48" s="1"/>
  <c r="P102" i="48"/>
  <c r="P104" i="48" s="1"/>
  <c r="O102" i="48"/>
  <c r="O104" i="48" s="1"/>
  <c r="N102" i="48"/>
  <c r="N104" i="48" s="1"/>
  <c r="M102" i="48"/>
  <c r="M104" i="48" s="1"/>
  <c r="L102" i="48"/>
  <c r="L104" i="48" s="1"/>
  <c r="K102" i="48"/>
  <c r="K104" i="48" s="1"/>
  <c r="J102" i="48"/>
  <c r="J104" i="48" s="1"/>
  <c r="I102" i="48"/>
  <c r="I104" i="48" s="1"/>
  <c r="H102" i="48"/>
  <c r="H104" i="48" s="1"/>
  <c r="G102" i="48"/>
  <c r="G104" i="48" s="1"/>
  <c r="F102" i="48"/>
  <c r="F104" i="48" s="1"/>
  <c r="R90" i="48"/>
  <c r="X90" i="48" s="1"/>
  <c r="Q85" i="48"/>
  <c r="Q87" i="48" s="1"/>
  <c r="P85" i="48"/>
  <c r="P87" i="48" s="1"/>
  <c r="O85" i="48"/>
  <c r="O87" i="48" s="1"/>
  <c r="N85" i="48"/>
  <c r="N87" i="48" s="1"/>
  <c r="M85" i="48"/>
  <c r="M87" i="48" s="1"/>
  <c r="L85" i="48"/>
  <c r="L87" i="48" s="1"/>
  <c r="K85" i="48"/>
  <c r="K87" i="48" s="1"/>
  <c r="J85" i="48"/>
  <c r="J87" i="48" s="1"/>
  <c r="I85" i="48"/>
  <c r="I87" i="48" s="1"/>
  <c r="H85" i="48"/>
  <c r="H87" i="48" s="1"/>
  <c r="G85" i="48"/>
  <c r="G87" i="48" s="1"/>
  <c r="F85" i="48"/>
  <c r="F87" i="48" s="1"/>
  <c r="R84" i="48"/>
  <c r="X84" i="48" s="1"/>
  <c r="R83" i="48"/>
  <c r="X83" i="48" s="1"/>
  <c r="R82" i="48"/>
  <c r="R81" i="48"/>
  <c r="X81" i="48" s="1"/>
  <c r="R80" i="48"/>
  <c r="X80" i="48" s="1"/>
  <c r="Q51" i="48"/>
  <c r="P51" i="48"/>
  <c r="O51" i="48"/>
  <c r="N51" i="48"/>
  <c r="M51" i="48"/>
  <c r="L51" i="48"/>
  <c r="K51" i="48"/>
  <c r="J51" i="48"/>
  <c r="I51" i="48"/>
  <c r="H51" i="48"/>
  <c r="G51" i="48"/>
  <c r="F51" i="48"/>
  <c r="R43" i="48"/>
  <c r="X43" i="48" s="1"/>
  <c r="Q42" i="48"/>
  <c r="P42" i="48"/>
  <c r="O42" i="48"/>
  <c r="N42" i="48"/>
  <c r="M42" i="48"/>
  <c r="L42" i="48"/>
  <c r="K42" i="48"/>
  <c r="J42" i="48"/>
  <c r="I42" i="48"/>
  <c r="H42" i="48"/>
  <c r="G42" i="48"/>
  <c r="F42" i="48"/>
  <c r="R41" i="48"/>
  <c r="X41" i="48" s="1"/>
  <c r="R40" i="48"/>
  <c r="X40" i="48" s="1"/>
  <c r="R39" i="48"/>
  <c r="X39" i="48" s="1"/>
  <c r="R38" i="48"/>
  <c r="X38" i="48" s="1"/>
  <c r="R37" i="48"/>
  <c r="X37" i="48" s="1"/>
  <c r="Q36" i="48"/>
  <c r="P36" i="48"/>
  <c r="O36" i="48"/>
  <c r="N36" i="48"/>
  <c r="M36" i="48"/>
  <c r="L36" i="48"/>
  <c r="K36" i="48"/>
  <c r="J36" i="48"/>
  <c r="I36" i="48"/>
  <c r="H36" i="48"/>
  <c r="G36" i="48"/>
  <c r="F36" i="48"/>
  <c r="R35" i="48"/>
  <c r="X35" i="48" s="1"/>
  <c r="R34" i="48"/>
  <c r="X34" i="48" s="1"/>
  <c r="R33" i="48"/>
  <c r="X33" i="48" s="1"/>
  <c r="R32" i="48"/>
  <c r="X32" i="48" s="1"/>
  <c r="R31" i="48"/>
  <c r="X31" i="48" s="1"/>
  <c r="Q26" i="48"/>
  <c r="P26" i="48"/>
  <c r="O26" i="48"/>
  <c r="N26" i="48"/>
  <c r="M26" i="48"/>
  <c r="L26" i="48"/>
  <c r="K26" i="48"/>
  <c r="J26" i="48"/>
  <c r="I26" i="48"/>
  <c r="H26" i="48"/>
  <c r="G26" i="48"/>
  <c r="F26" i="48"/>
  <c r="R25" i="48"/>
  <c r="X25" i="48" s="1"/>
  <c r="R24" i="48"/>
  <c r="X24" i="48" s="1"/>
  <c r="R23" i="48"/>
  <c r="X23" i="48" s="1"/>
  <c r="R22" i="48"/>
  <c r="X22" i="48" s="1"/>
  <c r="R21" i="48"/>
  <c r="X21" i="48" s="1"/>
  <c r="Q20" i="48"/>
  <c r="P20" i="48"/>
  <c r="O20" i="48"/>
  <c r="N20" i="48"/>
  <c r="M20" i="48"/>
  <c r="L20" i="48"/>
  <c r="K20" i="48"/>
  <c r="J20" i="48"/>
  <c r="I20" i="48"/>
  <c r="H20" i="48"/>
  <c r="G20" i="48"/>
  <c r="F20" i="48"/>
  <c r="R19" i="48"/>
  <c r="X19" i="48" s="1"/>
  <c r="R18" i="48"/>
  <c r="X18" i="48" s="1"/>
  <c r="R17" i="48"/>
  <c r="X17" i="48" s="1"/>
  <c r="R16" i="48"/>
  <c r="X16" i="48" s="1"/>
  <c r="R15" i="48"/>
  <c r="X15" i="48" s="1"/>
  <c r="Q14" i="48"/>
  <c r="P14" i="48"/>
  <c r="O14" i="48"/>
  <c r="N14" i="48"/>
  <c r="M14" i="48"/>
  <c r="L14" i="48"/>
  <c r="K14" i="48"/>
  <c r="J14" i="48"/>
  <c r="I14" i="48"/>
  <c r="H14" i="48"/>
  <c r="G14" i="48"/>
  <c r="F14" i="48"/>
  <c r="R13" i="48"/>
  <c r="X13" i="48" s="1"/>
  <c r="R12" i="48"/>
  <c r="X12" i="48" s="1"/>
  <c r="R11" i="48"/>
  <c r="X11" i="48" s="1"/>
  <c r="R10" i="48"/>
  <c r="X10" i="48" s="1"/>
  <c r="R9" i="48"/>
  <c r="X9" i="48" s="1"/>
  <c r="U7" i="48"/>
  <c r="R7" i="48"/>
  <c r="Q233" i="47"/>
  <c r="P233" i="47"/>
  <c r="O233" i="47"/>
  <c r="N233" i="47"/>
  <c r="M233" i="47"/>
  <c r="L233" i="47"/>
  <c r="K233" i="47"/>
  <c r="J233" i="47"/>
  <c r="I233" i="47"/>
  <c r="H233" i="47"/>
  <c r="G233" i="47"/>
  <c r="F233" i="47"/>
  <c r="R232" i="47"/>
  <c r="X232" i="47" s="1"/>
  <c r="R231" i="47"/>
  <c r="X231" i="47" s="1"/>
  <c r="R230" i="47"/>
  <c r="X230" i="47" s="1"/>
  <c r="R229" i="47"/>
  <c r="X229" i="47" s="1"/>
  <c r="R228" i="47"/>
  <c r="Q227" i="47"/>
  <c r="P227" i="47"/>
  <c r="O227" i="47"/>
  <c r="N227" i="47"/>
  <c r="M227" i="47"/>
  <c r="L227" i="47"/>
  <c r="K227" i="47"/>
  <c r="J227" i="47"/>
  <c r="I227" i="47"/>
  <c r="H227" i="47"/>
  <c r="G227" i="47"/>
  <c r="F227" i="47"/>
  <c r="R226" i="47"/>
  <c r="X226" i="47" s="1"/>
  <c r="R225" i="47"/>
  <c r="X225" i="47" s="1"/>
  <c r="R224" i="47"/>
  <c r="X224" i="47" s="1"/>
  <c r="R223" i="47"/>
  <c r="X223" i="47" s="1"/>
  <c r="R222" i="47"/>
  <c r="X222" i="47" s="1"/>
  <c r="Q221" i="47"/>
  <c r="P221" i="47"/>
  <c r="O221" i="47"/>
  <c r="N221" i="47"/>
  <c r="M221" i="47"/>
  <c r="L221" i="47"/>
  <c r="K221" i="47"/>
  <c r="J221" i="47"/>
  <c r="I221" i="47"/>
  <c r="H221" i="47"/>
  <c r="G221" i="47"/>
  <c r="F221" i="47"/>
  <c r="R220" i="47"/>
  <c r="X220" i="47" s="1"/>
  <c r="R219" i="47"/>
  <c r="X219" i="47" s="1"/>
  <c r="R218" i="47"/>
  <c r="X218" i="47" s="1"/>
  <c r="R217" i="47"/>
  <c r="X217" i="47" s="1"/>
  <c r="R216" i="47"/>
  <c r="X216" i="47" s="1"/>
  <c r="Q215" i="47"/>
  <c r="P215" i="47"/>
  <c r="O215" i="47"/>
  <c r="N215" i="47"/>
  <c r="M215" i="47"/>
  <c r="L215" i="47"/>
  <c r="K215" i="47"/>
  <c r="J215" i="47"/>
  <c r="I215" i="47"/>
  <c r="H215" i="47"/>
  <c r="G215" i="47"/>
  <c r="F215" i="47"/>
  <c r="R214" i="47"/>
  <c r="X214" i="47" s="1"/>
  <c r="R213" i="47"/>
  <c r="X213" i="47" s="1"/>
  <c r="R212" i="47"/>
  <c r="X212" i="47" s="1"/>
  <c r="R211" i="47"/>
  <c r="X211" i="47" s="1"/>
  <c r="R210" i="47"/>
  <c r="X210" i="47" s="1"/>
  <c r="Q209" i="47"/>
  <c r="P209" i="47"/>
  <c r="O209" i="47"/>
  <c r="N209" i="47"/>
  <c r="M209" i="47"/>
  <c r="L209" i="47"/>
  <c r="K209" i="47"/>
  <c r="J209" i="47"/>
  <c r="I209" i="47"/>
  <c r="H209" i="47"/>
  <c r="G209" i="47"/>
  <c r="F209" i="47"/>
  <c r="R208" i="47"/>
  <c r="X208" i="47" s="1"/>
  <c r="R207" i="47"/>
  <c r="X207" i="47" s="1"/>
  <c r="R206" i="47"/>
  <c r="X206" i="47" s="1"/>
  <c r="R205" i="47"/>
  <c r="X205" i="47" s="1"/>
  <c r="R204" i="47"/>
  <c r="Q203" i="47"/>
  <c r="P203" i="47"/>
  <c r="O203" i="47"/>
  <c r="N203" i="47"/>
  <c r="M203" i="47"/>
  <c r="L203" i="47"/>
  <c r="K203" i="47"/>
  <c r="J203" i="47"/>
  <c r="I203" i="47"/>
  <c r="H203" i="47"/>
  <c r="G203" i="47"/>
  <c r="F203" i="47"/>
  <c r="R202" i="47"/>
  <c r="X202" i="47" s="1"/>
  <c r="R201" i="47"/>
  <c r="X201" i="47" s="1"/>
  <c r="R200" i="47"/>
  <c r="X200" i="47" s="1"/>
  <c r="R199" i="47"/>
  <c r="X199" i="47" s="1"/>
  <c r="R198" i="47"/>
  <c r="X198" i="47" s="1"/>
  <c r="Q193" i="47"/>
  <c r="P193" i="47"/>
  <c r="O193" i="47"/>
  <c r="N193" i="47"/>
  <c r="M193" i="47"/>
  <c r="L193" i="47"/>
  <c r="K193" i="47"/>
  <c r="J193" i="47"/>
  <c r="I193" i="47"/>
  <c r="H193" i="47"/>
  <c r="G193" i="47"/>
  <c r="F193" i="47"/>
  <c r="R192" i="47"/>
  <c r="X192" i="47" s="1"/>
  <c r="R191" i="47"/>
  <c r="X191" i="47" s="1"/>
  <c r="R190" i="47"/>
  <c r="X190" i="47" s="1"/>
  <c r="R189" i="47"/>
  <c r="X189" i="47" s="1"/>
  <c r="R188" i="47"/>
  <c r="X188" i="47" s="1"/>
  <c r="Q187" i="47"/>
  <c r="P187" i="47"/>
  <c r="O187" i="47"/>
  <c r="N187" i="47"/>
  <c r="M187" i="47"/>
  <c r="L187" i="47"/>
  <c r="K187" i="47"/>
  <c r="J187" i="47"/>
  <c r="I187" i="47"/>
  <c r="H187" i="47"/>
  <c r="G187" i="47"/>
  <c r="F187" i="47"/>
  <c r="R186" i="47"/>
  <c r="X186" i="47" s="1"/>
  <c r="R185" i="47"/>
  <c r="X185" i="47" s="1"/>
  <c r="R184" i="47"/>
  <c r="X184" i="47" s="1"/>
  <c r="R183" i="47"/>
  <c r="X183" i="47" s="1"/>
  <c r="R182" i="47"/>
  <c r="X182" i="47" s="1"/>
  <c r="Q181" i="47"/>
  <c r="P181" i="47"/>
  <c r="O181" i="47"/>
  <c r="N181" i="47"/>
  <c r="M181" i="47"/>
  <c r="L181" i="47"/>
  <c r="K181" i="47"/>
  <c r="J181" i="47"/>
  <c r="I181" i="47"/>
  <c r="H181" i="47"/>
  <c r="G181" i="47"/>
  <c r="F181" i="47"/>
  <c r="R180" i="47"/>
  <c r="X180" i="47" s="1"/>
  <c r="R179" i="47"/>
  <c r="X179" i="47" s="1"/>
  <c r="R178" i="47"/>
  <c r="X178" i="47" s="1"/>
  <c r="R177" i="47"/>
  <c r="X177" i="47" s="1"/>
  <c r="R176" i="47"/>
  <c r="X176" i="47" s="1"/>
  <c r="Q175" i="47"/>
  <c r="P175" i="47"/>
  <c r="O175" i="47"/>
  <c r="N175" i="47"/>
  <c r="M175" i="47"/>
  <c r="L175" i="47"/>
  <c r="K175" i="47"/>
  <c r="J175" i="47"/>
  <c r="I175" i="47"/>
  <c r="H175" i="47"/>
  <c r="G175" i="47"/>
  <c r="F175" i="47"/>
  <c r="R174" i="47"/>
  <c r="X174" i="47" s="1"/>
  <c r="R173" i="47"/>
  <c r="X173" i="47" s="1"/>
  <c r="R172" i="47"/>
  <c r="X172" i="47" s="1"/>
  <c r="R171" i="47"/>
  <c r="X171" i="47" s="1"/>
  <c r="R170" i="47"/>
  <c r="X170" i="47" s="1"/>
  <c r="Q165" i="47"/>
  <c r="P165" i="47"/>
  <c r="O165" i="47"/>
  <c r="N165" i="47"/>
  <c r="M165" i="47"/>
  <c r="L165" i="47"/>
  <c r="K165" i="47"/>
  <c r="J165" i="47"/>
  <c r="I165" i="47"/>
  <c r="H165" i="47"/>
  <c r="G165" i="47"/>
  <c r="F165" i="47"/>
  <c r="R164" i="47"/>
  <c r="X164" i="47" s="1"/>
  <c r="R163" i="47"/>
  <c r="X163" i="47" s="1"/>
  <c r="R162" i="47"/>
  <c r="X162" i="47" s="1"/>
  <c r="R161" i="47"/>
  <c r="X161" i="47" s="1"/>
  <c r="R160" i="47"/>
  <c r="X160" i="47" s="1"/>
  <c r="Q159" i="47"/>
  <c r="P159" i="47"/>
  <c r="O159" i="47"/>
  <c r="N159" i="47"/>
  <c r="M159" i="47"/>
  <c r="L159" i="47"/>
  <c r="K159" i="47"/>
  <c r="J159" i="47"/>
  <c r="I159" i="47"/>
  <c r="H159" i="47"/>
  <c r="G159" i="47"/>
  <c r="F159" i="47"/>
  <c r="R151" i="47"/>
  <c r="Q150" i="47"/>
  <c r="P150" i="47"/>
  <c r="O150" i="47"/>
  <c r="O167" i="47" s="1"/>
  <c r="N150" i="47"/>
  <c r="M150" i="47"/>
  <c r="L150" i="47"/>
  <c r="K150" i="47"/>
  <c r="J150" i="47"/>
  <c r="I150" i="47"/>
  <c r="H150" i="47"/>
  <c r="G150" i="47"/>
  <c r="F150" i="47"/>
  <c r="R149" i="47"/>
  <c r="X149" i="47" s="1"/>
  <c r="R148" i="47"/>
  <c r="X148" i="47" s="1"/>
  <c r="R147" i="47"/>
  <c r="X147" i="47" s="1"/>
  <c r="R146" i="47"/>
  <c r="X146" i="47" s="1"/>
  <c r="R145" i="47"/>
  <c r="X145" i="47" s="1"/>
  <c r="Q140" i="47"/>
  <c r="P140" i="47"/>
  <c r="O140" i="47"/>
  <c r="N140" i="47"/>
  <c r="M140" i="47"/>
  <c r="L140" i="47"/>
  <c r="K140" i="47"/>
  <c r="J140" i="47"/>
  <c r="I140" i="47"/>
  <c r="H140" i="47"/>
  <c r="G140" i="47"/>
  <c r="F140" i="47"/>
  <c r="R139" i="47"/>
  <c r="X139" i="47" s="1"/>
  <c r="R138" i="47"/>
  <c r="X138" i="47" s="1"/>
  <c r="R137" i="47"/>
  <c r="X137" i="47" s="1"/>
  <c r="R136" i="47"/>
  <c r="X136" i="47" s="1"/>
  <c r="R135" i="47"/>
  <c r="Q134" i="47"/>
  <c r="P134" i="47"/>
  <c r="O134" i="47"/>
  <c r="N134" i="47"/>
  <c r="M134" i="47"/>
  <c r="L134" i="47"/>
  <c r="K134" i="47"/>
  <c r="J134" i="47"/>
  <c r="I134" i="47"/>
  <c r="H134" i="47"/>
  <c r="G134" i="47"/>
  <c r="F134" i="47"/>
  <c r="R133" i="47"/>
  <c r="X133" i="47" s="1"/>
  <c r="R132" i="47"/>
  <c r="X132" i="47" s="1"/>
  <c r="R131" i="47"/>
  <c r="X131" i="47" s="1"/>
  <c r="R130" i="47"/>
  <c r="X130" i="47" s="1"/>
  <c r="R129" i="47"/>
  <c r="X129" i="47" s="1"/>
  <c r="Q128" i="47"/>
  <c r="P128" i="47"/>
  <c r="O128" i="47"/>
  <c r="N128" i="47"/>
  <c r="M128" i="47"/>
  <c r="L128" i="47"/>
  <c r="K128" i="47"/>
  <c r="J128" i="47"/>
  <c r="I128" i="47"/>
  <c r="H128" i="47"/>
  <c r="G128" i="47"/>
  <c r="F128" i="47"/>
  <c r="R127" i="47"/>
  <c r="X127" i="47" s="1"/>
  <c r="R126" i="47"/>
  <c r="X126" i="47" s="1"/>
  <c r="R125" i="47"/>
  <c r="X125" i="47" s="1"/>
  <c r="R124" i="47"/>
  <c r="X124" i="47" s="1"/>
  <c r="R123" i="47"/>
  <c r="X123" i="47" s="1"/>
  <c r="Q122" i="47"/>
  <c r="P122" i="47"/>
  <c r="O122" i="47"/>
  <c r="N122" i="47"/>
  <c r="M122" i="47"/>
  <c r="L122" i="47"/>
  <c r="K122" i="47"/>
  <c r="J122" i="47"/>
  <c r="I122" i="47"/>
  <c r="H122" i="47"/>
  <c r="G122" i="47"/>
  <c r="F122" i="47"/>
  <c r="R121" i="47"/>
  <c r="X121" i="47" s="1"/>
  <c r="R120" i="47"/>
  <c r="X120" i="47" s="1"/>
  <c r="R119" i="47"/>
  <c r="X119" i="47" s="1"/>
  <c r="R118" i="47"/>
  <c r="X118" i="47" s="1"/>
  <c r="R117" i="47"/>
  <c r="Q112" i="47"/>
  <c r="Q114" i="47" s="1"/>
  <c r="P112" i="47"/>
  <c r="P114" i="47" s="1"/>
  <c r="O112" i="47"/>
  <c r="O114" i="47" s="1"/>
  <c r="N112" i="47"/>
  <c r="N114" i="47" s="1"/>
  <c r="M112" i="47"/>
  <c r="M114" i="47" s="1"/>
  <c r="L112" i="47"/>
  <c r="L114" i="47" s="1"/>
  <c r="K112" i="47"/>
  <c r="K114" i="47" s="1"/>
  <c r="J112" i="47"/>
  <c r="J114" i="47" s="1"/>
  <c r="I112" i="47"/>
  <c r="I114" i="47" s="1"/>
  <c r="H112" i="47"/>
  <c r="H114" i="47" s="1"/>
  <c r="G112" i="47"/>
  <c r="G114" i="47" s="1"/>
  <c r="F112" i="47"/>
  <c r="F114" i="47" s="1"/>
  <c r="R111" i="47"/>
  <c r="X111" i="47" s="1"/>
  <c r="R110" i="47"/>
  <c r="X110" i="47" s="1"/>
  <c r="R109" i="47"/>
  <c r="X109" i="47" s="1"/>
  <c r="R108" i="47"/>
  <c r="X108" i="47" s="1"/>
  <c r="R107" i="47"/>
  <c r="X107" i="47" s="1"/>
  <c r="Q102" i="47"/>
  <c r="Q104" i="47" s="1"/>
  <c r="P102" i="47"/>
  <c r="P104" i="47" s="1"/>
  <c r="O102" i="47"/>
  <c r="O104" i="47" s="1"/>
  <c r="N102" i="47"/>
  <c r="N104" i="47" s="1"/>
  <c r="M102" i="47"/>
  <c r="M104" i="47" s="1"/>
  <c r="L102" i="47"/>
  <c r="L104" i="47" s="1"/>
  <c r="K102" i="47"/>
  <c r="K104" i="47" s="1"/>
  <c r="J102" i="47"/>
  <c r="J104" i="47" s="1"/>
  <c r="I102" i="47"/>
  <c r="I104" i="47" s="1"/>
  <c r="H102" i="47"/>
  <c r="H104" i="47" s="1"/>
  <c r="G102" i="47"/>
  <c r="G104" i="47" s="1"/>
  <c r="F102" i="47"/>
  <c r="F104" i="47" s="1"/>
  <c r="R90" i="47"/>
  <c r="X90" i="47" s="1"/>
  <c r="Q85" i="47"/>
  <c r="Q87" i="47" s="1"/>
  <c r="P85" i="47"/>
  <c r="P87" i="47" s="1"/>
  <c r="O85" i="47"/>
  <c r="O87" i="47" s="1"/>
  <c r="N85" i="47"/>
  <c r="N87" i="47" s="1"/>
  <c r="M85" i="47"/>
  <c r="M87" i="47" s="1"/>
  <c r="L85" i="47"/>
  <c r="L87" i="47" s="1"/>
  <c r="K85" i="47"/>
  <c r="K87" i="47" s="1"/>
  <c r="J85" i="47"/>
  <c r="J87" i="47" s="1"/>
  <c r="I85" i="47"/>
  <c r="I87" i="47" s="1"/>
  <c r="H85" i="47"/>
  <c r="H87" i="47" s="1"/>
  <c r="G85" i="47"/>
  <c r="G87" i="47" s="1"/>
  <c r="F85" i="47"/>
  <c r="F87" i="47" s="1"/>
  <c r="R84" i="47"/>
  <c r="X84" i="47" s="1"/>
  <c r="R83" i="47"/>
  <c r="X83" i="47" s="1"/>
  <c r="R82" i="47"/>
  <c r="X82" i="47" s="1"/>
  <c r="R81" i="47"/>
  <c r="X81" i="47" s="1"/>
  <c r="R80" i="47"/>
  <c r="X80" i="47" s="1"/>
  <c r="Q75" i="47"/>
  <c r="P75" i="47"/>
  <c r="O75" i="47"/>
  <c r="N75" i="47"/>
  <c r="M75" i="47"/>
  <c r="L75" i="47"/>
  <c r="K75" i="47"/>
  <c r="J75" i="47"/>
  <c r="I75" i="47"/>
  <c r="H75" i="47"/>
  <c r="G75" i="47"/>
  <c r="F75" i="47"/>
  <c r="R74" i="47"/>
  <c r="X74" i="47" s="1"/>
  <c r="R73" i="47"/>
  <c r="X73" i="47" s="1"/>
  <c r="R72" i="47"/>
  <c r="X72" i="47" s="1"/>
  <c r="R71" i="47"/>
  <c r="X71" i="47" s="1"/>
  <c r="R70" i="47"/>
  <c r="X70" i="47" s="1"/>
  <c r="Q69" i="47"/>
  <c r="P69" i="47"/>
  <c r="O69" i="47"/>
  <c r="N69" i="47"/>
  <c r="M69" i="47"/>
  <c r="L69" i="47"/>
  <c r="K69" i="47"/>
  <c r="J69" i="47"/>
  <c r="I69" i="47"/>
  <c r="H69" i="47"/>
  <c r="G69" i="47"/>
  <c r="F69" i="47"/>
  <c r="R68" i="47"/>
  <c r="X68" i="47" s="1"/>
  <c r="R67" i="47"/>
  <c r="X67" i="47" s="1"/>
  <c r="R66" i="47"/>
  <c r="X66" i="47" s="1"/>
  <c r="R65" i="47"/>
  <c r="X65" i="47" s="1"/>
  <c r="R64" i="47"/>
  <c r="X64" i="47" s="1"/>
  <c r="Q51" i="47"/>
  <c r="P51" i="47"/>
  <c r="O51" i="47"/>
  <c r="N51" i="47"/>
  <c r="M51" i="47"/>
  <c r="L51" i="47"/>
  <c r="K51" i="47"/>
  <c r="J51" i="47"/>
  <c r="I51" i="47"/>
  <c r="H51" i="47"/>
  <c r="G51" i="47"/>
  <c r="F51" i="47"/>
  <c r="R43" i="47"/>
  <c r="X43" i="47" s="1"/>
  <c r="Q42" i="47"/>
  <c r="P42" i="47"/>
  <c r="O42" i="47"/>
  <c r="N42" i="47"/>
  <c r="M42" i="47"/>
  <c r="L42" i="47"/>
  <c r="K42" i="47"/>
  <c r="J42" i="47"/>
  <c r="I42" i="47"/>
  <c r="H42" i="47"/>
  <c r="G42" i="47"/>
  <c r="F42" i="47"/>
  <c r="R41" i="47"/>
  <c r="X41" i="47" s="1"/>
  <c r="R40" i="47"/>
  <c r="X40" i="47" s="1"/>
  <c r="R39" i="47"/>
  <c r="X39" i="47" s="1"/>
  <c r="R38" i="47"/>
  <c r="X38" i="47" s="1"/>
  <c r="R37" i="47"/>
  <c r="Q36" i="47"/>
  <c r="P36" i="47"/>
  <c r="O36" i="47"/>
  <c r="N36" i="47"/>
  <c r="M36" i="47"/>
  <c r="L36" i="47"/>
  <c r="K36" i="47"/>
  <c r="J36" i="47"/>
  <c r="I36" i="47"/>
  <c r="H36" i="47"/>
  <c r="G36" i="47"/>
  <c r="F36" i="47"/>
  <c r="R35" i="47"/>
  <c r="X35" i="47" s="1"/>
  <c r="R34" i="47"/>
  <c r="X34" i="47" s="1"/>
  <c r="R33" i="47"/>
  <c r="X33" i="47" s="1"/>
  <c r="R32" i="47"/>
  <c r="X32" i="47" s="1"/>
  <c r="R31" i="47"/>
  <c r="X31" i="47" s="1"/>
  <c r="Q26" i="47"/>
  <c r="P26" i="47"/>
  <c r="O26" i="47"/>
  <c r="N26" i="47"/>
  <c r="M26" i="47"/>
  <c r="L26" i="47"/>
  <c r="K26" i="47"/>
  <c r="J26" i="47"/>
  <c r="I26" i="47"/>
  <c r="H26" i="47"/>
  <c r="G26" i="47"/>
  <c r="F26" i="47"/>
  <c r="R25" i="47"/>
  <c r="X25" i="47" s="1"/>
  <c r="R24" i="47"/>
  <c r="X24" i="47" s="1"/>
  <c r="R23" i="47"/>
  <c r="X23" i="47" s="1"/>
  <c r="R22" i="47"/>
  <c r="X22" i="47" s="1"/>
  <c r="R21" i="47"/>
  <c r="X21" i="47" s="1"/>
  <c r="Q20" i="47"/>
  <c r="P20" i="47"/>
  <c r="O20" i="47"/>
  <c r="N20" i="47"/>
  <c r="M20" i="47"/>
  <c r="L20" i="47"/>
  <c r="K20" i="47"/>
  <c r="J20" i="47"/>
  <c r="I20" i="47"/>
  <c r="H20" i="47"/>
  <c r="G20" i="47"/>
  <c r="F20" i="47"/>
  <c r="R19" i="47"/>
  <c r="X19" i="47" s="1"/>
  <c r="R18" i="47"/>
  <c r="X18" i="47" s="1"/>
  <c r="R17" i="47"/>
  <c r="X17" i="47" s="1"/>
  <c r="R16" i="47"/>
  <c r="X16" i="47" s="1"/>
  <c r="R15" i="47"/>
  <c r="Q14" i="47"/>
  <c r="P14" i="47"/>
  <c r="O14" i="47"/>
  <c r="N14" i="47"/>
  <c r="M14" i="47"/>
  <c r="L14" i="47"/>
  <c r="K14" i="47"/>
  <c r="J14" i="47"/>
  <c r="I14" i="47"/>
  <c r="H14" i="47"/>
  <c r="G14" i="47"/>
  <c r="F14" i="47"/>
  <c r="R13" i="47"/>
  <c r="X13" i="47" s="1"/>
  <c r="R12" i="47"/>
  <c r="X12" i="47" s="1"/>
  <c r="R11" i="47"/>
  <c r="X11" i="47" s="1"/>
  <c r="R10" i="47"/>
  <c r="X10" i="47" s="1"/>
  <c r="R9" i="47"/>
  <c r="U7" i="47"/>
  <c r="R7" i="47"/>
  <c r="Q233" i="46"/>
  <c r="P233" i="46"/>
  <c r="O233" i="46"/>
  <c r="N233" i="46"/>
  <c r="M233" i="46"/>
  <c r="L233" i="46"/>
  <c r="K233" i="46"/>
  <c r="J233" i="46"/>
  <c r="I233" i="46"/>
  <c r="H233" i="46"/>
  <c r="G233" i="46"/>
  <c r="F233" i="46"/>
  <c r="R232" i="46"/>
  <c r="X232" i="46" s="1"/>
  <c r="R231" i="46"/>
  <c r="X231" i="46" s="1"/>
  <c r="R230" i="46"/>
  <c r="X230" i="46" s="1"/>
  <c r="R229" i="46"/>
  <c r="X229" i="46" s="1"/>
  <c r="R228" i="46"/>
  <c r="X228" i="46" s="1"/>
  <c r="Q227" i="46"/>
  <c r="P227" i="46"/>
  <c r="O227" i="46"/>
  <c r="N227" i="46"/>
  <c r="M227" i="46"/>
  <c r="L227" i="46"/>
  <c r="K227" i="46"/>
  <c r="J227" i="46"/>
  <c r="I227" i="46"/>
  <c r="H227" i="46"/>
  <c r="G227" i="46"/>
  <c r="F227" i="46"/>
  <c r="R226" i="46"/>
  <c r="X226" i="46" s="1"/>
  <c r="R225" i="46"/>
  <c r="X225" i="46" s="1"/>
  <c r="R224" i="46"/>
  <c r="X224" i="46" s="1"/>
  <c r="R223" i="46"/>
  <c r="X223" i="46" s="1"/>
  <c r="R222" i="46"/>
  <c r="X222" i="46" s="1"/>
  <c r="Q221" i="46"/>
  <c r="P221" i="46"/>
  <c r="O221" i="46"/>
  <c r="N221" i="46"/>
  <c r="M221" i="46"/>
  <c r="L221" i="46"/>
  <c r="K221" i="46"/>
  <c r="J221" i="46"/>
  <c r="I221" i="46"/>
  <c r="H221" i="46"/>
  <c r="G221" i="46"/>
  <c r="F221" i="46"/>
  <c r="R220" i="46"/>
  <c r="X220" i="46" s="1"/>
  <c r="R219" i="46"/>
  <c r="X219" i="46" s="1"/>
  <c r="R218" i="46"/>
  <c r="X218" i="46" s="1"/>
  <c r="R217" i="46"/>
  <c r="X217" i="46" s="1"/>
  <c r="R216" i="46"/>
  <c r="X216" i="46" s="1"/>
  <c r="Q215" i="46"/>
  <c r="P215" i="46"/>
  <c r="O215" i="46"/>
  <c r="N215" i="46"/>
  <c r="M215" i="46"/>
  <c r="L215" i="46"/>
  <c r="K215" i="46"/>
  <c r="J215" i="46"/>
  <c r="I215" i="46"/>
  <c r="H215" i="46"/>
  <c r="G215" i="46"/>
  <c r="F215" i="46"/>
  <c r="R214" i="46"/>
  <c r="R213" i="46"/>
  <c r="X213" i="46" s="1"/>
  <c r="R212" i="46"/>
  <c r="X212" i="46" s="1"/>
  <c r="R211" i="46"/>
  <c r="X211" i="46" s="1"/>
  <c r="R210" i="46"/>
  <c r="X210" i="46" s="1"/>
  <c r="Q209" i="46"/>
  <c r="P209" i="46"/>
  <c r="O209" i="46"/>
  <c r="N209" i="46"/>
  <c r="M209" i="46"/>
  <c r="L209" i="46"/>
  <c r="K209" i="46"/>
  <c r="J209" i="46"/>
  <c r="I209" i="46"/>
  <c r="H209" i="46"/>
  <c r="G209" i="46"/>
  <c r="F209" i="46"/>
  <c r="R208" i="46"/>
  <c r="X208" i="46" s="1"/>
  <c r="R207" i="46"/>
  <c r="X207" i="46" s="1"/>
  <c r="R206" i="46"/>
  <c r="X206" i="46" s="1"/>
  <c r="R205" i="46"/>
  <c r="X205" i="46" s="1"/>
  <c r="R204" i="46"/>
  <c r="X204" i="46" s="1"/>
  <c r="Q203" i="46"/>
  <c r="P203" i="46"/>
  <c r="O203" i="46"/>
  <c r="N203" i="46"/>
  <c r="M203" i="46"/>
  <c r="L203" i="46"/>
  <c r="K203" i="46"/>
  <c r="J203" i="46"/>
  <c r="I203" i="46"/>
  <c r="H203" i="46"/>
  <c r="G203" i="46"/>
  <c r="F203" i="46"/>
  <c r="R202" i="46"/>
  <c r="X202" i="46" s="1"/>
  <c r="R201" i="46"/>
  <c r="X201" i="46" s="1"/>
  <c r="R200" i="46"/>
  <c r="X200" i="46" s="1"/>
  <c r="R199" i="46"/>
  <c r="X199" i="46" s="1"/>
  <c r="R198" i="46"/>
  <c r="X198" i="46" s="1"/>
  <c r="Q193" i="46"/>
  <c r="P193" i="46"/>
  <c r="O193" i="46"/>
  <c r="N193" i="46"/>
  <c r="M193" i="46"/>
  <c r="L193" i="46"/>
  <c r="K193" i="46"/>
  <c r="J193" i="46"/>
  <c r="I193" i="46"/>
  <c r="H193" i="46"/>
  <c r="G193" i="46"/>
  <c r="F193" i="46"/>
  <c r="R192" i="46"/>
  <c r="X192" i="46" s="1"/>
  <c r="R191" i="46"/>
  <c r="X191" i="46" s="1"/>
  <c r="R190" i="46"/>
  <c r="X190" i="46" s="1"/>
  <c r="R189" i="46"/>
  <c r="X189" i="46" s="1"/>
  <c r="R188" i="46"/>
  <c r="X188" i="46" s="1"/>
  <c r="Q187" i="46"/>
  <c r="P187" i="46"/>
  <c r="O187" i="46"/>
  <c r="N187" i="46"/>
  <c r="M187" i="46"/>
  <c r="L187" i="46"/>
  <c r="K187" i="46"/>
  <c r="J187" i="46"/>
  <c r="I187" i="46"/>
  <c r="H187" i="46"/>
  <c r="G187" i="46"/>
  <c r="F187" i="46"/>
  <c r="R186" i="46"/>
  <c r="X186" i="46" s="1"/>
  <c r="R185" i="46"/>
  <c r="X185" i="46" s="1"/>
  <c r="R184" i="46"/>
  <c r="X184" i="46" s="1"/>
  <c r="R183" i="46"/>
  <c r="X183" i="46" s="1"/>
  <c r="R182" i="46"/>
  <c r="X182" i="46" s="1"/>
  <c r="Q181" i="46"/>
  <c r="P181" i="46"/>
  <c r="O181" i="46"/>
  <c r="N181" i="46"/>
  <c r="M181" i="46"/>
  <c r="L181" i="46"/>
  <c r="K181" i="46"/>
  <c r="J181" i="46"/>
  <c r="I181" i="46"/>
  <c r="H181" i="46"/>
  <c r="G181" i="46"/>
  <c r="F181" i="46"/>
  <c r="R180" i="46"/>
  <c r="X180" i="46" s="1"/>
  <c r="R179" i="46"/>
  <c r="X179" i="46" s="1"/>
  <c r="R178" i="46"/>
  <c r="X178" i="46" s="1"/>
  <c r="R177" i="46"/>
  <c r="X177" i="46" s="1"/>
  <c r="R176" i="46"/>
  <c r="X176" i="46" s="1"/>
  <c r="Q175" i="46"/>
  <c r="P175" i="46"/>
  <c r="O175" i="46"/>
  <c r="N175" i="46"/>
  <c r="M175" i="46"/>
  <c r="L175" i="46"/>
  <c r="K175" i="46"/>
  <c r="J175" i="46"/>
  <c r="I175" i="46"/>
  <c r="H175" i="46"/>
  <c r="G175" i="46"/>
  <c r="F175" i="46"/>
  <c r="R174" i="46"/>
  <c r="X174" i="46" s="1"/>
  <c r="R173" i="46"/>
  <c r="X173" i="46" s="1"/>
  <c r="R172" i="46"/>
  <c r="X172" i="46" s="1"/>
  <c r="R171" i="46"/>
  <c r="X171" i="46" s="1"/>
  <c r="R170" i="46"/>
  <c r="X170" i="46" s="1"/>
  <c r="Q165" i="46"/>
  <c r="P165" i="46"/>
  <c r="O165" i="46"/>
  <c r="N165" i="46"/>
  <c r="M165" i="46"/>
  <c r="L165" i="46"/>
  <c r="K165" i="46"/>
  <c r="J165" i="46"/>
  <c r="I165" i="46"/>
  <c r="H165" i="46"/>
  <c r="G165" i="46"/>
  <c r="F165" i="46"/>
  <c r="R164" i="46"/>
  <c r="X164" i="46" s="1"/>
  <c r="R163" i="46"/>
  <c r="X163" i="46" s="1"/>
  <c r="R162" i="46"/>
  <c r="X162" i="46" s="1"/>
  <c r="R161" i="46"/>
  <c r="X161" i="46" s="1"/>
  <c r="R160" i="46"/>
  <c r="X160" i="46" s="1"/>
  <c r="Q159" i="46"/>
  <c r="P159" i="46"/>
  <c r="O159" i="46"/>
  <c r="N159" i="46"/>
  <c r="M159" i="46"/>
  <c r="L159" i="46"/>
  <c r="K159" i="46"/>
  <c r="J159" i="46"/>
  <c r="I159" i="46"/>
  <c r="H159" i="46"/>
  <c r="G159" i="46"/>
  <c r="F159" i="46"/>
  <c r="R151" i="46"/>
  <c r="X151" i="46" s="1"/>
  <c r="Q150" i="46"/>
  <c r="P150" i="46"/>
  <c r="O150" i="46"/>
  <c r="N150" i="46"/>
  <c r="M150" i="46"/>
  <c r="M167" i="46" s="1"/>
  <c r="L150" i="46"/>
  <c r="K150" i="46"/>
  <c r="J150" i="46"/>
  <c r="I150" i="46"/>
  <c r="H150" i="46"/>
  <c r="G150" i="46"/>
  <c r="F150" i="46"/>
  <c r="R149" i="46"/>
  <c r="X149" i="46" s="1"/>
  <c r="R148" i="46"/>
  <c r="X148" i="46" s="1"/>
  <c r="R147" i="46"/>
  <c r="X147" i="46" s="1"/>
  <c r="R146" i="46"/>
  <c r="X146" i="46" s="1"/>
  <c r="R145" i="46"/>
  <c r="X145" i="46" s="1"/>
  <c r="Q140" i="46"/>
  <c r="P140" i="46"/>
  <c r="O140" i="46"/>
  <c r="N140" i="46"/>
  <c r="M140" i="46"/>
  <c r="L140" i="46"/>
  <c r="K140" i="46"/>
  <c r="J140" i="46"/>
  <c r="I140" i="46"/>
  <c r="H140" i="46"/>
  <c r="G140" i="46"/>
  <c r="F140" i="46"/>
  <c r="R139" i="46"/>
  <c r="X139" i="46" s="1"/>
  <c r="R138" i="46"/>
  <c r="X138" i="46" s="1"/>
  <c r="R137" i="46"/>
  <c r="X137" i="46" s="1"/>
  <c r="R136" i="46"/>
  <c r="X136" i="46" s="1"/>
  <c r="R135" i="46"/>
  <c r="X135" i="46" s="1"/>
  <c r="Q134" i="46"/>
  <c r="P134" i="46"/>
  <c r="O134" i="46"/>
  <c r="N134" i="46"/>
  <c r="M134" i="46"/>
  <c r="L134" i="46"/>
  <c r="K134" i="46"/>
  <c r="J134" i="46"/>
  <c r="I134" i="46"/>
  <c r="H134" i="46"/>
  <c r="G134" i="46"/>
  <c r="F134" i="46"/>
  <c r="R133" i="46"/>
  <c r="X133" i="46" s="1"/>
  <c r="R132" i="46"/>
  <c r="X132" i="46" s="1"/>
  <c r="R131" i="46"/>
  <c r="X131" i="46" s="1"/>
  <c r="R130" i="46"/>
  <c r="X130" i="46" s="1"/>
  <c r="R129" i="46"/>
  <c r="X129" i="46" s="1"/>
  <c r="Q128" i="46"/>
  <c r="P128" i="46"/>
  <c r="O128" i="46"/>
  <c r="N128" i="46"/>
  <c r="M128" i="46"/>
  <c r="L128" i="46"/>
  <c r="K128" i="46"/>
  <c r="J128" i="46"/>
  <c r="I128" i="46"/>
  <c r="H128" i="46"/>
  <c r="G128" i="46"/>
  <c r="F128" i="46"/>
  <c r="R127" i="46"/>
  <c r="X127" i="46" s="1"/>
  <c r="R126" i="46"/>
  <c r="X126" i="46" s="1"/>
  <c r="R125" i="46"/>
  <c r="X125" i="46" s="1"/>
  <c r="R124" i="46"/>
  <c r="X124" i="46" s="1"/>
  <c r="R123" i="46"/>
  <c r="X123" i="46" s="1"/>
  <c r="Q122" i="46"/>
  <c r="P122" i="46"/>
  <c r="O122" i="46"/>
  <c r="N122" i="46"/>
  <c r="M122" i="46"/>
  <c r="L122" i="46"/>
  <c r="K122" i="46"/>
  <c r="J122" i="46"/>
  <c r="I122" i="46"/>
  <c r="H122" i="46"/>
  <c r="G122" i="46"/>
  <c r="F122" i="46"/>
  <c r="R121" i="46"/>
  <c r="X121" i="46" s="1"/>
  <c r="R120" i="46"/>
  <c r="X120" i="46" s="1"/>
  <c r="R119" i="46"/>
  <c r="X119" i="46" s="1"/>
  <c r="R118" i="46"/>
  <c r="X118" i="46" s="1"/>
  <c r="R117" i="46"/>
  <c r="X117" i="46" s="1"/>
  <c r="Q112" i="46"/>
  <c r="Q114" i="46" s="1"/>
  <c r="P112" i="46"/>
  <c r="P114" i="46" s="1"/>
  <c r="O112" i="46"/>
  <c r="O114" i="46" s="1"/>
  <c r="N112" i="46"/>
  <c r="N114" i="46" s="1"/>
  <c r="M112" i="46"/>
  <c r="M114" i="46" s="1"/>
  <c r="L112" i="46"/>
  <c r="L114" i="46" s="1"/>
  <c r="K112" i="46"/>
  <c r="K114" i="46" s="1"/>
  <c r="J112" i="46"/>
  <c r="J114" i="46" s="1"/>
  <c r="I112" i="46"/>
  <c r="I114" i="46" s="1"/>
  <c r="H112" i="46"/>
  <c r="H114" i="46" s="1"/>
  <c r="G112" i="46"/>
  <c r="G114" i="46" s="1"/>
  <c r="F112" i="46"/>
  <c r="F114" i="46" s="1"/>
  <c r="R111" i="46"/>
  <c r="X111" i="46" s="1"/>
  <c r="R110" i="46"/>
  <c r="X110" i="46" s="1"/>
  <c r="R109" i="46"/>
  <c r="X109" i="46" s="1"/>
  <c r="R108" i="46"/>
  <c r="X108" i="46" s="1"/>
  <c r="R107" i="46"/>
  <c r="X107" i="46" s="1"/>
  <c r="Q102" i="46"/>
  <c r="Q104" i="46" s="1"/>
  <c r="P102" i="46"/>
  <c r="P104" i="46" s="1"/>
  <c r="O102" i="46"/>
  <c r="O104" i="46" s="1"/>
  <c r="N102" i="46"/>
  <c r="N104" i="46" s="1"/>
  <c r="M102" i="46"/>
  <c r="M104" i="46" s="1"/>
  <c r="L102" i="46"/>
  <c r="L104" i="46" s="1"/>
  <c r="K102" i="46"/>
  <c r="K104" i="46" s="1"/>
  <c r="J102" i="46"/>
  <c r="J104" i="46" s="1"/>
  <c r="I102" i="46"/>
  <c r="I104" i="46" s="1"/>
  <c r="H102" i="46"/>
  <c r="H104" i="46" s="1"/>
  <c r="G102" i="46"/>
  <c r="G104" i="46" s="1"/>
  <c r="F102" i="46"/>
  <c r="F104" i="46" s="1"/>
  <c r="R90" i="46"/>
  <c r="X90" i="46" s="1"/>
  <c r="Q85" i="46"/>
  <c r="Q87" i="46" s="1"/>
  <c r="P85" i="46"/>
  <c r="P87" i="46" s="1"/>
  <c r="O85" i="46"/>
  <c r="O87" i="46" s="1"/>
  <c r="N85" i="46"/>
  <c r="N87" i="46" s="1"/>
  <c r="M85" i="46"/>
  <c r="M87" i="46" s="1"/>
  <c r="L85" i="46"/>
  <c r="L87" i="46" s="1"/>
  <c r="K85" i="46"/>
  <c r="K87" i="46" s="1"/>
  <c r="J85" i="46"/>
  <c r="J87" i="46" s="1"/>
  <c r="I85" i="46"/>
  <c r="I87" i="46" s="1"/>
  <c r="H85" i="46"/>
  <c r="H87" i="46" s="1"/>
  <c r="G85" i="46"/>
  <c r="G87" i="46" s="1"/>
  <c r="F85" i="46"/>
  <c r="F87" i="46" s="1"/>
  <c r="R84" i="46"/>
  <c r="X84" i="46" s="1"/>
  <c r="R83" i="46"/>
  <c r="X83" i="46" s="1"/>
  <c r="R82" i="46"/>
  <c r="X82" i="46" s="1"/>
  <c r="R81" i="46"/>
  <c r="X81" i="46" s="1"/>
  <c r="R80" i="46"/>
  <c r="X80" i="46" s="1"/>
  <c r="Q75" i="46"/>
  <c r="P75" i="46"/>
  <c r="O75" i="46"/>
  <c r="N75" i="46"/>
  <c r="M75" i="46"/>
  <c r="L75" i="46"/>
  <c r="K75" i="46"/>
  <c r="J75" i="46"/>
  <c r="I75" i="46"/>
  <c r="H75" i="46"/>
  <c r="G75" i="46"/>
  <c r="F75" i="46"/>
  <c r="R74" i="46"/>
  <c r="X74" i="46" s="1"/>
  <c r="R73" i="46"/>
  <c r="X73" i="46" s="1"/>
  <c r="R72" i="46"/>
  <c r="X72" i="46" s="1"/>
  <c r="R71" i="46"/>
  <c r="X71" i="46" s="1"/>
  <c r="R70" i="46"/>
  <c r="X70" i="46" s="1"/>
  <c r="Q69" i="46"/>
  <c r="P69" i="46"/>
  <c r="O69" i="46"/>
  <c r="N69" i="46"/>
  <c r="M69" i="46"/>
  <c r="L69" i="46"/>
  <c r="K69" i="46"/>
  <c r="J69" i="46"/>
  <c r="I69" i="46"/>
  <c r="H69" i="46"/>
  <c r="G69" i="46"/>
  <c r="F69" i="46"/>
  <c r="R68" i="46"/>
  <c r="X68" i="46" s="1"/>
  <c r="R67" i="46"/>
  <c r="X67" i="46" s="1"/>
  <c r="R66" i="46"/>
  <c r="X66" i="46" s="1"/>
  <c r="R65" i="46"/>
  <c r="X65" i="46" s="1"/>
  <c r="R64" i="46"/>
  <c r="X64" i="46" s="1"/>
  <c r="Q51" i="46"/>
  <c r="P51" i="46"/>
  <c r="O51" i="46"/>
  <c r="N51" i="46"/>
  <c r="M51" i="46"/>
  <c r="L51" i="46"/>
  <c r="K51" i="46"/>
  <c r="J51" i="46"/>
  <c r="I51" i="46"/>
  <c r="H51" i="46"/>
  <c r="G51" i="46"/>
  <c r="F51" i="46"/>
  <c r="R43" i="46"/>
  <c r="X43" i="46" s="1"/>
  <c r="Q42" i="46"/>
  <c r="P42" i="46"/>
  <c r="O42" i="46"/>
  <c r="N42" i="46"/>
  <c r="M42" i="46"/>
  <c r="L42" i="46"/>
  <c r="K42" i="46"/>
  <c r="J42" i="46"/>
  <c r="I42" i="46"/>
  <c r="H42" i="46"/>
  <c r="G42" i="46"/>
  <c r="F42" i="46"/>
  <c r="R41" i="46"/>
  <c r="X41" i="46" s="1"/>
  <c r="R40" i="46"/>
  <c r="X40" i="46" s="1"/>
  <c r="R39" i="46"/>
  <c r="X39" i="46" s="1"/>
  <c r="R38" i="46"/>
  <c r="X38" i="46" s="1"/>
  <c r="R37" i="46"/>
  <c r="X37" i="46" s="1"/>
  <c r="Q36" i="46"/>
  <c r="P36" i="46"/>
  <c r="O36" i="46"/>
  <c r="O77" i="46" s="1"/>
  <c r="N36" i="46"/>
  <c r="M36" i="46"/>
  <c r="L36" i="46"/>
  <c r="K36" i="46"/>
  <c r="J36" i="46"/>
  <c r="I36" i="46"/>
  <c r="I77" i="46" s="1"/>
  <c r="H36" i="46"/>
  <c r="G36" i="46"/>
  <c r="G77" i="46" s="1"/>
  <c r="F36" i="46"/>
  <c r="R35" i="46"/>
  <c r="X35" i="46" s="1"/>
  <c r="R34" i="46"/>
  <c r="X34" i="46" s="1"/>
  <c r="R33" i="46"/>
  <c r="X33" i="46" s="1"/>
  <c r="R32" i="46"/>
  <c r="X32" i="46" s="1"/>
  <c r="R31" i="46"/>
  <c r="X31" i="46" s="1"/>
  <c r="Q26" i="46"/>
  <c r="P26" i="46"/>
  <c r="O26" i="46"/>
  <c r="N26" i="46"/>
  <c r="M26" i="46"/>
  <c r="L26" i="46"/>
  <c r="K26" i="46"/>
  <c r="J26" i="46"/>
  <c r="I26" i="46"/>
  <c r="H26" i="46"/>
  <c r="G26" i="46"/>
  <c r="F26" i="46"/>
  <c r="R25" i="46"/>
  <c r="X25" i="46" s="1"/>
  <c r="R24" i="46"/>
  <c r="X24" i="46" s="1"/>
  <c r="R23" i="46"/>
  <c r="X23" i="46" s="1"/>
  <c r="R22" i="46"/>
  <c r="X22" i="46" s="1"/>
  <c r="R21" i="46"/>
  <c r="X21" i="46" s="1"/>
  <c r="Q20" i="46"/>
  <c r="P20" i="46"/>
  <c r="O20" i="46"/>
  <c r="N20" i="46"/>
  <c r="M20" i="46"/>
  <c r="L20" i="46"/>
  <c r="K20" i="46"/>
  <c r="J20" i="46"/>
  <c r="I20" i="46"/>
  <c r="H20" i="46"/>
  <c r="G20" i="46"/>
  <c r="F20" i="46"/>
  <c r="R19" i="46"/>
  <c r="X19" i="46" s="1"/>
  <c r="R18" i="46"/>
  <c r="X18" i="46" s="1"/>
  <c r="R17" i="46"/>
  <c r="X17" i="46" s="1"/>
  <c r="R16" i="46"/>
  <c r="X16" i="46" s="1"/>
  <c r="R15" i="46"/>
  <c r="X15" i="46" s="1"/>
  <c r="Q14" i="46"/>
  <c r="P14" i="46"/>
  <c r="O14" i="46"/>
  <c r="N14" i="46"/>
  <c r="M14" i="46"/>
  <c r="L14" i="46"/>
  <c r="K14" i="46"/>
  <c r="J14" i="46"/>
  <c r="I14" i="46"/>
  <c r="H14" i="46"/>
  <c r="G14" i="46"/>
  <c r="G28" i="46" s="1"/>
  <c r="F14" i="46"/>
  <c r="R13" i="46"/>
  <c r="X13" i="46" s="1"/>
  <c r="R12" i="46"/>
  <c r="X12" i="46" s="1"/>
  <c r="R11" i="46"/>
  <c r="X11" i="46" s="1"/>
  <c r="R10" i="46"/>
  <c r="X10" i="46" s="1"/>
  <c r="R9" i="46"/>
  <c r="X9" i="46" s="1"/>
  <c r="U7" i="46"/>
  <c r="R7" i="46"/>
  <c r="Q233" i="45"/>
  <c r="P233" i="45"/>
  <c r="O233" i="45"/>
  <c r="N233" i="45"/>
  <c r="M233" i="45"/>
  <c r="L233" i="45"/>
  <c r="K233" i="45"/>
  <c r="J233" i="45"/>
  <c r="I233" i="45"/>
  <c r="H233" i="45"/>
  <c r="G233" i="45"/>
  <c r="F233" i="45"/>
  <c r="R232" i="45"/>
  <c r="X232" i="45" s="1"/>
  <c r="R231" i="45"/>
  <c r="X231" i="45" s="1"/>
  <c r="R230" i="45"/>
  <c r="X230" i="45" s="1"/>
  <c r="R229" i="45"/>
  <c r="X229" i="45" s="1"/>
  <c r="R228" i="45"/>
  <c r="X228" i="45" s="1"/>
  <c r="Q227" i="45"/>
  <c r="P227" i="45"/>
  <c r="O227" i="45"/>
  <c r="N227" i="45"/>
  <c r="M227" i="45"/>
  <c r="L227" i="45"/>
  <c r="K227" i="45"/>
  <c r="J227" i="45"/>
  <c r="I227" i="45"/>
  <c r="H227" i="45"/>
  <c r="G227" i="45"/>
  <c r="F227" i="45"/>
  <c r="R226" i="45"/>
  <c r="X226" i="45" s="1"/>
  <c r="R225" i="45"/>
  <c r="X225" i="45" s="1"/>
  <c r="R224" i="45"/>
  <c r="X224" i="45" s="1"/>
  <c r="R223" i="45"/>
  <c r="X223" i="45" s="1"/>
  <c r="R222" i="45"/>
  <c r="X222" i="45" s="1"/>
  <c r="Q221" i="45"/>
  <c r="P221" i="45"/>
  <c r="O221" i="45"/>
  <c r="N221" i="45"/>
  <c r="M221" i="45"/>
  <c r="L221" i="45"/>
  <c r="K221" i="45"/>
  <c r="J221" i="45"/>
  <c r="I221" i="45"/>
  <c r="H221" i="45"/>
  <c r="G221" i="45"/>
  <c r="F221" i="45"/>
  <c r="R220" i="45"/>
  <c r="X220" i="45" s="1"/>
  <c r="R219" i="45"/>
  <c r="X219" i="45" s="1"/>
  <c r="R218" i="45"/>
  <c r="X218" i="45" s="1"/>
  <c r="R217" i="45"/>
  <c r="X217" i="45" s="1"/>
  <c r="R216" i="45"/>
  <c r="X216" i="45" s="1"/>
  <c r="Q215" i="45"/>
  <c r="P215" i="45"/>
  <c r="O215" i="45"/>
  <c r="N215" i="45"/>
  <c r="M215" i="45"/>
  <c r="L215" i="45"/>
  <c r="K215" i="45"/>
  <c r="J215" i="45"/>
  <c r="I215" i="45"/>
  <c r="H215" i="45"/>
  <c r="G215" i="45"/>
  <c r="F215" i="45"/>
  <c r="R214" i="45"/>
  <c r="X214" i="45" s="1"/>
  <c r="R213" i="45"/>
  <c r="X213" i="45" s="1"/>
  <c r="R212" i="45"/>
  <c r="X212" i="45" s="1"/>
  <c r="R211" i="45"/>
  <c r="X211" i="45" s="1"/>
  <c r="R210" i="45"/>
  <c r="X210" i="45" s="1"/>
  <c r="Q209" i="45"/>
  <c r="P209" i="45"/>
  <c r="O209" i="45"/>
  <c r="N209" i="45"/>
  <c r="M209" i="45"/>
  <c r="L209" i="45"/>
  <c r="K209" i="45"/>
  <c r="J209" i="45"/>
  <c r="I209" i="45"/>
  <c r="H209" i="45"/>
  <c r="G209" i="45"/>
  <c r="F209" i="45"/>
  <c r="R208" i="45"/>
  <c r="X208" i="45" s="1"/>
  <c r="R207" i="45"/>
  <c r="X207" i="45" s="1"/>
  <c r="R206" i="45"/>
  <c r="X206" i="45" s="1"/>
  <c r="R205" i="45"/>
  <c r="X205" i="45" s="1"/>
  <c r="R204" i="45"/>
  <c r="X204" i="45" s="1"/>
  <c r="Q203" i="45"/>
  <c r="P203" i="45"/>
  <c r="O203" i="45"/>
  <c r="N203" i="45"/>
  <c r="M203" i="45"/>
  <c r="L203" i="45"/>
  <c r="K203" i="45"/>
  <c r="J203" i="45"/>
  <c r="I203" i="45"/>
  <c r="H203" i="45"/>
  <c r="G203" i="45"/>
  <c r="F203" i="45"/>
  <c r="R202" i="45"/>
  <c r="X202" i="45" s="1"/>
  <c r="R201" i="45"/>
  <c r="X201" i="45" s="1"/>
  <c r="R200" i="45"/>
  <c r="X200" i="45" s="1"/>
  <c r="R199" i="45"/>
  <c r="X199" i="45" s="1"/>
  <c r="R198" i="45"/>
  <c r="X198" i="45" s="1"/>
  <c r="Q193" i="45"/>
  <c r="P193" i="45"/>
  <c r="O193" i="45"/>
  <c r="N193" i="45"/>
  <c r="M193" i="45"/>
  <c r="L193" i="45"/>
  <c r="K193" i="45"/>
  <c r="J193" i="45"/>
  <c r="I193" i="45"/>
  <c r="H193" i="45"/>
  <c r="G193" i="45"/>
  <c r="F193" i="45"/>
  <c r="R192" i="45"/>
  <c r="X192" i="45" s="1"/>
  <c r="R191" i="45"/>
  <c r="X191" i="45" s="1"/>
  <c r="R190" i="45"/>
  <c r="X190" i="45" s="1"/>
  <c r="R189" i="45"/>
  <c r="X189" i="45" s="1"/>
  <c r="R188" i="45"/>
  <c r="X188" i="45" s="1"/>
  <c r="Q187" i="45"/>
  <c r="P187" i="45"/>
  <c r="O187" i="45"/>
  <c r="N187" i="45"/>
  <c r="M187" i="45"/>
  <c r="L187" i="45"/>
  <c r="K187" i="45"/>
  <c r="J187" i="45"/>
  <c r="I187" i="45"/>
  <c r="H187" i="45"/>
  <c r="G187" i="45"/>
  <c r="F187" i="45"/>
  <c r="R186" i="45"/>
  <c r="X186" i="45" s="1"/>
  <c r="R185" i="45"/>
  <c r="X185" i="45" s="1"/>
  <c r="R184" i="45"/>
  <c r="X184" i="45" s="1"/>
  <c r="R183" i="45"/>
  <c r="X183" i="45" s="1"/>
  <c r="R182" i="45"/>
  <c r="X182" i="45" s="1"/>
  <c r="Q181" i="45"/>
  <c r="P181" i="45"/>
  <c r="O181" i="45"/>
  <c r="N181" i="45"/>
  <c r="M181" i="45"/>
  <c r="L181" i="45"/>
  <c r="K181" i="45"/>
  <c r="J181" i="45"/>
  <c r="I181" i="45"/>
  <c r="H181" i="45"/>
  <c r="G181" i="45"/>
  <c r="F181" i="45"/>
  <c r="R180" i="45"/>
  <c r="X180" i="45" s="1"/>
  <c r="R179" i="45"/>
  <c r="X179" i="45" s="1"/>
  <c r="R178" i="45"/>
  <c r="X178" i="45" s="1"/>
  <c r="R177" i="45"/>
  <c r="X177" i="45" s="1"/>
  <c r="R176" i="45"/>
  <c r="X176" i="45" s="1"/>
  <c r="Q175" i="45"/>
  <c r="P175" i="45"/>
  <c r="O175" i="45"/>
  <c r="N175" i="45"/>
  <c r="M175" i="45"/>
  <c r="L175" i="45"/>
  <c r="K175" i="45"/>
  <c r="J175" i="45"/>
  <c r="I175" i="45"/>
  <c r="H175" i="45"/>
  <c r="G175" i="45"/>
  <c r="F175" i="45"/>
  <c r="R174" i="45"/>
  <c r="X174" i="45" s="1"/>
  <c r="R173" i="45"/>
  <c r="X173" i="45" s="1"/>
  <c r="R172" i="45"/>
  <c r="X172" i="45" s="1"/>
  <c r="R171" i="45"/>
  <c r="X171" i="45" s="1"/>
  <c r="R170" i="45"/>
  <c r="X170" i="45" s="1"/>
  <c r="Q165" i="45"/>
  <c r="P165" i="45"/>
  <c r="O165" i="45"/>
  <c r="N165" i="45"/>
  <c r="M165" i="45"/>
  <c r="L165" i="45"/>
  <c r="K165" i="45"/>
  <c r="J165" i="45"/>
  <c r="I165" i="45"/>
  <c r="H165" i="45"/>
  <c r="G165" i="45"/>
  <c r="F165" i="45"/>
  <c r="R164" i="45"/>
  <c r="X164" i="45" s="1"/>
  <c r="R163" i="45"/>
  <c r="X163" i="45" s="1"/>
  <c r="R162" i="45"/>
  <c r="X162" i="45" s="1"/>
  <c r="R161" i="45"/>
  <c r="X161" i="45" s="1"/>
  <c r="R160" i="45"/>
  <c r="X160" i="45" s="1"/>
  <c r="Q159" i="45"/>
  <c r="P159" i="45"/>
  <c r="O159" i="45"/>
  <c r="N159" i="45"/>
  <c r="M159" i="45"/>
  <c r="L159" i="45"/>
  <c r="K159" i="45"/>
  <c r="J159" i="45"/>
  <c r="I159" i="45"/>
  <c r="H159" i="45"/>
  <c r="G159" i="45"/>
  <c r="F159" i="45"/>
  <c r="R151" i="45"/>
  <c r="X151" i="45" s="1"/>
  <c r="Q150" i="45"/>
  <c r="P150" i="45"/>
  <c r="O150" i="45"/>
  <c r="N150" i="45"/>
  <c r="M150" i="45"/>
  <c r="L150" i="45"/>
  <c r="K150" i="45"/>
  <c r="J150" i="45"/>
  <c r="I150" i="45"/>
  <c r="H150" i="45"/>
  <c r="G150" i="45"/>
  <c r="F150" i="45"/>
  <c r="R149" i="45"/>
  <c r="X149" i="45" s="1"/>
  <c r="R148" i="45"/>
  <c r="X148" i="45" s="1"/>
  <c r="R147" i="45"/>
  <c r="X147" i="45" s="1"/>
  <c r="R146" i="45"/>
  <c r="X146" i="45" s="1"/>
  <c r="R145" i="45"/>
  <c r="X145" i="45" s="1"/>
  <c r="Q140" i="45"/>
  <c r="P140" i="45"/>
  <c r="O140" i="45"/>
  <c r="N140" i="45"/>
  <c r="M140" i="45"/>
  <c r="L140" i="45"/>
  <c r="K140" i="45"/>
  <c r="J140" i="45"/>
  <c r="I140" i="45"/>
  <c r="H140" i="45"/>
  <c r="G140" i="45"/>
  <c r="F140" i="45"/>
  <c r="R139" i="45"/>
  <c r="X139" i="45" s="1"/>
  <c r="R138" i="45"/>
  <c r="X138" i="45" s="1"/>
  <c r="R137" i="45"/>
  <c r="X137" i="45" s="1"/>
  <c r="R136" i="45"/>
  <c r="X136" i="45" s="1"/>
  <c r="R135" i="45"/>
  <c r="X135" i="45" s="1"/>
  <c r="Q134" i="45"/>
  <c r="P134" i="45"/>
  <c r="O134" i="45"/>
  <c r="N134" i="45"/>
  <c r="M134" i="45"/>
  <c r="L134" i="45"/>
  <c r="K134" i="45"/>
  <c r="J134" i="45"/>
  <c r="I134" i="45"/>
  <c r="H134" i="45"/>
  <c r="G134" i="45"/>
  <c r="F134" i="45"/>
  <c r="R133" i="45"/>
  <c r="X133" i="45" s="1"/>
  <c r="R132" i="45"/>
  <c r="X132" i="45" s="1"/>
  <c r="R131" i="45"/>
  <c r="X131" i="45" s="1"/>
  <c r="R130" i="45"/>
  <c r="X130" i="45" s="1"/>
  <c r="R129" i="45"/>
  <c r="X129" i="45" s="1"/>
  <c r="Q128" i="45"/>
  <c r="P128" i="45"/>
  <c r="O128" i="45"/>
  <c r="N128" i="45"/>
  <c r="M128" i="45"/>
  <c r="L128" i="45"/>
  <c r="K128" i="45"/>
  <c r="J128" i="45"/>
  <c r="I128" i="45"/>
  <c r="H128" i="45"/>
  <c r="G128" i="45"/>
  <c r="F128" i="45"/>
  <c r="R127" i="45"/>
  <c r="X127" i="45" s="1"/>
  <c r="R126" i="45"/>
  <c r="X126" i="45" s="1"/>
  <c r="R125" i="45"/>
  <c r="X125" i="45" s="1"/>
  <c r="R124" i="45"/>
  <c r="X124" i="45" s="1"/>
  <c r="R123" i="45"/>
  <c r="X123" i="45" s="1"/>
  <c r="Q122" i="45"/>
  <c r="P122" i="45"/>
  <c r="O122" i="45"/>
  <c r="N122" i="45"/>
  <c r="M122" i="45"/>
  <c r="L122" i="45"/>
  <c r="K122" i="45"/>
  <c r="J122" i="45"/>
  <c r="I122" i="45"/>
  <c r="H122" i="45"/>
  <c r="G122" i="45"/>
  <c r="F122" i="45"/>
  <c r="R121" i="45"/>
  <c r="X121" i="45" s="1"/>
  <c r="R120" i="45"/>
  <c r="X120" i="45" s="1"/>
  <c r="R119" i="45"/>
  <c r="X119" i="45" s="1"/>
  <c r="R118" i="45"/>
  <c r="X118" i="45" s="1"/>
  <c r="R117" i="45"/>
  <c r="X117" i="45" s="1"/>
  <c r="Q112" i="45"/>
  <c r="Q114" i="45" s="1"/>
  <c r="P112" i="45"/>
  <c r="P114" i="45" s="1"/>
  <c r="O112" i="45"/>
  <c r="O114" i="45" s="1"/>
  <c r="N112" i="45"/>
  <c r="N114" i="45" s="1"/>
  <c r="M112" i="45"/>
  <c r="M114" i="45" s="1"/>
  <c r="L112" i="45"/>
  <c r="L114" i="45" s="1"/>
  <c r="K112" i="45"/>
  <c r="K114" i="45" s="1"/>
  <c r="J112" i="45"/>
  <c r="J114" i="45" s="1"/>
  <c r="I112" i="45"/>
  <c r="I114" i="45" s="1"/>
  <c r="H112" i="45"/>
  <c r="H114" i="45" s="1"/>
  <c r="G112" i="45"/>
  <c r="G114" i="45" s="1"/>
  <c r="F112" i="45"/>
  <c r="F114" i="45" s="1"/>
  <c r="R111" i="45"/>
  <c r="X111" i="45" s="1"/>
  <c r="R110" i="45"/>
  <c r="X110" i="45" s="1"/>
  <c r="R109" i="45"/>
  <c r="X109" i="45" s="1"/>
  <c r="R108" i="45"/>
  <c r="X108" i="45" s="1"/>
  <c r="R107" i="45"/>
  <c r="X107" i="45" s="1"/>
  <c r="Q102" i="45"/>
  <c r="Q104" i="45" s="1"/>
  <c r="P102" i="45"/>
  <c r="P104" i="45" s="1"/>
  <c r="O102" i="45"/>
  <c r="O104" i="45" s="1"/>
  <c r="N102" i="45"/>
  <c r="N104" i="45" s="1"/>
  <c r="M102" i="45"/>
  <c r="M104" i="45" s="1"/>
  <c r="L102" i="45"/>
  <c r="L104" i="45" s="1"/>
  <c r="K102" i="45"/>
  <c r="K104" i="45" s="1"/>
  <c r="J102" i="45"/>
  <c r="J104" i="45" s="1"/>
  <c r="I102" i="45"/>
  <c r="I104" i="45" s="1"/>
  <c r="H102" i="45"/>
  <c r="H104" i="45" s="1"/>
  <c r="G102" i="45"/>
  <c r="G104" i="45" s="1"/>
  <c r="F102" i="45"/>
  <c r="F104" i="45" s="1"/>
  <c r="R90" i="45"/>
  <c r="X90" i="45" s="1"/>
  <c r="Q85" i="45"/>
  <c r="Q87" i="45" s="1"/>
  <c r="P85" i="45"/>
  <c r="P87" i="45" s="1"/>
  <c r="O85" i="45"/>
  <c r="O87" i="45" s="1"/>
  <c r="N85" i="45"/>
  <c r="N87" i="45" s="1"/>
  <c r="M85" i="45"/>
  <c r="M87" i="45" s="1"/>
  <c r="L85" i="45"/>
  <c r="L87" i="45" s="1"/>
  <c r="K85" i="45"/>
  <c r="K87" i="45" s="1"/>
  <c r="J85" i="45"/>
  <c r="J87" i="45" s="1"/>
  <c r="I85" i="45"/>
  <c r="I87" i="45" s="1"/>
  <c r="H85" i="45"/>
  <c r="H87" i="45" s="1"/>
  <c r="G85" i="45"/>
  <c r="G87" i="45" s="1"/>
  <c r="F85" i="45"/>
  <c r="F87" i="45" s="1"/>
  <c r="R84" i="45"/>
  <c r="X84" i="45" s="1"/>
  <c r="R83" i="45"/>
  <c r="X83" i="45" s="1"/>
  <c r="R82" i="45"/>
  <c r="X82" i="45" s="1"/>
  <c r="R81" i="45"/>
  <c r="X81" i="45" s="1"/>
  <c r="R80" i="45"/>
  <c r="X80" i="45" s="1"/>
  <c r="Q75" i="45"/>
  <c r="P75" i="45"/>
  <c r="O75" i="45"/>
  <c r="N75" i="45"/>
  <c r="M75" i="45"/>
  <c r="L75" i="45"/>
  <c r="K75" i="45"/>
  <c r="J75" i="45"/>
  <c r="I75" i="45"/>
  <c r="H75" i="45"/>
  <c r="G75" i="45"/>
  <c r="F75" i="45"/>
  <c r="R74" i="45"/>
  <c r="X74" i="45" s="1"/>
  <c r="R73" i="45"/>
  <c r="X73" i="45" s="1"/>
  <c r="R72" i="45"/>
  <c r="X72" i="45" s="1"/>
  <c r="R71" i="45"/>
  <c r="X71" i="45" s="1"/>
  <c r="R70" i="45"/>
  <c r="X70" i="45" s="1"/>
  <c r="Q69" i="45"/>
  <c r="P69" i="45"/>
  <c r="O69" i="45"/>
  <c r="N69" i="45"/>
  <c r="M69" i="45"/>
  <c r="L69" i="45"/>
  <c r="K69" i="45"/>
  <c r="J69" i="45"/>
  <c r="I69" i="45"/>
  <c r="H69" i="45"/>
  <c r="G69" i="45"/>
  <c r="F69" i="45"/>
  <c r="R68" i="45"/>
  <c r="X68" i="45" s="1"/>
  <c r="R67" i="45"/>
  <c r="X67" i="45" s="1"/>
  <c r="R66" i="45"/>
  <c r="X66" i="45" s="1"/>
  <c r="R65" i="45"/>
  <c r="X65" i="45" s="1"/>
  <c r="R64" i="45"/>
  <c r="X64" i="45" s="1"/>
  <c r="Q51" i="45"/>
  <c r="P51" i="45"/>
  <c r="O51" i="45"/>
  <c r="N51" i="45"/>
  <c r="M51" i="45"/>
  <c r="L51" i="45"/>
  <c r="K51" i="45"/>
  <c r="J51" i="45"/>
  <c r="I51" i="45"/>
  <c r="H51" i="45"/>
  <c r="G51" i="45"/>
  <c r="F51" i="45"/>
  <c r="R43" i="45"/>
  <c r="X43" i="45" s="1"/>
  <c r="Q42" i="45"/>
  <c r="P42" i="45"/>
  <c r="O42" i="45"/>
  <c r="N42" i="45"/>
  <c r="M42" i="45"/>
  <c r="L42" i="45"/>
  <c r="K42" i="45"/>
  <c r="J42" i="45"/>
  <c r="I42" i="45"/>
  <c r="H42" i="45"/>
  <c r="G42" i="45"/>
  <c r="F42" i="45"/>
  <c r="R41" i="45"/>
  <c r="X41" i="45" s="1"/>
  <c r="R40" i="45"/>
  <c r="X40" i="45" s="1"/>
  <c r="R39" i="45"/>
  <c r="X39" i="45" s="1"/>
  <c r="R38" i="45"/>
  <c r="X38" i="45" s="1"/>
  <c r="R37" i="45"/>
  <c r="X37" i="45" s="1"/>
  <c r="Q36" i="45"/>
  <c r="Q77" i="45" s="1"/>
  <c r="P36" i="45"/>
  <c r="O36" i="45"/>
  <c r="N36" i="45"/>
  <c r="M36" i="45"/>
  <c r="L36" i="45"/>
  <c r="K36" i="45"/>
  <c r="J36" i="45"/>
  <c r="I36" i="45"/>
  <c r="I77" i="45" s="1"/>
  <c r="H36" i="45"/>
  <c r="G36" i="45"/>
  <c r="F36" i="45"/>
  <c r="R35" i="45"/>
  <c r="X35" i="45" s="1"/>
  <c r="R34" i="45"/>
  <c r="X34" i="45" s="1"/>
  <c r="R33" i="45"/>
  <c r="X33" i="45" s="1"/>
  <c r="R32" i="45"/>
  <c r="X32" i="45" s="1"/>
  <c r="R31" i="45"/>
  <c r="X31" i="45" s="1"/>
  <c r="Q26" i="45"/>
  <c r="P26" i="45"/>
  <c r="O26" i="45"/>
  <c r="N26" i="45"/>
  <c r="M26" i="45"/>
  <c r="L26" i="45"/>
  <c r="K26" i="45"/>
  <c r="J26" i="45"/>
  <c r="I26" i="45"/>
  <c r="H26" i="45"/>
  <c r="G26" i="45"/>
  <c r="F26" i="45"/>
  <c r="R25" i="45"/>
  <c r="X25" i="45" s="1"/>
  <c r="R24" i="45"/>
  <c r="X24" i="45" s="1"/>
  <c r="R23" i="45"/>
  <c r="X23" i="45" s="1"/>
  <c r="R22" i="45"/>
  <c r="X22" i="45" s="1"/>
  <c r="R21" i="45"/>
  <c r="X21" i="45" s="1"/>
  <c r="Q20" i="45"/>
  <c r="P20" i="45"/>
  <c r="O20" i="45"/>
  <c r="N20" i="45"/>
  <c r="M20" i="45"/>
  <c r="L20" i="45"/>
  <c r="K20" i="45"/>
  <c r="J20" i="45"/>
  <c r="I20" i="45"/>
  <c r="H20" i="45"/>
  <c r="G20" i="45"/>
  <c r="F20" i="45"/>
  <c r="R19" i="45"/>
  <c r="X19" i="45" s="1"/>
  <c r="R18" i="45"/>
  <c r="X18" i="45" s="1"/>
  <c r="R17" i="45"/>
  <c r="X17" i="45" s="1"/>
  <c r="R16" i="45"/>
  <c r="X16" i="45" s="1"/>
  <c r="R15" i="45"/>
  <c r="X15" i="45" s="1"/>
  <c r="Q14" i="45"/>
  <c r="P14" i="45"/>
  <c r="O14" i="45"/>
  <c r="N14" i="45"/>
  <c r="M14" i="45"/>
  <c r="L14" i="45"/>
  <c r="K14" i="45"/>
  <c r="J14" i="45"/>
  <c r="I14" i="45"/>
  <c r="H14" i="45"/>
  <c r="G14" i="45"/>
  <c r="F14" i="45"/>
  <c r="R13" i="45"/>
  <c r="X13" i="45" s="1"/>
  <c r="R12" i="45"/>
  <c r="X12" i="45" s="1"/>
  <c r="R11" i="45"/>
  <c r="X11" i="45" s="1"/>
  <c r="R10" i="45"/>
  <c r="R9" i="45"/>
  <c r="U7" i="45"/>
  <c r="R7" i="45"/>
  <c r="Q233" i="44"/>
  <c r="P233" i="44"/>
  <c r="O233" i="44"/>
  <c r="N233" i="44"/>
  <c r="M233" i="44"/>
  <c r="L233" i="44"/>
  <c r="K233" i="44"/>
  <c r="J233" i="44"/>
  <c r="I233" i="44"/>
  <c r="H233" i="44"/>
  <c r="G233" i="44"/>
  <c r="F233" i="44"/>
  <c r="R232" i="44"/>
  <c r="X232" i="44" s="1"/>
  <c r="R231" i="44"/>
  <c r="X231" i="44" s="1"/>
  <c r="R230" i="44"/>
  <c r="X230" i="44" s="1"/>
  <c r="R229" i="44"/>
  <c r="X229" i="44" s="1"/>
  <c r="R228" i="44"/>
  <c r="X228" i="44" s="1"/>
  <c r="Q227" i="44"/>
  <c r="P227" i="44"/>
  <c r="O227" i="44"/>
  <c r="N227" i="44"/>
  <c r="M227" i="44"/>
  <c r="L227" i="44"/>
  <c r="K227" i="44"/>
  <c r="J227" i="44"/>
  <c r="I227" i="44"/>
  <c r="H227" i="44"/>
  <c r="G227" i="44"/>
  <c r="F227" i="44"/>
  <c r="R226" i="44"/>
  <c r="X226" i="44" s="1"/>
  <c r="R225" i="44"/>
  <c r="X225" i="44" s="1"/>
  <c r="R224" i="44"/>
  <c r="X224" i="44" s="1"/>
  <c r="R223" i="44"/>
  <c r="X223" i="44" s="1"/>
  <c r="R222" i="44"/>
  <c r="X222" i="44" s="1"/>
  <c r="Q221" i="44"/>
  <c r="P221" i="44"/>
  <c r="O221" i="44"/>
  <c r="N221" i="44"/>
  <c r="M221" i="44"/>
  <c r="L221" i="44"/>
  <c r="K221" i="44"/>
  <c r="J221" i="44"/>
  <c r="I221" i="44"/>
  <c r="H221" i="44"/>
  <c r="G221" i="44"/>
  <c r="F221" i="44"/>
  <c r="R220" i="44"/>
  <c r="X220" i="44" s="1"/>
  <c r="R219" i="44"/>
  <c r="X219" i="44" s="1"/>
  <c r="R218" i="44"/>
  <c r="X218" i="44" s="1"/>
  <c r="R217" i="44"/>
  <c r="X217" i="44" s="1"/>
  <c r="R216" i="44"/>
  <c r="X216" i="44" s="1"/>
  <c r="Q215" i="44"/>
  <c r="P215" i="44"/>
  <c r="O215" i="44"/>
  <c r="N215" i="44"/>
  <c r="M215" i="44"/>
  <c r="L215" i="44"/>
  <c r="K215" i="44"/>
  <c r="J215" i="44"/>
  <c r="I215" i="44"/>
  <c r="H215" i="44"/>
  <c r="G215" i="44"/>
  <c r="F215" i="44"/>
  <c r="R214" i="44"/>
  <c r="X214" i="44" s="1"/>
  <c r="R213" i="44"/>
  <c r="X213" i="44" s="1"/>
  <c r="R212" i="44"/>
  <c r="X212" i="44" s="1"/>
  <c r="R211" i="44"/>
  <c r="X211" i="44" s="1"/>
  <c r="R210" i="44"/>
  <c r="X210" i="44" s="1"/>
  <c r="Q209" i="44"/>
  <c r="P209" i="44"/>
  <c r="O209" i="44"/>
  <c r="N209" i="44"/>
  <c r="M209" i="44"/>
  <c r="L209" i="44"/>
  <c r="K209" i="44"/>
  <c r="J209" i="44"/>
  <c r="I209" i="44"/>
  <c r="H209" i="44"/>
  <c r="G209" i="44"/>
  <c r="F209" i="44"/>
  <c r="R208" i="44"/>
  <c r="X208" i="44" s="1"/>
  <c r="R207" i="44"/>
  <c r="X207" i="44" s="1"/>
  <c r="R206" i="44"/>
  <c r="X206" i="44" s="1"/>
  <c r="R205" i="44"/>
  <c r="X205" i="44" s="1"/>
  <c r="R204" i="44"/>
  <c r="X204" i="44" s="1"/>
  <c r="Q203" i="44"/>
  <c r="P203" i="44"/>
  <c r="O203" i="44"/>
  <c r="N203" i="44"/>
  <c r="M203" i="44"/>
  <c r="L203" i="44"/>
  <c r="K203" i="44"/>
  <c r="J203" i="44"/>
  <c r="I203" i="44"/>
  <c r="H203" i="44"/>
  <c r="G203" i="44"/>
  <c r="F203" i="44"/>
  <c r="R202" i="44"/>
  <c r="X202" i="44" s="1"/>
  <c r="R201" i="44"/>
  <c r="X201" i="44" s="1"/>
  <c r="R200" i="44"/>
  <c r="X200" i="44" s="1"/>
  <c r="R199" i="44"/>
  <c r="X199" i="44" s="1"/>
  <c r="R198" i="44"/>
  <c r="X198" i="44" s="1"/>
  <c r="Q193" i="44"/>
  <c r="P193" i="44"/>
  <c r="O193" i="44"/>
  <c r="N193" i="44"/>
  <c r="M193" i="44"/>
  <c r="L193" i="44"/>
  <c r="K193" i="44"/>
  <c r="J193" i="44"/>
  <c r="I193" i="44"/>
  <c r="H193" i="44"/>
  <c r="G193" i="44"/>
  <c r="F193" i="44"/>
  <c r="R192" i="44"/>
  <c r="X192" i="44" s="1"/>
  <c r="R191" i="44"/>
  <c r="X191" i="44" s="1"/>
  <c r="R190" i="44"/>
  <c r="X190" i="44" s="1"/>
  <c r="R189" i="44"/>
  <c r="X189" i="44" s="1"/>
  <c r="R188" i="44"/>
  <c r="X188" i="44" s="1"/>
  <c r="Q187" i="44"/>
  <c r="P187" i="44"/>
  <c r="O187" i="44"/>
  <c r="N187" i="44"/>
  <c r="M187" i="44"/>
  <c r="L187" i="44"/>
  <c r="K187" i="44"/>
  <c r="J187" i="44"/>
  <c r="I187" i="44"/>
  <c r="H187" i="44"/>
  <c r="G187" i="44"/>
  <c r="F187" i="44"/>
  <c r="R186" i="44"/>
  <c r="X186" i="44" s="1"/>
  <c r="R185" i="44"/>
  <c r="X185" i="44" s="1"/>
  <c r="R184" i="44"/>
  <c r="X184" i="44" s="1"/>
  <c r="R183" i="44"/>
  <c r="X183" i="44" s="1"/>
  <c r="R182" i="44"/>
  <c r="X182" i="44" s="1"/>
  <c r="Q181" i="44"/>
  <c r="P181" i="44"/>
  <c r="O181" i="44"/>
  <c r="N181" i="44"/>
  <c r="M181" i="44"/>
  <c r="L181" i="44"/>
  <c r="K181" i="44"/>
  <c r="J181" i="44"/>
  <c r="I181" i="44"/>
  <c r="H181" i="44"/>
  <c r="G181" i="44"/>
  <c r="F181" i="44"/>
  <c r="R180" i="44"/>
  <c r="X180" i="44" s="1"/>
  <c r="R179" i="44"/>
  <c r="X179" i="44" s="1"/>
  <c r="R178" i="44"/>
  <c r="X178" i="44" s="1"/>
  <c r="R177" i="44"/>
  <c r="X177" i="44" s="1"/>
  <c r="R176" i="44"/>
  <c r="X176" i="44" s="1"/>
  <c r="Q175" i="44"/>
  <c r="P175" i="44"/>
  <c r="O175" i="44"/>
  <c r="N175" i="44"/>
  <c r="M175" i="44"/>
  <c r="L175" i="44"/>
  <c r="K175" i="44"/>
  <c r="J175" i="44"/>
  <c r="I175" i="44"/>
  <c r="H175" i="44"/>
  <c r="G175" i="44"/>
  <c r="F175" i="44"/>
  <c r="R174" i="44"/>
  <c r="X174" i="44" s="1"/>
  <c r="R173" i="44"/>
  <c r="X173" i="44" s="1"/>
  <c r="R172" i="44"/>
  <c r="X172" i="44" s="1"/>
  <c r="R171" i="44"/>
  <c r="X171" i="44" s="1"/>
  <c r="R170" i="44"/>
  <c r="X170" i="44" s="1"/>
  <c r="Q165" i="44"/>
  <c r="P165" i="44"/>
  <c r="O165" i="44"/>
  <c r="N165" i="44"/>
  <c r="M165" i="44"/>
  <c r="L165" i="44"/>
  <c r="K165" i="44"/>
  <c r="J165" i="44"/>
  <c r="I165" i="44"/>
  <c r="H165" i="44"/>
  <c r="G165" i="44"/>
  <c r="F165" i="44"/>
  <c r="R164" i="44"/>
  <c r="X164" i="44" s="1"/>
  <c r="R163" i="44"/>
  <c r="X163" i="44" s="1"/>
  <c r="R162" i="44"/>
  <c r="X162" i="44" s="1"/>
  <c r="R161" i="44"/>
  <c r="X161" i="44" s="1"/>
  <c r="R160" i="44"/>
  <c r="X160" i="44" s="1"/>
  <c r="Q159" i="44"/>
  <c r="P159" i="44"/>
  <c r="O159" i="44"/>
  <c r="N159" i="44"/>
  <c r="M159" i="44"/>
  <c r="L159" i="44"/>
  <c r="K159" i="44"/>
  <c r="J159" i="44"/>
  <c r="I159" i="44"/>
  <c r="H159" i="44"/>
  <c r="G159" i="44"/>
  <c r="F159" i="44"/>
  <c r="R151" i="44"/>
  <c r="X151" i="44" s="1"/>
  <c r="Q150" i="44"/>
  <c r="P150" i="44"/>
  <c r="O150" i="44"/>
  <c r="N150" i="44"/>
  <c r="M150" i="44"/>
  <c r="L150" i="44"/>
  <c r="K150" i="44"/>
  <c r="J150" i="44"/>
  <c r="I150" i="44"/>
  <c r="H150" i="44"/>
  <c r="G150" i="44"/>
  <c r="F150" i="44"/>
  <c r="R149" i="44"/>
  <c r="X149" i="44" s="1"/>
  <c r="R148" i="44"/>
  <c r="X148" i="44" s="1"/>
  <c r="R147" i="44"/>
  <c r="X147" i="44" s="1"/>
  <c r="R146" i="44"/>
  <c r="X146" i="44" s="1"/>
  <c r="R145" i="44"/>
  <c r="X145" i="44" s="1"/>
  <c r="Q140" i="44"/>
  <c r="P140" i="44"/>
  <c r="O140" i="44"/>
  <c r="N140" i="44"/>
  <c r="M140" i="44"/>
  <c r="L140" i="44"/>
  <c r="K140" i="44"/>
  <c r="J140" i="44"/>
  <c r="I140" i="44"/>
  <c r="H140" i="44"/>
  <c r="G140" i="44"/>
  <c r="F140" i="44"/>
  <c r="R139" i="44"/>
  <c r="X139" i="44" s="1"/>
  <c r="R138" i="44"/>
  <c r="X138" i="44" s="1"/>
  <c r="R137" i="44"/>
  <c r="X137" i="44" s="1"/>
  <c r="R136" i="44"/>
  <c r="X136" i="44" s="1"/>
  <c r="R135" i="44"/>
  <c r="X135" i="44" s="1"/>
  <c r="Q134" i="44"/>
  <c r="P134" i="44"/>
  <c r="O134" i="44"/>
  <c r="N134" i="44"/>
  <c r="M134" i="44"/>
  <c r="L134" i="44"/>
  <c r="K134" i="44"/>
  <c r="J134" i="44"/>
  <c r="I134" i="44"/>
  <c r="H134" i="44"/>
  <c r="G134" i="44"/>
  <c r="F134" i="44"/>
  <c r="R133" i="44"/>
  <c r="X133" i="44" s="1"/>
  <c r="R132" i="44"/>
  <c r="X132" i="44" s="1"/>
  <c r="R131" i="44"/>
  <c r="X131" i="44" s="1"/>
  <c r="R130" i="44"/>
  <c r="X130" i="44" s="1"/>
  <c r="R129" i="44"/>
  <c r="X129" i="44" s="1"/>
  <c r="Q128" i="44"/>
  <c r="P128" i="44"/>
  <c r="O128" i="44"/>
  <c r="N128" i="44"/>
  <c r="M128" i="44"/>
  <c r="L128" i="44"/>
  <c r="K128" i="44"/>
  <c r="J128" i="44"/>
  <c r="I128" i="44"/>
  <c r="H128" i="44"/>
  <c r="G128" i="44"/>
  <c r="F128" i="44"/>
  <c r="R127" i="44"/>
  <c r="X127" i="44" s="1"/>
  <c r="R126" i="44"/>
  <c r="X126" i="44" s="1"/>
  <c r="R125" i="44"/>
  <c r="X125" i="44" s="1"/>
  <c r="R124" i="44"/>
  <c r="X124" i="44" s="1"/>
  <c r="R123" i="44"/>
  <c r="X123" i="44" s="1"/>
  <c r="Q122" i="44"/>
  <c r="P122" i="44"/>
  <c r="O122" i="44"/>
  <c r="N122" i="44"/>
  <c r="M122" i="44"/>
  <c r="L122" i="44"/>
  <c r="K122" i="44"/>
  <c r="J122" i="44"/>
  <c r="I122" i="44"/>
  <c r="H122" i="44"/>
  <c r="G122" i="44"/>
  <c r="F122" i="44"/>
  <c r="R121" i="44"/>
  <c r="X121" i="44" s="1"/>
  <c r="R120" i="44"/>
  <c r="X120" i="44" s="1"/>
  <c r="R119" i="44"/>
  <c r="X119" i="44" s="1"/>
  <c r="R118" i="44"/>
  <c r="X118" i="44" s="1"/>
  <c r="R117" i="44"/>
  <c r="X117" i="44" s="1"/>
  <c r="Q112" i="44"/>
  <c r="Q114" i="44" s="1"/>
  <c r="P112" i="44"/>
  <c r="P114" i="44" s="1"/>
  <c r="O112" i="44"/>
  <c r="O114" i="44" s="1"/>
  <c r="N112" i="44"/>
  <c r="N114" i="44" s="1"/>
  <c r="M112" i="44"/>
  <c r="M114" i="44" s="1"/>
  <c r="L112" i="44"/>
  <c r="L114" i="44" s="1"/>
  <c r="K112" i="44"/>
  <c r="K114" i="44" s="1"/>
  <c r="J112" i="44"/>
  <c r="J114" i="44" s="1"/>
  <c r="I112" i="44"/>
  <c r="I114" i="44" s="1"/>
  <c r="H112" i="44"/>
  <c r="H114" i="44" s="1"/>
  <c r="G112" i="44"/>
  <c r="G114" i="44" s="1"/>
  <c r="F112" i="44"/>
  <c r="F114" i="44" s="1"/>
  <c r="R111" i="44"/>
  <c r="X111" i="44" s="1"/>
  <c r="R110" i="44"/>
  <c r="X110" i="44" s="1"/>
  <c r="R109" i="44"/>
  <c r="X109" i="44" s="1"/>
  <c r="R108" i="44"/>
  <c r="X108" i="44" s="1"/>
  <c r="R107" i="44"/>
  <c r="X107" i="44" s="1"/>
  <c r="Q102" i="44"/>
  <c r="Q104" i="44" s="1"/>
  <c r="P102" i="44"/>
  <c r="P104" i="44" s="1"/>
  <c r="O102" i="44"/>
  <c r="O104" i="44" s="1"/>
  <c r="N102" i="44"/>
  <c r="N104" i="44" s="1"/>
  <c r="M102" i="44"/>
  <c r="M104" i="44" s="1"/>
  <c r="L102" i="44"/>
  <c r="L104" i="44" s="1"/>
  <c r="K102" i="44"/>
  <c r="K104" i="44" s="1"/>
  <c r="J102" i="44"/>
  <c r="J104" i="44" s="1"/>
  <c r="I102" i="44"/>
  <c r="I104" i="44" s="1"/>
  <c r="H102" i="44"/>
  <c r="H104" i="44" s="1"/>
  <c r="G102" i="44"/>
  <c r="G104" i="44" s="1"/>
  <c r="F102" i="44"/>
  <c r="F104" i="44" s="1"/>
  <c r="R90" i="44"/>
  <c r="X90" i="44" s="1"/>
  <c r="Q85" i="44"/>
  <c r="Q87" i="44" s="1"/>
  <c r="P85" i="44"/>
  <c r="P87" i="44" s="1"/>
  <c r="O85" i="44"/>
  <c r="O87" i="44" s="1"/>
  <c r="N85" i="44"/>
  <c r="N87" i="44" s="1"/>
  <c r="M85" i="44"/>
  <c r="M87" i="44" s="1"/>
  <c r="L85" i="44"/>
  <c r="L87" i="44" s="1"/>
  <c r="K85" i="44"/>
  <c r="K87" i="44" s="1"/>
  <c r="J85" i="44"/>
  <c r="J87" i="44" s="1"/>
  <c r="I85" i="44"/>
  <c r="I87" i="44" s="1"/>
  <c r="H85" i="44"/>
  <c r="H87" i="44" s="1"/>
  <c r="G85" i="44"/>
  <c r="G87" i="44" s="1"/>
  <c r="F85" i="44"/>
  <c r="F87" i="44" s="1"/>
  <c r="R84" i="44"/>
  <c r="X84" i="44" s="1"/>
  <c r="R83" i="44"/>
  <c r="X83" i="44" s="1"/>
  <c r="R82" i="44"/>
  <c r="X82" i="44" s="1"/>
  <c r="R81" i="44"/>
  <c r="X81" i="44" s="1"/>
  <c r="R80" i="44"/>
  <c r="X80" i="44" s="1"/>
  <c r="Q75" i="44"/>
  <c r="P75" i="44"/>
  <c r="O75" i="44"/>
  <c r="N75" i="44"/>
  <c r="M75" i="44"/>
  <c r="L75" i="44"/>
  <c r="K75" i="44"/>
  <c r="J75" i="44"/>
  <c r="I75" i="44"/>
  <c r="H75" i="44"/>
  <c r="G75" i="44"/>
  <c r="F75" i="44"/>
  <c r="R74" i="44"/>
  <c r="X74" i="44" s="1"/>
  <c r="R73" i="44"/>
  <c r="X73" i="44" s="1"/>
  <c r="R72" i="44"/>
  <c r="X72" i="44" s="1"/>
  <c r="R71" i="44"/>
  <c r="X71" i="44" s="1"/>
  <c r="R70" i="44"/>
  <c r="X70" i="44" s="1"/>
  <c r="Q69" i="44"/>
  <c r="P69" i="44"/>
  <c r="O69" i="44"/>
  <c r="N69" i="44"/>
  <c r="M69" i="44"/>
  <c r="L69" i="44"/>
  <c r="K69" i="44"/>
  <c r="J69" i="44"/>
  <c r="I69" i="44"/>
  <c r="H69" i="44"/>
  <c r="G69" i="44"/>
  <c r="F69" i="44"/>
  <c r="R68" i="44"/>
  <c r="R67" i="44"/>
  <c r="R66" i="44"/>
  <c r="R65" i="44"/>
  <c r="R64" i="44"/>
  <c r="Q51" i="44"/>
  <c r="P51" i="44"/>
  <c r="O51" i="44"/>
  <c r="N51" i="44"/>
  <c r="M51" i="44"/>
  <c r="L51" i="44"/>
  <c r="K51" i="44"/>
  <c r="J51" i="44"/>
  <c r="I51" i="44"/>
  <c r="H51" i="44"/>
  <c r="G51" i="44"/>
  <c r="F51" i="44"/>
  <c r="R43" i="44"/>
  <c r="X43" i="44" s="1"/>
  <c r="Q42" i="44"/>
  <c r="P42" i="44"/>
  <c r="O42" i="44"/>
  <c r="N42" i="44"/>
  <c r="M42" i="44"/>
  <c r="L42" i="44"/>
  <c r="K42" i="44"/>
  <c r="J42" i="44"/>
  <c r="I42" i="44"/>
  <c r="H42" i="44"/>
  <c r="G42" i="44"/>
  <c r="F42" i="44"/>
  <c r="R41" i="44"/>
  <c r="X41" i="44" s="1"/>
  <c r="R40" i="44"/>
  <c r="X40" i="44" s="1"/>
  <c r="R39" i="44"/>
  <c r="X39" i="44" s="1"/>
  <c r="R38" i="44"/>
  <c r="X38" i="44" s="1"/>
  <c r="R37" i="44"/>
  <c r="X37" i="44" s="1"/>
  <c r="Q36" i="44"/>
  <c r="P36" i="44"/>
  <c r="O36" i="44"/>
  <c r="N36" i="44"/>
  <c r="M36" i="44"/>
  <c r="L36" i="44"/>
  <c r="K36" i="44"/>
  <c r="J36" i="44"/>
  <c r="I36" i="44"/>
  <c r="H36" i="44"/>
  <c r="G36" i="44"/>
  <c r="F36" i="44"/>
  <c r="R35" i="44"/>
  <c r="X35" i="44" s="1"/>
  <c r="R34" i="44"/>
  <c r="X34" i="44" s="1"/>
  <c r="R33" i="44"/>
  <c r="X33" i="44" s="1"/>
  <c r="R32" i="44"/>
  <c r="X32" i="44" s="1"/>
  <c r="R31" i="44"/>
  <c r="X31" i="44" s="1"/>
  <c r="Q26" i="44"/>
  <c r="P26" i="44"/>
  <c r="O26" i="44"/>
  <c r="N26" i="44"/>
  <c r="M26" i="44"/>
  <c r="L26" i="44"/>
  <c r="K26" i="44"/>
  <c r="J26" i="44"/>
  <c r="I26" i="44"/>
  <c r="H26" i="44"/>
  <c r="G26" i="44"/>
  <c r="F26" i="44"/>
  <c r="R25" i="44"/>
  <c r="X25" i="44" s="1"/>
  <c r="R24" i="44"/>
  <c r="X24" i="44" s="1"/>
  <c r="R23" i="44"/>
  <c r="X23" i="44" s="1"/>
  <c r="R22" i="44"/>
  <c r="X22" i="44" s="1"/>
  <c r="R21" i="44"/>
  <c r="X21" i="44" s="1"/>
  <c r="Q20" i="44"/>
  <c r="P20" i="44"/>
  <c r="O20" i="44"/>
  <c r="N20" i="44"/>
  <c r="M20" i="44"/>
  <c r="L20" i="44"/>
  <c r="K20" i="44"/>
  <c r="J20" i="44"/>
  <c r="I20" i="44"/>
  <c r="H20" i="44"/>
  <c r="G20" i="44"/>
  <c r="F20" i="44"/>
  <c r="R19" i="44"/>
  <c r="X19" i="44" s="1"/>
  <c r="R18" i="44"/>
  <c r="X18" i="44" s="1"/>
  <c r="R17" i="44"/>
  <c r="X17" i="44" s="1"/>
  <c r="R16" i="44"/>
  <c r="X16" i="44" s="1"/>
  <c r="R15" i="44"/>
  <c r="Q14" i="44"/>
  <c r="P14" i="44"/>
  <c r="O14" i="44"/>
  <c r="N14" i="44"/>
  <c r="M14" i="44"/>
  <c r="L14" i="44"/>
  <c r="K14" i="44"/>
  <c r="J14" i="44"/>
  <c r="I14" i="44"/>
  <c r="H14" i="44"/>
  <c r="G14" i="44"/>
  <c r="F14" i="44"/>
  <c r="R13" i="44"/>
  <c r="X13" i="44" s="1"/>
  <c r="R12" i="44"/>
  <c r="X12" i="44" s="1"/>
  <c r="R11" i="44"/>
  <c r="X11" i="44" s="1"/>
  <c r="R10" i="44"/>
  <c r="X10" i="44" s="1"/>
  <c r="R9" i="44"/>
  <c r="U7" i="44"/>
  <c r="R7" i="44"/>
  <c r="Q233" i="43"/>
  <c r="P233" i="43"/>
  <c r="O233" i="43"/>
  <c r="N233" i="43"/>
  <c r="M233" i="43"/>
  <c r="L233" i="43"/>
  <c r="K233" i="43"/>
  <c r="J233" i="43"/>
  <c r="I233" i="43"/>
  <c r="H233" i="43"/>
  <c r="G233" i="43"/>
  <c r="F233" i="43"/>
  <c r="R232" i="43"/>
  <c r="X232" i="43" s="1"/>
  <c r="R231" i="43"/>
  <c r="X231" i="43" s="1"/>
  <c r="R230" i="43"/>
  <c r="R229" i="43"/>
  <c r="X229" i="43" s="1"/>
  <c r="R228" i="43"/>
  <c r="Q227" i="43"/>
  <c r="P227" i="43"/>
  <c r="O227" i="43"/>
  <c r="N227" i="43"/>
  <c r="M227" i="43"/>
  <c r="L227" i="43"/>
  <c r="K227" i="43"/>
  <c r="J227" i="43"/>
  <c r="I227" i="43"/>
  <c r="H227" i="43"/>
  <c r="G227" i="43"/>
  <c r="F227" i="43"/>
  <c r="R226" i="43"/>
  <c r="R225" i="43"/>
  <c r="X225" i="43" s="1"/>
  <c r="R224" i="43"/>
  <c r="X224" i="43" s="1"/>
  <c r="R223" i="43"/>
  <c r="R222" i="43"/>
  <c r="X222" i="43" s="1"/>
  <c r="Q221" i="43"/>
  <c r="P221" i="43"/>
  <c r="O221" i="43"/>
  <c r="N221" i="43"/>
  <c r="M221" i="43"/>
  <c r="L221" i="43"/>
  <c r="K221" i="43"/>
  <c r="J221" i="43"/>
  <c r="I221" i="43"/>
  <c r="H221" i="43"/>
  <c r="G221" i="43"/>
  <c r="F221" i="43"/>
  <c r="R220" i="43"/>
  <c r="R219" i="43"/>
  <c r="X219" i="43" s="1"/>
  <c r="R218" i="43"/>
  <c r="R217" i="43"/>
  <c r="X217" i="43" s="1"/>
  <c r="R216" i="43"/>
  <c r="Q215" i="43"/>
  <c r="P215" i="43"/>
  <c r="O215" i="43"/>
  <c r="N215" i="43"/>
  <c r="M215" i="43"/>
  <c r="L215" i="43"/>
  <c r="K215" i="43"/>
  <c r="J215" i="43"/>
  <c r="I215" i="43"/>
  <c r="H215" i="43"/>
  <c r="G215" i="43"/>
  <c r="F215" i="43"/>
  <c r="R214" i="43"/>
  <c r="R213" i="43"/>
  <c r="X213" i="43" s="1"/>
  <c r="R212" i="43"/>
  <c r="X212" i="43" s="1"/>
  <c r="R211" i="43"/>
  <c r="R210" i="43"/>
  <c r="X210" i="43" s="1"/>
  <c r="Q209" i="43"/>
  <c r="P209" i="43"/>
  <c r="O209" i="43"/>
  <c r="N209" i="43"/>
  <c r="M209" i="43"/>
  <c r="L209" i="43"/>
  <c r="K209" i="43"/>
  <c r="J209" i="43"/>
  <c r="I209" i="43"/>
  <c r="H209" i="43"/>
  <c r="G209" i="43"/>
  <c r="F209" i="43"/>
  <c r="R208" i="43"/>
  <c r="X208" i="43" s="1"/>
  <c r="R207" i="43"/>
  <c r="X207" i="43" s="1"/>
  <c r="R206" i="43"/>
  <c r="R205" i="43"/>
  <c r="X205" i="43" s="1"/>
  <c r="R204" i="43"/>
  <c r="Q203" i="43"/>
  <c r="P203" i="43"/>
  <c r="O203" i="43"/>
  <c r="N203" i="43"/>
  <c r="M203" i="43"/>
  <c r="L203" i="43"/>
  <c r="K203" i="43"/>
  <c r="J203" i="43"/>
  <c r="I203" i="43"/>
  <c r="H203" i="43"/>
  <c r="G203" i="43"/>
  <c r="F203" i="43"/>
  <c r="R202" i="43"/>
  <c r="R201" i="43"/>
  <c r="X201" i="43" s="1"/>
  <c r="R200" i="43"/>
  <c r="X200" i="43" s="1"/>
  <c r="R199" i="43"/>
  <c r="R198" i="43"/>
  <c r="X198" i="43" s="1"/>
  <c r="Q193" i="43"/>
  <c r="P193" i="43"/>
  <c r="O193" i="43"/>
  <c r="N193" i="43"/>
  <c r="M193" i="43"/>
  <c r="L193" i="43"/>
  <c r="K193" i="43"/>
  <c r="J193" i="43"/>
  <c r="I193" i="43"/>
  <c r="H193" i="43"/>
  <c r="G193" i="43"/>
  <c r="F193" i="43"/>
  <c r="R192" i="43"/>
  <c r="R191" i="43"/>
  <c r="X191" i="43" s="1"/>
  <c r="R190" i="43"/>
  <c r="X190" i="43" s="1"/>
  <c r="R189" i="43"/>
  <c r="X189" i="43" s="1"/>
  <c r="R188" i="43"/>
  <c r="Q187" i="43"/>
  <c r="P187" i="43"/>
  <c r="O187" i="43"/>
  <c r="N187" i="43"/>
  <c r="M187" i="43"/>
  <c r="L187" i="43"/>
  <c r="K187" i="43"/>
  <c r="J187" i="43"/>
  <c r="I187" i="43"/>
  <c r="H187" i="43"/>
  <c r="G187" i="43"/>
  <c r="F187" i="43"/>
  <c r="R186" i="43"/>
  <c r="X186" i="43" s="1"/>
  <c r="R185" i="43"/>
  <c r="X185" i="43" s="1"/>
  <c r="R184" i="43"/>
  <c r="X184" i="43" s="1"/>
  <c r="R183" i="43"/>
  <c r="X183" i="43" s="1"/>
  <c r="R182" i="43"/>
  <c r="X182" i="43" s="1"/>
  <c r="Q181" i="43"/>
  <c r="P181" i="43"/>
  <c r="O181" i="43"/>
  <c r="N181" i="43"/>
  <c r="M181" i="43"/>
  <c r="L181" i="43"/>
  <c r="K181" i="43"/>
  <c r="J181" i="43"/>
  <c r="I181" i="43"/>
  <c r="H181" i="43"/>
  <c r="G181" i="43"/>
  <c r="F181" i="43"/>
  <c r="R180" i="43"/>
  <c r="X180" i="43" s="1"/>
  <c r="R179" i="43"/>
  <c r="R178" i="43"/>
  <c r="X178" i="43" s="1"/>
  <c r="R177" i="43"/>
  <c r="R176" i="43"/>
  <c r="X176" i="43" s="1"/>
  <c r="Q175" i="43"/>
  <c r="P175" i="43"/>
  <c r="O175" i="43"/>
  <c r="N175" i="43"/>
  <c r="M175" i="43"/>
  <c r="L175" i="43"/>
  <c r="K175" i="43"/>
  <c r="J175" i="43"/>
  <c r="I175" i="43"/>
  <c r="H175" i="43"/>
  <c r="G175" i="43"/>
  <c r="F175" i="43"/>
  <c r="R174" i="43"/>
  <c r="X174" i="43" s="1"/>
  <c r="R173" i="43"/>
  <c r="X173" i="43" s="1"/>
  <c r="R172" i="43"/>
  <c r="X172" i="43" s="1"/>
  <c r="R171" i="43"/>
  <c r="R170" i="43"/>
  <c r="X170" i="43" s="1"/>
  <c r="Q165" i="43"/>
  <c r="P165" i="43"/>
  <c r="O165" i="43"/>
  <c r="N165" i="43"/>
  <c r="M165" i="43"/>
  <c r="L165" i="43"/>
  <c r="K165" i="43"/>
  <c r="J165" i="43"/>
  <c r="I165" i="43"/>
  <c r="H165" i="43"/>
  <c r="G165" i="43"/>
  <c r="F165" i="43"/>
  <c r="R164" i="43"/>
  <c r="X164" i="43" s="1"/>
  <c r="R163" i="43"/>
  <c r="X163" i="43" s="1"/>
  <c r="R162" i="43"/>
  <c r="R161" i="43"/>
  <c r="X161" i="43" s="1"/>
  <c r="R160" i="43"/>
  <c r="X160" i="43" s="1"/>
  <c r="Q159" i="43"/>
  <c r="P159" i="43"/>
  <c r="O159" i="43"/>
  <c r="N159" i="43"/>
  <c r="M159" i="43"/>
  <c r="L159" i="43"/>
  <c r="K159" i="43"/>
  <c r="J159" i="43"/>
  <c r="I159" i="43"/>
  <c r="H159" i="43"/>
  <c r="G159" i="43"/>
  <c r="F159" i="43"/>
  <c r="R151" i="43"/>
  <c r="Q150" i="43"/>
  <c r="P150" i="43"/>
  <c r="O150" i="43"/>
  <c r="N150" i="43"/>
  <c r="M150" i="43"/>
  <c r="L150" i="43"/>
  <c r="K150" i="43"/>
  <c r="J150" i="43"/>
  <c r="I150" i="43"/>
  <c r="H150" i="43"/>
  <c r="G150" i="43"/>
  <c r="F150" i="43"/>
  <c r="R149" i="43"/>
  <c r="X149" i="43" s="1"/>
  <c r="R148" i="43"/>
  <c r="X148" i="43" s="1"/>
  <c r="R147" i="43"/>
  <c r="X147" i="43" s="1"/>
  <c r="R146" i="43"/>
  <c r="X146" i="43" s="1"/>
  <c r="R145" i="43"/>
  <c r="X145" i="43" s="1"/>
  <c r="Q140" i="43"/>
  <c r="P140" i="43"/>
  <c r="O140" i="43"/>
  <c r="N140" i="43"/>
  <c r="M140" i="43"/>
  <c r="L140" i="43"/>
  <c r="K140" i="43"/>
  <c r="J140" i="43"/>
  <c r="I140" i="43"/>
  <c r="H140" i="43"/>
  <c r="G140" i="43"/>
  <c r="F140" i="43"/>
  <c r="R139" i="43"/>
  <c r="R138" i="43"/>
  <c r="X138" i="43" s="1"/>
  <c r="R137" i="43"/>
  <c r="X137" i="43" s="1"/>
  <c r="R136" i="43"/>
  <c r="X136" i="43" s="1"/>
  <c r="R135" i="43"/>
  <c r="Q134" i="43"/>
  <c r="P134" i="43"/>
  <c r="O134" i="43"/>
  <c r="N134" i="43"/>
  <c r="M134" i="43"/>
  <c r="L134" i="43"/>
  <c r="K134" i="43"/>
  <c r="J134" i="43"/>
  <c r="I134" i="43"/>
  <c r="H134" i="43"/>
  <c r="G134" i="43"/>
  <c r="F134" i="43"/>
  <c r="R133" i="43"/>
  <c r="X133" i="43" s="1"/>
  <c r="R132" i="43"/>
  <c r="X132" i="43" s="1"/>
  <c r="R131" i="43"/>
  <c r="R130" i="43"/>
  <c r="X130" i="43" s="1"/>
  <c r="R129" i="43"/>
  <c r="Q128" i="43"/>
  <c r="P128" i="43"/>
  <c r="O128" i="43"/>
  <c r="N128" i="43"/>
  <c r="M128" i="43"/>
  <c r="L128" i="43"/>
  <c r="K128" i="43"/>
  <c r="J128" i="43"/>
  <c r="I128" i="43"/>
  <c r="H128" i="43"/>
  <c r="G128" i="43"/>
  <c r="F128" i="43"/>
  <c r="R127" i="43"/>
  <c r="R126" i="43"/>
  <c r="X126" i="43" s="1"/>
  <c r="R125" i="43"/>
  <c r="X125" i="43" s="1"/>
  <c r="R124" i="43"/>
  <c r="X124" i="43" s="1"/>
  <c r="R123" i="43"/>
  <c r="Q122" i="43"/>
  <c r="P122" i="43"/>
  <c r="O122" i="43"/>
  <c r="N122" i="43"/>
  <c r="M122" i="43"/>
  <c r="L122" i="43"/>
  <c r="K122" i="43"/>
  <c r="J122" i="43"/>
  <c r="I122" i="43"/>
  <c r="H122" i="43"/>
  <c r="G122" i="43"/>
  <c r="F122" i="43"/>
  <c r="R121" i="43"/>
  <c r="X121" i="43" s="1"/>
  <c r="R120" i="43"/>
  <c r="X120" i="43" s="1"/>
  <c r="R119" i="43"/>
  <c r="R118" i="43"/>
  <c r="X118" i="43" s="1"/>
  <c r="R117" i="43"/>
  <c r="Q112" i="43"/>
  <c r="Q114" i="43" s="1"/>
  <c r="P112" i="43"/>
  <c r="P114" i="43" s="1"/>
  <c r="O112" i="43"/>
  <c r="O114" i="43" s="1"/>
  <c r="N112" i="43"/>
  <c r="N114" i="43" s="1"/>
  <c r="M112" i="43"/>
  <c r="M114" i="43" s="1"/>
  <c r="L112" i="43"/>
  <c r="L114" i="43" s="1"/>
  <c r="K112" i="43"/>
  <c r="K114" i="43" s="1"/>
  <c r="J112" i="43"/>
  <c r="J114" i="43" s="1"/>
  <c r="I112" i="43"/>
  <c r="I114" i="43" s="1"/>
  <c r="H112" i="43"/>
  <c r="H114" i="43" s="1"/>
  <c r="G112" i="43"/>
  <c r="G114" i="43" s="1"/>
  <c r="F112" i="43"/>
  <c r="F114" i="43" s="1"/>
  <c r="R111" i="43"/>
  <c r="X111" i="43" s="1"/>
  <c r="R110" i="43"/>
  <c r="X110" i="43" s="1"/>
  <c r="R109" i="43"/>
  <c r="X109" i="43" s="1"/>
  <c r="R108" i="43"/>
  <c r="R107" i="43"/>
  <c r="X107" i="43" s="1"/>
  <c r="Q102" i="43"/>
  <c r="Q104" i="43" s="1"/>
  <c r="P102" i="43"/>
  <c r="P104" i="43" s="1"/>
  <c r="O102" i="43"/>
  <c r="O104" i="43" s="1"/>
  <c r="N102" i="43"/>
  <c r="N104" i="43" s="1"/>
  <c r="M102" i="43"/>
  <c r="M104" i="43" s="1"/>
  <c r="L102" i="43"/>
  <c r="L104" i="43" s="1"/>
  <c r="K102" i="43"/>
  <c r="K104" i="43" s="1"/>
  <c r="J102" i="43"/>
  <c r="J104" i="43" s="1"/>
  <c r="I102" i="43"/>
  <c r="I104" i="43" s="1"/>
  <c r="H102" i="43"/>
  <c r="H104" i="43" s="1"/>
  <c r="G102" i="43"/>
  <c r="G104" i="43" s="1"/>
  <c r="F102" i="43"/>
  <c r="F104" i="43" s="1"/>
  <c r="R90" i="43"/>
  <c r="X90" i="43" s="1"/>
  <c r="Q85" i="43"/>
  <c r="Q87" i="43" s="1"/>
  <c r="P85" i="43"/>
  <c r="P87" i="43" s="1"/>
  <c r="O85" i="43"/>
  <c r="O87" i="43" s="1"/>
  <c r="N85" i="43"/>
  <c r="N87" i="43" s="1"/>
  <c r="M85" i="43"/>
  <c r="M87" i="43" s="1"/>
  <c r="L85" i="43"/>
  <c r="L87" i="43" s="1"/>
  <c r="K85" i="43"/>
  <c r="K87" i="43" s="1"/>
  <c r="J85" i="43"/>
  <c r="J87" i="43" s="1"/>
  <c r="I85" i="43"/>
  <c r="I87" i="43" s="1"/>
  <c r="H85" i="43"/>
  <c r="H87" i="43" s="1"/>
  <c r="G85" i="43"/>
  <c r="G87" i="43" s="1"/>
  <c r="F85" i="43"/>
  <c r="F87" i="43" s="1"/>
  <c r="R84" i="43"/>
  <c r="R83" i="43"/>
  <c r="X83" i="43" s="1"/>
  <c r="R82" i="43"/>
  <c r="X82" i="43" s="1"/>
  <c r="R81" i="43"/>
  <c r="X81" i="43" s="1"/>
  <c r="R80" i="43"/>
  <c r="Q75" i="43"/>
  <c r="P75" i="43"/>
  <c r="O75" i="43"/>
  <c r="N75" i="43"/>
  <c r="M75" i="43"/>
  <c r="L75" i="43"/>
  <c r="K75" i="43"/>
  <c r="J75" i="43"/>
  <c r="I75" i="43"/>
  <c r="H75" i="43"/>
  <c r="G75" i="43"/>
  <c r="F75" i="43"/>
  <c r="R74" i="43"/>
  <c r="X74" i="43" s="1"/>
  <c r="R73" i="43"/>
  <c r="X73" i="43" s="1"/>
  <c r="R72" i="43"/>
  <c r="X72" i="43" s="1"/>
  <c r="R71" i="43"/>
  <c r="X71" i="43" s="1"/>
  <c r="R70" i="43"/>
  <c r="Q51" i="43"/>
  <c r="P51" i="43"/>
  <c r="O51" i="43"/>
  <c r="N51" i="43"/>
  <c r="M51" i="43"/>
  <c r="L51" i="43"/>
  <c r="K51" i="43"/>
  <c r="J51" i="43"/>
  <c r="I51" i="43"/>
  <c r="H51" i="43"/>
  <c r="G51" i="43"/>
  <c r="F51" i="43"/>
  <c r="R43" i="43"/>
  <c r="Q42" i="43"/>
  <c r="P42" i="43"/>
  <c r="O42" i="43"/>
  <c r="N42" i="43"/>
  <c r="M42" i="43"/>
  <c r="L42" i="43"/>
  <c r="K42" i="43"/>
  <c r="J42" i="43"/>
  <c r="I42" i="43"/>
  <c r="H42" i="43"/>
  <c r="G42" i="43"/>
  <c r="F42" i="43"/>
  <c r="R41" i="43"/>
  <c r="X41" i="43" s="1"/>
  <c r="R40" i="43"/>
  <c r="X40" i="43" s="1"/>
  <c r="R39" i="43"/>
  <c r="X39" i="43" s="1"/>
  <c r="R38" i="43"/>
  <c r="X38" i="43" s="1"/>
  <c r="R37" i="43"/>
  <c r="X37" i="43" s="1"/>
  <c r="Q36" i="43"/>
  <c r="P36" i="43"/>
  <c r="O36" i="43"/>
  <c r="N36" i="43"/>
  <c r="M36" i="43"/>
  <c r="L36" i="43"/>
  <c r="K36" i="43"/>
  <c r="J36" i="43"/>
  <c r="I36" i="43"/>
  <c r="H36" i="43"/>
  <c r="G36" i="43"/>
  <c r="F36" i="43"/>
  <c r="R35" i="43"/>
  <c r="X35" i="43" s="1"/>
  <c r="R34" i="43"/>
  <c r="X34" i="43" s="1"/>
  <c r="R33" i="43"/>
  <c r="X33" i="43" s="1"/>
  <c r="R32" i="43"/>
  <c r="X32" i="43" s="1"/>
  <c r="R31" i="43"/>
  <c r="Q26" i="43"/>
  <c r="P26" i="43"/>
  <c r="O26" i="43"/>
  <c r="N26" i="43"/>
  <c r="M26" i="43"/>
  <c r="L26" i="43"/>
  <c r="K26" i="43"/>
  <c r="J26" i="43"/>
  <c r="I26" i="43"/>
  <c r="H26" i="43"/>
  <c r="G26" i="43"/>
  <c r="F26" i="43"/>
  <c r="R25" i="43"/>
  <c r="X25" i="43" s="1"/>
  <c r="R24" i="43"/>
  <c r="X24" i="43" s="1"/>
  <c r="R23" i="43"/>
  <c r="R22" i="43"/>
  <c r="X22" i="43" s="1"/>
  <c r="R21" i="43"/>
  <c r="X21" i="43" s="1"/>
  <c r="Q20" i="43"/>
  <c r="P20" i="43"/>
  <c r="O20" i="43"/>
  <c r="N20" i="43"/>
  <c r="M20" i="43"/>
  <c r="L20" i="43"/>
  <c r="K20" i="43"/>
  <c r="J20" i="43"/>
  <c r="I20" i="43"/>
  <c r="H20" i="43"/>
  <c r="G20" i="43"/>
  <c r="F20" i="43"/>
  <c r="R19" i="43"/>
  <c r="R18" i="43"/>
  <c r="X18" i="43" s="1"/>
  <c r="R17" i="43"/>
  <c r="X17" i="43" s="1"/>
  <c r="R16" i="43"/>
  <c r="X16" i="43" s="1"/>
  <c r="R15" i="43"/>
  <c r="X15" i="43" s="1"/>
  <c r="Q14" i="43"/>
  <c r="P14" i="43"/>
  <c r="O14" i="43"/>
  <c r="N14" i="43"/>
  <c r="M14" i="43"/>
  <c r="L14" i="43"/>
  <c r="K14" i="43"/>
  <c r="J14" i="43"/>
  <c r="I14" i="43"/>
  <c r="H14" i="43"/>
  <c r="G14" i="43"/>
  <c r="F14" i="43"/>
  <c r="R13" i="43"/>
  <c r="X13" i="43" s="1"/>
  <c r="R12" i="43"/>
  <c r="X12" i="43" s="1"/>
  <c r="R11" i="43"/>
  <c r="R10" i="43"/>
  <c r="R9" i="43"/>
  <c r="X9" i="43" s="1"/>
  <c r="U7" i="43"/>
  <c r="R7" i="43"/>
  <c r="AB113" i="28" l="1"/>
  <c r="AB123" i="28"/>
  <c r="AB141" i="28"/>
  <c r="AB151" i="28"/>
  <c r="AB169" i="28"/>
  <c r="AB179" i="28"/>
  <c r="AB197" i="28"/>
  <c r="AB207" i="28"/>
  <c r="AB40" i="28"/>
  <c r="AB101" i="28"/>
  <c r="AB119" i="28"/>
  <c r="AB147" i="28"/>
  <c r="AB221" i="28"/>
  <c r="AB77" i="28"/>
  <c r="AB102" i="28"/>
  <c r="AB111" i="28"/>
  <c r="AB167" i="28"/>
  <c r="AB172" i="28"/>
  <c r="AB181" i="28"/>
  <c r="AB209" i="28"/>
  <c r="AB214" i="28"/>
  <c r="Q195" i="48"/>
  <c r="I195" i="48"/>
  <c r="N167" i="48"/>
  <c r="F167" i="48"/>
  <c r="P195" i="47"/>
  <c r="I77" i="47"/>
  <c r="Q77" i="47"/>
  <c r="G28" i="47"/>
  <c r="O28" i="47"/>
  <c r="Z208" i="46"/>
  <c r="M28" i="45"/>
  <c r="AA216" i="43"/>
  <c r="AA206" i="43"/>
  <c r="AA129" i="43"/>
  <c r="Z33" i="43"/>
  <c r="AA15" i="43"/>
  <c r="AA11" i="43"/>
  <c r="W156" i="48"/>
  <c r="W157" i="48"/>
  <c r="W153" i="48"/>
  <c r="W154" i="48"/>
  <c r="W155" i="48"/>
  <c r="W158" i="48"/>
  <c r="W152" i="48"/>
  <c r="W152" i="47"/>
  <c r="W156" i="47"/>
  <c r="W158" i="47"/>
  <c r="W153" i="47"/>
  <c r="W155" i="47"/>
  <c r="W157" i="47"/>
  <c r="W154" i="47"/>
  <c r="W152" i="46"/>
  <c r="W153" i="46"/>
  <c r="W154" i="46"/>
  <c r="W157" i="46"/>
  <c r="W158" i="46"/>
  <c r="W155" i="46"/>
  <c r="W156" i="46"/>
  <c r="W156" i="45"/>
  <c r="W152" i="45"/>
  <c r="W158" i="45"/>
  <c r="W154" i="45"/>
  <c r="W157" i="45"/>
  <c r="W153" i="45"/>
  <c r="W155" i="45"/>
  <c r="W153" i="44"/>
  <c r="W157" i="44"/>
  <c r="W158" i="44"/>
  <c r="W152" i="44"/>
  <c r="W156" i="44"/>
  <c r="W155" i="44"/>
  <c r="W154" i="44"/>
  <c r="W152" i="43"/>
  <c r="W158" i="43"/>
  <c r="W153" i="43"/>
  <c r="W155" i="43"/>
  <c r="W154" i="43"/>
  <c r="W157" i="43"/>
  <c r="W156" i="43"/>
  <c r="W99" i="48"/>
  <c r="W95" i="48"/>
  <c r="W98" i="48"/>
  <c r="W101" i="48"/>
  <c r="W100" i="48"/>
  <c r="W92" i="48"/>
  <c r="W97" i="48"/>
  <c r="W94" i="48"/>
  <c r="W91" i="48"/>
  <c r="W93" i="48"/>
  <c r="W96" i="48"/>
  <c r="F77" i="48"/>
  <c r="L28" i="48"/>
  <c r="J77" i="47"/>
  <c r="W95" i="47"/>
  <c r="W91" i="47"/>
  <c r="W101" i="47"/>
  <c r="W96" i="47"/>
  <c r="W93" i="47"/>
  <c r="W99" i="47"/>
  <c r="W98" i="47"/>
  <c r="W94" i="47"/>
  <c r="W97" i="47"/>
  <c r="W100" i="47"/>
  <c r="W92" i="47"/>
  <c r="M167" i="47"/>
  <c r="H77" i="46"/>
  <c r="P77" i="46"/>
  <c r="L167" i="46"/>
  <c r="Q77" i="46"/>
  <c r="W94" i="46"/>
  <c r="W92" i="46"/>
  <c r="W95" i="46"/>
  <c r="W97" i="46"/>
  <c r="W96" i="46"/>
  <c r="W93" i="46"/>
  <c r="W91" i="46"/>
  <c r="W99" i="46"/>
  <c r="W100" i="46"/>
  <c r="W101" i="46"/>
  <c r="W98" i="46"/>
  <c r="W95" i="45"/>
  <c r="W96" i="45"/>
  <c r="W93" i="45"/>
  <c r="W99" i="45"/>
  <c r="W97" i="45"/>
  <c r="W98" i="45"/>
  <c r="W100" i="45"/>
  <c r="W91" i="45"/>
  <c r="W92" i="45"/>
  <c r="W94" i="45"/>
  <c r="W101" i="45"/>
  <c r="W99" i="44"/>
  <c r="W97" i="44"/>
  <c r="W94" i="44"/>
  <c r="W98" i="44"/>
  <c r="W96" i="44"/>
  <c r="W93" i="44"/>
  <c r="W101" i="44"/>
  <c r="W95" i="44"/>
  <c r="W100" i="44"/>
  <c r="W91" i="44"/>
  <c r="W92" i="44"/>
  <c r="W96" i="43"/>
  <c r="W95" i="43"/>
  <c r="W98" i="43"/>
  <c r="W97" i="43"/>
  <c r="W93" i="43"/>
  <c r="W92" i="43"/>
  <c r="W91" i="43"/>
  <c r="W94" i="43"/>
  <c r="W100" i="43"/>
  <c r="W99" i="43"/>
  <c r="W101" i="43"/>
  <c r="F77" i="46"/>
  <c r="N77" i="46"/>
  <c r="F195" i="46"/>
  <c r="N195" i="46"/>
  <c r="M28" i="46"/>
  <c r="F28" i="46"/>
  <c r="N28" i="46"/>
  <c r="L195" i="43"/>
  <c r="G77" i="47"/>
  <c r="O77" i="47"/>
  <c r="H77" i="47"/>
  <c r="P77" i="47"/>
  <c r="O28" i="46"/>
  <c r="F77" i="45"/>
  <c r="N77" i="45"/>
  <c r="G77" i="45"/>
  <c r="O77" i="45"/>
  <c r="H77" i="45"/>
  <c r="P77" i="45"/>
  <c r="G142" i="44"/>
  <c r="O142" i="44"/>
  <c r="K167" i="44"/>
  <c r="AB68" i="25"/>
  <c r="AB82" i="25"/>
  <c r="AB111" i="25"/>
  <c r="AB120" i="25"/>
  <c r="AB130" i="25"/>
  <c r="AB139" i="25"/>
  <c r="AB184" i="25"/>
  <c r="AB189" i="25"/>
  <c r="AB179" i="25"/>
  <c r="AA27" i="40"/>
  <c r="Z11" i="40"/>
  <c r="Z22" i="40"/>
  <c r="AA21" i="40"/>
  <c r="H77" i="43"/>
  <c r="P77" i="43"/>
  <c r="W25" i="44"/>
  <c r="H77" i="44"/>
  <c r="P77" i="44"/>
  <c r="W127" i="44"/>
  <c r="W132" i="44"/>
  <c r="W137" i="44"/>
  <c r="W11" i="45"/>
  <c r="W12" i="45"/>
  <c r="W16" i="45"/>
  <c r="W17" i="45"/>
  <c r="W21" i="45"/>
  <c r="W22" i="45"/>
  <c r="W67" i="45"/>
  <c r="W72" i="45"/>
  <c r="W9" i="46"/>
  <c r="W12" i="46"/>
  <c r="W13" i="46"/>
  <c r="W17" i="46"/>
  <c r="W18" i="46"/>
  <c r="W22" i="46"/>
  <c r="W23" i="46"/>
  <c r="W74" i="46"/>
  <c r="W84" i="47"/>
  <c r="S10" i="44"/>
  <c r="S19" i="44"/>
  <c r="S33" i="44"/>
  <c r="S43" i="44"/>
  <c r="S71" i="44"/>
  <c r="S119" i="44"/>
  <c r="S123" i="44"/>
  <c r="S129" i="44"/>
  <c r="S178" i="44"/>
  <c r="S188" i="44"/>
  <c r="S201" i="44"/>
  <c r="S211" i="44"/>
  <c r="S220" i="44"/>
  <c r="S230" i="44"/>
  <c r="S24" i="45"/>
  <c r="S32" i="45"/>
  <c r="S38" i="45"/>
  <c r="S90" i="45"/>
  <c r="S110" i="45"/>
  <c r="S133" i="45"/>
  <c r="S147" i="45"/>
  <c r="S160" i="45"/>
  <c r="S173" i="45"/>
  <c r="S177" i="45"/>
  <c r="S192" i="45"/>
  <c r="S206" i="45"/>
  <c r="S216" i="45"/>
  <c r="S219" i="45"/>
  <c r="S225" i="45"/>
  <c r="S19" i="46"/>
  <c r="S33" i="46"/>
  <c r="S37" i="46"/>
  <c r="S43" i="46"/>
  <c r="S84" i="46"/>
  <c r="S109" i="46"/>
  <c r="S119" i="46"/>
  <c r="S129" i="46"/>
  <c r="S138" i="46"/>
  <c r="S164" i="46"/>
  <c r="S201" i="46"/>
  <c r="S211" i="46"/>
  <c r="S220" i="46"/>
  <c r="S230" i="46"/>
  <c r="S24" i="47"/>
  <c r="S38" i="47"/>
  <c r="S41" i="47"/>
  <c r="S66" i="47"/>
  <c r="S110" i="47"/>
  <c r="S124" i="47"/>
  <c r="S133" i="47"/>
  <c r="S147" i="47"/>
  <c r="S160" i="47"/>
  <c r="S177" i="47"/>
  <c r="S210" i="47"/>
  <c r="S219" i="47"/>
  <c r="S229" i="47"/>
  <c r="S119" i="48"/>
  <c r="S129" i="48"/>
  <c r="S164" i="48"/>
  <c r="S178" i="48"/>
  <c r="S188" i="48"/>
  <c r="S220" i="48"/>
  <c r="S230" i="48"/>
  <c r="Z28" i="40"/>
  <c r="AB34" i="28"/>
  <c r="AB112" i="28"/>
  <c r="AB122" i="28"/>
  <c r="AB130" i="28"/>
  <c r="AB178" i="28"/>
  <c r="Y17" i="40"/>
  <c r="Y28" i="40"/>
  <c r="AA28" i="40" s="1"/>
  <c r="AB218" i="25"/>
  <c r="AB232" i="25"/>
  <c r="W56" i="48"/>
  <c r="W52" i="48"/>
  <c r="W59" i="48"/>
  <c r="W58" i="48"/>
  <c r="W61" i="48"/>
  <c r="W60" i="48"/>
  <c r="W55" i="48"/>
  <c r="W54" i="48"/>
  <c r="W53" i="48"/>
  <c r="W62" i="48"/>
  <c r="H28" i="48"/>
  <c r="AB17" i="28"/>
  <c r="AB163" i="28"/>
  <c r="AB191" i="28"/>
  <c r="AB215" i="28"/>
  <c r="S173" i="47"/>
  <c r="S23" i="44"/>
  <c r="S127" i="47"/>
  <c r="AB39" i="28"/>
  <c r="I77" i="44"/>
  <c r="S151" i="45"/>
  <c r="S186" i="45"/>
  <c r="S146" i="46"/>
  <c r="S81" i="48"/>
  <c r="AB18" i="28"/>
  <c r="Q77" i="43"/>
  <c r="S15" i="45"/>
  <c r="S67" i="46"/>
  <c r="S137" i="45"/>
  <c r="S201" i="48"/>
  <c r="L77" i="43"/>
  <c r="K142" i="43"/>
  <c r="W59" i="44"/>
  <c r="W56" i="44"/>
  <c r="W55" i="44"/>
  <c r="W60" i="44"/>
  <c r="W54" i="44"/>
  <c r="W52" i="44"/>
  <c r="W62" i="44"/>
  <c r="W58" i="44"/>
  <c r="W61" i="44"/>
  <c r="W53" i="44"/>
  <c r="X65" i="44"/>
  <c r="R65" i="25"/>
  <c r="AA65" i="25" s="1"/>
  <c r="W13" i="45"/>
  <c r="J77" i="45"/>
  <c r="W223" i="45"/>
  <c r="J77" i="46"/>
  <c r="K77" i="47"/>
  <c r="W192" i="47"/>
  <c r="Z20" i="28"/>
  <c r="S200" i="45"/>
  <c r="S191" i="46"/>
  <c r="S138" i="48"/>
  <c r="M77" i="44"/>
  <c r="X66" i="44"/>
  <c r="R66" i="25"/>
  <c r="AA66" i="25" s="1"/>
  <c r="AB66" i="25" s="1"/>
  <c r="W208" i="44"/>
  <c r="W213" i="44"/>
  <c r="W218" i="44"/>
  <c r="K77" i="45"/>
  <c r="W118" i="45"/>
  <c r="H142" i="45"/>
  <c r="P142" i="45"/>
  <c r="G142" i="45"/>
  <c r="K77" i="46"/>
  <c r="W177" i="46"/>
  <c r="W182" i="46"/>
  <c r="G235" i="46"/>
  <c r="O235" i="46"/>
  <c r="W219" i="46"/>
  <c r="W224" i="46"/>
  <c r="W229" i="46"/>
  <c r="L77" i="47"/>
  <c r="W149" i="47"/>
  <c r="L167" i="47"/>
  <c r="W162" i="47"/>
  <c r="Z17" i="40"/>
  <c r="AB121" i="28"/>
  <c r="AB125" i="28"/>
  <c r="AB152" i="28"/>
  <c r="S81" i="46"/>
  <c r="S183" i="47"/>
  <c r="S127" i="45"/>
  <c r="S210" i="45"/>
  <c r="S205" i="46"/>
  <c r="S137" i="47"/>
  <c r="X64" i="44"/>
  <c r="X64" i="25" s="1"/>
  <c r="R64" i="25"/>
  <c r="AA64" i="25" s="1"/>
  <c r="AB64" i="25" s="1"/>
  <c r="X67" i="44"/>
  <c r="R67" i="25"/>
  <c r="W81" i="44"/>
  <c r="J142" i="44"/>
  <c r="L77" i="45"/>
  <c r="W119" i="45"/>
  <c r="K142" i="45"/>
  <c r="W124" i="45"/>
  <c r="G167" i="45"/>
  <c r="W61" i="46"/>
  <c r="W56" i="46"/>
  <c r="W58" i="46"/>
  <c r="W59" i="46"/>
  <c r="W60" i="46"/>
  <c r="W55" i="46"/>
  <c r="W54" i="46"/>
  <c r="W53" i="46"/>
  <c r="W52" i="46"/>
  <c r="W62" i="46"/>
  <c r="L77" i="46"/>
  <c r="G167" i="46"/>
  <c r="W173" i="46"/>
  <c r="W178" i="46"/>
  <c r="H235" i="46"/>
  <c r="P235" i="46"/>
  <c r="W220" i="46"/>
  <c r="W62" i="47"/>
  <c r="W54" i="47"/>
  <c r="W55" i="47"/>
  <c r="W61" i="47"/>
  <c r="W58" i="47"/>
  <c r="W59" i="47"/>
  <c r="W52" i="47"/>
  <c r="W56" i="47"/>
  <c r="W60" i="47"/>
  <c r="W53" i="47"/>
  <c r="M77" i="47"/>
  <c r="S71" i="43"/>
  <c r="S132" i="43"/>
  <c r="AB25" i="28"/>
  <c r="Q77" i="44"/>
  <c r="S15" i="47"/>
  <c r="S13" i="44"/>
  <c r="S84" i="44"/>
  <c r="S132" i="46"/>
  <c r="S151" i="47"/>
  <c r="S211" i="48"/>
  <c r="AB24" i="25"/>
  <c r="K28" i="44"/>
  <c r="Q28" i="44"/>
  <c r="X68" i="44"/>
  <c r="R68" i="25"/>
  <c r="W73" i="44"/>
  <c r="W56" i="45"/>
  <c r="W54" i="45"/>
  <c r="W53" i="45"/>
  <c r="W58" i="45"/>
  <c r="W60" i="45"/>
  <c r="W55" i="45"/>
  <c r="W62" i="45"/>
  <c r="W52" i="45"/>
  <c r="W61" i="45"/>
  <c r="W59" i="45"/>
  <c r="P28" i="45"/>
  <c r="M77" i="45"/>
  <c r="L142" i="45"/>
  <c r="H167" i="45"/>
  <c r="P167" i="45"/>
  <c r="I235" i="45"/>
  <c r="I28" i="46"/>
  <c r="Q28" i="46"/>
  <c r="H28" i="46"/>
  <c r="P28" i="46"/>
  <c r="M77" i="46"/>
  <c r="H167" i="46"/>
  <c r="P167" i="46"/>
  <c r="M195" i="46"/>
  <c r="I28" i="47"/>
  <c r="Q28" i="47"/>
  <c r="F77" i="47"/>
  <c r="N77" i="47"/>
  <c r="G167" i="47"/>
  <c r="J167" i="48"/>
  <c r="G195" i="48"/>
  <c r="K235" i="48"/>
  <c r="AB65" i="28"/>
  <c r="AB70" i="28"/>
  <c r="F77" i="44"/>
  <c r="J77" i="44"/>
  <c r="N77" i="44"/>
  <c r="G77" i="44"/>
  <c r="K77" i="44"/>
  <c r="O77" i="44"/>
  <c r="F77" i="43"/>
  <c r="J77" i="43"/>
  <c r="G77" i="43"/>
  <c r="AB19" i="28"/>
  <c r="AB118" i="28"/>
  <c r="AB140" i="28"/>
  <c r="AB212" i="28"/>
  <c r="AB208" i="28"/>
  <c r="AB160" i="28"/>
  <c r="AB200" i="28"/>
  <c r="AB174" i="28"/>
  <c r="AB23" i="28"/>
  <c r="AB64" i="28"/>
  <c r="AB69" i="28"/>
  <c r="AB80" i="28"/>
  <c r="AB139" i="28"/>
  <c r="AB131" i="28"/>
  <c r="AB153" i="28"/>
  <c r="AB180" i="28"/>
  <c r="K77" i="43"/>
  <c r="L77" i="44"/>
  <c r="M77" i="43"/>
  <c r="N77" i="43"/>
  <c r="O77" i="43"/>
  <c r="I77" i="43"/>
  <c r="AA38" i="43"/>
  <c r="W65" i="48"/>
  <c r="W67" i="48"/>
  <c r="W66" i="48"/>
  <c r="W73" i="48"/>
  <c r="W74" i="48"/>
  <c r="W64" i="48"/>
  <c r="W71" i="48"/>
  <c r="W70" i="48"/>
  <c r="W68" i="48"/>
  <c r="W72" i="48"/>
  <c r="S84" i="48"/>
  <c r="S109" i="48"/>
  <c r="S123" i="48"/>
  <c r="S172" i="48"/>
  <c r="S182" i="48"/>
  <c r="S214" i="48"/>
  <c r="S224" i="48"/>
  <c r="I28" i="48"/>
  <c r="Q28" i="48"/>
  <c r="W107" i="48"/>
  <c r="O142" i="48"/>
  <c r="M28" i="48"/>
  <c r="W32" i="48"/>
  <c r="G167" i="48"/>
  <c r="O167" i="48"/>
  <c r="M235" i="48"/>
  <c r="S132" i="48"/>
  <c r="F28" i="48"/>
  <c r="O195" i="48"/>
  <c r="S146" i="48"/>
  <c r="S205" i="48"/>
  <c r="Q235" i="48"/>
  <c r="S10" i="48"/>
  <c r="S19" i="48"/>
  <c r="S33" i="48"/>
  <c r="S43" i="48"/>
  <c r="J235" i="48"/>
  <c r="R203" i="48"/>
  <c r="S13" i="48"/>
  <c r="S23" i="48"/>
  <c r="S148" i="48"/>
  <c r="S161" i="48"/>
  <c r="S184" i="48"/>
  <c r="S32" i="47"/>
  <c r="S118" i="47"/>
  <c r="H28" i="47"/>
  <c r="W119" i="47"/>
  <c r="W124" i="47"/>
  <c r="W129" i="47"/>
  <c r="S90" i="47"/>
  <c r="S206" i="47"/>
  <c r="W120" i="47"/>
  <c r="L142" i="47"/>
  <c r="W125" i="47"/>
  <c r="K142" i="47"/>
  <c r="W130" i="47"/>
  <c r="W172" i="47"/>
  <c r="I195" i="47"/>
  <c r="Q195" i="47"/>
  <c r="W219" i="47"/>
  <c r="W224" i="47"/>
  <c r="W38" i="47"/>
  <c r="W163" i="47"/>
  <c r="W41" i="47"/>
  <c r="W66" i="47"/>
  <c r="W71" i="47"/>
  <c r="W80" i="47"/>
  <c r="W121" i="47"/>
  <c r="M142" i="47"/>
  <c r="W126" i="47"/>
  <c r="W131" i="47"/>
  <c r="W136" i="47"/>
  <c r="I167" i="47"/>
  <c r="Q167" i="47"/>
  <c r="W220" i="47"/>
  <c r="W225" i="47"/>
  <c r="W230" i="47"/>
  <c r="W12" i="47"/>
  <c r="W17" i="47"/>
  <c r="W22" i="47"/>
  <c r="W67" i="47"/>
  <c r="W72" i="47"/>
  <c r="W81" i="47"/>
  <c r="W108" i="47"/>
  <c r="W226" i="47"/>
  <c r="W231" i="47"/>
  <c r="S192" i="47"/>
  <c r="S216" i="47"/>
  <c r="W33" i="47"/>
  <c r="W13" i="47"/>
  <c r="M28" i="47"/>
  <c r="W18" i="47"/>
  <c r="W23" i="47"/>
  <c r="K28" i="47"/>
  <c r="W68" i="47"/>
  <c r="W73" i="47"/>
  <c r="W109" i="47"/>
  <c r="G142" i="47"/>
  <c r="O142" i="47"/>
  <c r="W180" i="47"/>
  <c r="W185" i="47"/>
  <c r="W190" i="47"/>
  <c r="W199" i="47"/>
  <c r="I235" i="47"/>
  <c r="Q235" i="47"/>
  <c r="F28" i="47"/>
  <c r="N28" i="47"/>
  <c r="W19" i="47"/>
  <c r="W24" i="47"/>
  <c r="W110" i="47"/>
  <c r="W139" i="47"/>
  <c r="W148" i="47"/>
  <c r="W161" i="47"/>
  <c r="G195" i="47"/>
  <c r="O195" i="47"/>
  <c r="W186" i="47"/>
  <c r="W191" i="47"/>
  <c r="W200" i="47"/>
  <c r="S172" i="46"/>
  <c r="W19" i="46"/>
  <c r="W24" i="46"/>
  <c r="W32" i="46"/>
  <c r="W84" i="46"/>
  <c r="W127" i="46"/>
  <c r="W132" i="46"/>
  <c r="L142" i="46"/>
  <c r="W137" i="46"/>
  <c r="W174" i="46"/>
  <c r="W179" i="46"/>
  <c r="L195" i="46"/>
  <c r="W184" i="46"/>
  <c r="W189" i="46"/>
  <c r="W107" i="46"/>
  <c r="W147" i="46"/>
  <c r="W148" i="46"/>
  <c r="W161" i="46"/>
  <c r="L28" i="46"/>
  <c r="W35" i="46"/>
  <c r="W40" i="46"/>
  <c r="W65" i="46"/>
  <c r="W70" i="46"/>
  <c r="W117" i="46"/>
  <c r="P142" i="46"/>
  <c r="W149" i="46"/>
  <c r="W162" i="46"/>
  <c r="W41" i="46"/>
  <c r="W66" i="46"/>
  <c r="W71" i="46"/>
  <c r="W110" i="46"/>
  <c r="J142" i="46"/>
  <c r="H142" i="46"/>
  <c r="G142" i="46"/>
  <c r="W170" i="46"/>
  <c r="S182" i="46"/>
  <c r="W81" i="46"/>
  <c r="W119" i="46"/>
  <c r="K142" i="46"/>
  <c r="W124" i="46"/>
  <c r="W129" i="46"/>
  <c r="W208" i="46"/>
  <c r="W213" i="46"/>
  <c r="W218" i="46"/>
  <c r="W223" i="46"/>
  <c r="W228" i="46"/>
  <c r="S72" i="45"/>
  <c r="W18" i="45"/>
  <c r="W23" i="45"/>
  <c r="W120" i="45"/>
  <c r="W125" i="45"/>
  <c r="W177" i="45"/>
  <c r="W214" i="45"/>
  <c r="W219" i="45"/>
  <c r="W224" i="45"/>
  <c r="W229" i="45"/>
  <c r="W107" i="45"/>
  <c r="W173" i="45"/>
  <c r="W178" i="45"/>
  <c r="W183" i="45"/>
  <c r="O235" i="45"/>
  <c r="W220" i="45"/>
  <c r="W225" i="45"/>
  <c r="W230" i="45"/>
  <c r="S163" i="45"/>
  <c r="W108" i="45"/>
  <c r="W174" i="45"/>
  <c r="W179" i="45"/>
  <c r="L195" i="45"/>
  <c r="W184" i="45"/>
  <c r="W189" i="45"/>
  <c r="W198" i="45"/>
  <c r="S118" i="45"/>
  <c r="W147" i="45"/>
  <c r="F195" i="45"/>
  <c r="N195" i="45"/>
  <c r="W40" i="45"/>
  <c r="W70" i="45"/>
  <c r="W148" i="45"/>
  <c r="L167" i="45"/>
  <c r="W161" i="45"/>
  <c r="W41" i="45"/>
  <c r="W66" i="45"/>
  <c r="W71" i="45"/>
  <c r="W80" i="45"/>
  <c r="W149" i="45"/>
  <c r="M167" i="45"/>
  <c r="W162" i="45"/>
  <c r="S138" i="44"/>
  <c r="W111" i="44"/>
  <c r="M235" i="44"/>
  <c r="S146" i="44"/>
  <c r="W223" i="44"/>
  <c r="X233" i="44"/>
  <c r="G28" i="44"/>
  <c r="O28" i="44"/>
  <c r="W172" i="44"/>
  <c r="K195" i="44"/>
  <c r="W177" i="44"/>
  <c r="W182" i="44"/>
  <c r="H28" i="44"/>
  <c r="P28" i="44"/>
  <c r="W164" i="44"/>
  <c r="AB13" i="25"/>
  <c r="AB23" i="25"/>
  <c r="AB41" i="25"/>
  <c r="AB214" i="25"/>
  <c r="S67" i="44"/>
  <c r="S109" i="44"/>
  <c r="S191" i="44"/>
  <c r="I28" i="44"/>
  <c r="H167" i="44"/>
  <c r="P167" i="44"/>
  <c r="M195" i="44"/>
  <c r="S205" i="44"/>
  <c r="F142" i="44"/>
  <c r="N142" i="44"/>
  <c r="H28" i="43"/>
  <c r="AA12" i="43"/>
  <c r="AB12" i="43" s="1"/>
  <c r="W68" i="43"/>
  <c r="W53" i="43"/>
  <c r="W62" i="43"/>
  <c r="W61" i="43"/>
  <c r="W65" i="43"/>
  <c r="W54" i="43"/>
  <c r="W67" i="43"/>
  <c r="W60" i="43"/>
  <c r="W66" i="43"/>
  <c r="W58" i="43"/>
  <c r="W52" i="43"/>
  <c r="W55" i="43"/>
  <c r="W59" i="43"/>
  <c r="W56" i="43"/>
  <c r="W64" i="43"/>
  <c r="Z13" i="43"/>
  <c r="AB13" i="43" s="1"/>
  <c r="J167" i="43"/>
  <c r="S18" i="43"/>
  <c r="S32" i="43"/>
  <c r="F28" i="43"/>
  <c r="S80" i="43"/>
  <c r="S118" i="43"/>
  <c r="S127" i="43"/>
  <c r="S137" i="43"/>
  <c r="S151" i="43"/>
  <c r="S177" i="43"/>
  <c r="S229" i="43"/>
  <c r="S41" i="43"/>
  <c r="M235" i="43"/>
  <c r="AA33" i="43"/>
  <c r="Z233" i="25"/>
  <c r="O167" i="43"/>
  <c r="AB74" i="25"/>
  <c r="AB190" i="25"/>
  <c r="S210" i="43"/>
  <c r="P28" i="43"/>
  <c r="S10" i="43"/>
  <c r="S182" i="43"/>
  <c r="S224" i="43"/>
  <c r="S200" i="43"/>
  <c r="Z201" i="43"/>
  <c r="AB201" i="43" s="1"/>
  <c r="AB119" i="25"/>
  <c r="R112" i="43"/>
  <c r="R114" i="43" s="1"/>
  <c r="M142" i="43"/>
  <c r="X150" i="43"/>
  <c r="G167" i="43"/>
  <c r="Z178" i="43"/>
  <c r="AB178" i="43" s="1"/>
  <c r="G28" i="43"/>
  <c r="O28" i="43"/>
  <c r="G195" i="43"/>
  <c r="J28" i="43"/>
  <c r="R102" i="43"/>
  <c r="R104" i="43" s="1"/>
  <c r="H167" i="43"/>
  <c r="P167" i="43"/>
  <c r="I195" i="43"/>
  <c r="Q195" i="43"/>
  <c r="S24" i="43"/>
  <c r="S72" i="43"/>
  <c r="S90" i="43"/>
  <c r="S110" i="43"/>
  <c r="S124" i="43"/>
  <c r="S133" i="43"/>
  <c r="S147" i="43"/>
  <c r="S160" i="43"/>
  <c r="S173" i="43"/>
  <c r="S183" i="43"/>
  <c r="S192" i="43"/>
  <c r="S206" i="43"/>
  <c r="S216" i="43"/>
  <c r="S225" i="43"/>
  <c r="AB17" i="25"/>
  <c r="L28" i="43"/>
  <c r="G142" i="43"/>
  <c r="AA9" i="43"/>
  <c r="AB9" i="43" s="1"/>
  <c r="H235" i="43"/>
  <c r="P235" i="43"/>
  <c r="Z129" i="43"/>
  <c r="AB129" i="43" s="1"/>
  <c r="Z220" i="43"/>
  <c r="AB220" i="43" s="1"/>
  <c r="S186" i="43"/>
  <c r="O142" i="43"/>
  <c r="K167" i="43"/>
  <c r="K235" i="43"/>
  <c r="N235" i="43"/>
  <c r="AB124" i="25"/>
  <c r="AB138" i="25"/>
  <c r="AB147" i="25"/>
  <c r="AB164" i="25"/>
  <c r="AB173" i="25"/>
  <c r="S37" i="43"/>
  <c r="S84" i="43"/>
  <c r="S109" i="43"/>
  <c r="S123" i="43"/>
  <c r="S146" i="43"/>
  <c r="S172" i="43"/>
  <c r="S191" i="43"/>
  <c r="AB211" i="25"/>
  <c r="AB220" i="25"/>
  <c r="AB230" i="25"/>
  <c r="AB65" i="25"/>
  <c r="AB83" i="25"/>
  <c r="AB174" i="25"/>
  <c r="AB126" i="25"/>
  <c r="AB149" i="25"/>
  <c r="AB191" i="25"/>
  <c r="AA181" i="25"/>
  <c r="AB183" i="25"/>
  <c r="R85" i="48"/>
  <c r="R87" i="48" s="1"/>
  <c r="X82" i="48"/>
  <c r="W82" i="48" s="1"/>
  <c r="S15" i="43"/>
  <c r="S38" i="43"/>
  <c r="J195" i="43"/>
  <c r="R36" i="48"/>
  <c r="X135" i="47"/>
  <c r="W135" i="47" s="1"/>
  <c r="R140" i="47"/>
  <c r="R26" i="45"/>
  <c r="X36" i="44"/>
  <c r="W31" i="44"/>
  <c r="R227" i="44"/>
  <c r="X162" i="43"/>
  <c r="R165" i="43"/>
  <c r="R128" i="45"/>
  <c r="R203" i="47"/>
  <c r="S23" i="43"/>
  <c r="S205" i="43"/>
  <c r="S214" i="43"/>
  <c r="R215" i="46"/>
  <c r="X214" i="46"/>
  <c r="W214" i="46" s="1"/>
  <c r="W191" i="48"/>
  <c r="W226" i="48"/>
  <c r="AA34" i="43"/>
  <c r="Z34" i="43"/>
  <c r="AA179" i="43"/>
  <c r="Z179" i="43"/>
  <c r="AA39" i="44"/>
  <c r="Z39" i="44"/>
  <c r="AA64" i="44"/>
  <c r="Z64" i="44"/>
  <c r="Z125" i="44"/>
  <c r="AA125" i="44"/>
  <c r="Z11" i="45"/>
  <c r="AA11" i="45"/>
  <c r="AA21" i="45"/>
  <c r="Z21" i="45"/>
  <c r="Z34" i="45"/>
  <c r="AA34" i="45"/>
  <c r="S124" i="45"/>
  <c r="S183" i="45"/>
  <c r="AA25" i="46"/>
  <c r="Z25" i="46"/>
  <c r="AA125" i="46"/>
  <c r="Z125" i="46"/>
  <c r="S72" i="47"/>
  <c r="S225" i="47"/>
  <c r="W37" i="44"/>
  <c r="W82" i="44"/>
  <c r="W133" i="44"/>
  <c r="W214" i="44"/>
  <c r="R209" i="47"/>
  <c r="X204" i="47"/>
  <c r="W204" i="47" s="1"/>
  <c r="W131" i="48"/>
  <c r="W164" i="48"/>
  <c r="W192" i="48"/>
  <c r="Z19" i="44"/>
  <c r="AA19" i="44"/>
  <c r="AA33" i="44"/>
  <c r="Z33" i="44"/>
  <c r="S132" i="44"/>
  <c r="S172" i="44"/>
  <c r="AA178" i="44"/>
  <c r="Z178" i="44"/>
  <c r="AA188" i="44"/>
  <c r="Z188" i="44"/>
  <c r="AA201" i="44"/>
  <c r="Z201" i="44"/>
  <c r="S224" i="44"/>
  <c r="AA38" i="45"/>
  <c r="Z38" i="45"/>
  <c r="S66" i="45"/>
  <c r="AA72" i="45"/>
  <c r="Z72" i="45"/>
  <c r="Z90" i="45"/>
  <c r="AA90" i="45"/>
  <c r="AA160" i="45"/>
  <c r="Z160" i="45"/>
  <c r="S229" i="45"/>
  <c r="S13" i="46"/>
  <c r="AA19" i="46"/>
  <c r="Z19" i="46"/>
  <c r="Z33" i="46"/>
  <c r="AA33" i="46"/>
  <c r="AA43" i="46"/>
  <c r="Z43" i="46"/>
  <c r="S71" i="46"/>
  <c r="Z119" i="46"/>
  <c r="AA119" i="46"/>
  <c r="Z129" i="46"/>
  <c r="AA129" i="46"/>
  <c r="S224" i="46"/>
  <c r="S18" i="47"/>
  <c r="S80" i="47"/>
  <c r="S163" i="47"/>
  <c r="S186" i="47"/>
  <c r="S191" i="48"/>
  <c r="R32" i="25"/>
  <c r="R14" i="44"/>
  <c r="X9" i="44"/>
  <c r="W9" i="44" s="1"/>
  <c r="W33" i="44"/>
  <c r="W38" i="44"/>
  <c r="X51" i="44"/>
  <c r="W43" i="44"/>
  <c r="W83" i="44"/>
  <c r="H142" i="44"/>
  <c r="P142" i="44"/>
  <c r="W139" i="44"/>
  <c r="W145" i="44"/>
  <c r="I167" i="44"/>
  <c r="Q167" i="44"/>
  <c r="G167" i="44"/>
  <c r="O167" i="44"/>
  <c r="W174" i="44"/>
  <c r="W179" i="44"/>
  <c r="L195" i="44"/>
  <c r="W184" i="44"/>
  <c r="W189" i="44"/>
  <c r="H235" i="44"/>
  <c r="P235" i="44"/>
  <c r="W220" i="44"/>
  <c r="W225" i="44"/>
  <c r="W229" i="44"/>
  <c r="F28" i="45"/>
  <c r="N28" i="45"/>
  <c r="W19" i="45"/>
  <c r="W24" i="45"/>
  <c r="W31" i="45"/>
  <c r="W68" i="45"/>
  <c r="W73" i="45"/>
  <c r="W81" i="45"/>
  <c r="W109" i="45"/>
  <c r="W121" i="45"/>
  <c r="M142" i="45"/>
  <c r="W126" i="45"/>
  <c r="W130" i="45"/>
  <c r="F167" i="45"/>
  <c r="N167" i="45"/>
  <c r="W163" i="45"/>
  <c r="G195" i="45"/>
  <c r="O195" i="45"/>
  <c r="W180" i="45"/>
  <c r="W185" i="45"/>
  <c r="W190" i="45"/>
  <c r="W199" i="45"/>
  <c r="X209" i="45"/>
  <c r="W204" i="45"/>
  <c r="Q235" i="45"/>
  <c r="W226" i="45"/>
  <c r="W231" i="45"/>
  <c r="W25" i="46"/>
  <c r="W67" i="46"/>
  <c r="W72" i="46"/>
  <c r="W108" i="46"/>
  <c r="W120" i="46"/>
  <c r="W125" i="46"/>
  <c r="F167" i="46"/>
  <c r="N167" i="46"/>
  <c r="W163" i="46"/>
  <c r="G195" i="46"/>
  <c r="O195" i="46"/>
  <c r="W180" i="46"/>
  <c r="W185" i="46"/>
  <c r="W190" i="46"/>
  <c r="W198" i="46"/>
  <c r="X203" i="46"/>
  <c r="W225" i="46"/>
  <c r="W230" i="46"/>
  <c r="W25" i="47"/>
  <c r="X36" i="47"/>
  <c r="W74" i="47"/>
  <c r="W82" i="47"/>
  <c r="W111" i="47"/>
  <c r="W127" i="47"/>
  <c r="W132" i="47"/>
  <c r="W137" i="47"/>
  <c r="W164" i="47"/>
  <c r="X175" i="47"/>
  <c r="H195" i="47"/>
  <c r="W201" i="47"/>
  <c r="X215" i="47"/>
  <c r="W210" i="47"/>
  <c r="W232" i="47"/>
  <c r="W10" i="48"/>
  <c r="W15" i="48"/>
  <c r="W34" i="48"/>
  <c r="W38" i="48"/>
  <c r="X51" i="48"/>
  <c r="W84" i="48"/>
  <c r="W109" i="48"/>
  <c r="W127" i="48"/>
  <c r="M142" i="48"/>
  <c r="W132" i="48"/>
  <c r="W137" i="48"/>
  <c r="H167" i="48"/>
  <c r="P167" i="48"/>
  <c r="W171" i="48"/>
  <c r="J195" i="48"/>
  <c r="W201" i="48"/>
  <c r="W205" i="48"/>
  <c r="W210" i="48"/>
  <c r="S9" i="43"/>
  <c r="S11" i="43"/>
  <c r="AA18" i="43"/>
  <c r="Z18" i="43"/>
  <c r="S22" i="43"/>
  <c r="AA32" i="43"/>
  <c r="Z32" i="43"/>
  <c r="S35" i="43"/>
  <c r="AA41" i="43"/>
  <c r="Z41" i="43"/>
  <c r="S70" i="43"/>
  <c r="AA80" i="43"/>
  <c r="Z80" i="43"/>
  <c r="S83" i="43"/>
  <c r="S108" i="43"/>
  <c r="AA118" i="43"/>
  <c r="Z118" i="43"/>
  <c r="S121" i="43"/>
  <c r="AA127" i="43"/>
  <c r="Z127" i="43"/>
  <c r="S131" i="43"/>
  <c r="AA137" i="43"/>
  <c r="Z137" i="43"/>
  <c r="S145" i="43"/>
  <c r="AA151" i="43"/>
  <c r="Z151" i="43"/>
  <c r="AA163" i="43"/>
  <c r="Z163" i="43"/>
  <c r="S171" i="43"/>
  <c r="AA177" i="43"/>
  <c r="Z177" i="43"/>
  <c r="S180" i="43"/>
  <c r="AA186" i="43"/>
  <c r="Z186" i="43"/>
  <c r="S190" i="43"/>
  <c r="AA200" i="43"/>
  <c r="Z200" i="43"/>
  <c r="S204" i="43"/>
  <c r="AA210" i="43"/>
  <c r="Z210" i="43"/>
  <c r="S213" i="43"/>
  <c r="AA219" i="43"/>
  <c r="Z219" i="43"/>
  <c r="S223" i="43"/>
  <c r="AA229" i="43"/>
  <c r="Z229" i="43"/>
  <c r="S232" i="43"/>
  <c r="AA13" i="44"/>
  <c r="Z13" i="44"/>
  <c r="S17" i="44"/>
  <c r="Z23" i="44"/>
  <c r="AA23" i="44"/>
  <c r="S31" i="44"/>
  <c r="AA37" i="44"/>
  <c r="Z37" i="44"/>
  <c r="S40" i="44"/>
  <c r="S65" i="44"/>
  <c r="AA71" i="44"/>
  <c r="Z71" i="44"/>
  <c r="S74" i="44"/>
  <c r="AA84" i="44"/>
  <c r="Z84" i="44"/>
  <c r="AA109" i="44"/>
  <c r="Z109" i="44"/>
  <c r="S117" i="44"/>
  <c r="Z123" i="44"/>
  <c r="AA123" i="44"/>
  <c r="S126" i="44"/>
  <c r="AA132" i="44"/>
  <c r="Z132" i="44"/>
  <c r="S136" i="44"/>
  <c r="AA146" i="44"/>
  <c r="Z146" i="44"/>
  <c r="S149" i="44"/>
  <c r="S162" i="44"/>
  <c r="AA172" i="44"/>
  <c r="Z172" i="44"/>
  <c r="S176" i="44"/>
  <c r="Z182" i="44"/>
  <c r="AA182" i="44"/>
  <c r="S185" i="44"/>
  <c r="AA191" i="44"/>
  <c r="Z191" i="44"/>
  <c r="S199" i="44"/>
  <c r="AA205" i="44"/>
  <c r="Z205" i="44"/>
  <c r="S208" i="44"/>
  <c r="Z214" i="44"/>
  <c r="AA214" i="44"/>
  <c r="S218" i="44"/>
  <c r="AA224" i="44"/>
  <c r="Z224" i="44"/>
  <c r="S228" i="44"/>
  <c r="AA9" i="45"/>
  <c r="Z9" i="45"/>
  <c r="S12" i="45"/>
  <c r="AA18" i="45"/>
  <c r="Z18" i="45"/>
  <c r="S22" i="45"/>
  <c r="Z32" i="45"/>
  <c r="AA32" i="45"/>
  <c r="S35" i="45"/>
  <c r="AA41" i="45"/>
  <c r="Z41" i="45"/>
  <c r="AA66" i="45"/>
  <c r="Z66" i="45"/>
  <c r="S70" i="45"/>
  <c r="AA80" i="45"/>
  <c r="Z80" i="45"/>
  <c r="S83" i="45"/>
  <c r="S108" i="45"/>
  <c r="Z118" i="45"/>
  <c r="AA118" i="45"/>
  <c r="S121" i="45"/>
  <c r="AA127" i="45"/>
  <c r="Z127" i="45"/>
  <c r="S131" i="45"/>
  <c r="AA137" i="45"/>
  <c r="Z137" i="45"/>
  <c r="S145" i="45"/>
  <c r="AA151" i="45"/>
  <c r="Z151" i="45"/>
  <c r="AA163" i="45"/>
  <c r="Z163" i="45"/>
  <c r="S171" i="45"/>
  <c r="AA177" i="45"/>
  <c r="Z177" i="45"/>
  <c r="S180" i="45"/>
  <c r="AA186" i="45"/>
  <c r="Z186" i="45"/>
  <c r="S190" i="45"/>
  <c r="AA200" i="45"/>
  <c r="Z200" i="45"/>
  <c r="S204" i="45"/>
  <c r="Z210" i="45"/>
  <c r="AA210" i="45"/>
  <c r="S213" i="45"/>
  <c r="AA219" i="45"/>
  <c r="Z219" i="45"/>
  <c r="S223" i="45"/>
  <c r="AA229" i="45"/>
  <c r="Z229" i="45"/>
  <c r="S232" i="45"/>
  <c r="Z13" i="46"/>
  <c r="AA13" i="46"/>
  <c r="S17" i="46"/>
  <c r="AA23" i="46"/>
  <c r="Z23" i="46"/>
  <c r="S31" i="46"/>
  <c r="AA37" i="46"/>
  <c r="Z37" i="46"/>
  <c r="S40" i="46"/>
  <c r="S65" i="46"/>
  <c r="Z71" i="46"/>
  <c r="AA71" i="46"/>
  <c r="S74" i="46"/>
  <c r="Z84" i="46"/>
  <c r="AA84" i="46"/>
  <c r="AA109" i="46"/>
  <c r="Z109" i="46"/>
  <c r="S117" i="46"/>
  <c r="Z123" i="46"/>
  <c r="AA123" i="46"/>
  <c r="S126" i="46"/>
  <c r="AA132" i="46"/>
  <c r="Z132" i="46"/>
  <c r="S136" i="46"/>
  <c r="Z146" i="46"/>
  <c r="AA146" i="46"/>
  <c r="S149" i="46"/>
  <c r="S162" i="46"/>
  <c r="S176" i="46"/>
  <c r="S185" i="46"/>
  <c r="S199" i="46"/>
  <c r="S208" i="46"/>
  <c r="S218" i="46"/>
  <c r="S228" i="46"/>
  <c r="S12" i="47"/>
  <c r="S22" i="47"/>
  <c r="S35" i="47"/>
  <c r="S70" i="47"/>
  <c r="S83" i="47"/>
  <c r="S108" i="47"/>
  <c r="S121" i="47"/>
  <c r="S131" i="47"/>
  <c r="S145" i="47"/>
  <c r="S171" i="47"/>
  <c r="S180" i="47"/>
  <c r="S190" i="47"/>
  <c r="S204" i="47"/>
  <c r="S213" i="47"/>
  <c r="S223" i="47"/>
  <c r="S232" i="47"/>
  <c r="S17" i="48"/>
  <c r="S31" i="48"/>
  <c r="S40" i="48"/>
  <c r="S117" i="48"/>
  <c r="S126" i="48"/>
  <c r="S136" i="48"/>
  <c r="S149" i="48"/>
  <c r="S162" i="48"/>
  <c r="S176" i="48"/>
  <c r="S185" i="48"/>
  <c r="S199" i="48"/>
  <c r="S208" i="48"/>
  <c r="S218" i="48"/>
  <c r="S228" i="48"/>
  <c r="Z15" i="43"/>
  <c r="AB15" i="43" s="1"/>
  <c r="Z38" i="43"/>
  <c r="Z72" i="43"/>
  <c r="AB72" i="43" s="1"/>
  <c r="Z110" i="43"/>
  <c r="AB110" i="43" s="1"/>
  <c r="Z133" i="43"/>
  <c r="AB133" i="43" s="1"/>
  <c r="Z160" i="43"/>
  <c r="AB160" i="43" s="1"/>
  <c r="Z183" i="43"/>
  <c r="AB183" i="43" s="1"/>
  <c r="Z206" i="43"/>
  <c r="AB206" i="43" s="1"/>
  <c r="Z225" i="43"/>
  <c r="AB225" i="43" s="1"/>
  <c r="AA130" i="43"/>
  <c r="Z130" i="43"/>
  <c r="AA170" i="43"/>
  <c r="Z170" i="43"/>
  <c r="AA202" i="43"/>
  <c r="Z202" i="43"/>
  <c r="Z25" i="44"/>
  <c r="AA25" i="44"/>
  <c r="AA73" i="44"/>
  <c r="Z73" i="44"/>
  <c r="AA174" i="44"/>
  <c r="Z174" i="44"/>
  <c r="AA198" i="44"/>
  <c r="Z198" i="44"/>
  <c r="AA207" i="44"/>
  <c r="Z207" i="44"/>
  <c r="AA226" i="44"/>
  <c r="Z226" i="44"/>
  <c r="W173" i="44"/>
  <c r="W37" i="48"/>
  <c r="W136" i="48"/>
  <c r="AA10" i="44"/>
  <c r="Z10" i="44"/>
  <c r="S80" i="45"/>
  <c r="R122" i="43"/>
  <c r="L142" i="43"/>
  <c r="L167" i="43"/>
  <c r="M195" i="43"/>
  <c r="F235" i="43"/>
  <c r="R20" i="44"/>
  <c r="X15" i="44"/>
  <c r="W15" i="44" s="1"/>
  <c r="W34" i="44"/>
  <c r="W39" i="44"/>
  <c r="W84" i="44"/>
  <c r="W117" i="44"/>
  <c r="W146" i="44"/>
  <c r="X159" i="44"/>
  <c r="W151" i="44"/>
  <c r="F195" i="44"/>
  <c r="N195" i="44"/>
  <c r="W180" i="44"/>
  <c r="W185" i="44"/>
  <c r="W190" i="44"/>
  <c r="W198" i="44"/>
  <c r="W226" i="44"/>
  <c r="W230" i="44"/>
  <c r="G28" i="45"/>
  <c r="O28" i="45"/>
  <c r="W25" i="45"/>
  <c r="W32" i="45"/>
  <c r="R36" i="45"/>
  <c r="W74" i="45"/>
  <c r="W82" i="45"/>
  <c r="W110" i="45"/>
  <c r="W127" i="45"/>
  <c r="W131" i="45"/>
  <c r="W136" i="45"/>
  <c r="W164" i="45"/>
  <c r="W186" i="45"/>
  <c r="W191" i="45"/>
  <c r="W200" i="45"/>
  <c r="W205" i="45"/>
  <c r="J235" i="45"/>
  <c r="W210" i="45"/>
  <c r="W232" i="45"/>
  <c r="W31" i="46"/>
  <c r="W68" i="46"/>
  <c r="W73" i="46"/>
  <c r="X85" i="46"/>
  <c r="X87" i="46" s="1"/>
  <c r="W80" i="46"/>
  <c r="W109" i="46"/>
  <c r="W121" i="46"/>
  <c r="M142" i="46"/>
  <c r="W126" i="46"/>
  <c r="W131" i="46"/>
  <c r="W136" i="46"/>
  <c r="W164" i="46"/>
  <c r="W186" i="46"/>
  <c r="W191" i="46"/>
  <c r="W199" i="46"/>
  <c r="W204" i="46"/>
  <c r="I235" i="46"/>
  <c r="Q235" i="46"/>
  <c r="W226" i="46"/>
  <c r="W231" i="46"/>
  <c r="P28" i="47"/>
  <c r="W32" i="47"/>
  <c r="R42" i="47"/>
  <c r="X37" i="47"/>
  <c r="W83" i="47"/>
  <c r="W133" i="47"/>
  <c r="W138" i="47"/>
  <c r="W171" i="47"/>
  <c r="J195" i="47"/>
  <c r="X181" i="47"/>
  <c r="W176" i="47"/>
  <c r="W202" i="47"/>
  <c r="W206" i="47"/>
  <c r="W211" i="47"/>
  <c r="R215" i="47"/>
  <c r="W11" i="48"/>
  <c r="K28" i="48"/>
  <c r="X20" i="48"/>
  <c r="J28" i="48"/>
  <c r="W21" i="48"/>
  <c r="W35" i="48"/>
  <c r="W39" i="48"/>
  <c r="R102" i="48"/>
  <c r="R104" i="48" s="1"/>
  <c r="W110" i="48"/>
  <c r="G142" i="48"/>
  <c r="W133" i="48"/>
  <c r="W138" i="48"/>
  <c r="W145" i="48"/>
  <c r="X150" i="48"/>
  <c r="I167" i="48"/>
  <c r="Q167" i="48"/>
  <c r="W172" i="48"/>
  <c r="W177" i="48"/>
  <c r="R181" i="48"/>
  <c r="W202" i="48"/>
  <c r="W206" i="48"/>
  <c r="W211" i="48"/>
  <c r="W216" i="48"/>
  <c r="S16" i="43"/>
  <c r="AA22" i="43"/>
  <c r="Z22" i="43"/>
  <c r="S25" i="43"/>
  <c r="AA35" i="43"/>
  <c r="Z35" i="43"/>
  <c r="S39" i="43"/>
  <c r="AA70" i="43"/>
  <c r="Z70" i="43"/>
  <c r="S73" i="43"/>
  <c r="AA83" i="43"/>
  <c r="Z83" i="43"/>
  <c r="AA108" i="43"/>
  <c r="Z108" i="43"/>
  <c r="S111" i="43"/>
  <c r="AA121" i="43"/>
  <c r="Z121" i="43"/>
  <c r="S125" i="43"/>
  <c r="AA131" i="43"/>
  <c r="Z131" i="43"/>
  <c r="S135" i="43"/>
  <c r="AA145" i="43"/>
  <c r="Z145" i="43"/>
  <c r="S148" i="43"/>
  <c r="S161" i="43"/>
  <c r="AA171" i="43"/>
  <c r="Z171" i="43"/>
  <c r="S174" i="43"/>
  <c r="AA180" i="43"/>
  <c r="Z180" i="43"/>
  <c r="S184" i="43"/>
  <c r="AA190" i="43"/>
  <c r="Z190" i="43"/>
  <c r="S198" i="43"/>
  <c r="AA204" i="43"/>
  <c r="Z204" i="43"/>
  <c r="S207" i="43"/>
  <c r="AA213" i="43"/>
  <c r="Z213" i="43"/>
  <c r="S217" i="43"/>
  <c r="AA223" i="43"/>
  <c r="Z223" i="43"/>
  <c r="S226" i="43"/>
  <c r="AA232" i="43"/>
  <c r="Z232" i="43"/>
  <c r="AA17" i="44"/>
  <c r="Z17" i="44"/>
  <c r="S21" i="44"/>
  <c r="AA31" i="44"/>
  <c r="Z31" i="44"/>
  <c r="S34" i="44"/>
  <c r="AA40" i="44"/>
  <c r="Z40" i="44"/>
  <c r="AA65" i="44"/>
  <c r="Z65" i="44"/>
  <c r="S68" i="44"/>
  <c r="AA74" i="44"/>
  <c r="Z74" i="44"/>
  <c r="S82" i="44"/>
  <c r="S107" i="44"/>
  <c r="AA117" i="44"/>
  <c r="Z117" i="44"/>
  <c r="S120" i="44"/>
  <c r="AA126" i="44"/>
  <c r="Z126" i="44"/>
  <c r="S130" i="44"/>
  <c r="AA136" i="44"/>
  <c r="Z136" i="44"/>
  <c r="S139" i="44"/>
  <c r="AA149" i="44"/>
  <c r="Z149" i="44"/>
  <c r="AA162" i="44"/>
  <c r="Z162" i="44"/>
  <c r="S170" i="44"/>
  <c r="Z176" i="44"/>
  <c r="AA176" i="44"/>
  <c r="S179" i="44"/>
  <c r="AA185" i="44"/>
  <c r="Z185" i="44"/>
  <c r="S189" i="44"/>
  <c r="AA199" i="44"/>
  <c r="Z199" i="44"/>
  <c r="S202" i="44"/>
  <c r="AA208" i="44"/>
  <c r="Z208" i="44"/>
  <c r="S212" i="44"/>
  <c r="AA218" i="44"/>
  <c r="Z218" i="44"/>
  <c r="S222" i="44"/>
  <c r="Z228" i="44"/>
  <c r="AA228" i="44"/>
  <c r="S231" i="44"/>
  <c r="AA12" i="45"/>
  <c r="Z12" i="45"/>
  <c r="S16" i="45"/>
  <c r="Z22" i="45"/>
  <c r="AA22" i="45"/>
  <c r="S25" i="45"/>
  <c r="AA35" i="45"/>
  <c r="Z35" i="45"/>
  <c r="S39" i="45"/>
  <c r="S64" i="45"/>
  <c r="AA70" i="45"/>
  <c r="Z70" i="45"/>
  <c r="S73" i="45"/>
  <c r="Z83" i="45"/>
  <c r="AA83" i="45"/>
  <c r="AA108" i="45"/>
  <c r="Z108" i="45"/>
  <c r="S111" i="45"/>
  <c r="AA121" i="45"/>
  <c r="Z121" i="45"/>
  <c r="S125" i="45"/>
  <c r="AA131" i="45"/>
  <c r="Z131" i="45"/>
  <c r="S135" i="45"/>
  <c r="Z145" i="45"/>
  <c r="AA145" i="45"/>
  <c r="S148" i="45"/>
  <c r="S161" i="45"/>
  <c r="AA171" i="45"/>
  <c r="Z171" i="45"/>
  <c r="S174" i="45"/>
  <c r="AA180" i="45"/>
  <c r="Z180" i="45"/>
  <c r="S184" i="45"/>
  <c r="AA190" i="45"/>
  <c r="Z190" i="45"/>
  <c r="S198" i="45"/>
  <c r="AA204" i="45"/>
  <c r="Z204" i="45"/>
  <c r="S207" i="45"/>
  <c r="AA213" i="45"/>
  <c r="Z213" i="45"/>
  <c r="S217" i="45"/>
  <c r="Z223" i="45"/>
  <c r="AA223" i="45"/>
  <c r="S226" i="45"/>
  <c r="AA232" i="45"/>
  <c r="Z232" i="45"/>
  <c r="AA17" i="46"/>
  <c r="Z17" i="46"/>
  <c r="S21" i="46"/>
  <c r="Z31" i="46"/>
  <c r="AA31" i="46"/>
  <c r="S34" i="46"/>
  <c r="AA40" i="46"/>
  <c r="Z40" i="46"/>
  <c r="AA65" i="46"/>
  <c r="Z65" i="46"/>
  <c r="S68" i="46"/>
  <c r="AA74" i="46"/>
  <c r="Z74" i="46"/>
  <c r="S82" i="46"/>
  <c r="S107" i="46"/>
  <c r="AA117" i="46"/>
  <c r="Z117" i="46"/>
  <c r="S120" i="46"/>
  <c r="AA126" i="46"/>
  <c r="Z126" i="46"/>
  <c r="S130" i="46"/>
  <c r="AA136" i="46"/>
  <c r="Z136" i="46"/>
  <c r="S139" i="46"/>
  <c r="S170" i="46"/>
  <c r="S179" i="46"/>
  <c r="S189" i="46"/>
  <c r="S202" i="46"/>
  <c r="S212" i="46"/>
  <c r="S222" i="46"/>
  <c r="S231" i="46"/>
  <c r="S16" i="47"/>
  <c r="S25" i="47"/>
  <c r="S39" i="47"/>
  <c r="S64" i="47"/>
  <c r="S73" i="47"/>
  <c r="S111" i="47"/>
  <c r="S125" i="47"/>
  <c r="S135" i="47"/>
  <c r="S148" i="47"/>
  <c r="S161" i="47"/>
  <c r="S174" i="47"/>
  <c r="S184" i="47"/>
  <c r="S198" i="47"/>
  <c r="S207" i="47"/>
  <c r="S217" i="47"/>
  <c r="S226" i="47"/>
  <c r="S11" i="48"/>
  <c r="S21" i="48"/>
  <c r="S34" i="48"/>
  <c r="S82" i="48"/>
  <c r="S107" i="48"/>
  <c r="S120" i="48"/>
  <c r="S130" i="48"/>
  <c r="S139" i="48"/>
  <c r="S170" i="48"/>
  <c r="S179" i="48"/>
  <c r="S189" i="48"/>
  <c r="S202" i="48"/>
  <c r="S212" i="48"/>
  <c r="S222" i="48"/>
  <c r="S231" i="48"/>
  <c r="AA135" i="44"/>
  <c r="Z135" i="44"/>
  <c r="AA161" i="44"/>
  <c r="Z161" i="44"/>
  <c r="AA184" i="44"/>
  <c r="Z184" i="44"/>
  <c r="Z16" i="46"/>
  <c r="AA16" i="46"/>
  <c r="S178" i="46"/>
  <c r="W138" i="44"/>
  <c r="W224" i="44"/>
  <c r="K235" i="47"/>
  <c r="W33" i="48"/>
  <c r="W83" i="48"/>
  <c r="W126" i="48"/>
  <c r="W200" i="48"/>
  <c r="S18" i="45"/>
  <c r="Q142" i="43"/>
  <c r="F195" i="43"/>
  <c r="O235" i="43"/>
  <c r="W11" i="44"/>
  <c r="W21" i="44"/>
  <c r="R69" i="44"/>
  <c r="W107" i="44"/>
  <c r="X122" i="44"/>
  <c r="W123" i="44"/>
  <c r="W147" i="44"/>
  <c r="W160" i="44"/>
  <c r="G195" i="44"/>
  <c r="W186" i="44"/>
  <c r="W191" i="44"/>
  <c r="W199" i="44"/>
  <c r="X209" i="44"/>
  <c r="F235" i="44"/>
  <c r="N235" i="44"/>
  <c r="W231" i="44"/>
  <c r="W33" i="45"/>
  <c r="W37" i="45"/>
  <c r="W83" i="45"/>
  <c r="W111" i="45"/>
  <c r="W132" i="45"/>
  <c r="W137" i="45"/>
  <c r="I195" i="45"/>
  <c r="W192" i="45"/>
  <c r="W201" i="45"/>
  <c r="W206" i="45"/>
  <c r="W211" i="45"/>
  <c r="W216" i="45"/>
  <c r="X42" i="46"/>
  <c r="W37" i="46"/>
  <c r="F142" i="46"/>
  <c r="N142" i="46"/>
  <c r="I195" i="46"/>
  <c r="Q195" i="46"/>
  <c r="W192" i="46"/>
  <c r="W200" i="46"/>
  <c r="W205" i="46"/>
  <c r="J235" i="46"/>
  <c r="W210" i="46"/>
  <c r="W232" i="46"/>
  <c r="S9" i="47"/>
  <c r="X9" i="47"/>
  <c r="W9" i="47" s="1"/>
  <c r="X51" i="47"/>
  <c r="H142" i="47"/>
  <c r="P142" i="47"/>
  <c r="X150" i="47"/>
  <c r="W145" i="47"/>
  <c r="K195" i="47"/>
  <c r="W177" i="47"/>
  <c r="X187" i="47"/>
  <c r="W207" i="47"/>
  <c r="W212" i="47"/>
  <c r="W216" i="47"/>
  <c r="W12" i="48"/>
  <c r="W17" i="48"/>
  <c r="W22" i="48"/>
  <c r="W40" i="48"/>
  <c r="W111" i="48"/>
  <c r="W139" i="48"/>
  <c r="W146" i="48"/>
  <c r="W151" i="48"/>
  <c r="W173" i="48"/>
  <c r="L195" i="48"/>
  <c r="W178" i="48"/>
  <c r="K195" i="48"/>
  <c r="X187" i="48"/>
  <c r="F235" i="48"/>
  <c r="N235" i="48"/>
  <c r="W207" i="48"/>
  <c r="W212" i="48"/>
  <c r="W217" i="48"/>
  <c r="X227" i="48"/>
  <c r="W222" i="48"/>
  <c r="S13" i="43"/>
  <c r="AA16" i="43"/>
  <c r="Z16" i="43"/>
  <c r="S19" i="43"/>
  <c r="AA25" i="43"/>
  <c r="Z25" i="43"/>
  <c r="S33" i="43"/>
  <c r="AA39" i="43"/>
  <c r="Z39" i="43"/>
  <c r="S43" i="43"/>
  <c r="AA73" i="43"/>
  <c r="Z73" i="43"/>
  <c r="S81" i="43"/>
  <c r="AA111" i="43"/>
  <c r="Z111" i="43"/>
  <c r="S119" i="43"/>
  <c r="AA125" i="43"/>
  <c r="Z125" i="43"/>
  <c r="S129" i="43"/>
  <c r="AA135" i="43"/>
  <c r="Z135" i="43"/>
  <c r="S138" i="43"/>
  <c r="AA148" i="43"/>
  <c r="Z148" i="43"/>
  <c r="AA161" i="43"/>
  <c r="Z161" i="43"/>
  <c r="S164" i="43"/>
  <c r="AA174" i="43"/>
  <c r="Z174" i="43"/>
  <c r="S178" i="43"/>
  <c r="AA184" i="43"/>
  <c r="Z184" i="43"/>
  <c r="S188" i="43"/>
  <c r="AA198" i="43"/>
  <c r="Z198" i="43"/>
  <c r="S201" i="43"/>
  <c r="AA207" i="43"/>
  <c r="Z207" i="43"/>
  <c r="S211" i="43"/>
  <c r="AA217" i="43"/>
  <c r="Z217" i="43"/>
  <c r="S220" i="43"/>
  <c r="AA226" i="43"/>
  <c r="Z226" i="43"/>
  <c r="S230" i="43"/>
  <c r="AA11" i="44"/>
  <c r="Z11" i="44"/>
  <c r="S15" i="44"/>
  <c r="AA21" i="44"/>
  <c r="Z21" i="44"/>
  <c r="S24" i="44"/>
  <c r="AA34" i="44"/>
  <c r="Z34" i="44"/>
  <c r="S38" i="44"/>
  <c r="AA68" i="44"/>
  <c r="Z68" i="44"/>
  <c r="S72" i="44"/>
  <c r="Z82" i="44"/>
  <c r="AA82" i="44"/>
  <c r="S90" i="44"/>
  <c r="AA107" i="44"/>
  <c r="Z107" i="44"/>
  <c r="S110" i="44"/>
  <c r="Z120" i="44"/>
  <c r="AA120" i="44"/>
  <c r="S124" i="44"/>
  <c r="AA130" i="44"/>
  <c r="Z130" i="44"/>
  <c r="S133" i="44"/>
  <c r="Z139" i="44"/>
  <c r="AA139" i="44"/>
  <c r="S147" i="44"/>
  <c r="S160" i="44"/>
  <c r="Z170" i="44"/>
  <c r="AA170" i="44"/>
  <c r="S173" i="44"/>
  <c r="AA179" i="44"/>
  <c r="Z179" i="44"/>
  <c r="S183" i="44"/>
  <c r="AA189" i="44"/>
  <c r="Z189" i="44"/>
  <c r="S192" i="44"/>
  <c r="AA202" i="44"/>
  <c r="Z202" i="44"/>
  <c r="S206" i="44"/>
  <c r="AA212" i="44"/>
  <c r="Z212" i="44"/>
  <c r="S216" i="44"/>
  <c r="AA222" i="44"/>
  <c r="Z222" i="44"/>
  <c r="S225" i="44"/>
  <c r="AA231" i="44"/>
  <c r="Z231" i="44"/>
  <c r="AA16" i="45"/>
  <c r="Z16" i="45"/>
  <c r="S19" i="45"/>
  <c r="AA25" i="45"/>
  <c r="Z25" i="45"/>
  <c r="S33" i="45"/>
  <c r="AA39" i="45"/>
  <c r="Z39" i="45"/>
  <c r="S43" i="45"/>
  <c r="AA64" i="45"/>
  <c r="Z64" i="45"/>
  <c r="S67" i="45"/>
  <c r="Z73" i="45"/>
  <c r="AA73" i="45"/>
  <c r="S81" i="45"/>
  <c r="Z111" i="45"/>
  <c r="AA111" i="45"/>
  <c r="S119" i="45"/>
  <c r="AA125" i="45"/>
  <c r="Z125" i="45"/>
  <c r="S129" i="45"/>
  <c r="AA135" i="45"/>
  <c r="Z135" i="45"/>
  <c r="S138" i="45"/>
  <c r="AA148" i="45"/>
  <c r="Z148" i="45"/>
  <c r="Z161" i="45"/>
  <c r="AA161" i="45"/>
  <c r="S164" i="45"/>
  <c r="AA174" i="45"/>
  <c r="Z174" i="45"/>
  <c r="S178" i="45"/>
  <c r="Z184" i="45"/>
  <c r="AA184" i="45"/>
  <c r="S188" i="45"/>
  <c r="AA198" i="45"/>
  <c r="Z198" i="45"/>
  <c r="S201" i="45"/>
  <c r="Z207" i="45"/>
  <c r="AA207" i="45"/>
  <c r="S211" i="45"/>
  <c r="AA217" i="45"/>
  <c r="Z217" i="45"/>
  <c r="S220" i="45"/>
  <c r="AA226" i="45"/>
  <c r="Z226" i="45"/>
  <c r="S230" i="45"/>
  <c r="Z11" i="46"/>
  <c r="AA11" i="46"/>
  <c r="S15" i="46"/>
  <c r="AA21" i="46"/>
  <c r="Z21" i="46"/>
  <c r="S24" i="46"/>
  <c r="AA34" i="46"/>
  <c r="Z34" i="46"/>
  <c r="S38" i="46"/>
  <c r="Z68" i="46"/>
  <c r="AA68" i="46"/>
  <c r="S72" i="46"/>
  <c r="Z82" i="46"/>
  <c r="AA82" i="46"/>
  <c r="S90" i="46"/>
  <c r="AA107" i="46"/>
  <c r="Z107" i="46"/>
  <c r="S110" i="46"/>
  <c r="Z120" i="46"/>
  <c r="AA120" i="46"/>
  <c r="S124" i="46"/>
  <c r="AA130" i="46"/>
  <c r="Z130" i="46"/>
  <c r="S133" i="46"/>
  <c r="AA139" i="46"/>
  <c r="Z139" i="46"/>
  <c r="S147" i="46"/>
  <c r="S160" i="46"/>
  <c r="Z170" i="46"/>
  <c r="AA170" i="46"/>
  <c r="S173" i="46"/>
  <c r="Z179" i="46"/>
  <c r="AA179" i="46"/>
  <c r="S183" i="46"/>
  <c r="AA189" i="46"/>
  <c r="Z189" i="46"/>
  <c r="S192" i="46"/>
  <c r="AA202" i="46"/>
  <c r="Z202" i="46"/>
  <c r="S206" i="46"/>
  <c r="AA212" i="46"/>
  <c r="Z212" i="46"/>
  <c r="S216" i="46"/>
  <c r="AA222" i="46"/>
  <c r="Z222" i="46"/>
  <c r="S225" i="46"/>
  <c r="Z231" i="46"/>
  <c r="AA231" i="46"/>
  <c r="AA16" i="47"/>
  <c r="Z16" i="47"/>
  <c r="S19" i="47"/>
  <c r="AA25" i="47"/>
  <c r="Z25" i="47"/>
  <c r="S33" i="47"/>
  <c r="Z39" i="47"/>
  <c r="AA39" i="47"/>
  <c r="S43" i="47"/>
  <c r="AA64" i="47"/>
  <c r="Z64" i="47"/>
  <c r="S67" i="47"/>
  <c r="Z73" i="47"/>
  <c r="AA73" i="47"/>
  <c r="S81" i="47"/>
  <c r="Z111" i="47"/>
  <c r="AA111" i="47"/>
  <c r="S119" i="47"/>
  <c r="AA125" i="47"/>
  <c r="Z125" i="47"/>
  <c r="S129" i="47"/>
  <c r="AA135" i="47"/>
  <c r="Z135" i="47"/>
  <c r="S138" i="47"/>
  <c r="AA148" i="47"/>
  <c r="Z148" i="47"/>
  <c r="AA161" i="47"/>
  <c r="Z161" i="47"/>
  <c r="S164" i="47"/>
  <c r="AA174" i="47"/>
  <c r="Z174" i="47"/>
  <c r="S178" i="47"/>
  <c r="AA184" i="47"/>
  <c r="Z184" i="47"/>
  <c r="S188" i="47"/>
  <c r="AA198" i="47"/>
  <c r="Z198" i="47"/>
  <c r="S201" i="47"/>
  <c r="AA207" i="47"/>
  <c r="Z207" i="47"/>
  <c r="S211" i="47"/>
  <c r="AA217" i="47"/>
  <c r="Z217" i="47"/>
  <c r="S220" i="47"/>
  <c r="Z226" i="47"/>
  <c r="AA226" i="47"/>
  <c r="S230" i="47"/>
  <c r="AA11" i="48"/>
  <c r="Z11" i="48"/>
  <c r="S15" i="48"/>
  <c r="AA21" i="48"/>
  <c r="Z21" i="48"/>
  <c r="S24" i="48"/>
  <c r="AA34" i="48"/>
  <c r="Z34" i="48"/>
  <c r="S38" i="48"/>
  <c r="AA82" i="48"/>
  <c r="Z82" i="48"/>
  <c r="S90" i="48"/>
  <c r="AA107" i="48"/>
  <c r="Z107" i="48"/>
  <c r="S110" i="48"/>
  <c r="AA120" i="48"/>
  <c r="Z120" i="48"/>
  <c r="S124" i="48"/>
  <c r="AA130" i="48"/>
  <c r="Z130" i="48"/>
  <c r="S133" i="48"/>
  <c r="Z139" i="48"/>
  <c r="AA139" i="48"/>
  <c r="S147" i="48"/>
  <c r="S160" i="48"/>
  <c r="AA170" i="48"/>
  <c r="Z170" i="48"/>
  <c r="S173" i="48"/>
  <c r="AA179" i="48"/>
  <c r="Z179" i="48"/>
  <c r="S183" i="48"/>
  <c r="Z189" i="48"/>
  <c r="AA189" i="48"/>
  <c r="S192" i="48"/>
  <c r="AA202" i="48"/>
  <c r="Z202" i="48"/>
  <c r="S206" i="48"/>
  <c r="AA212" i="48"/>
  <c r="Z212" i="48"/>
  <c r="S216" i="48"/>
  <c r="AA222" i="48"/>
  <c r="Z222" i="48"/>
  <c r="S225" i="48"/>
  <c r="AA231" i="48"/>
  <c r="Z231" i="48"/>
  <c r="Z19" i="43"/>
  <c r="AB19" i="43" s="1"/>
  <c r="Z43" i="43"/>
  <c r="AB43" i="43" s="1"/>
  <c r="Z81" i="43"/>
  <c r="AB81" i="43" s="1"/>
  <c r="Z119" i="43"/>
  <c r="AB119" i="43" s="1"/>
  <c r="Z138" i="43"/>
  <c r="AB138" i="43" s="1"/>
  <c r="Z164" i="43"/>
  <c r="AB164" i="43" s="1"/>
  <c r="Z188" i="43"/>
  <c r="AB188" i="43" s="1"/>
  <c r="Z211" i="43"/>
  <c r="AB211" i="43" s="1"/>
  <c r="Z230" i="43"/>
  <c r="AB230" i="43" s="1"/>
  <c r="W120" i="48"/>
  <c r="W130" i="48"/>
  <c r="W199" i="48"/>
  <c r="AA21" i="43"/>
  <c r="Z21" i="43"/>
  <c r="AA107" i="43"/>
  <c r="Z107" i="43"/>
  <c r="AA189" i="43"/>
  <c r="Z189" i="43"/>
  <c r="AA231" i="43"/>
  <c r="Z231" i="43"/>
  <c r="AA82" i="45"/>
  <c r="Z82" i="45"/>
  <c r="AA139" i="45"/>
  <c r="Z139" i="45"/>
  <c r="AA170" i="45"/>
  <c r="Z170" i="45"/>
  <c r="AA179" i="45"/>
  <c r="Z179" i="45"/>
  <c r="AA189" i="45"/>
  <c r="Z189" i="45"/>
  <c r="AA212" i="45"/>
  <c r="Z212" i="45"/>
  <c r="AA231" i="45"/>
  <c r="Z231" i="45"/>
  <c r="AA39" i="46"/>
  <c r="Z39" i="46"/>
  <c r="Z135" i="46"/>
  <c r="AA135" i="46"/>
  <c r="R150" i="43"/>
  <c r="W188" i="44"/>
  <c r="L28" i="45"/>
  <c r="W232" i="48"/>
  <c r="AA138" i="44"/>
  <c r="Z138" i="44"/>
  <c r="S182" i="44"/>
  <c r="S214" i="44"/>
  <c r="Z124" i="45"/>
  <c r="AA124" i="45"/>
  <c r="AA133" i="45"/>
  <c r="Z133" i="45"/>
  <c r="Z147" i="45"/>
  <c r="AA147" i="45"/>
  <c r="AA173" i="45"/>
  <c r="Z173" i="45"/>
  <c r="AA183" i="45"/>
  <c r="Z183" i="45"/>
  <c r="AA192" i="45"/>
  <c r="Z192" i="45"/>
  <c r="AA206" i="45"/>
  <c r="Z206" i="45"/>
  <c r="AA225" i="45"/>
  <c r="Z225" i="45"/>
  <c r="S123" i="46"/>
  <c r="I142" i="43"/>
  <c r="N195" i="43"/>
  <c r="K195" i="43"/>
  <c r="L235" i="43"/>
  <c r="W35" i="44"/>
  <c r="N167" i="43"/>
  <c r="W12" i="44"/>
  <c r="L28" i="44"/>
  <c r="W17" i="44"/>
  <c r="X26" i="44"/>
  <c r="R26" i="44"/>
  <c r="W41" i="44"/>
  <c r="X75" i="44"/>
  <c r="W70" i="44"/>
  <c r="W90" i="44"/>
  <c r="W108" i="44"/>
  <c r="W119" i="44"/>
  <c r="K142" i="44"/>
  <c r="W124" i="44"/>
  <c r="W129" i="44"/>
  <c r="W148" i="44"/>
  <c r="L167" i="44"/>
  <c r="W161" i="44"/>
  <c r="W192" i="44"/>
  <c r="W200" i="44"/>
  <c r="W205" i="44"/>
  <c r="W210" i="44"/>
  <c r="W232" i="44"/>
  <c r="S9" i="45"/>
  <c r="X9" i="45"/>
  <c r="W9" i="45" s="1"/>
  <c r="I28" i="45"/>
  <c r="Q28" i="45"/>
  <c r="H28" i="45"/>
  <c r="W34" i="45"/>
  <c r="X42" i="45"/>
  <c r="W43" i="45"/>
  <c r="W84" i="45"/>
  <c r="W133" i="45"/>
  <c r="W138" i="45"/>
  <c r="W145" i="45"/>
  <c r="X150" i="45"/>
  <c r="I167" i="45"/>
  <c r="Q167" i="45"/>
  <c r="W171" i="45"/>
  <c r="J195" i="45"/>
  <c r="R175" i="45"/>
  <c r="H195" i="45"/>
  <c r="P195" i="45"/>
  <c r="W202" i="45"/>
  <c r="W207" i="45"/>
  <c r="W212" i="45"/>
  <c r="W217" i="45"/>
  <c r="R221" i="45"/>
  <c r="W10" i="46"/>
  <c r="J28" i="46"/>
  <c r="X20" i="46"/>
  <c r="W15" i="46"/>
  <c r="W33" i="46"/>
  <c r="W38" i="46"/>
  <c r="W43" i="46"/>
  <c r="W82" i="46"/>
  <c r="W111" i="46"/>
  <c r="W133" i="46"/>
  <c r="W138" i="46"/>
  <c r="W145" i="46"/>
  <c r="X150" i="46"/>
  <c r="Q167" i="46"/>
  <c r="X175" i="46"/>
  <c r="J195" i="46"/>
  <c r="R175" i="46"/>
  <c r="H195" i="46"/>
  <c r="P195" i="46"/>
  <c r="W201" i="46"/>
  <c r="L235" i="46"/>
  <c r="W206" i="46"/>
  <c r="W211" i="46"/>
  <c r="W216" i="46"/>
  <c r="W10" i="47"/>
  <c r="J28" i="47"/>
  <c r="R20" i="47"/>
  <c r="X15" i="47"/>
  <c r="W15" i="47" s="1"/>
  <c r="W34" i="47"/>
  <c r="W39" i="47"/>
  <c r="X69" i="47"/>
  <c r="W64" i="47"/>
  <c r="R122" i="47"/>
  <c r="X117" i="47"/>
  <c r="W117" i="47" s="1"/>
  <c r="I142" i="47"/>
  <c r="Q142" i="47"/>
  <c r="W146" i="47"/>
  <c r="R159" i="47"/>
  <c r="X151" i="47"/>
  <c r="W151" i="47" s="1"/>
  <c r="W173" i="47"/>
  <c r="W178" i="47"/>
  <c r="W183" i="47"/>
  <c r="X193" i="47"/>
  <c r="W188" i="47"/>
  <c r="G235" i="47"/>
  <c r="O235" i="47"/>
  <c r="W208" i="47"/>
  <c r="M235" i="47"/>
  <c r="W213" i="47"/>
  <c r="X221" i="47"/>
  <c r="X227" i="47"/>
  <c r="W222" i="47"/>
  <c r="W13" i="48"/>
  <c r="W18" i="48"/>
  <c r="W23" i="48"/>
  <c r="W41" i="48"/>
  <c r="X122" i="48"/>
  <c r="W147" i="48"/>
  <c r="K167" i="48"/>
  <c r="X159" i="48"/>
  <c r="W160" i="48"/>
  <c r="W174" i="48"/>
  <c r="M195" i="48"/>
  <c r="W179" i="48"/>
  <c r="W183" i="48"/>
  <c r="G235" i="48"/>
  <c r="O235" i="48"/>
  <c r="W208" i="48"/>
  <c r="W213" i="48"/>
  <c r="W218" i="48"/>
  <c r="W223" i="48"/>
  <c r="R233" i="48"/>
  <c r="X228" i="48"/>
  <c r="S9" i="44"/>
  <c r="AA15" i="44"/>
  <c r="Z15" i="44"/>
  <c r="S18" i="44"/>
  <c r="AA24" i="44"/>
  <c r="Z24" i="44"/>
  <c r="S32" i="44"/>
  <c r="AA38" i="44"/>
  <c r="Z38" i="44"/>
  <c r="S41" i="44"/>
  <c r="S66" i="44"/>
  <c r="Z72" i="44"/>
  <c r="AA72" i="44"/>
  <c r="S80" i="44"/>
  <c r="AA90" i="44"/>
  <c r="Z90" i="44"/>
  <c r="AA110" i="44"/>
  <c r="Z110" i="44"/>
  <c r="S118" i="44"/>
  <c r="AA124" i="44"/>
  <c r="Z124" i="44"/>
  <c r="S127" i="44"/>
  <c r="AA133" i="44"/>
  <c r="Z133" i="44"/>
  <c r="S137" i="44"/>
  <c r="AA147" i="44"/>
  <c r="Z147" i="44"/>
  <c r="S151" i="44"/>
  <c r="AA160" i="44"/>
  <c r="Z160" i="44"/>
  <c r="S163" i="44"/>
  <c r="Z173" i="44"/>
  <c r="AA173" i="44"/>
  <c r="S177" i="44"/>
  <c r="AA183" i="44"/>
  <c r="Z183" i="44"/>
  <c r="S186" i="44"/>
  <c r="AA192" i="44"/>
  <c r="Z192" i="44"/>
  <c r="S200" i="44"/>
  <c r="Z206" i="44"/>
  <c r="AA206" i="44"/>
  <c r="S210" i="44"/>
  <c r="AA216" i="44"/>
  <c r="Z216" i="44"/>
  <c r="S219" i="44"/>
  <c r="Z225" i="44"/>
  <c r="AA225" i="44"/>
  <c r="S229" i="44"/>
  <c r="AA10" i="45"/>
  <c r="Z10" i="45"/>
  <c r="S13" i="45"/>
  <c r="Z19" i="45"/>
  <c r="AA19" i="45"/>
  <c r="S23" i="45"/>
  <c r="AA33" i="45"/>
  <c r="Z33" i="45"/>
  <c r="S37" i="45"/>
  <c r="AA43" i="45"/>
  <c r="Z43" i="45"/>
  <c r="AA67" i="45"/>
  <c r="Z67" i="45"/>
  <c r="S71" i="45"/>
  <c r="AA81" i="45"/>
  <c r="Z81" i="45"/>
  <c r="S84" i="45"/>
  <c r="S109" i="45"/>
  <c r="AA119" i="45"/>
  <c r="Z119" i="45"/>
  <c r="S123" i="45"/>
  <c r="AA129" i="45"/>
  <c r="Z129" i="45"/>
  <c r="S132" i="45"/>
  <c r="AA138" i="45"/>
  <c r="Z138" i="45"/>
  <c r="S146" i="45"/>
  <c r="AA164" i="45"/>
  <c r="Z164" i="45"/>
  <c r="S172" i="45"/>
  <c r="AA178" i="45"/>
  <c r="Z178" i="45"/>
  <c r="S182" i="45"/>
  <c r="AA188" i="45"/>
  <c r="Z188" i="45"/>
  <c r="S191" i="45"/>
  <c r="AA201" i="45"/>
  <c r="Z201" i="45"/>
  <c r="S205" i="45"/>
  <c r="AA211" i="45"/>
  <c r="Z211" i="45"/>
  <c r="S214" i="45"/>
  <c r="Z220" i="45"/>
  <c r="AA220" i="45"/>
  <c r="S224" i="45"/>
  <c r="AA230" i="45"/>
  <c r="Z230" i="45"/>
  <c r="AA15" i="46"/>
  <c r="Z15" i="46"/>
  <c r="S18" i="46"/>
  <c r="AA24" i="46"/>
  <c r="Z24" i="46"/>
  <c r="S32" i="46"/>
  <c r="Z38" i="46"/>
  <c r="AA38" i="46"/>
  <c r="S41" i="46"/>
  <c r="S66" i="46"/>
  <c r="AA72" i="46"/>
  <c r="Z72" i="46"/>
  <c r="S80" i="46"/>
  <c r="AA90" i="46"/>
  <c r="Z90" i="46"/>
  <c r="AA110" i="46"/>
  <c r="Z110" i="46"/>
  <c r="S118" i="46"/>
  <c r="Z124" i="46"/>
  <c r="AA124" i="46"/>
  <c r="S127" i="46"/>
  <c r="AA133" i="46"/>
  <c r="Z133" i="46"/>
  <c r="S137" i="46"/>
  <c r="Z147" i="46"/>
  <c r="AA147" i="46"/>
  <c r="S151" i="46"/>
  <c r="AA160" i="46"/>
  <c r="Z160" i="46"/>
  <c r="S163" i="46"/>
  <c r="AA173" i="46"/>
  <c r="Z173" i="46"/>
  <c r="S177" i="46"/>
  <c r="AA183" i="46"/>
  <c r="Z183" i="46"/>
  <c r="S186" i="46"/>
  <c r="AA192" i="46"/>
  <c r="Z192" i="46"/>
  <c r="S200" i="46"/>
  <c r="AA206" i="46"/>
  <c r="Z206" i="46"/>
  <c r="S210" i="46"/>
  <c r="AA216" i="46"/>
  <c r="Z216" i="46"/>
  <c r="S219" i="46"/>
  <c r="Z225" i="46"/>
  <c r="AA225" i="46"/>
  <c r="S229" i="46"/>
  <c r="AA10" i="47"/>
  <c r="Z10" i="47"/>
  <c r="S13" i="47"/>
  <c r="AA19" i="47"/>
  <c r="Z19" i="47"/>
  <c r="S23" i="47"/>
  <c r="Z33" i="47"/>
  <c r="AA33" i="47"/>
  <c r="S37" i="47"/>
  <c r="AA43" i="47"/>
  <c r="Z43" i="47"/>
  <c r="AA67" i="47"/>
  <c r="Z67" i="47"/>
  <c r="S71" i="47"/>
  <c r="Z81" i="47"/>
  <c r="AA81" i="47"/>
  <c r="S84" i="47"/>
  <c r="S109" i="47"/>
  <c r="AA119" i="47"/>
  <c r="Z119" i="47"/>
  <c r="S123" i="47"/>
  <c r="AA129" i="47"/>
  <c r="Z129" i="47"/>
  <c r="S132" i="47"/>
  <c r="Z138" i="47"/>
  <c r="AA138" i="47"/>
  <c r="S146" i="47"/>
  <c r="Z164" i="47"/>
  <c r="AA164" i="47"/>
  <c r="S172" i="47"/>
  <c r="AA178" i="47"/>
  <c r="Z178" i="47"/>
  <c r="S182" i="47"/>
  <c r="Z188" i="47"/>
  <c r="AA188" i="47"/>
  <c r="S191" i="47"/>
  <c r="AA201" i="47"/>
  <c r="Z201" i="47"/>
  <c r="S205" i="47"/>
  <c r="AA211" i="47"/>
  <c r="Z211" i="47"/>
  <c r="S214" i="47"/>
  <c r="AA220" i="47"/>
  <c r="Z220" i="47"/>
  <c r="S224" i="47"/>
  <c r="AA230" i="47"/>
  <c r="Z230" i="47"/>
  <c r="S9" i="48"/>
  <c r="Z15" i="48"/>
  <c r="AA15" i="48"/>
  <c r="S18" i="48"/>
  <c r="AA24" i="48"/>
  <c r="Z24" i="48"/>
  <c r="S32" i="48"/>
  <c r="AA38" i="48"/>
  <c r="Z38" i="48"/>
  <c r="S41" i="48"/>
  <c r="S80" i="48"/>
  <c r="AA90" i="48"/>
  <c r="Z90" i="48"/>
  <c r="AA110" i="48"/>
  <c r="Z110" i="48"/>
  <c r="S118" i="48"/>
  <c r="Z124" i="48"/>
  <c r="AA124" i="48"/>
  <c r="S127" i="48"/>
  <c r="AA133" i="48"/>
  <c r="Z133" i="48"/>
  <c r="S137" i="48"/>
  <c r="AA147" i="48"/>
  <c r="Z147" i="48"/>
  <c r="S151" i="48"/>
  <c r="AA160" i="48"/>
  <c r="Z160" i="48"/>
  <c r="S163" i="48"/>
  <c r="AA173" i="48"/>
  <c r="Z173" i="48"/>
  <c r="S177" i="48"/>
  <c r="AA183" i="48"/>
  <c r="Z183" i="48"/>
  <c r="S186" i="48"/>
  <c r="AA192" i="48"/>
  <c r="Z192" i="48"/>
  <c r="S200" i="48"/>
  <c r="AA206" i="48"/>
  <c r="Z206" i="48"/>
  <c r="S210" i="48"/>
  <c r="AA216" i="48"/>
  <c r="Z216" i="48"/>
  <c r="S219" i="48"/>
  <c r="AA225" i="48"/>
  <c r="Z225" i="48"/>
  <c r="S229" i="48"/>
  <c r="W231" i="48"/>
  <c r="AA212" i="43"/>
  <c r="Z212" i="43"/>
  <c r="AA16" i="44"/>
  <c r="Z16" i="44"/>
  <c r="AA111" i="44"/>
  <c r="Z111" i="44"/>
  <c r="S164" i="44"/>
  <c r="AA107" i="45"/>
  <c r="Z107" i="45"/>
  <c r="AA120" i="45"/>
  <c r="Z120" i="45"/>
  <c r="AA202" i="45"/>
  <c r="Z202" i="45"/>
  <c r="Z73" i="46"/>
  <c r="AA73" i="46"/>
  <c r="Z111" i="46"/>
  <c r="AA111" i="46"/>
  <c r="W32" i="44"/>
  <c r="W178" i="44"/>
  <c r="W9" i="48"/>
  <c r="W108" i="48"/>
  <c r="W121" i="48"/>
  <c r="R140" i="48"/>
  <c r="X209" i="48"/>
  <c r="X235" i="48" s="1"/>
  <c r="W204" i="48"/>
  <c r="S163" i="43"/>
  <c r="S219" i="43"/>
  <c r="S37" i="44"/>
  <c r="AA43" i="44"/>
  <c r="Z43" i="44"/>
  <c r="AA67" i="44"/>
  <c r="Z67" i="44"/>
  <c r="AA81" i="44"/>
  <c r="Z81" i="44"/>
  <c r="AA119" i="44"/>
  <c r="Z119" i="44"/>
  <c r="AA129" i="44"/>
  <c r="Z129" i="44"/>
  <c r="AA164" i="44"/>
  <c r="Z164" i="44"/>
  <c r="AA211" i="44"/>
  <c r="Z211" i="44"/>
  <c r="AA220" i="44"/>
  <c r="Z220" i="44"/>
  <c r="Z230" i="44"/>
  <c r="AA230" i="44"/>
  <c r="AA15" i="45"/>
  <c r="Z15" i="45"/>
  <c r="AA24" i="45"/>
  <c r="Z24" i="45"/>
  <c r="S41" i="45"/>
  <c r="AA110" i="45"/>
  <c r="Z110" i="45"/>
  <c r="AA216" i="45"/>
  <c r="Z216" i="45"/>
  <c r="AA10" i="46"/>
  <c r="Z10" i="46"/>
  <c r="S23" i="46"/>
  <c r="AA67" i="46"/>
  <c r="Z67" i="46"/>
  <c r="AA81" i="46"/>
  <c r="Z81" i="46"/>
  <c r="AA138" i="46"/>
  <c r="Z138" i="46"/>
  <c r="S214" i="46"/>
  <c r="S200" i="47"/>
  <c r="S37" i="48"/>
  <c r="M28" i="43"/>
  <c r="N28" i="43"/>
  <c r="G235" i="43"/>
  <c r="W16" i="44"/>
  <c r="W40" i="44"/>
  <c r="K28" i="43"/>
  <c r="W163" i="43"/>
  <c r="P195" i="43"/>
  <c r="W13" i="44"/>
  <c r="M28" i="44"/>
  <c r="W18" i="44"/>
  <c r="W23" i="44"/>
  <c r="W71" i="44"/>
  <c r="W109" i="44"/>
  <c r="W120" i="44"/>
  <c r="L142" i="44"/>
  <c r="W125" i="44"/>
  <c r="X134" i="44"/>
  <c r="W135" i="44"/>
  <c r="W149" i="44"/>
  <c r="M167" i="44"/>
  <c r="W162" i="44"/>
  <c r="W170" i="44"/>
  <c r="I195" i="44"/>
  <c r="Q195" i="44"/>
  <c r="H195" i="44"/>
  <c r="P195" i="44"/>
  <c r="W201" i="44"/>
  <c r="L235" i="44"/>
  <c r="W206" i="44"/>
  <c r="W211" i="44"/>
  <c r="X221" i="44"/>
  <c r="S10" i="45"/>
  <c r="X10" i="45"/>
  <c r="W10" i="45" s="1"/>
  <c r="J28" i="45"/>
  <c r="X20" i="45"/>
  <c r="W35" i="45"/>
  <c r="W39" i="45"/>
  <c r="W64" i="45"/>
  <c r="I142" i="45"/>
  <c r="Q142" i="45"/>
  <c r="W139" i="45"/>
  <c r="W146" i="45"/>
  <c r="J167" i="45"/>
  <c r="X159" i="45"/>
  <c r="W151" i="45"/>
  <c r="W172" i="45"/>
  <c r="K195" i="45"/>
  <c r="N235" i="45"/>
  <c r="W208" i="45"/>
  <c r="M235" i="45"/>
  <c r="W213" i="45"/>
  <c r="W218" i="45"/>
  <c r="X227" i="45"/>
  <c r="W222" i="45"/>
  <c r="W227" i="45" s="1"/>
  <c r="W11" i="46"/>
  <c r="K28" i="46"/>
  <c r="W16" i="46"/>
  <c r="W21" i="46"/>
  <c r="W34" i="46"/>
  <c r="W39" i="46"/>
  <c r="R51" i="46"/>
  <c r="W83" i="46"/>
  <c r="O142" i="46"/>
  <c r="W139" i="46"/>
  <c r="W146" i="46"/>
  <c r="J167" i="46"/>
  <c r="X159" i="46"/>
  <c r="W151" i="46"/>
  <c r="W172" i="46"/>
  <c r="K195" i="46"/>
  <c r="W202" i="46"/>
  <c r="W207" i="46"/>
  <c r="W212" i="46"/>
  <c r="W217" i="46"/>
  <c r="R221" i="46"/>
  <c r="W11" i="47"/>
  <c r="X26" i="47"/>
  <c r="W21" i="47"/>
  <c r="W26" i="47" s="1"/>
  <c r="W35" i="47"/>
  <c r="W40" i="47"/>
  <c r="W65" i="47"/>
  <c r="X75" i="47"/>
  <c r="X112" i="47"/>
  <c r="X114" i="47" s="1"/>
  <c r="W107" i="47"/>
  <c r="W118" i="47"/>
  <c r="W123" i="47"/>
  <c r="W147" i="47"/>
  <c r="K167" i="47"/>
  <c r="X159" i="47"/>
  <c r="X165" i="47"/>
  <c r="W160" i="47"/>
  <c r="W174" i="47"/>
  <c r="M195" i="47"/>
  <c r="W179" i="47"/>
  <c r="L195" i="47"/>
  <c r="W184" i="47"/>
  <c r="W189" i="47"/>
  <c r="W214" i="47"/>
  <c r="W218" i="47"/>
  <c r="W223" i="47"/>
  <c r="R233" i="47"/>
  <c r="X228" i="47"/>
  <c r="W228" i="47" s="1"/>
  <c r="W19" i="48"/>
  <c r="W24" i="48"/>
  <c r="W80" i="48"/>
  <c r="W118" i="48"/>
  <c r="J142" i="48"/>
  <c r="I142" i="48"/>
  <c r="Q142" i="48"/>
  <c r="W148" i="48"/>
  <c r="L167" i="48"/>
  <c r="W161" i="48"/>
  <c r="F195" i="48"/>
  <c r="N195" i="48"/>
  <c r="W180" i="48"/>
  <c r="W184" i="48"/>
  <c r="W189" i="48"/>
  <c r="W214" i="48"/>
  <c r="W219" i="48"/>
  <c r="W224" i="48"/>
  <c r="W229" i="48"/>
  <c r="S17" i="43"/>
  <c r="AA23" i="43"/>
  <c r="Z23" i="43"/>
  <c r="S31" i="43"/>
  <c r="AA37" i="43"/>
  <c r="Z37" i="43"/>
  <c r="S40" i="43"/>
  <c r="AA71" i="43"/>
  <c r="Z71" i="43"/>
  <c r="S74" i="43"/>
  <c r="AA84" i="43"/>
  <c r="Z84" i="43"/>
  <c r="AA109" i="43"/>
  <c r="Z109" i="43"/>
  <c r="S117" i="43"/>
  <c r="AA123" i="43"/>
  <c r="Z123" i="43"/>
  <c r="S126" i="43"/>
  <c r="AA132" i="43"/>
  <c r="Z132" i="43"/>
  <c r="S136" i="43"/>
  <c r="AA146" i="43"/>
  <c r="Z146" i="43"/>
  <c r="S149" i="43"/>
  <c r="S162" i="43"/>
  <c r="AA172" i="43"/>
  <c r="Z172" i="43"/>
  <c r="S176" i="43"/>
  <c r="AA182" i="43"/>
  <c r="Z182" i="43"/>
  <c r="S185" i="43"/>
  <c r="AA191" i="43"/>
  <c r="Z191" i="43"/>
  <c r="S199" i="43"/>
  <c r="AA205" i="43"/>
  <c r="Z205" i="43"/>
  <c r="S208" i="43"/>
  <c r="AA214" i="43"/>
  <c r="Z214" i="43"/>
  <c r="S218" i="43"/>
  <c r="AA224" i="43"/>
  <c r="Z224" i="43"/>
  <c r="S228" i="43"/>
  <c r="Z9" i="44"/>
  <c r="AA9" i="44"/>
  <c r="S12" i="44"/>
  <c r="AA18" i="44"/>
  <c r="Z18" i="44"/>
  <c r="S22" i="44"/>
  <c r="AA32" i="44"/>
  <c r="Z32" i="44"/>
  <c r="S35" i="44"/>
  <c r="AA41" i="44"/>
  <c r="Z41" i="44"/>
  <c r="AA66" i="44"/>
  <c r="Z66" i="44"/>
  <c r="S70" i="44"/>
  <c r="AA80" i="44"/>
  <c r="Z80" i="44"/>
  <c r="S83" i="44"/>
  <c r="S108" i="44"/>
  <c r="Z118" i="44"/>
  <c r="AA118" i="44"/>
  <c r="S121" i="44"/>
  <c r="AA127" i="44"/>
  <c r="Z127" i="44"/>
  <c r="S131" i="44"/>
  <c r="AA137" i="44"/>
  <c r="Z137" i="44"/>
  <c r="S145" i="44"/>
  <c r="AA151" i="44"/>
  <c r="Z151" i="44"/>
  <c r="Z163" i="44"/>
  <c r="AA163" i="44"/>
  <c r="S171" i="44"/>
  <c r="AA177" i="44"/>
  <c r="Z177" i="44"/>
  <c r="S180" i="44"/>
  <c r="AA186" i="44"/>
  <c r="Z186" i="44"/>
  <c r="S190" i="44"/>
  <c r="Z200" i="44"/>
  <c r="AA200" i="44"/>
  <c r="S204" i="44"/>
  <c r="AA210" i="44"/>
  <c r="Z210" i="44"/>
  <c r="S213" i="44"/>
  <c r="AA219" i="44"/>
  <c r="Z219" i="44"/>
  <c r="S223" i="44"/>
  <c r="AA229" i="44"/>
  <c r="Z229" i="44"/>
  <c r="S232" i="44"/>
  <c r="Z13" i="45"/>
  <c r="AA13" i="45"/>
  <c r="S17" i="45"/>
  <c r="AA23" i="45"/>
  <c r="Z23" i="45"/>
  <c r="S31" i="45"/>
  <c r="Z37" i="45"/>
  <c r="AA37" i="45"/>
  <c r="S40" i="45"/>
  <c r="S65" i="45"/>
  <c r="Z71" i="45"/>
  <c r="AA71" i="45"/>
  <c r="S74" i="45"/>
  <c r="AA84" i="45"/>
  <c r="Z84" i="45"/>
  <c r="AA109" i="45"/>
  <c r="Z109" i="45"/>
  <c r="S117" i="45"/>
  <c r="AA123" i="45"/>
  <c r="Z123" i="45"/>
  <c r="S126" i="45"/>
  <c r="Z132" i="45"/>
  <c r="AA132" i="45"/>
  <c r="S136" i="45"/>
  <c r="AA146" i="45"/>
  <c r="Z146" i="45"/>
  <c r="S149" i="45"/>
  <c r="S162" i="45"/>
  <c r="AA172" i="45"/>
  <c r="Z172" i="45"/>
  <c r="S176" i="45"/>
  <c r="Z182" i="45"/>
  <c r="AA182" i="45"/>
  <c r="S185" i="45"/>
  <c r="AA191" i="45"/>
  <c r="Z191" i="45"/>
  <c r="S199" i="45"/>
  <c r="AA205" i="45"/>
  <c r="Z205" i="45"/>
  <c r="S208" i="45"/>
  <c r="AA214" i="45"/>
  <c r="Z214" i="45"/>
  <c r="S218" i="45"/>
  <c r="AA224" i="45"/>
  <c r="Z224" i="45"/>
  <c r="S228" i="45"/>
  <c r="Z9" i="46"/>
  <c r="AA9" i="46"/>
  <c r="S12" i="46"/>
  <c r="AA18" i="46"/>
  <c r="Z18" i="46"/>
  <c r="S22" i="46"/>
  <c r="AA32" i="46"/>
  <c r="Z32" i="46"/>
  <c r="S35" i="46"/>
  <c r="AA41" i="46"/>
  <c r="Z41" i="46"/>
  <c r="AA66" i="46"/>
  <c r="Z66" i="46"/>
  <c r="S70" i="46"/>
  <c r="Z80" i="46"/>
  <c r="AA80" i="46"/>
  <c r="S83" i="46"/>
  <c r="S108" i="46"/>
  <c r="AA118" i="46"/>
  <c r="Z118" i="46"/>
  <c r="S121" i="46"/>
  <c r="AA127" i="46"/>
  <c r="Z127" i="46"/>
  <c r="S131" i="46"/>
  <c r="Z137" i="46"/>
  <c r="AA137" i="46"/>
  <c r="S145" i="46"/>
  <c r="S171" i="46"/>
  <c r="S180" i="46"/>
  <c r="S190" i="46"/>
  <c r="S204" i="46"/>
  <c r="S213" i="46"/>
  <c r="S223" i="46"/>
  <c r="S232" i="46"/>
  <c r="S17" i="47"/>
  <c r="S31" i="47"/>
  <c r="S40" i="47"/>
  <c r="S65" i="47"/>
  <c r="S74" i="47"/>
  <c r="S117" i="47"/>
  <c r="S126" i="47"/>
  <c r="S136" i="47"/>
  <c r="S149" i="47"/>
  <c r="S162" i="47"/>
  <c r="S176" i="47"/>
  <c r="S185" i="47"/>
  <c r="S199" i="47"/>
  <c r="S208" i="47"/>
  <c r="S218" i="47"/>
  <c r="S228" i="47"/>
  <c r="S12" i="48"/>
  <c r="S22" i="48"/>
  <c r="S35" i="48"/>
  <c r="S83" i="48"/>
  <c r="S108" i="48"/>
  <c r="S121" i="48"/>
  <c r="S131" i="48"/>
  <c r="S145" i="48"/>
  <c r="S171" i="48"/>
  <c r="S180" i="48"/>
  <c r="S190" i="48"/>
  <c r="S204" i="48"/>
  <c r="S213" i="48"/>
  <c r="S223" i="48"/>
  <c r="S232" i="48"/>
  <c r="Z24" i="43"/>
  <c r="AB24" i="43" s="1"/>
  <c r="Z90" i="43"/>
  <c r="AB90" i="43" s="1"/>
  <c r="Z124" i="43"/>
  <c r="AB124" i="43" s="1"/>
  <c r="Z147" i="43"/>
  <c r="AB147" i="43" s="1"/>
  <c r="Z173" i="43"/>
  <c r="AB173" i="43" s="1"/>
  <c r="Z192" i="43"/>
  <c r="AB192" i="43" s="1"/>
  <c r="Z216" i="43"/>
  <c r="AB216" i="43" s="1"/>
  <c r="W125" i="48"/>
  <c r="W163" i="48"/>
  <c r="W186" i="48"/>
  <c r="AA82" i="43"/>
  <c r="Z82" i="43"/>
  <c r="AA120" i="43"/>
  <c r="Z120" i="43"/>
  <c r="AA139" i="43"/>
  <c r="Z139" i="43"/>
  <c r="AA222" i="43"/>
  <c r="Z222" i="43"/>
  <c r="S81" i="44"/>
  <c r="AA148" i="44"/>
  <c r="Z148" i="44"/>
  <c r="Z217" i="44"/>
  <c r="AA217" i="44"/>
  <c r="AA68" i="45"/>
  <c r="Z68" i="45"/>
  <c r="AA130" i="45"/>
  <c r="Z130" i="45"/>
  <c r="AA222" i="45"/>
  <c r="Z222" i="45"/>
  <c r="AA64" i="46"/>
  <c r="Z64" i="46"/>
  <c r="S188" i="46"/>
  <c r="W74" i="44"/>
  <c r="X187" i="44"/>
  <c r="W219" i="44"/>
  <c r="X42" i="43"/>
  <c r="R134" i="43"/>
  <c r="J235" i="43"/>
  <c r="W19" i="44"/>
  <c r="W24" i="44"/>
  <c r="W72" i="44"/>
  <c r="X85" i="44"/>
  <c r="X87" i="44" s="1"/>
  <c r="W110" i="44"/>
  <c r="W121" i="44"/>
  <c r="W126" i="44"/>
  <c r="W131" i="44"/>
  <c r="W136" i="44"/>
  <c r="W163" i="44"/>
  <c r="J195" i="44"/>
  <c r="W176" i="44"/>
  <c r="W202" i="44"/>
  <c r="W207" i="44"/>
  <c r="W212" i="44"/>
  <c r="W217" i="44"/>
  <c r="W222" i="44"/>
  <c r="W227" i="44" s="1"/>
  <c r="K28" i="45"/>
  <c r="X69" i="45"/>
  <c r="K167" i="45"/>
  <c r="W160" i="45"/>
  <c r="X165" i="45"/>
  <c r="X187" i="45"/>
  <c r="G235" i="45"/>
  <c r="X233" i="45"/>
  <c r="W228" i="45"/>
  <c r="X69" i="46"/>
  <c r="W64" i="46"/>
  <c r="I142" i="46"/>
  <c r="Q142" i="46"/>
  <c r="K167" i="46"/>
  <c r="W160" i="46"/>
  <c r="X165" i="46"/>
  <c r="N235" i="46"/>
  <c r="M235" i="46"/>
  <c r="W222" i="46"/>
  <c r="X227" i="46"/>
  <c r="L28" i="47"/>
  <c r="X102" i="47"/>
  <c r="X104" i="47" s="1"/>
  <c r="W90" i="47"/>
  <c r="R165" i="47"/>
  <c r="F195" i="47"/>
  <c r="N195" i="47"/>
  <c r="X203" i="47"/>
  <c r="W198" i="47"/>
  <c r="G28" i="48"/>
  <c r="O28" i="48"/>
  <c r="N28" i="48"/>
  <c r="W25" i="48"/>
  <c r="X36" i="48"/>
  <c r="W81" i="48"/>
  <c r="W119" i="48"/>
  <c r="K142" i="48"/>
  <c r="W124" i="48"/>
  <c r="R134" i="48"/>
  <c r="X129" i="48"/>
  <c r="W129" i="48" s="1"/>
  <c r="W149" i="48"/>
  <c r="M167" i="48"/>
  <c r="W162" i="48"/>
  <c r="W185" i="48"/>
  <c r="W190" i="48"/>
  <c r="W198" i="48"/>
  <c r="I235" i="48"/>
  <c r="W220" i="48"/>
  <c r="W225" i="48"/>
  <c r="W230" i="48"/>
  <c r="S12" i="43"/>
  <c r="AA17" i="43"/>
  <c r="Z17" i="43"/>
  <c r="S21" i="43"/>
  <c r="AA31" i="43"/>
  <c r="Z31" i="43"/>
  <c r="S34" i="43"/>
  <c r="AA40" i="43"/>
  <c r="Z40" i="43"/>
  <c r="AA74" i="43"/>
  <c r="Z74" i="43"/>
  <c r="S82" i="43"/>
  <c r="S107" i="43"/>
  <c r="AA117" i="43"/>
  <c r="Z117" i="43"/>
  <c r="S120" i="43"/>
  <c r="AA126" i="43"/>
  <c r="Z126" i="43"/>
  <c r="S130" i="43"/>
  <c r="AA136" i="43"/>
  <c r="Z136" i="43"/>
  <c r="S139" i="43"/>
  <c r="AA149" i="43"/>
  <c r="Z149" i="43"/>
  <c r="AA162" i="43"/>
  <c r="Z162" i="43"/>
  <c r="S170" i="43"/>
  <c r="AA176" i="43"/>
  <c r="Z176" i="43"/>
  <c r="S179" i="43"/>
  <c r="AA185" i="43"/>
  <c r="Z185" i="43"/>
  <c r="S189" i="43"/>
  <c r="AA199" i="43"/>
  <c r="Z199" i="43"/>
  <c r="S202" i="43"/>
  <c r="AA208" i="43"/>
  <c r="Z208" i="43"/>
  <c r="S212" i="43"/>
  <c r="AA218" i="43"/>
  <c r="Z218" i="43"/>
  <c r="S222" i="43"/>
  <c r="AA228" i="43"/>
  <c r="Z228" i="43"/>
  <c r="S231" i="43"/>
  <c r="AA12" i="44"/>
  <c r="Z12" i="44"/>
  <c r="S16" i="44"/>
  <c r="AA22" i="44"/>
  <c r="Z22" i="44"/>
  <c r="S25" i="44"/>
  <c r="Z35" i="44"/>
  <c r="AA35" i="44"/>
  <c r="S39" i="44"/>
  <c r="S64" i="44"/>
  <c r="Z70" i="44"/>
  <c r="AA70" i="44"/>
  <c r="S73" i="44"/>
  <c r="AA83" i="44"/>
  <c r="Z83" i="44"/>
  <c r="AA108" i="44"/>
  <c r="Z108" i="44"/>
  <c r="S111" i="44"/>
  <c r="AA121" i="44"/>
  <c r="Z121" i="44"/>
  <c r="S125" i="44"/>
  <c r="Z131" i="44"/>
  <c r="AA131" i="44"/>
  <c r="S135" i="44"/>
  <c r="AA145" i="44"/>
  <c r="Z145" i="44"/>
  <c r="S148" i="44"/>
  <c r="S161" i="44"/>
  <c r="AA171" i="44"/>
  <c r="Z171" i="44"/>
  <c r="S174" i="44"/>
  <c r="AA180" i="44"/>
  <c r="Z180" i="44"/>
  <c r="S184" i="44"/>
  <c r="Z190" i="44"/>
  <c r="AA190" i="44"/>
  <c r="S198" i="44"/>
  <c r="AA204" i="44"/>
  <c r="Z204" i="44"/>
  <c r="S207" i="44"/>
  <c r="AA213" i="44"/>
  <c r="Z213" i="44"/>
  <c r="S217" i="44"/>
  <c r="AA223" i="44"/>
  <c r="Z223" i="44"/>
  <c r="S226" i="44"/>
  <c r="AA232" i="44"/>
  <c r="Z232" i="44"/>
  <c r="AA17" i="45"/>
  <c r="Z17" i="45"/>
  <c r="S21" i="45"/>
  <c r="AA31" i="45"/>
  <c r="Z31" i="45"/>
  <c r="S34" i="45"/>
  <c r="AA40" i="45"/>
  <c r="Z40" i="45"/>
  <c r="AA65" i="45"/>
  <c r="Z65" i="45"/>
  <c r="S68" i="45"/>
  <c r="AA74" i="45"/>
  <c r="Z74" i="45"/>
  <c r="S82" i="45"/>
  <c r="S107" i="45"/>
  <c r="AA117" i="45"/>
  <c r="Z117" i="45"/>
  <c r="S120" i="45"/>
  <c r="Z126" i="45"/>
  <c r="AA126" i="45"/>
  <c r="S130" i="45"/>
  <c r="AA136" i="45"/>
  <c r="Z136" i="45"/>
  <c r="S139" i="45"/>
  <c r="AA149" i="45"/>
  <c r="Z149" i="45"/>
  <c r="AA162" i="45"/>
  <c r="Z162" i="45"/>
  <c r="S170" i="45"/>
  <c r="Z176" i="45"/>
  <c r="AA176" i="45"/>
  <c r="S179" i="45"/>
  <c r="AA185" i="45"/>
  <c r="Z185" i="45"/>
  <c r="S189" i="45"/>
  <c r="Z199" i="45"/>
  <c r="AA199" i="45"/>
  <c r="S202" i="45"/>
  <c r="AA208" i="45"/>
  <c r="Z208" i="45"/>
  <c r="S212" i="45"/>
  <c r="Z218" i="45"/>
  <c r="AA218" i="45"/>
  <c r="S222" i="45"/>
  <c r="Z228" i="45"/>
  <c r="AA228" i="45"/>
  <c r="S231" i="45"/>
  <c r="AA12" i="46"/>
  <c r="Z12" i="46"/>
  <c r="S16" i="46"/>
  <c r="AA22" i="46"/>
  <c r="Z22" i="46"/>
  <c r="S25" i="46"/>
  <c r="Z35" i="46"/>
  <c r="AA35" i="46"/>
  <c r="S39" i="46"/>
  <c r="S64" i="46"/>
  <c r="AA70" i="46"/>
  <c r="Z70" i="46"/>
  <c r="S73" i="46"/>
  <c r="AA83" i="46"/>
  <c r="Z83" i="46"/>
  <c r="AA108" i="46"/>
  <c r="Z108" i="46"/>
  <c r="S111" i="46"/>
  <c r="Z121" i="46"/>
  <c r="AA121" i="46"/>
  <c r="S125" i="46"/>
  <c r="AA131" i="46"/>
  <c r="Z131" i="46"/>
  <c r="S135" i="46"/>
  <c r="Z145" i="46"/>
  <c r="AA145" i="46"/>
  <c r="S148" i="46"/>
  <c r="S161" i="46"/>
  <c r="S174" i="46"/>
  <c r="S184" i="46"/>
  <c r="S198" i="46"/>
  <c r="S207" i="46"/>
  <c r="S217" i="46"/>
  <c r="S226" i="46"/>
  <c r="S21" i="47"/>
  <c r="S34" i="47"/>
  <c r="S68" i="47"/>
  <c r="S82" i="47"/>
  <c r="S107" i="47"/>
  <c r="S120" i="47"/>
  <c r="S130" i="47"/>
  <c r="S139" i="47"/>
  <c r="S170" i="47"/>
  <c r="S179" i="47"/>
  <c r="S189" i="47"/>
  <c r="S202" i="47"/>
  <c r="S212" i="47"/>
  <c r="S222" i="47"/>
  <c r="S231" i="47"/>
  <c r="S16" i="48"/>
  <c r="S25" i="48"/>
  <c r="S39" i="48"/>
  <c r="S111" i="48"/>
  <c r="S125" i="48"/>
  <c r="S135" i="48"/>
  <c r="S174" i="48"/>
  <c r="S198" i="48"/>
  <c r="S207" i="48"/>
  <c r="S217" i="48"/>
  <c r="S226" i="48"/>
  <c r="AB24" i="28"/>
  <c r="AB71" i="28"/>
  <c r="AB78" i="28"/>
  <c r="AB117" i="28"/>
  <c r="AA126" i="28"/>
  <c r="Z132" i="28"/>
  <c r="AB161" i="28"/>
  <c r="AA170" i="28"/>
  <c r="AB173" i="28"/>
  <c r="AA182" i="28"/>
  <c r="AB201" i="28"/>
  <c r="Z109" i="47"/>
  <c r="AB109" i="47" s="1"/>
  <c r="AB110" i="25"/>
  <c r="AB133" i="25"/>
  <c r="AB163" i="25"/>
  <c r="R16" i="25"/>
  <c r="R18" i="25"/>
  <c r="S18" i="25" s="1"/>
  <c r="R21" i="25"/>
  <c r="R23" i="25"/>
  <c r="S23" i="25" s="1"/>
  <c r="R25" i="25"/>
  <c r="S25" i="25" s="1"/>
  <c r="AA151" i="46"/>
  <c r="Z151" i="46"/>
  <c r="AA163" i="46"/>
  <c r="Z163" i="46"/>
  <c r="AA177" i="46"/>
  <c r="Z177" i="46"/>
  <c r="AA186" i="46"/>
  <c r="Z186" i="46"/>
  <c r="Z200" i="46"/>
  <c r="AA200" i="46"/>
  <c r="AA210" i="46"/>
  <c r="Z210" i="46"/>
  <c r="AA219" i="46"/>
  <c r="Z219" i="46"/>
  <c r="AA229" i="46"/>
  <c r="Z229" i="46"/>
  <c r="AA13" i="47"/>
  <c r="Z13" i="47"/>
  <c r="AA23" i="47"/>
  <c r="Z23" i="47"/>
  <c r="AA37" i="47"/>
  <c r="Z37" i="47"/>
  <c r="Z71" i="47"/>
  <c r="AA71" i="47"/>
  <c r="AA84" i="47"/>
  <c r="Z84" i="47"/>
  <c r="AA123" i="47"/>
  <c r="Z123" i="47"/>
  <c r="AA132" i="47"/>
  <c r="Z132" i="47"/>
  <c r="AA146" i="47"/>
  <c r="Z146" i="47"/>
  <c r="AA172" i="47"/>
  <c r="Z172" i="47"/>
  <c r="AA182" i="47"/>
  <c r="Z182" i="47"/>
  <c r="AA191" i="47"/>
  <c r="Z191" i="47"/>
  <c r="AA205" i="47"/>
  <c r="Z205" i="47"/>
  <c r="AA214" i="47"/>
  <c r="Z214" i="47"/>
  <c r="AA224" i="47"/>
  <c r="Z224" i="47"/>
  <c r="Z9" i="48"/>
  <c r="AA9" i="48"/>
  <c r="AA18" i="48"/>
  <c r="Z18" i="48"/>
  <c r="AA32" i="48"/>
  <c r="Z32" i="48"/>
  <c r="AA41" i="48"/>
  <c r="Z41" i="48"/>
  <c r="AA80" i="48"/>
  <c r="Z80" i="48"/>
  <c r="AA118" i="48"/>
  <c r="Z118" i="48"/>
  <c r="AA127" i="48"/>
  <c r="Z127" i="48"/>
  <c r="AA137" i="48"/>
  <c r="Z137" i="48"/>
  <c r="Z151" i="48"/>
  <c r="AA151" i="48"/>
  <c r="AA163" i="48"/>
  <c r="Z163" i="48"/>
  <c r="AA177" i="48"/>
  <c r="Z177" i="48"/>
  <c r="Z186" i="48"/>
  <c r="AA186" i="48"/>
  <c r="AA200" i="48"/>
  <c r="Z200" i="48"/>
  <c r="AA210" i="48"/>
  <c r="Z210" i="48"/>
  <c r="AA219" i="48"/>
  <c r="Z219" i="48"/>
  <c r="AA229" i="48"/>
  <c r="Z229" i="48"/>
  <c r="Z75" i="25"/>
  <c r="R34" i="25"/>
  <c r="R37" i="25"/>
  <c r="R39" i="25"/>
  <c r="R41" i="25"/>
  <c r="S41" i="25" s="1"/>
  <c r="AA51" i="25"/>
  <c r="R71" i="25"/>
  <c r="R73" i="25"/>
  <c r="S73" i="25" s="1"/>
  <c r="R80" i="25"/>
  <c r="R82" i="25"/>
  <c r="S82" i="25" s="1"/>
  <c r="R84" i="25"/>
  <c r="S84" i="25" s="1"/>
  <c r="R107" i="25"/>
  <c r="R109" i="25"/>
  <c r="S109" i="25" s="1"/>
  <c r="R111" i="25"/>
  <c r="S111" i="25" s="1"/>
  <c r="R118" i="25"/>
  <c r="R120" i="25"/>
  <c r="S120" i="25" s="1"/>
  <c r="R123" i="25"/>
  <c r="R125" i="25"/>
  <c r="S125" i="25" s="1"/>
  <c r="R127" i="25"/>
  <c r="S127" i="25" s="1"/>
  <c r="R130" i="25"/>
  <c r="S130" i="25" s="1"/>
  <c r="R132" i="25"/>
  <c r="S132" i="25" s="1"/>
  <c r="R135" i="25"/>
  <c r="R137" i="25"/>
  <c r="S137" i="25" s="1"/>
  <c r="R139" i="25"/>
  <c r="S139" i="25" s="1"/>
  <c r="R146" i="25"/>
  <c r="R148" i="25"/>
  <c r="S148" i="25" s="1"/>
  <c r="R151" i="25"/>
  <c r="R161" i="25"/>
  <c r="S161" i="25" s="1"/>
  <c r="R163" i="25"/>
  <c r="S163" i="25" s="1"/>
  <c r="R170" i="25"/>
  <c r="R172" i="25"/>
  <c r="S172" i="25" s="1"/>
  <c r="R174" i="25"/>
  <c r="S174" i="25" s="1"/>
  <c r="R177" i="25"/>
  <c r="S177" i="25" s="1"/>
  <c r="R179" i="25"/>
  <c r="S179" i="25" s="1"/>
  <c r="R182" i="25"/>
  <c r="R184" i="25"/>
  <c r="S184" i="25" s="1"/>
  <c r="R186" i="25"/>
  <c r="S186" i="25" s="1"/>
  <c r="R189" i="25"/>
  <c r="S189" i="25" s="1"/>
  <c r="R191" i="25"/>
  <c r="S191" i="25" s="1"/>
  <c r="R198" i="25"/>
  <c r="R200" i="25"/>
  <c r="S200" i="25" s="1"/>
  <c r="R202" i="25"/>
  <c r="S202" i="25" s="1"/>
  <c r="R205" i="25"/>
  <c r="R207" i="25"/>
  <c r="R210" i="25"/>
  <c r="R212" i="25"/>
  <c r="S212" i="25" s="1"/>
  <c r="R214" i="25"/>
  <c r="S214" i="25" s="1"/>
  <c r="R217" i="25"/>
  <c r="R219" i="25"/>
  <c r="S219" i="25" s="1"/>
  <c r="R222" i="25"/>
  <c r="R224" i="25"/>
  <c r="S224" i="25" s="1"/>
  <c r="R226" i="25"/>
  <c r="S226" i="25" s="1"/>
  <c r="R229" i="25"/>
  <c r="S229" i="25" s="1"/>
  <c r="R231" i="25"/>
  <c r="S231" i="25" s="1"/>
  <c r="AB68" i="28"/>
  <c r="Z81" i="28"/>
  <c r="AB79" i="28"/>
  <c r="AB162" i="28"/>
  <c r="AB166" i="28"/>
  <c r="Z204" i="28"/>
  <c r="AB202" i="28"/>
  <c r="AB219" i="28"/>
  <c r="Z162" i="46"/>
  <c r="AB162" i="46" s="1"/>
  <c r="AA37" i="48"/>
  <c r="AB37" i="48" s="1"/>
  <c r="AA171" i="46"/>
  <c r="Z171" i="46"/>
  <c r="AA180" i="46"/>
  <c r="Z180" i="46"/>
  <c r="Z190" i="46"/>
  <c r="AA190" i="46"/>
  <c r="AA204" i="46"/>
  <c r="Z204" i="46"/>
  <c r="AA213" i="46"/>
  <c r="Z213" i="46"/>
  <c r="Z223" i="46"/>
  <c r="AA223" i="46"/>
  <c r="AA232" i="46"/>
  <c r="Z232" i="46"/>
  <c r="AA17" i="47"/>
  <c r="Z17" i="47"/>
  <c r="Z31" i="47"/>
  <c r="AA31" i="47"/>
  <c r="AA40" i="47"/>
  <c r="Z40" i="47"/>
  <c r="Z65" i="47"/>
  <c r="AA65" i="47"/>
  <c r="AA74" i="47"/>
  <c r="Z74" i="47"/>
  <c r="AA117" i="47"/>
  <c r="Z117" i="47"/>
  <c r="Z126" i="47"/>
  <c r="AA126" i="47"/>
  <c r="AA136" i="47"/>
  <c r="Z136" i="47"/>
  <c r="AA149" i="47"/>
  <c r="Z149" i="47"/>
  <c r="AA162" i="47"/>
  <c r="Z162" i="47"/>
  <c r="Z176" i="47"/>
  <c r="AA176" i="47"/>
  <c r="AA185" i="47"/>
  <c r="Z185" i="47"/>
  <c r="AA199" i="47"/>
  <c r="Z199" i="47"/>
  <c r="AA208" i="47"/>
  <c r="Z208" i="47"/>
  <c r="AA218" i="47"/>
  <c r="Z218" i="47"/>
  <c r="AA228" i="47"/>
  <c r="Z228" i="47"/>
  <c r="Z12" i="48"/>
  <c r="AA12" i="48"/>
  <c r="AA22" i="48"/>
  <c r="Z22" i="48"/>
  <c r="Z35" i="48"/>
  <c r="AA35" i="48"/>
  <c r="AA83" i="48"/>
  <c r="Z83" i="48"/>
  <c r="AA108" i="48"/>
  <c r="Z108" i="48"/>
  <c r="AA121" i="48"/>
  <c r="Z121" i="48"/>
  <c r="AA131" i="48"/>
  <c r="Z131" i="48"/>
  <c r="Z145" i="48"/>
  <c r="AA145" i="48"/>
  <c r="AA171" i="48"/>
  <c r="Z171" i="48"/>
  <c r="AA180" i="48"/>
  <c r="Z180" i="48"/>
  <c r="AA190" i="48"/>
  <c r="Z190" i="48"/>
  <c r="AA204" i="48"/>
  <c r="Z204" i="48"/>
  <c r="AA213" i="48"/>
  <c r="Z213" i="48"/>
  <c r="AA223" i="48"/>
  <c r="Z223" i="48"/>
  <c r="AA232" i="48"/>
  <c r="Z232" i="48"/>
  <c r="AB125" i="25"/>
  <c r="AB178" i="25"/>
  <c r="AB192" i="25"/>
  <c r="AB219" i="25"/>
  <c r="AB224" i="25"/>
  <c r="AA14" i="40"/>
  <c r="Z164" i="28"/>
  <c r="Z192" i="28"/>
  <c r="Z216" i="28"/>
  <c r="AA148" i="46"/>
  <c r="Z148" i="46"/>
  <c r="AA161" i="46"/>
  <c r="Z161" i="46"/>
  <c r="AA174" i="46"/>
  <c r="Z174" i="46"/>
  <c r="AA184" i="46"/>
  <c r="Z184" i="46"/>
  <c r="AA198" i="46"/>
  <c r="Z198" i="46"/>
  <c r="AA207" i="46"/>
  <c r="Z207" i="46"/>
  <c r="Z217" i="46"/>
  <c r="AA217" i="46"/>
  <c r="AA226" i="46"/>
  <c r="Z226" i="46"/>
  <c r="Z11" i="47"/>
  <c r="AA11" i="47"/>
  <c r="AA21" i="47"/>
  <c r="Z21" i="47"/>
  <c r="AA34" i="47"/>
  <c r="Z34" i="47"/>
  <c r="AA82" i="47"/>
  <c r="Z82" i="47"/>
  <c r="AA107" i="47"/>
  <c r="Z107" i="47"/>
  <c r="Z120" i="47"/>
  <c r="AA120" i="47"/>
  <c r="Z130" i="47"/>
  <c r="AA130" i="47"/>
  <c r="AA139" i="47"/>
  <c r="Z139" i="47"/>
  <c r="AA170" i="47"/>
  <c r="Z170" i="47"/>
  <c r="AA179" i="47"/>
  <c r="Z179" i="47"/>
  <c r="AA189" i="47"/>
  <c r="Z189" i="47"/>
  <c r="Z202" i="47"/>
  <c r="AA202" i="47"/>
  <c r="Z212" i="47"/>
  <c r="AA212" i="47"/>
  <c r="AA222" i="47"/>
  <c r="Z222" i="47"/>
  <c r="AA231" i="47"/>
  <c r="Z231" i="47"/>
  <c r="AA16" i="48"/>
  <c r="Z16" i="48"/>
  <c r="AA25" i="48"/>
  <c r="Z25" i="48"/>
  <c r="Z39" i="48"/>
  <c r="AA39" i="48"/>
  <c r="Z111" i="48"/>
  <c r="AA111" i="48"/>
  <c r="Z125" i="48"/>
  <c r="AA125" i="48"/>
  <c r="AA135" i="48"/>
  <c r="Z135" i="48"/>
  <c r="AA148" i="48"/>
  <c r="Z148" i="48"/>
  <c r="AA161" i="48"/>
  <c r="Z161" i="48"/>
  <c r="AA174" i="48"/>
  <c r="Z174" i="48"/>
  <c r="AA184" i="48"/>
  <c r="Z184" i="48"/>
  <c r="AA198" i="48"/>
  <c r="Z198" i="48"/>
  <c r="AA207" i="48"/>
  <c r="Z207" i="48"/>
  <c r="AA217" i="48"/>
  <c r="Z217" i="48"/>
  <c r="AA226" i="48"/>
  <c r="Z226" i="48"/>
  <c r="AB148" i="25"/>
  <c r="AA208" i="46"/>
  <c r="AB208" i="46" s="1"/>
  <c r="Z164" i="46"/>
  <c r="AA164" i="46"/>
  <c r="AA178" i="46"/>
  <c r="Z178" i="46"/>
  <c r="Z188" i="46"/>
  <c r="AA188" i="46"/>
  <c r="AA201" i="46"/>
  <c r="Z201" i="46"/>
  <c r="AA211" i="46"/>
  <c r="Z211" i="46"/>
  <c r="AA220" i="46"/>
  <c r="Z220" i="46"/>
  <c r="AA230" i="46"/>
  <c r="Z230" i="46"/>
  <c r="AA15" i="47"/>
  <c r="Z15" i="47"/>
  <c r="Z24" i="47"/>
  <c r="AA24" i="47"/>
  <c r="AA38" i="47"/>
  <c r="Z38" i="47"/>
  <c r="AA72" i="47"/>
  <c r="Z72" i="47"/>
  <c r="Z90" i="47"/>
  <c r="AA90" i="47"/>
  <c r="AA110" i="47"/>
  <c r="Z110" i="47"/>
  <c r="AA124" i="47"/>
  <c r="Z124" i="47"/>
  <c r="AA133" i="47"/>
  <c r="Z133" i="47"/>
  <c r="AA147" i="47"/>
  <c r="Z147" i="47"/>
  <c r="AA160" i="47"/>
  <c r="Z160" i="47"/>
  <c r="AA173" i="47"/>
  <c r="Z173" i="47"/>
  <c r="AA183" i="47"/>
  <c r="Z183" i="47"/>
  <c r="AA192" i="47"/>
  <c r="Z192" i="47"/>
  <c r="AA206" i="47"/>
  <c r="Z206" i="47"/>
  <c r="Z216" i="47"/>
  <c r="AA216" i="47"/>
  <c r="AA225" i="47"/>
  <c r="Z225" i="47"/>
  <c r="Z10" i="48"/>
  <c r="AA10" i="48"/>
  <c r="AA19" i="48"/>
  <c r="Z19" i="48"/>
  <c r="Z33" i="48"/>
  <c r="AA33" i="48"/>
  <c r="AA43" i="48"/>
  <c r="Z43" i="48"/>
  <c r="Z81" i="48"/>
  <c r="AA81" i="48"/>
  <c r="AA119" i="48"/>
  <c r="Z119" i="48"/>
  <c r="AA129" i="48"/>
  <c r="Z129" i="48"/>
  <c r="AA138" i="48"/>
  <c r="Z138" i="48"/>
  <c r="AA164" i="48"/>
  <c r="Z164" i="48"/>
  <c r="Z178" i="48"/>
  <c r="AA178" i="48"/>
  <c r="AA188" i="48"/>
  <c r="Z188" i="48"/>
  <c r="AA201" i="48"/>
  <c r="Z201" i="48"/>
  <c r="Z211" i="48"/>
  <c r="AA211" i="48"/>
  <c r="Z220" i="48"/>
  <c r="AA220" i="48"/>
  <c r="AA230" i="48"/>
  <c r="Z230" i="48"/>
  <c r="Z20" i="25"/>
  <c r="AB19" i="25"/>
  <c r="AB201" i="25"/>
  <c r="R15" i="25"/>
  <c r="R17" i="25"/>
  <c r="S17" i="25" s="1"/>
  <c r="R19" i="25"/>
  <c r="S19" i="25" s="1"/>
  <c r="R22" i="25"/>
  <c r="R24" i="25"/>
  <c r="S24" i="25" s="1"/>
  <c r="R31" i="25"/>
  <c r="AA9" i="40"/>
  <c r="AA16" i="40"/>
  <c r="AB33" i="28"/>
  <c r="AB62" i="28"/>
  <c r="AB100" i="28"/>
  <c r="AB103" i="28"/>
  <c r="AB220" i="28"/>
  <c r="AA172" i="46"/>
  <c r="Z172" i="46"/>
  <c r="Z182" i="46"/>
  <c r="AA182" i="46"/>
  <c r="AA191" i="46"/>
  <c r="Z191" i="46"/>
  <c r="AA205" i="46"/>
  <c r="Z205" i="46"/>
  <c r="Z214" i="46"/>
  <c r="AA214" i="46"/>
  <c r="AA224" i="46"/>
  <c r="Z224" i="46"/>
  <c r="Z9" i="47"/>
  <c r="AA9" i="47"/>
  <c r="AA18" i="47"/>
  <c r="Z18" i="47"/>
  <c r="AA32" i="47"/>
  <c r="Z32" i="47"/>
  <c r="AA41" i="47"/>
  <c r="Z41" i="47"/>
  <c r="AA66" i="47"/>
  <c r="Z66" i="47"/>
  <c r="AA80" i="47"/>
  <c r="Z80" i="47"/>
  <c r="Z118" i="47"/>
  <c r="AA118" i="47"/>
  <c r="AA127" i="47"/>
  <c r="Z127" i="47"/>
  <c r="AA137" i="47"/>
  <c r="Z137" i="47"/>
  <c r="Z151" i="47"/>
  <c r="AA151" i="47"/>
  <c r="AA163" i="47"/>
  <c r="Z163" i="47"/>
  <c r="Z177" i="47"/>
  <c r="AA177" i="47"/>
  <c r="AA186" i="47"/>
  <c r="Z186" i="47"/>
  <c r="AA200" i="47"/>
  <c r="Z200" i="47"/>
  <c r="Z210" i="47"/>
  <c r="AA210" i="47"/>
  <c r="AA219" i="47"/>
  <c r="Z219" i="47"/>
  <c r="AA229" i="47"/>
  <c r="Z229" i="47"/>
  <c r="AA13" i="48"/>
  <c r="Z13" i="48"/>
  <c r="AA23" i="48"/>
  <c r="Z23" i="48"/>
  <c r="Z84" i="48"/>
  <c r="AA84" i="48"/>
  <c r="Z109" i="48"/>
  <c r="AA109" i="48"/>
  <c r="AA123" i="48"/>
  <c r="Z123" i="48"/>
  <c r="AA132" i="48"/>
  <c r="Z132" i="48"/>
  <c r="AA146" i="48"/>
  <c r="Z146" i="48"/>
  <c r="AA172" i="48"/>
  <c r="Z172" i="48"/>
  <c r="AA182" i="48"/>
  <c r="Z182" i="48"/>
  <c r="Z191" i="48"/>
  <c r="AA191" i="48"/>
  <c r="AA205" i="48"/>
  <c r="Z205" i="48"/>
  <c r="AA214" i="48"/>
  <c r="Z214" i="48"/>
  <c r="AA224" i="48"/>
  <c r="Z224" i="48"/>
  <c r="AB67" i="25"/>
  <c r="AB109" i="25"/>
  <c r="AB132" i="25"/>
  <c r="AB171" i="25"/>
  <c r="AB180" i="25"/>
  <c r="AB202" i="25"/>
  <c r="AB212" i="25"/>
  <c r="AB225" i="25"/>
  <c r="R33" i="25"/>
  <c r="R35" i="25"/>
  <c r="S35" i="25" s="1"/>
  <c r="R38" i="25"/>
  <c r="R40" i="25"/>
  <c r="R43" i="25"/>
  <c r="R70" i="25"/>
  <c r="R72" i="25"/>
  <c r="S72" i="25" s="1"/>
  <c r="R74" i="25"/>
  <c r="S74" i="25" s="1"/>
  <c r="R81" i="25"/>
  <c r="R83" i="25"/>
  <c r="S83" i="25" s="1"/>
  <c r="R90" i="25"/>
  <c r="R108" i="25"/>
  <c r="R110" i="25"/>
  <c r="S110" i="25" s="1"/>
  <c r="R117" i="25"/>
  <c r="R119" i="25"/>
  <c r="S119" i="25" s="1"/>
  <c r="R121" i="25"/>
  <c r="S121" i="25" s="1"/>
  <c r="R124" i="25"/>
  <c r="S124" i="25" s="1"/>
  <c r="R126" i="25"/>
  <c r="S126" i="25" s="1"/>
  <c r="R129" i="25"/>
  <c r="R131" i="25"/>
  <c r="S131" i="25" s="1"/>
  <c r="R133" i="25"/>
  <c r="S133" i="25" s="1"/>
  <c r="R136" i="25"/>
  <c r="R138" i="25"/>
  <c r="S138" i="25" s="1"/>
  <c r="R145" i="25"/>
  <c r="R147" i="25"/>
  <c r="S147" i="25" s="1"/>
  <c r="R149" i="25"/>
  <c r="S149" i="25" s="1"/>
  <c r="R160" i="25"/>
  <c r="R162" i="25"/>
  <c r="S162" i="25" s="1"/>
  <c r="R164" i="25"/>
  <c r="S164" i="25" s="1"/>
  <c r="R171" i="25"/>
  <c r="S171" i="25" s="1"/>
  <c r="R173" i="25"/>
  <c r="S173" i="25" s="1"/>
  <c r="R176" i="25"/>
  <c r="R178" i="25"/>
  <c r="S178" i="25" s="1"/>
  <c r="R180" i="25"/>
  <c r="S180" i="25" s="1"/>
  <c r="R183" i="25"/>
  <c r="S183" i="25" s="1"/>
  <c r="R185" i="25"/>
  <c r="S185" i="25" s="1"/>
  <c r="R188" i="25"/>
  <c r="R190" i="25"/>
  <c r="S190" i="25" s="1"/>
  <c r="R192" i="25"/>
  <c r="S192" i="25" s="1"/>
  <c r="R199" i="25"/>
  <c r="R201" i="25"/>
  <c r="S201" i="25" s="1"/>
  <c r="R204" i="25"/>
  <c r="R206" i="25"/>
  <c r="R208" i="25"/>
  <c r="R211" i="25"/>
  <c r="S211" i="25" s="1"/>
  <c r="R213" i="25"/>
  <c r="S213" i="25" s="1"/>
  <c r="R216" i="25"/>
  <c r="R218" i="25"/>
  <c r="S218" i="25" s="1"/>
  <c r="R220" i="25"/>
  <c r="S220" i="25" s="1"/>
  <c r="R223" i="25"/>
  <c r="S223" i="25" s="1"/>
  <c r="R225" i="25"/>
  <c r="S225" i="25" s="1"/>
  <c r="R228" i="25"/>
  <c r="R230" i="25"/>
  <c r="S230" i="25" s="1"/>
  <c r="R232" i="25"/>
  <c r="S232" i="25" s="1"/>
  <c r="Y11" i="40"/>
  <c r="AA11" i="40" s="1"/>
  <c r="AA104" i="28"/>
  <c r="AA106" i="28" s="1"/>
  <c r="AB124" i="28"/>
  <c r="AA149" i="46"/>
  <c r="Z149" i="46"/>
  <c r="AA176" i="46"/>
  <c r="Z176" i="46"/>
  <c r="AA185" i="46"/>
  <c r="Z185" i="46"/>
  <c r="AA199" i="46"/>
  <c r="Z199" i="46"/>
  <c r="AA218" i="46"/>
  <c r="Z218" i="46"/>
  <c r="Z228" i="46"/>
  <c r="AA228" i="46"/>
  <c r="AA12" i="47"/>
  <c r="Z12" i="47"/>
  <c r="AA22" i="47"/>
  <c r="Z22" i="47"/>
  <c r="AA35" i="47"/>
  <c r="Z35" i="47"/>
  <c r="AA70" i="47"/>
  <c r="Z70" i="47"/>
  <c r="Z83" i="47"/>
  <c r="AA83" i="47"/>
  <c r="AA108" i="47"/>
  <c r="Z108" i="47"/>
  <c r="AA121" i="47"/>
  <c r="Z121" i="47"/>
  <c r="AA131" i="47"/>
  <c r="Z131" i="47"/>
  <c r="Z145" i="47"/>
  <c r="AA145" i="47"/>
  <c r="AA171" i="47"/>
  <c r="Z171" i="47"/>
  <c r="AA180" i="47"/>
  <c r="Z180" i="47"/>
  <c r="AA190" i="47"/>
  <c r="Z190" i="47"/>
  <c r="AA204" i="47"/>
  <c r="Z204" i="47"/>
  <c r="Z213" i="47"/>
  <c r="AA213" i="47"/>
  <c r="AA223" i="47"/>
  <c r="Z223" i="47"/>
  <c r="AA232" i="47"/>
  <c r="Z232" i="47"/>
  <c r="Z17" i="48"/>
  <c r="AA17" i="48"/>
  <c r="AA31" i="48"/>
  <c r="Z31" i="48"/>
  <c r="AA40" i="48"/>
  <c r="Z40" i="48"/>
  <c r="Z117" i="48"/>
  <c r="AA117" i="48"/>
  <c r="Z126" i="48"/>
  <c r="AA126" i="48"/>
  <c r="AA136" i="48"/>
  <c r="Z136" i="48"/>
  <c r="AA149" i="48"/>
  <c r="Z149" i="48"/>
  <c r="AA162" i="48"/>
  <c r="Z162" i="48"/>
  <c r="Z176" i="48"/>
  <c r="AA176" i="48"/>
  <c r="AA185" i="48"/>
  <c r="Z185" i="48"/>
  <c r="AA199" i="48"/>
  <c r="Z199" i="48"/>
  <c r="AA208" i="48"/>
  <c r="Z208" i="48"/>
  <c r="AA218" i="48"/>
  <c r="Z218" i="48"/>
  <c r="AA228" i="48"/>
  <c r="Z228" i="48"/>
  <c r="AB25" i="25"/>
  <c r="AB226" i="25"/>
  <c r="Y22" i="40"/>
  <c r="AA22" i="40" s="1"/>
  <c r="AB63" i="28"/>
  <c r="Z72" i="28"/>
  <c r="Z126" i="28"/>
  <c r="AB168" i="28"/>
  <c r="AA176" i="28"/>
  <c r="Z210" i="28"/>
  <c r="AB213" i="28"/>
  <c r="Z68" i="47"/>
  <c r="AB68" i="47" s="1"/>
  <c r="AG46" i="41"/>
  <c r="AE24" i="41"/>
  <c r="AG32" i="41"/>
  <c r="AE33" i="41"/>
  <c r="AG13" i="41"/>
  <c r="AE47" i="41"/>
  <c r="AF24" i="41"/>
  <c r="AF47" i="41"/>
  <c r="AG49" i="41"/>
  <c r="AG27" i="41"/>
  <c r="W90" i="48"/>
  <c r="X102" i="48"/>
  <c r="X104" i="48" s="1"/>
  <c r="W135" i="48"/>
  <c r="X140" i="48"/>
  <c r="W16" i="48"/>
  <c r="W31" i="48"/>
  <c r="X42" i="48"/>
  <c r="W43" i="48"/>
  <c r="W123" i="48"/>
  <c r="X128" i="48"/>
  <c r="X165" i="48"/>
  <c r="X221" i="48"/>
  <c r="X14" i="48"/>
  <c r="X26" i="48"/>
  <c r="W188" i="48"/>
  <c r="X193" i="48"/>
  <c r="X203" i="48"/>
  <c r="X112" i="48"/>
  <c r="X114" i="48" s="1"/>
  <c r="W176" i="48"/>
  <c r="X181" i="48"/>
  <c r="X215" i="48"/>
  <c r="W117" i="48"/>
  <c r="W170" i="48"/>
  <c r="W182" i="48"/>
  <c r="W69" i="47"/>
  <c r="X85" i="47"/>
  <c r="X87" i="47" s="1"/>
  <c r="W16" i="47"/>
  <c r="W31" i="47"/>
  <c r="W43" i="47"/>
  <c r="W70" i="47"/>
  <c r="W75" i="47" s="1"/>
  <c r="X134" i="47"/>
  <c r="W128" i="47"/>
  <c r="X128" i="47"/>
  <c r="W170" i="47"/>
  <c r="W182" i="47"/>
  <c r="W205" i="47"/>
  <c r="W209" i="47" s="1"/>
  <c r="W217" i="47"/>
  <c r="W229" i="47"/>
  <c r="X75" i="46"/>
  <c r="X14" i="46"/>
  <c r="X26" i="46"/>
  <c r="X122" i="46"/>
  <c r="W176" i="46"/>
  <c r="X181" i="46"/>
  <c r="X51" i="46"/>
  <c r="W123" i="46"/>
  <c r="X128" i="46"/>
  <c r="X134" i="46"/>
  <c r="W135" i="46"/>
  <c r="X140" i="46"/>
  <c r="X36" i="46"/>
  <c r="W188" i="46"/>
  <c r="X193" i="46"/>
  <c r="W90" i="46"/>
  <c r="X102" i="46"/>
  <c r="X104" i="46" s="1"/>
  <c r="X112" i="46"/>
  <c r="X114" i="46" s="1"/>
  <c r="X187" i="46"/>
  <c r="X209" i="46"/>
  <c r="X221" i="46"/>
  <c r="X233" i="46"/>
  <c r="W118" i="46"/>
  <c r="W130" i="46"/>
  <c r="W171" i="46"/>
  <c r="W183" i="46"/>
  <c r="W26" i="45"/>
  <c r="X36" i="45"/>
  <c r="X51" i="45"/>
  <c r="X75" i="45"/>
  <c r="X85" i="45"/>
  <c r="X87" i="45" s="1"/>
  <c r="W176" i="45"/>
  <c r="W181" i="45" s="1"/>
  <c r="X181" i="45"/>
  <c r="W15" i="45"/>
  <c r="X26" i="45"/>
  <c r="W38" i="45"/>
  <c r="W65" i="45"/>
  <c r="W90" i="45"/>
  <c r="X102" i="45"/>
  <c r="X104" i="45" s="1"/>
  <c r="W123" i="45"/>
  <c r="X128" i="45"/>
  <c r="X175" i="45"/>
  <c r="X221" i="45"/>
  <c r="X112" i="45"/>
  <c r="X114" i="45" s="1"/>
  <c r="W135" i="45"/>
  <c r="X140" i="45"/>
  <c r="X203" i="45"/>
  <c r="X122" i="45"/>
  <c r="W117" i="45"/>
  <c r="W122" i="45" s="1"/>
  <c r="X134" i="45"/>
  <c r="W129" i="45"/>
  <c r="W134" i="45" s="1"/>
  <c r="W150" i="45"/>
  <c r="W188" i="45"/>
  <c r="X193" i="45"/>
  <c r="X215" i="45"/>
  <c r="W170" i="45"/>
  <c r="W182" i="45"/>
  <c r="X42" i="44"/>
  <c r="X69" i="44"/>
  <c r="X193" i="44"/>
  <c r="X203" i="44"/>
  <c r="X20" i="44"/>
  <c r="X102" i="44"/>
  <c r="X104" i="44" s="1"/>
  <c r="X112" i="44"/>
  <c r="X114" i="44" s="1"/>
  <c r="X128" i="44"/>
  <c r="X175" i="44"/>
  <c r="X215" i="44"/>
  <c r="X227" i="44"/>
  <c r="W10" i="44"/>
  <c r="W22" i="44"/>
  <c r="X140" i="44"/>
  <c r="X150" i="44"/>
  <c r="W204" i="44"/>
  <c r="W80" i="44"/>
  <c r="X165" i="44"/>
  <c r="X181" i="44"/>
  <c r="W216" i="44"/>
  <c r="W228" i="44"/>
  <c r="W118" i="44"/>
  <c r="W130" i="44"/>
  <c r="W171" i="44"/>
  <c r="W183" i="44"/>
  <c r="S11" i="47"/>
  <c r="S10" i="47"/>
  <c r="S11" i="46"/>
  <c r="S10" i="46"/>
  <c r="S9" i="46"/>
  <c r="S11" i="45"/>
  <c r="S11" i="44"/>
  <c r="W13" i="43"/>
  <c r="W37" i="43"/>
  <c r="W191" i="43"/>
  <c r="W207" i="43"/>
  <c r="W219" i="43"/>
  <c r="W16" i="43"/>
  <c r="W22" i="43"/>
  <c r="W41" i="43"/>
  <c r="W73" i="43"/>
  <c r="W90" i="43"/>
  <c r="W118" i="43"/>
  <c r="W138" i="43"/>
  <c r="W183" i="43"/>
  <c r="W217" i="43"/>
  <c r="W12" i="43"/>
  <c r="W185" i="43"/>
  <c r="W229" i="43"/>
  <c r="W9" i="43"/>
  <c r="W25" i="43"/>
  <c r="W34" i="43"/>
  <c r="W82" i="43"/>
  <c r="W121" i="43"/>
  <c r="W125" i="43"/>
  <c r="W149" i="43"/>
  <c r="W174" i="43"/>
  <c r="W208" i="43"/>
  <c r="W18" i="43"/>
  <c r="W21" i="43"/>
  <c r="W33" i="43"/>
  <c r="W35" i="43"/>
  <c r="W40" i="43"/>
  <c r="W72" i="43"/>
  <c r="W74" i="43"/>
  <c r="W107" i="43"/>
  <c r="W110" i="43"/>
  <c r="W145" i="43"/>
  <c r="W162" i="43"/>
  <c r="W164" i="43"/>
  <c r="W178" i="43"/>
  <c r="W184" i="43"/>
  <c r="W190" i="43"/>
  <c r="W39" i="43"/>
  <c r="W83" i="43"/>
  <c r="W111" i="43"/>
  <c r="W198" i="43"/>
  <c r="W225" i="43"/>
  <c r="W17" i="43"/>
  <c r="W24" i="43"/>
  <c r="W32" i="43"/>
  <c r="W38" i="43"/>
  <c r="W71" i="43"/>
  <c r="W81" i="43"/>
  <c r="W126" i="43"/>
  <c r="W130" i="43"/>
  <c r="W133" i="43"/>
  <c r="W137" i="43"/>
  <c r="W148" i="43"/>
  <c r="W200" i="43"/>
  <c r="W210" i="43"/>
  <c r="W212" i="43"/>
  <c r="W222" i="43"/>
  <c r="Z222" i="28"/>
  <c r="AB129" i="28"/>
  <c r="Z114" i="28"/>
  <c r="Z66" i="28"/>
  <c r="AB11" i="28"/>
  <c r="AB13" i="28"/>
  <c r="AB10" i="28"/>
  <c r="Z83" i="28"/>
  <c r="Z14" i="28"/>
  <c r="AB12" i="28"/>
  <c r="AA20" i="40"/>
  <c r="AA10" i="40"/>
  <c r="AA25" i="40"/>
  <c r="AG36" i="41"/>
  <c r="AF33" i="41"/>
  <c r="AG17" i="41"/>
  <c r="AE14" i="41"/>
  <c r="AF14" i="41"/>
  <c r="AG9" i="41"/>
  <c r="AB229" i="25"/>
  <c r="AB231" i="25"/>
  <c r="AB223" i="25"/>
  <c r="Z221" i="25"/>
  <c r="AB213" i="25"/>
  <c r="AB200" i="25"/>
  <c r="AA193" i="25"/>
  <c r="AB186" i="25"/>
  <c r="AA187" i="25"/>
  <c r="AB185" i="25"/>
  <c r="AB177" i="25"/>
  <c r="Z175" i="25"/>
  <c r="AB172" i="25"/>
  <c r="AB161" i="25"/>
  <c r="AA165" i="25"/>
  <c r="AB162" i="25"/>
  <c r="Z159" i="25"/>
  <c r="AB137" i="25"/>
  <c r="Z134" i="25"/>
  <c r="AB131" i="25"/>
  <c r="AA128" i="25"/>
  <c r="AB127" i="25"/>
  <c r="AB121" i="25"/>
  <c r="Z122" i="25"/>
  <c r="AB84" i="25"/>
  <c r="AB73" i="25"/>
  <c r="AB72" i="25"/>
  <c r="AB35" i="25"/>
  <c r="AB18" i="25"/>
  <c r="AB12" i="25"/>
  <c r="Z69" i="25"/>
  <c r="Z102" i="25"/>
  <c r="Z227" i="25"/>
  <c r="Z203" i="25"/>
  <c r="Z215" i="25"/>
  <c r="I28" i="43"/>
  <c r="Q28" i="43"/>
  <c r="X11" i="43"/>
  <c r="W11" i="43" s="1"/>
  <c r="Z11" i="43"/>
  <c r="AB11" i="43" s="1"/>
  <c r="X10" i="43"/>
  <c r="W10" i="43" s="1"/>
  <c r="AA10" i="43"/>
  <c r="AB10" i="43" s="1"/>
  <c r="R14" i="48"/>
  <c r="P28" i="48"/>
  <c r="R193" i="48"/>
  <c r="R215" i="48"/>
  <c r="R51" i="48"/>
  <c r="F142" i="48"/>
  <c r="N142" i="48"/>
  <c r="R122" i="48"/>
  <c r="R20" i="48"/>
  <c r="R26" i="48"/>
  <c r="R42" i="48"/>
  <c r="H142" i="48"/>
  <c r="L142" i="48"/>
  <c r="P142" i="48"/>
  <c r="R128" i="48"/>
  <c r="R175" i="48"/>
  <c r="H195" i="48"/>
  <c r="P195" i="48"/>
  <c r="R112" i="48"/>
  <c r="R114" i="48" s="1"/>
  <c r="R150" i="48"/>
  <c r="R159" i="48"/>
  <c r="R165" i="48"/>
  <c r="H235" i="48"/>
  <c r="L235" i="48"/>
  <c r="P235" i="48"/>
  <c r="R227" i="48"/>
  <c r="R209" i="48"/>
  <c r="R221" i="48"/>
  <c r="R187" i="48"/>
  <c r="R14" i="47"/>
  <c r="R26" i="47"/>
  <c r="R36" i="47"/>
  <c r="R69" i="47"/>
  <c r="F235" i="47"/>
  <c r="J235" i="47"/>
  <c r="N235" i="47"/>
  <c r="R51" i="47"/>
  <c r="R112" i="47"/>
  <c r="R114" i="47" s="1"/>
  <c r="R75" i="47"/>
  <c r="R85" i="47"/>
  <c r="R87" i="47" s="1"/>
  <c r="R102" i="47"/>
  <c r="R104" i="47" s="1"/>
  <c r="R150" i="47"/>
  <c r="R128" i="47"/>
  <c r="R134" i="47"/>
  <c r="H167" i="47"/>
  <c r="P167" i="47"/>
  <c r="R187" i="47"/>
  <c r="F142" i="47"/>
  <c r="J142" i="47"/>
  <c r="N142" i="47"/>
  <c r="R221" i="47"/>
  <c r="F167" i="47"/>
  <c r="J167" i="47"/>
  <c r="N167" i="47"/>
  <c r="R175" i="47"/>
  <c r="R193" i="47"/>
  <c r="R181" i="47"/>
  <c r="H235" i="47"/>
  <c r="L235" i="47"/>
  <c r="P235" i="47"/>
  <c r="R227" i="47"/>
  <c r="R187" i="46"/>
  <c r="R14" i="46"/>
  <c r="R128" i="46"/>
  <c r="R140" i="46"/>
  <c r="R69" i="46"/>
  <c r="R165" i="46"/>
  <c r="R112" i="46"/>
  <c r="R114" i="46" s="1"/>
  <c r="R122" i="46"/>
  <c r="R227" i="46"/>
  <c r="R85" i="46"/>
  <c r="R87" i="46" s="1"/>
  <c r="I167" i="46"/>
  <c r="R209" i="46"/>
  <c r="R26" i="46"/>
  <c r="R36" i="46"/>
  <c r="R42" i="46"/>
  <c r="R75" i="46"/>
  <c r="R102" i="46"/>
  <c r="R104" i="46" s="1"/>
  <c r="R150" i="46"/>
  <c r="R159" i="46"/>
  <c r="F235" i="46"/>
  <c r="R203" i="46"/>
  <c r="R20" i="46"/>
  <c r="R134" i="46"/>
  <c r="O167" i="46"/>
  <c r="K235" i="46"/>
  <c r="R233" i="46"/>
  <c r="R181" i="46"/>
  <c r="R193" i="46"/>
  <c r="R150" i="45"/>
  <c r="R165" i="45"/>
  <c r="R14" i="45"/>
  <c r="R42" i="45"/>
  <c r="R20" i="45"/>
  <c r="R75" i="45"/>
  <c r="R187" i="45"/>
  <c r="R227" i="45"/>
  <c r="R51" i="45"/>
  <c r="R69" i="45"/>
  <c r="O142" i="45"/>
  <c r="R140" i="45"/>
  <c r="M195" i="45"/>
  <c r="Q195" i="45"/>
  <c r="R233" i="45"/>
  <c r="R85" i="45"/>
  <c r="R87" i="45" s="1"/>
  <c r="R102" i="45"/>
  <c r="R104" i="45" s="1"/>
  <c r="R112" i="45"/>
  <c r="R114" i="45" s="1"/>
  <c r="F142" i="45"/>
  <c r="J142" i="45"/>
  <c r="N142" i="45"/>
  <c r="R122" i="45"/>
  <c r="H235" i="45"/>
  <c r="L235" i="45"/>
  <c r="P235" i="45"/>
  <c r="R209" i="45"/>
  <c r="R215" i="45"/>
  <c r="R159" i="45"/>
  <c r="F235" i="45"/>
  <c r="R203" i="45"/>
  <c r="R134" i="45"/>
  <c r="O167" i="45"/>
  <c r="K235" i="45"/>
  <c r="R181" i="45"/>
  <c r="R193" i="45"/>
  <c r="R122" i="44"/>
  <c r="R102" i="44"/>
  <c r="R104" i="44" s="1"/>
  <c r="R85" i="44"/>
  <c r="R87" i="44" s="1"/>
  <c r="R36" i="44"/>
  <c r="R42" i="44"/>
  <c r="F28" i="44"/>
  <c r="J28" i="44"/>
  <c r="N28" i="44"/>
  <c r="R134" i="44"/>
  <c r="O195" i="44"/>
  <c r="R51" i="44"/>
  <c r="R75" i="44"/>
  <c r="R128" i="44"/>
  <c r="R140" i="44"/>
  <c r="R175" i="44"/>
  <c r="R181" i="44"/>
  <c r="R187" i="44"/>
  <c r="R193" i="44"/>
  <c r="R159" i="44"/>
  <c r="I235" i="44"/>
  <c r="Q235" i="44"/>
  <c r="I142" i="44"/>
  <c r="M142" i="44"/>
  <c r="Q142" i="44"/>
  <c r="R165" i="44"/>
  <c r="J235" i="44"/>
  <c r="R112" i="44"/>
  <c r="R114" i="44" s="1"/>
  <c r="F167" i="44"/>
  <c r="J167" i="44"/>
  <c r="N167" i="44"/>
  <c r="R150" i="44"/>
  <c r="R203" i="44"/>
  <c r="G235" i="44"/>
  <c r="K235" i="44"/>
  <c r="O235" i="44"/>
  <c r="R215" i="44"/>
  <c r="R209" i="44"/>
  <c r="R221" i="44"/>
  <c r="R233" i="44"/>
  <c r="W15" i="43"/>
  <c r="X135" i="43"/>
  <c r="X23" i="43"/>
  <c r="W23" i="43" s="1"/>
  <c r="R36" i="43"/>
  <c r="X31" i="43"/>
  <c r="R51" i="43"/>
  <c r="X43" i="43"/>
  <c r="R75" i="43"/>
  <c r="X70" i="43"/>
  <c r="R42" i="43"/>
  <c r="X84" i="43"/>
  <c r="W84" i="43" s="1"/>
  <c r="R85" i="43"/>
  <c r="R87" i="43" s="1"/>
  <c r="AA112" i="43"/>
  <c r="AA114" i="43" s="1"/>
  <c r="X123" i="43"/>
  <c r="X139" i="43"/>
  <c r="W139" i="43" s="1"/>
  <c r="R140" i="43"/>
  <c r="X179" i="43"/>
  <c r="W179" i="43" s="1"/>
  <c r="X19" i="43"/>
  <c r="W19" i="43" s="1"/>
  <c r="R20" i="43"/>
  <c r="X80" i="43"/>
  <c r="H142" i="43"/>
  <c r="P142" i="43"/>
  <c r="X127" i="43"/>
  <c r="W127" i="43" s="1"/>
  <c r="R128" i="43"/>
  <c r="W170" i="43"/>
  <c r="X171" i="43"/>
  <c r="W171" i="43" s="1"/>
  <c r="R175" i="43"/>
  <c r="F167" i="43"/>
  <c r="W176" i="43"/>
  <c r="X177" i="43"/>
  <c r="W177" i="43" s="1"/>
  <c r="R181" i="43"/>
  <c r="R193" i="43"/>
  <c r="X188" i="43"/>
  <c r="I235" i="43"/>
  <c r="X220" i="43"/>
  <c r="W220" i="43" s="1"/>
  <c r="X230" i="43"/>
  <c r="W230" i="43" s="1"/>
  <c r="H195" i="43"/>
  <c r="X218" i="43"/>
  <c r="W218" i="43" s="1"/>
  <c r="R14" i="43"/>
  <c r="R26" i="43"/>
  <c r="F142" i="43"/>
  <c r="J142" i="43"/>
  <c r="N142" i="43"/>
  <c r="W124" i="43"/>
  <c r="W136" i="43"/>
  <c r="X165" i="43"/>
  <c r="W160" i="43"/>
  <c r="W161" i="43"/>
  <c r="W180" i="43"/>
  <c r="W186" i="43"/>
  <c r="W205" i="43"/>
  <c r="X206" i="43"/>
  <c r="W206" i="43" s="1"/>
  <c r="X211" i="43"/>
  <c r="W211" i="43" s="1"/>
  <c r="W213" i="43"/>
  <c r="X214" i="43"/>
  <c r="W214" i="43" s="1"/>
  <c r="X223" i="43"/>
  <c r="W223" i="43" s="1"/>
  <c r="X226" i="43"/>
  <c r="W226" i="43" s="1"/>
  <c r="X108" i="43"/>
  <c r="W109" i="43"/>
  <c r="X119" i="43"/>
  <c r="W119" i="43" s="1"/>
  <c r="W120" i="43"/>
  <c r="X131" i="43"/>
  <c r="W131" i="43" s="1"/>
  <c r="W132" i="43"/>
  <c r="W146" i="43"/>
  <c r="W147" i="43"/>
  <c r="I167" i="43"/>
  <c r="M167" i="43"/>
  <c r="Q167" i="43"/>
  <c r="R159" i="43"/>
  <c r="X151" i="43"/>
  <c r="W172" i="43"/>
  <c r="W173" i="43"/>
  <c r="O195" i="43"/>
  <c r="W182" i="43"/>
  <c r="X187" i="43"/>
  <c r="W189" i="43"/>
  <c r="X192" i="43"/>
  <c r="W192" i="43" s="1"/>
  <c r="X199" i="43"/>
  <c r="W201" i="43"/>
  <c r="X202" i="43"/>
  <c r="W202" i="43" s="1"/>
  <c r="Q235" i="43"/>
  <c r="W224" i="43"/>
  <c r="W231" i="43"/>
  <c r="W232" i="43"/>
  <c r="X117" i="43"/>
  <c r="X129" i="43"/>
  <c r="R203" i="43"/>
  <c r="R215" i="43"/>
  <c r="R227" i="43"/>
  <c r="R187" i="43"/>
  <c r="R209" i="43"/>
  <c r="X204" i="43"/>
  <c r="R221" i="43"/>
  <c r="X216" i="43"/>
  <c r="R233" i="43"/>
  <c r="X228" i="43"/>
  <c r="AA69" i="25" l="1"/>
  <c r="W221" i="47"/>
  <c r="X167" i="47"/>
  <c r="I237" i="47"/>
  <c r="O237" i="46"/>
  <c r="P237" i="45"/>
  <c r="S228" i="25"/>
  <c r="AA228" i="25"/>
  <c r="S222" i="25"/>
  <c r="AA222" i="25"/>
  <c r="S216" i="25"/>
  <c r="AA216" i="25"/>
  <c r="S217" i="25"/>
  <c r="AA217" i="25"/>
  <c r="AB217" i="25" s="1"/>
  <c r="S210" i="25"/>
  <c r="AA210" i="25"/>
  <c r="S208" i="25"/>
  <c r="Z208" i="25"/>
  <c r="AB208" i="25" s="1"/>
  <c r="S206" i="25"/>
  <c r="AA206" i="25"/>
  <c r="AB206" i="25" s="1"/>
  <c r="S204" i="25"/>
  <c r="AA204" i="25"/>
  <c r="S207" i="25"/>
  <c r="AA207" i="25"/>
  <c r="AB207" i="25" s="1"/>
  <c r="S205" i="25"/>
  <c r="Z205" i="25"/>
  <c r="S198" i="25"/>
  <c r="AA198" i="25"/>
  <c r="S199" i="25"/>
  <c r="AA199" i="25"/>
  <c r="AB199" i="25" s="1"/>
  <c r="S188" i="25"/>
  <c r="Z188" i="25"/>
  <c r="S182" i="25"/>
  <c r="Z182" i="25"/>
  <c r="S176" i="25"/>
  <c r="Z176" i="25"/>
  <c r="S170" i="25"/>
  <c r="AA170" i="25"/>
  <c r="S160" i="25"/>
  <c r="Z160" i="25"/>
  <c r="S151" i="25"/>
  <c r="AA151" i="25"/>
  <c r="S145" i="25"/>
  <c r="AA145" i="25"/>
  <c r="S146" i="25"/>
  <c r="Z146" i="25"/>
  <c r="S135" i="25"/>
  <c r="AA135" i="25"/>
  <c r="S136" i="25"/>
  <c r="Z136" i="25"/>
  <c r="S129" i="25"/>
  <c r="AA129" i="25"/>
  <c r="S123" i="25"/>
  <c r="Z123" i="25"/>
  <c r="S117" i="25"/>
  <c r="AA117" i="25"/>
  <c r="S118" i="25"/>
  <c r="AA118" i="25"/>
  <c r="AB118" i="25" s="1"/>
  <c r="S108" i="25"/>
  <c r="Z108" i="25"/>
  <c r="S107" i="25"/>
  <c r="AA107" i="25"/>
  <c r="S90" i="25"/>
  <c r="AA90" i="25"/>
  <c r="S81" i="25"/>
  <c r="AA81" i="25"/>
  <c r="S80" i="25"/>
  <c r="Z80" i="25"/>
  <c r="S71" i="25"/>
  <c r="AA71" i="25"/>
  <c r="AB71" i="25" s="1"/>
  <c r="S70" i="25"/>
  <c r="AA70" i="25"/>
  <c r="S43" i="25"/>
  <c r="Z43" i="25"/>
  <c r="AB43" i="25" s="1"/>
  <c r="S40" i="25"/>
  <c r="AA40" i="25"/>
  <c r="AB40" i="25" s="1"/>
  <c r="S39" i="25"/>
  <c r="Z39" i="25"/>
  <c r="S37" i="25"/>
  <c r="AA37" i="25"/>
  <c r="AB37" i="25" s="1"/>
  <c r="S31" i="25"/>
  <c r="AA31" i="25"/>
  <c r="S32" i="25"/>
  <c r="AA32" i="25"/>
  <c r="AB32" i="25" s="1"/>
  <c r="AB33" i="43"/>
  <c r="S33" i="25"/>
  <c r="Z33" i="25"/>
  <c r="S34" i="25"/>
  <c r="AA34" i="25"/>
  <c r="AB34" i="25" s="1"/>
  <c r="S22" i="25"/>
  <c r="Z22" i="25"/>
  <c r="S21" i="25"/>
  <c r="AA21" i="25"/>
  <c r="S15" i="25"/>
  <c r="AA15" i="25"/>
  <c r="S16" i="25"/>
  <c r="AA16" i="25"/>
  <c r="AB16" i="25" s="1"/>
  <c r="R142" i="47"/>
  <c r="AA193" i="43"/>
  <c r="W51" i="48"/>
  <c r="X215" i="46"/>
  <c r="W233" i="46"/>
  <c r="W187" i="44"/>
  <c r="AB223" i="48"/>
  <c r="AB231" i="47"/>
  <c r="AB189" i="47"/>
  <c r="AB139" i="47"/>
  <c r="AB82" i="47"/>
  <c r="AB214" i="48"/>
  <c r="W112" i="48"/>
  <c r="W114" i="48" s="1"/>
  <c r="AB198" i="48"/>
  <c r="AB172" i="48"/>
  <c r="AB148" i="48"/>
  <c r="AB163" i="47"/>
  <c r="N237" i="46"/>
  <c r="W175" i="46"/>
  <c r="X77" i="46"/>
  <c r="W227" i="46"/>
  <c r="H237" i="46"/>
  <c r="W159" i="46"/>
  <c r="W112" i="46"/>
  <c r="W114" i="46" s="1"/>
  <c r="P237" i="46"/>
  <c r="AB208" i="45"/>
  <c r="AB38" i="45"/>
  <c r="AB117" i="45"/>
  <c r="M237" i="44"/>
  <c r="W64" i="44"/>
  <c r="W64" i="25" s="1"/>
  <c r="AB38" i="43"/>
  <c r="AB171" i="43"/>
  <c r="AB171" i="45"/>
  <c r="AB32" i="43"/>
  <c r="AB41" i="47"/>
  <c r="AB74" i="46"/>
  <c r="AB219" i="43"/>
  <c r="AB35" i="47"/>
  <c r="AB127" i="43"/>
  <c r="AB218" i="46"/>
  <c r="AB149" i="46"/>
  <c r="AB123" i="48"/>
  <c r="AB208" i="48"/>
  <c r="AB162" i="48"/>
  <c r="AB204" i="47"/>
  <c r="AB108" i="47"/>
  <c r="AB183" i="45"/>
  <c r="AB231" i="45"/>
  <c r="AB170" i="45"/>
  <c r="AB186" i="45"/>
  <c r="AB80" i="45"/>
  <c r="AB23" i="48"/>
  <c r="AB180" i="48"/>
  <c r="AB131" i="48"/>
  <c r="AB21" i="48"/>
  <c r="X209" i="47"/>
  <c r="W134" i="46"/>
  <c r="G237" i="46"/>
  <c r="AB198" i="46"/>
  <c r="AB148" i="46"/>
  <c r="AB83" i="46"/>
  <c r="AB224" i="46"/>
  <c r="W112" i="45"/>
  <c r="W114" i="45" s="1"/>
  <c r="W20" i="45"/>
  <c r="AB200" i="45"/>
  <c r="W69" i="45"/>
  <c r="W26" i="44"/>
  <c r="W203" i="44"/>
  <c r="AB83" i="44"/>
  <c r="AB162" i="44"/>
  <c r="AB198" i="44"/>
  <c r="H237" i="44"/>
  <c r="W122" i="44"/>
  <c r="AB185" i="44"/>
  <c r="AB74" i="44"/>
  <c r="AB174" i="44"/>
  <c r="AB205" i="44"/>
  <c r="AB109" i="44"/>
  <c r="W165" i="44"/>
  <c r="AB189" i="43"/>
  <c r="AB34" i="43"/>
  <c r="AB170" i="43"/>
  <c r="AB161" i="47"/>
  <c r="AB229" i="43"/>
  <c r="AB137" i="43"/>
  <c r="AB41" i="43"/>
  <c r="AB19" i="46"/>
  <c r="AB72" i="45"/>
  <c r="AB139" i="46"/>
  <c r="AB21" i="46"/>
  <c r="AB39" i="45"/>
  <c r="AB231" i="44"/>
  <c r="AB21" i="44"/>
  <c r="AB161" i="43"/>
  <c r="AB25" i="43"/>
  <c r="AB40" i="46"/>
  <c r="AB232" i="45"/>
  <c r="AB40" i="44"/>
  <c r="AB232" i="43"/>
  <c r="AB145" i="43"/>
  <c r="AB202" i="43"/>
  <c r="AB23" i="46"/>
  <c r="AB163" i="45"/>
  <c r="AB41" i="45"/>
  <c r="AB228" i="47"/>
  <c r="AB185" i="47"/>
  <c r="AB136" i="47"/>
  <c r="AB74" i="47"/>
  <c r="AB17" i="47"/>
  <c r="AB208" i="43"/>
  <c r="AB117" i="43"/>
  <c r="AB71" i="44"/>
  <c r="AB200" i="43"/>
  <c r="AB219" i="48"/>
  <c r="AB177" i="48"/>
  <c r="AB127" i="48"/>
  <c r="AB41" i="48"/>
  <c r="AB224" i="47"/>
  <c r="AB204" i="48"/>
  <c r="AB204" i="46"/>
  <c r="AB218" i="48"/>
  <c r="AB31" i="48"/>
  <c r="AB171" i="47"/>
  <c r="AB121" i="47"/>
  <c r="AB176" i="46"/>
  <c r="AB230" i="48"/>
  <c r="AB188" i="48"/>
  <c r="AB138" i="48"/>
  <c r="AB192" i="47"/>
  <c r="AB147" i="47"/>
  <c r="AB211" i="46"/>
  <c r="AB182" i="47"/>
  <c r="AB132" i="47"/>
  <c r="AB229" i="46"/>
  <c r="AB186" i="46"/>
  <c r="AB70" i="46"/>
  <c r="AB180" i="44"/>
  <c r="AB199" i="43"/>
  <c r="AB130" i="45"/>
  <c r="AB214" i="45"/>
  <c r="AB123" i="45"/>
  <c r="AB229" i="44"/>
  <c r="AB137" i="44"/>
  <c r="AB18" i="44"/>
  <c r="AB231" i="48"/>
  <c r="AB11" i="48"/>
  <c r="AB148" i="47"/>
  <c r="AB25" i="47"/>
  <c r="AB222" i="46"/>
  <c r="AB130" i="46"/>
  <c r="AB148" i="45"/>
  <c r="AB25" i="45"/>
  <c r="AB222" i="44"/>
  <c r="AB130" i="44"/>
  <c r="AB11" i="44"/>
  <c r="AB148" i="43"/>
  <c r="AB16" i="43"/>
  <c r="AB108" i="48"/>
  <c r="AB18" i="48"/>
  <c r="AB205" i="47"/>
  <c r="AB84" i="47"/>
  <c r="AB23" i="47"/>
  <c r="AB210" i="46"/>
  <c r="AB163" i="46"/>
  <c r="AB131" i="46"/>
  <c r="AB12" i="46"/>
  <c r="AB149" i="45"/>
  <c r="AB31" i="45"/>
  <c r="AB223" i="44"/>
  <c r="AB12" i="44"/>
  <c r="AB149" i="43"/>
  <c r="AB17" i="43"/>
  <c r="AB64" i="46"/>
  <c r="AB32" i="46"/>
  <c r="AB172" i="45"/>
  <c r="AB186" i="44"/>
  <c r="AB80" i="44"/>
  <c r="AB205" i="43"/>
  <c r="AB109" i="43"/>
  <c r="AB135" i="44"/>
  <c r="AB180" i="45"/>
  <c r="AB70" i="45"/>
  <c r="AB199" i="44"/>
  <c r="AB180" i="43"/>
  <c r="AB70" i="43"/>
  <c r="AB22" i="43"/>
  <c r="AB188" i="44"/>
  <c r="AB179" i="43"/>
  <c r="AB229" i="48"/>
  <c r="AB137" i="48"/>
  <c r="AB80" i="48"/>
  <c r="AB191" i="47"/>
  <c r="AB146" i="47"/>
  <c r="AB13" i="47"/>
  <c r="AB151" i="46"/>
  <c r="AB220" i="44"/>
  <c r="AB129" i="44"/>
  <c r="AB43" i="44"/>
  <c r="AB16" i="44"/>
  <c r="AB225" i="48"/>
  <c r="AB133" i="48"/>
  <c r="AB230" i="47"/>
  <c r="AB19" i="47"/>
  <c r="AB160" i="46"/>
  <c r="AB230" i="45"/>
  <c r="AB138" i="45"/>
  <c r="AB160" i="44"/>
  <c r="AB174" i="46"/>
  <c r="AB22" i="48"/>
  <c r="AB208" i="47"/>
  <c r="AB162" i="47"/>
  <c r="AB40" i="47"/>
  <c r="AB180" i="46"/>
  <c r="AB22" i="46"/>
  <c r="AB162" i="45"/>
  <c r="AB40" i="45"/>
  <c r="AB232" i="44"/>
  <c r="AB145" i="44"/>
  <c r="AB22" i="44"/>
  <c r="AB162" i="43"/>
  <c r="AB31" i="43"/>
  <c r="AA134" i="45"/>
  <c r="AB81" i="46"/>
  <c r="AB216" i="45"/>
  <c r="AB216" i="48"/>
  <c r="AA17" i="40"/>
  <c r="AB191" i="48"/>
  <c r="AB84" i="48"/>
  <c r="AB177" i="47"/>
  <c r="AB125" i="48"/>
  <c r="AB111" i="48"/>
  <c r="AB202" i="47"/>
  <c r="AB145" i="48"/>
  <c r="AB35" i="48"/>
  <c r="AB12" i="48"/>
  <c r="AB176" i="47"/>
  <c r="AB126" i="47"/>
  <c r="AB65" i="47"/>
  <c r="AB31" i="47"/>
  <c r="AB190" i="46"/>
  <c r="AB121" i="46"/>
  <c r="AB228" i="45"/>
  <c r="AB218" i="45"/>
  <c r="AB126" i="45"/>
  <c r="AB137" i="46"/>
  <c r="AB37" i="45"/>
  <c r="AB163" i="44"/>
  <c r="AB15" i="48"/>
  <c r="AB33" i="47"/>
  <c r="AB124" i="46"/>
  <c r="AB173" i="44"/>
  <c r="AB226" i="47"/>
  <c r="AB73" i="47"/>
  <c r="AB170" i="46"/>
  <c r="AB120" i="46"/>
  <c r="AB184" i="45"/>
  <c r="AB73" i="45"/>
  <c r="AB170" i="44"/>
  <c r="AB120" i="44"/>
  <c r="AB16" i="46"/>
  <c r="AB176" i="44"/>
  <c r="AB23" i="44"/>
  <c r="AB33" i="46"/>
  <c r="AB90" i="45"/>
  <c r="W57" i="43"/>
  <c r="W159" i="47"/>
  <c r="W85" i="47"/>
  <c r="W87" i="47" s="1"/>
  <c r="W57" i="47"/>
  <c r="AB139" i="43"/>
  <c r="AB205" i="45"/>
  <c r="AB109" i="45"/>
  <c r="AB219" i="44"/>
  <c r="AB127" i="44"/>
  <c r="AB146" i="43"/>
  <c r="AB83" i="47"/>
  <c r="AB33" i="48"/>
  <c r="AB225" i="46"/>
  <c r="AB68" i="46"/>
  <c r="AB228" i="44"/>
  <c r="AB123" i="46"/>
  <c r="AB132" i="45"/>
  <c r="AB13" i="45"/>
  <c r="AB111" i="46"/>
  <c r="AB145" i="47"/>
  <c r="AB211" i="48"/>
  <c r="AB216" i="47"/>
  <c r="AB188" i="46"/>
  <c r="AB151" i="48"/>
  <c r="AB230" i="44"/>
  <c r="AB189" i="48"/>
  <c r="AB179" i="46"/>
  <c r="AB25" i="44"/>
  <c r="AB129" i="46"/>
  <c r="AB205" i="48"/>
  <c r="AB13" i="48"/>
  <c r="AB200" i="47"/>
  <c r="AB32" i="47"/>
  <c r="AB172" i="46"/>
  <c r="AB226" i="48"/>
  <c r="AB184" i="48"/>
  <c r="AB135" i="48"/>
  <c r="AB222" i="47"/>
  <c r="AB179" i="47"/>
  <c r="AB226" i="46"/>
  <c r="AB35" i="46"/>
  <c r="AB176" i="45"/>
  <c r="AB35" i="44"/>
  <c r="AB118" i="44"/>
  <c r="AB220" i="47"/>
  <c r="AB164" i="47"/>
  <c r="AB129" i="47"/>
  <c r="AB10" i="47"/>
  <c r="AB24" i="46"/>
  <c r="AB129" i="45"/>
  <c r="AB10" i="45"/>
  <c r="AB147" i="44"/>
  <c r="AB72" i="44"/>
  <c r="AB24" i="44"/>
  <c r="AB206" i="45"/>
  <c r="AB138" i="44"/>
  <c r="AB189" i="45"/>
  <c r="AB82" i="45"/>
  <c r="AB21" i="43"/>
  <c r="AB202" i="48"/>
  <c r="AB107" i="48"/>
  <c r="AB207" i="47"/>
  <c r="AB189" i="46"/>
  <c r="AB189" i="44"/>
  <c r="AB207" i="43"/>
  <c r="AB111" i="43"/>
  <c r="AB184" i="44"/>
  <c r="AB131" i="45"/>
  <c r="AB12" i="45"/>
  <c r="AB149" i="44"/>
  <c r="AB31" i="44"/>
  <c r="AB223" i="43"/>
  <c r="AB131" i="43"/>
  <c r="AB132" i="46"/>
  <c r="AB151" i="45"/>
  <c r="AB172" i="44"/>
  <c r="AB186" i="43"/>
  <c r="AB80" i="43"/>
  <c r="AB43" i="46"/>
  <c r="AB160" i="45"/>
  <c r="AB129" i="48"/>
  <c r="AB43" i="48"/>
  <c r="AB225" i="47"/>
  <c r="AB183" i="47"/>
  <c r="AB133" i="47"/>
  <c r="AB72" i="47"/>
  <c r="AB15" i="47"/>
  <c r="AB201" i="46"/>
  <c r="AB212" i="47"/>
  <c r="AB120" i="47"/>
  <c r="AB210" i="48"/>
  <c r="AB163" i="48"/>
  <c r="AB118" i="48"/>
  <c r="AB32" i="48"/>
  <c r="AB214" i="47"/>
  <c r="AB172" i="47"/>
  <c r="AB123" i="47"/>
  <c r="AB37" i="47"/>
  <c r="AB219" i="46"/>
  <c r="AB177" i="46"/>
  <c r="AB182" i="45"/>
  <c r="AB71" i="45"/>
  <c r="AB200" i="44"/>
  <c r="AB15" i="45"/>
  <c r="AB164" i="44"/>
  <c r="AB81" i="44"/>
  <c r="AB111" i="44"/>
  <c r="AB183" i="48"/>
  <c r="AB206" i="46"/>
  <c r="AB110" i="46"/>
  <c r="AB188" i="45"/>
  <c r="AB81" i="45"/>
  <c r="AB110" i="44"/>
  <c r="AB117" i="46"/>
  <c r="AB190" i="45"/>
  <c r="AB208" i="44"/>
  <c r="AB117" i="44"/>
  <c r="AB190" i="43"/>
  <c r="AB83" i="43"/>
  <c r="AB35" i="43"/>
  <c r="AB226" i="44"/>
  <c r="AB73" i="44"/>
  <c r="AB130" i="43"/>
  <c r="AB224" i="44"/>
  <c r="AB132" i="44"/>
  <c r="AB13" i="44"/>
  <c r="AB151" i="43"/>
  <c r="AB125" i="46"/>
  <c r="AB64" i="44"/>
  <c r="R77" i="46"/>
  <c r="AB109" i="48"/>
  <c r="AB151" i="47"/>
  <c r="AB214" i="46"/>
  <c r="AB39" i="48"/>
  <c r="AB130" i="47"/>
  <c r="W187" i="46"/>
  <c r="X67" i="25"/>
  <c r="W67" i="44"/>
  <c r="W67" i="25" s="1"/>
  <c r="W140" i="46"/>
  <c r="AB176" i="48"/>
  <c r="AB126" i="48"/>
  <c r="AB213" i="47"/>
  <c r="AB228" i="46"/>
  <c r="AB146" i="48"/>
  <c r="AB229" i="47"/>
  <c r="AB186" i="47"/>
  <c r="AB137" i="47"/>
  <c r="AB80" i="47"/>
  <c r="AB18" i="47"/>
  <c r="AB205" i="46"/>
  <c r="AB81" i="48"/>
  <c r="AB90" i="47"/>
  <c r="AB24" i="47"/>
  <c r="AB164" i="46"/>
  <c r="AB217" i="48"/>
  <c r="AB174" i="48"/>
  <c r="AB25" i="48"/>
  <c r="AB170" i="47"/>
  <c r="AB34" i="47"/>
  <c r="AA221" i="46"/>
  <c r="Z122" i="47"/>
  <c r="AB117" i="47"/>
  <c r="AA150" i="46"/>
  <c r="AB199" i="45"/>
  <c r="AB70" i="44"/>
  <c r="AB117" i="48"/>
  <c r="AB17" i="48"/>
  <c r="AB224" i="48"/>
  <c r="AB182" i="48"/>
  <c r="AB132" i="48"/>
  <c r="AB219" i="47"/>
  <c r="AB127" i="47"/>
  <c r="AB66" i="47"/>
  <c r="AB191" i="46"/>
  <c r="AB220" i="48"/>
  <c r="AB178" i="48"/>
  <c r="AB207" i="48"/>
  <c r="AB161" i="48"/>
  <c r="AB16" i="48"/>
  <c r="AB107" i="47"/>
  <c r="AB21" i="47"/>
  <c r="X68" i="25"/>
  <c r="W68" i="44"/>
  <c r="W68" i="25" s="1"/>
  <c r="X66" i="25"/>
  <c r="W66" i="44"/>
  <c r="W66" i="25" s="1"/>
  <c r="X65" i="25"/>
  <c r="W65" i="44"/>
  <c r="W65" i="25" s="1"/>
  <c r="X77" i="45"/>
  <c r="AB199" i="48"/>
  <c r="AB149" i="48"/>
  <c r="AB232" i="47"/>
  <c r="AB190" i="47"/>
  <c r="AB22" i="47"/>
  <c r="AB199" i="46"/>
  <c r="AB164" i="48"/>
  <c r="AB119" i="48"/>
  <c r="AB173" i="47"/>
  <c r="AB124" i="47"/>
  <c r="AB230" i="46"/>
  <c r="AB200" i="48"/>
  <c r="R77" i="45"/>
  <c r="R77" i="47"/>
  <c r="AB228" i="48"/>
  <c r="AB185" i="48"/>
  <c r="AB136" i="48"/>
  <c r="AB40" i="48"/>
  <c r="AB223" i="47"/>
  <c r="AB180" i="47"/>
  <c r="AB131" i="47"/>
  <c r="AB70" i="47"/>
  <c r="AB12" i="47"/>
  <c r="AB185" i="46"/>
  <c r="AB210" i="47"/>
  <c r="AB118" i="47"/>
  <c r="AB182" i="46"/>
  <c r="AB201" i="48"/>
  <c r="AB19" i="48"/>
  <c r="AB206" i="47"/>
  <c r="AB160" i="47"/>
  <c r="AB110" i="47"/>
  <c r="AB38" i="47"/>
  <c r="AB220" i="46"/>
  <c r="AB178" i="46"/>
  <c r="AB217" i="46"/>
  <c r="AB223" i="46"/>
  <c r="AB145" i="46"/>
  <c r="AB108" i="46"/>
  <c r="AB204" i="44"/>
  <c r="AB108" i="44"/>
  <c r="AB218" i="43"/>
  <c r="AB126" i="43"/>
  <c r="W134" i="48"/>
  <c r="AB222" i="43"/>
  <c r="AB41" i="46"/>
  <c r="AB214" i="43"/>
  <c r="AB123" i="43"/>
  <c r="W221" i="46"/>
  <c r="AB10" i="46"/>
  <c r="AB107" i="45"/>
  <c r="AB192" i="48"/>
  <c r="AB90" i="48"/>
  <c r="AB201" i="47"/>
  <c r="AB138" i="47"/>
  <c r="AB216" i="46"/>
  <c r="AB38" i="46"/>
  <c r="AB201" i="45"/>
  <c r="AB19" i="45"/>
  <c r="AB216" i="44"/>
  <c r="AB124" i="44"/>
  <c r="W227" i="47"/>
  <c r="W193" i="47"/>
  <c r="Q237" i="47"/>
  <c r="AB124" i="45"/>
  <c r="AB212" i="48"/>
  <c r="AB120" i="48"/>
  <c r="AB217" i="47"/>
  <c r="AB125" i="47"/>
  <c r="AB39" i="47"/>
  <c r="AB231" i="46"/>
  <c r="AB202" i="46"/>
  <c r="AB107" i="46"/>
  <c r="AB217" i="45"/>
  <c r="AB161" i="45"/>
  <c r="AB125" i="45"/>
  <c r="AB202" i="44"/>
  <c r="AB139" i="44"/>
  <c r="AB107" i="44"/>
  <c r="AB217" i="43"/>
  <c r="AB125" i="43"/>
  <c r="W181" i="47"/>
  <c r="W209" i="46"/>
  <c r="M237" i="46"/>
  <c r="AB71" i="46"/>
  <c r="AB214" i="44"/>
  <c r="AB123" i="44"/>
  <c r="W102" i="47"/>
  <c r="W104" i="47" s="1"/>
  <c r="AB19" i="44"/>
  <c r="N237" i="47"/>
  <c r="AB207" i="46"/>
  <c r="AB161" i="46"/>
  <c r="AB232" i="48"/>
  <c r="AB190" i="48"/>
  <c r="AB83" i="48"/>
  <c r="AB199" i="47"/>
  <c r="AB149" i="47"/>
  <c r="AB213" i="46"/>
  <c r="AB171" i="46"/>
  <c r="AB185" i="45"/>
  <c r="AB74" i="45"/>
  <c r="AB171" i="44"/>
  <c r="AB185" i="43"/>
  <c r="AB74" i="43"/>
  <c r="W165" i="46"/>
  <c r="AB68" i="45"/>
  <c r="AB127" i="46"/>
  <c r="AB146" i="45"/>
  <c r="AB23" i="45"/>
  <c r="AB41" i="44"/>
  <c r="AB182" i="43"/>
  <c r="AB71" i="43"/>
  <c r="AB23" i="43"/>
  <c r="AB24" i="45"/>
  <c r="AB211" i="44"/>
  <c r="AB119" i="44"/>
  <c r="AB212" i="43"/>
  <c r="AB160" i="48"/>
  <c r="AB24" i="48"/>
  <c r="AB43" i="47"/>
  <c r="AB183" i="46"/>
  <c r="AB72" i="46"/>
  <c r="AB164" i="45"/>
  <c r="AB43" i="45"/>
  <c r="AB183" i="44"/>
  <c r="W134" i="44"/>
  <c r="AB225" i="45"/>
  <c r="AB173" i="45"/>
  <c r="W193" i="44"/>
  <c r="AB212" i="45"/>
  <c r="AB139" i="45"/>
  <c r="AB107" i="43"/>
  <c r="AB179" i="48"/>
  <c r="AB184" i="47"/>
  <c r="AB184" i="43"/>
  <c r="AB73" i="43"/>
  <c r="W209" i="45"/>
  <c r="W112" i="44"/>
  <c r="W114" i="44" s="1"/>
  <c r="AB126" i="46"/>
  <c r="AB204" i="45"/>
  <c r="AB145" i="45"/>
  <c r="AB108" i="45"/>
  <c r="AB22" i="45"/>
  <c r="AB218" i="44"/>
  <c r="AB126" i="44"/>
  <c r="AB204" i="43"/>
  <c r="AB108" i="43"/>
  <c r="AB146" i="46"/>
  <c r="AB109" i="46"/>
  <c r="AB219" i="45"/>
  <c r="AB127" i="45"/>
  <c r="AB182" i="44"/>
  <c r="AB146" i="44"/>
  <c r="AB163" i="43"/>
  <c r="AB119" i="46"/>
  <c r="AB178" i="44"/>
  <c r="W63" i="47"/>
  <c r="AB131" i="44"/>
  <c r="AB80" i="46"/>
  <c r="AB73" i="46"/>
  <c r="AB124" i="48"/>
  <c r="AB147" i="46"/>
  <c r="AB220" i="45"/>
  <c r="AB139" i="48"/>
  <c r="AB11" i="46"/>
  <c r="I237" i="48"/>
  <c r="G237" i="45"/>
  <c r="AB125" i="44"/>
  <c r="W63" i="45"/>
  <c r="W57" i="44"/>
  <c r="W63" i="48"/>
  <c r="AB11" i="47"/>
  <c r="AB65" i="45"/>
  <c r="AB190" i="44"/>
  <c r="AB176" i="43"/>
  <c r="AB40" i="43"/>
  <c r="AB217" i="44"/>
  <c r="AB120" i="43"/>
  <c r="AB118" i="46"/>
  <c r="AB224" i="45"/>
  <c r="AB151" i="44"/>
  <c r="AB32" i="44"/>
  <c r="AB172" i="43"/>
  <c r="AB67" i="46"/>
  <c r="AB110" i="45"/>
  <c r="AB202" i="45"/>
  <c r="AB147" i="48"/>
  <c r="AB188" i="47"/>
  <c r="AB81" i="47"/>
  <c r="AB173" i="46"/>
  <c r="AB33" i="45"/>
  <c r="AB206" i="44"/>
  <c r="AB147" i="45"/>
  <c r="AB135" i="46"/>
  <c r="AB170" i="48"/>
  <c r="AB34" i="48"/>
  <c r="AB174" i="47"/>
  <c r="AB111" i="47"/>
  <c r="AB64" i="47"/>
  <c r="AB82" i="46"/>
  <c r="AB34" i="46"/>
  <c r="AB207" i="45"/>
  <c r="AB174" i="45"/>
  <c r="AB111" i="45"/>
  <c r="AB64" i="45"/>
  <c r="AB82" i="44"/>
  <c r="AB34" i="44"/>
  <c r="AB174" i="43"/>
  <c r="AB39" i="43"/>
  <c r="W215" i="46"/>
  <c r="AB31" i="46"/>
  <c r="AB223" i="45"/>
  <c r="W150" i="48"/>
  <c r="W36" i="44"/>
  <c r="AB13" i="46"/>
  <c r="AB32" i="45"/>
  <c r="W63" i="46"/>
  <c r="AB184" i="46"/>
  <c r="AB213" i="48"/>
  <c r="AB171" i="48"/>
  <c r="AB121" i="48"/>
  <c r="AB218" i="47"/>
  <c r="AB232" i="46"/>
  <c r="AB186" i="48"/>
  <c r="AB71" i="47"/>
  <c r="AB200" i="46"/>
  <c r="AB136" i="45"/>
  <c r="AB17" i="45"/>
  <c r="AB213" i="44"/>
  <c r="AB121" i="44"/>
  <c r="AB228" i="43"/>
  <c r="AB136" i="43"/>
  <c r="AB222" i="45"/>
  <c r="AB148" i="44"/>
  <c r="AB66" i="46"/>
  <c r="AB191" i="45"/>
  <c r="AB84" i="45"/>
  <c r="AB210" i="44"/>
  <c r="AB224" i="43"/>
  <c r="AB132" i="43"/>
  <c r="W112" i="47"/>
  <c r="W114" i="47" s="1"/>
  <c r="AB67" i="44"/>
  <c r="AB206" i="48"/>
  <c r="AB110" i="48"/>
  <c r="AB211" i="47"/>
  <c r="AB119" i="47"/>
  <c r="AB133" i="46"/>
  <c r="AB15" i="46"/>
  <c r="AB211" i="45"/>
  <c r="AB119" i="45"/>
  <c r="AB133" i="44"/>
  <c r="AB15" i="44"/>
  <c r="AB192" i="45"/>
  <c r="AB133" i="45"/>
  <c r="AB39" i="46"/>
  <c r="AB179" i="45"/>
  <c r="AB231" i="43"/>
  <c r="AB222" i="48"/>
  <c r="AB130" i="48"/>
  <c r="AB135" i="47"/>
  <c r="AB16" i="47"/>
  <c r="AB212" i="46"/>
  <c r="AB226" i="45"/>
  <c r="AB135" i="45"/>
  <c r="AB16" i="45"/>
  <c r="AB212" i="44"/>
  <c r="AB226" i="43"/>
  <c r="AB135" i="43"/>
  <c r="AB161" i="44"/>
  <c r="AB65" i="46"/>
  <c r="AB83" i="45"/>
  <c r="AB35" i="45"/>
  <c r="AB65" i="44"/>
  <c r="AB10" i="44"/>
  <c r="AB84" i="46"/>
  <c r="AB37" i="46"/>
  <c r="AB210" i="45"/>
  <c r="AB177" i="45"/>
  <c r="AB118" i="45"/>
  <c r="AB66" i="45"/>
  <c r="AB191" i="44"/>
  <c r="AB84" i="44"/>
  <c r="AB210" i="43"/>
  <c r="AB118" i="43"/>
  <c r="AB18" i="43"/>
  <c r="W203" i="45"/>
  <c r="AB201" i="44"/>
  <c r="AB33" i="44"/>
  <c r="AB34" i="45"/>
  <c r="S67" i="25"/>
  <c r="W36" i="46"/>
  <c r="W57" i="45"/>
  <c r="W63" i="44"/>
  <c r="W57" i="48"/>
  <c r="AB82" i="43"/>
  <c r="AB18" i="46"/>
  <c r="AB177" i="44"/>
  <c r="AB66" i="44"/>
  <c r="AB191" i="43"/>
  <c r="AB84" i="43"/>
  <c r="AB37" i="43"/>
  <c r="AB138" i="46"/>
  <c r="AB120" i="45"/>
  <c r="AA102" i="44"/>
  <c r="AA104" i="44" s="1"/>
  <c r="AB173" i="48"/>
  <c r="AB178" i="47"/>
  <c r="AB67" i="47"/>
  <c r="AB192" i="46"/>
  <c r="AB90" i="46"/>
  <c r="AA215" i="45"/>
  <c r="AB178" i="45"/>
  <c r="AA122" i="45"/>
  <c r="AB67" i="45"/>
  <c r="Z227" i="44"/>
  <c r="AB225" i="44"/>
  <c r="AB192" i="44"/>
  <c r="AB90" i="44"/>
  <c r="AB82" i="48"/>
  <c r="AB198" i="47"/>
  <c r="AB198" i="45"/>
  <c r="AB179" i="44"/>
  <c r="AB68" i="44"/>
  <c r="AB198" i="43"/>
  <c r="AB136" i="46"/>
  <c r="AB17" i="46"/>
  <c r="AB213" i="45"/>
  <c r="AB121" i="45"/>
  <c r="AB136" i="44"/>
  <c r="AB17" i="44"/>
  <c r="AB213" i="43"/>
  <c r="S187" i="43"/>
  <c r="AB121" i="43"/>
  <c r="AB207" i="44"/>
  <c r="AB229" i="45"/>
  <c r="AB137" i="45"/>
  <c r="AB18" i="45"/>
  <c r="AB37" i="44"/>
  <c r="AB177" i="43"/>
  <c r="AB25" i="46"/>
  <c r="AB21" i="45"/>
  <c r="AB39" i="44"/>
  <c r="W159" i="45"/>
  <c r="W69" i="48"/>
  <c r="W57" i="46"/>
  <c r="AB38" i="48"/>
  <c r="AB9" i="47"/>
  <c r="AB38" i="44"/>
  <c r="AB9" i="44"/>
  <c r="AB9" i="45"/>
  <c r="AB11" i="45"/>
  <c r="AB9" i="46"/>
  <c r="AB9" i="48"/>
  <c r="AB10" i="48"/>
  <c r="R77" i="44"/>
  <c r="W42" i="44"/>
  <c r="R77" i="43"/>
  <c r="S38" i="25"/>
  <c r="AA38" i="25"/>
  <c r="M237" i="48"/>
  <c r="W14" i="47"/>
  <c r="S64" i="25"/>
  <c r="S134" i="44"/>
  <c r="S215" i="43"/>
  <c r="S14" i="44"/>
  <c r="S181" i="45"/>
  <c r="AA187" i="43"/>
  <c r="S122" i="43"/>
  <c r="S65" i="25"/>
  <c r="Z51" i="45"/>
  <c r="Z159" i="43"/>
  <c r="S66" i="25"/>
  <c r="S68" i="25"/>
  <c r="X167" i="48"/>
  <c r="W209" i="48"/>
  <c r="W235" i="48" s="1"/>
  <c r="W187" i="48"/>
  <c r="O237" i="48"/>
  <c r="S175" i="48"/>
  <c r="S36" i="48"/>
  <c r="S165" i="48"/>
  <c r="J237" i="48"/>
  <c r="W75" i="48"/>
  <c r="W193" i="48"/>
  <c r="S140" i="48"/>
  <c r="S187" i="48"/>
  <c r="S26" i="48"/>
  <c r="S215" i="48"/>
  <c r="F237" i="48"/>
  <c r="W203" i="48"/>
  <c r="N237" i="48"/>
  <c r="S122" i="48"/>
  <c r="AA85" i="48"/>
  <c r="AA87" i="48" s="1"/>
  <c r="X134" i="48"/>
  <c r="X142" i="48" s="1"/>
  <c r="W128" i="48"/>
  <c r="G237" i="48"/>
  <c r="W227" i="48"/>
  <c r="AA14" i="48"/>
  <c r="W85" i="48"/>
  <c r="W87" i="48" s="1"/>
  <c r="W181" i="48"/>
  <c r="Z203" i="48"/>
  <c r="Z122" i="48"/>
  <c r="AA187" i="48"/>
  <c r="X85" i="48"/>
  <c r="X87" i="48" s="1"/>
  <c r="S159" i="48"/>
  <c r="W159" i="48"/>
  <c r="W14" i="48"/>
  <c r="W42" i="48"/>
  <c r="W140" i="47"/>
  <c r="S102" i="47"/>
  <c r="S104" i="47" s="1"/>
  <c r="P237" i="47"/>
  <c r="O237" i="47"/>
  <c r="X122" i="47"/>
  <c r="Z36" i="47"/>
  <c r="R28" i="47"/>
  <c r="W175" i="47"/>
  <c r="AA26" i="47"/>
  <c r="W165" i="47"/>
  <c r="R167" i="47"/>
  <c r="G237" i="47"/>
  <c r="X14" i="47"/>
  <c r="S159" i="47"/>
  <c r="K237" i="47"/>
  <c r="R235" i="47"/>
  <c r="AA215" i="47"/>
  <c r="W203" i="47"/>
  <c r="AA75" i="47"/>
  <c r="AA165" i="47"/>
  <c r="M237" i="47"/>
  <c r="W215" i="47"/>
  <c r="W134" i="47"/>
  <c r="F237" i="46"/>
  <c r="X195" i="46"/>
  <c r="Z112" i="46"/>
  <c r="Z114" i="46" s="1"/>
  <c r="W14" i="46"/>
  <c r="Q237" i="46"/>
  <c r="W102" i="46"/>
  <c r="W104" i="46" s="1"/>
  <c r="W69" i="46"/>
  <c r="L237" i="46"/>
  <c r="X167" i="46"/>
  <c r="W203" i="46"/>
  <c r="J237" i="46"/>
  <c r="Z203" i="46"/>
  <c r="W26" i="46"/>
  <c r="W150" i="46"/>
  <c r="AA134" i="46"/>
  <c r="W75" i="46"/>
  <c r="AA102" i="46"/>
  <c r="AA104" i="46" s="1"/>
  <c r="S175" i="45"/>
  <c r="W75" i="45"/>
  <c r="Q237" i="45"/>
  <c r="S112" i="45"/>
  <c r="S114" i="45" s="1"/>
  <c r="N237" i="45"/>
  <c r="W102" i="45"/>
  <c r="W104" i="45" s="1"/>
  <c r="S165" i="45"/>
  <c r="W233" i="45"/>
  <c r="O237" i="45"/>
  <c r="W85" i="45"/>
  <c r="W87" i="45" s="1"/>
  <c r="J237" i="45"/>
  <c r="X167" i="45"/>
  <c r="W36" i="45"/>
  <c r="M237" i="45"/>
  <c r="AA69" i="45"/>
  <c r="W165" i="45"/>
  <c r="W14" i="45"/>
  <c r="W42" i="45"/>
  <c r="I237" i="45"/>
  <c r="K237" i="44"/>
  <c r="W209" i="44"/>
  <c r="X142" i="44"/>
  <c r="AA36" i="44"/>
  <c r="R28" i="44"/>
  <c r="X195" i="44"/>
  <c r="P237" i="44"/>
  <c r="G237" i="44"/>
  <c r="W215" i="44"/>
  <c r="L237" i="44"/>
  <c r="AA227" i="44"/>
  <c r="W14" i="44"/>
  <c r="AA134" i="44"/>
  <c r="AA20" i="44"/>
  <c r="S51" i="44"/>
  <c r="AA193" i="48"/>
  <c r="Z165" i="44"/>
  <c r="Z227" i="45"/>
  <c r="Z165" i="46"/>
  <c r="S215" i="47"/>
  <c r="S42" i="48"/>
  <c r="AA221" i="45"/>
  <c r="S187" i="46"/>
  <c r="AA140" i="47"/>
  <c r="S51" i="45"/>
  <c r="S85" i="48"/>
  <c r="S87" i="48" s="1"/>
  <c r="S122" i="47"/>
  <c r="AA203" i="47"/>
  <c r="S134" i="47"/>
  <c r="AA203" i="45"/>
  <c r="S134" i="45"/>
  <c r="S165" i="47"/>
  <c r="S20" i="45"/>
  <c r="S128" i="45"/>
  <c r="Z128" i="44"/>
  <c r="AA203" i="48"/>
  <c r="S112" i="47"/>
  <c r="S114" i="47" s="1"/>
  <c r="S112" i="48"/>
  <c r="S114" i="48" s="1"/>
  <c r="S150" i="46"/>
  <c r="AA181" i="46"/>
  <c r="S215" i="44"/>
  <c r="S227" i="48"/>
  <c r="S134" i="48"/>
  <c r="AA36" i="46"/>
  <c r="AA175" i="45"/>
  <c r="S102" i="45"/>
  <c r="S104" i="45" s="1"/>
  <c r="AA42" i="44"/>
  <c r="AA112" i="47"/>
  <c r="AA114" i="47" s="1"/>
  <c r="Z134" i="44"/>
  <c r="S36" i="43"/>
  <c r="S193" i="44"/>
  <c r="AA128" i="44"/>
  <c r="Z26" i="46"/>
  <c r="Z165" i="48"/>
  <c r="Z221" i="44"/>
  <c r="Z215" i="45"/>
  <c r="Z14" i="46"/>
  <c r="Z51" i="46"/>
  <c r="Z193" i="48"/>
  <c r="AA150" i="47"/>
  <c r="AA159" i="47"/>
  <c r="AA193" i="46"/>
  <c r="S175" i="47"/>
  <c r="S233" i="48"/>
  <c r="AA193" i="47"/>
  <c r="S42" i="47"/>
  <c r="S181" i="46"/>
  <c r="S42" i="45"/>
  <c r="S159" i="45"/>
  <c r="S20" i="47"/>
  <c r="Z140" i="44"/>
  <c r="S209" i="48"/>
  <c r="S150" i="48"/>
  <c r="S51" i="47"/>
  <c r="AA140" i="45"/>
  <c r="Z14" i="44"/>
  <c r="Z150" i="45"/>
  <c r="AA227" i="47"/>
  <c r="AA233" i="47"/>
  <c r="S203" i="48"/>
  <c r="S102" i="48"/>
  <c r="S104" i="48" s="1"/>
  <c r="AA193" i="45"/>
  <c r="S14" i="45"/>
  <c r="AA128" i="45"/>
  <c r="S215" i="45"/>
  <c r="S221" i="45"/>
  <c r="S221" i="48"/>
  <c r="S128" i="48"/>
  <c r="S150" i="47"/>
  <c r="S209" i="45"/>
  <c r="AA193" i="44"/>
  <c r="AA159" i="43"/>
  <c r="AA75" i="43"/>
  <c r="AA215" i="43"/>
  <c r="S150" i="43"/>
  <c r="W63" i="43"/>
  <c r="AA165" i="43"/>
  <c r="S85" i="43"/>
  <c r="S87" i="43" s="1"/>
  <c r="L237" i="43"/>
  <c r="S14" i="43"/>
  <c r="AA227" i="43"/>
  <c r="AA221" i="43"/>
  <c r="AA128" i="43"/>
  <c r="S209" i="43"/>
  <c r="W69" i="43"/>
  <c r="H237" i="43"/>
  <c r="AA42" i="43"/>
  <c r="Z112" i="43"/>
  <c r="AB112" i="43" s="1"/>
  <c r="S134" i="43"/>
  <c r="Z122" i="43"/>
  <c r="Z221" i="43"/>
  <c r="AA181" i="43"/>
  <c r="Z209" i="43"/>
  <c r="Z235" i="43" s="1"/>
  <c r="S26" i="43"/>
  <c r="G237" i="43"/>
  <c r="AA14" i="43"/>
  <c r="AA233" i="43"/>
  <c r="S175" i="43"/>
  <c r="AA150" i="43"/>
  <c r="AA122" i="43"/>
  <c r="S112" i="43"/>
  <c r="S114" i="43" s="1"/>
  <c r="AA26" i="43"/>
  <c r="S233" i="43"/>
  <c r="AA140" i="43"/>
  <c r="AA203" i="43"/>
  <c r="AA102" i="43"/>
  <c r="AA104" i="43" s="1"/>
  <c r="AA20" i="43"/>
  <c r="Z75" i="43"/>
  <c r="Z187" i="43"/>
  <c r="P237" i="43"/>
  <c r="S227" i="43"/>
  <c r="AA209" i="43"/>
  <c r="AA235" i="43" s="1"/>
  <c r="S140" i="43"/>
  <c r="S20" i="43"/>
  <c r="AA36" i="43"/>
  <c r="S159" i="43"/>
  <c r="S102" i="43"/>
  <c r="S104" i="43" s="1"/>
  <c r="S221" i="43"/>
  <c r="S203" i="43"/>
  <c r="AA175" i="43"/>
  <c r="AA51" i="43"/>
  <c r="R167" i="43"/>
  <c r="AA85" i="43"/>
  <c r="AA87" i="43" s="1"/>
  <c r="S165" i="43"/>
  <c r="AA134" i="43"/>
  <c r="S42" i="43"/>
  <c r="K237" i="43"/>
  <c r="Q237" i="43"/>
  <c r="X227" i="43"/>
  <c r="Z102" i="43"/>
  <c r="Z150" i="43"/>
  <c r="Z227" i="43"/>
  <c r="W42" i="43"/>
  <c r="Z193" i="44"/>
  <c r="Z42" i="44"/>
  <c r="Z134" i="45"/>
  <c r="AB134" i="45" s="1"/>
  <c r="Z75" i="45"/>
  <c r="W122" i="46"/>
  <c r="Z187" i="46"/>
  <c r="W128" i="46"/>
  <c r="W181" i="46"/>
  <c r="Z75" i="46"/>
  <c r="W233" i="47"/>
  <c r="W20" i="47"/>
  <c r="Z51" i="47"/>
  <c r="AA122" i="48"/>
  <c r="Z75" i="47"/>
  <c r="AA150" i="48"/>
  <c r="AA159" i="48"/>
  <c r="AA221" i="47"/>
  <c r="Z227" i="47"/>
  <c r="AB227" i="47" s="1"/>
  <c r="Z233" i="47"/>
  <c r="AB233" i="47" s="1"/>
  <c r="Z209" i="46"/>
  <c r="Z235" i="46" s="1"/>
  <c r="AA181" i="45"/>
  <c r="S233" i="47"/>
  <c r="Z36" i="44"/>
  <c r="Z112" i="45"/>
  <c r="AA51" i="47"/>
  <c r="S215" i="46"/>
  <c r="S122" i="46"/>
  <c r="Z14" i="45"/>
  <c r="AA69" i="47"/>
  <c r="S69" i="47"/>
  <c r="S193" i="46"/>
  <c r="Z209" i="45"/>
  <c r="Z235" i="45" s="1"/>
  <c r="Z26" i="45"/>
  <c r="W26" i="48"/>
  <c r="Z42" i="46"/>
  <c r="S150" i="45"/>
  <c r="Z122" i="45"/>
  <c r="S26" i="45"/>
  <c r="Z134" i="46"/>
  <c r="AA102" i="45"/>
  <c r="AA104" i="45" s="1"/>
  <c r="Z221" i="47"/>
  <c r="AA165" i="48"/>
  <c r="W51" i="46"/>
  <c r="Z203" i="47"/>
  <c r="Z221" i="45"/>
  <c r="AA134" i="47"/>
  <c r="Z102" i="45"/>
  <c r="AA112" i="45"/>
  <c r="AA114" i="45" s="1"/>
  <c r="X42" i="47"/>
  <c r="X77" i="47" s="1"/>
  <c r="W37" i="47"/>
  <c r="W42" i="47" s="1"/>
  <c r="W159" i="44"/>
  <c r="Z203" i="44"/>
  <c r="M237" i="43"/>
  <c r="R195" i="46"/>
  <c r="Z175" i="43"/>
  <c r="W233" i="44"/>
  <c r="Z193" i="45"/>
  <c r="Z165" i="47"/>
  <c r="Z42" i="47"/>
  <c r="Z209" i="48"/>
  <c r="Z235" i="48" s="1"/>
  <c r="AA181" i="47"/>
  <c r="W165" i="48"/>
  <c r="W20" i="44"/>
  <c r="AA233" i="45"/>
  <c r="Z26" i="43"/>
  <c r="Z181" i="45"/>
  <c r="Z128" i="47"/>
  <c r="Z85" i="47"/>
  <c r="Z87" i="47" s="1"/>
  <c r="Z140" i="47"/>
  <c r="Z175" i="48"/>
  <c r="AA36" i="48"/>
  <c r="Z233" i="46"/>
  <c r="Z181" i="46"/>
  <c r="AA85" i="47"/>
  <c r="AA87" i="47" s="1"/>
  <c r="AA209" i="46"/>
  <c r="AA235" i="46" s="1"/>
  <c r="AA175" i="47"/>
  <c r="AA112" i="48"/>
  <c r="AA114" i="48" s="1"/>
  <c r="Z69" i="47"/>
  <c r="Z159" i="48"/>
  <c r="AA128" i="47"/>
  <c r="AA42" i="47"/>
  <c r="S227" i="47"/>
  <c r="AA75" i="46"/>
  <c r="S227" i="45"/>
  <c r="W140" i="44"/>
  <c r="Z42" i="45"/>
  <c r="S209" i="44"/>
  <c r="AA181" i="44"/>
  <c r="Z102" i="48"/>
  <c r="Z20" i="48"/>
  <c r="S187" i="47"/>
  <c r="S187" i="45"/>
  <c r="AA159" i="45"/>
  <c r="Z20" i="44"/>
  <c r="W51" i="45"/>
  <c r="Z128" i="45"/>
  <c r="S193" i="47"/>
  <c r="AA26" i="46"/>
  <c r="Z112" i="44"/>
  <c r="AA26" i="44"/>
  <c r="W150" i="47"/>
  <c r="W221" i="45"/>
  <c r="S140" i="47"/>
  <c r="Z122" i="46"/>
  <c r="K237" i="48"/>
  <c r="S233" i="46"/>
  <c r="AA187" i="44"/>
  <c r="Z75" i="44"/>
  <c r="S36" i="44"/>
  <c r="S75" i="46"/>
  <c r="AA187" i="47"/>
  <c r="Z215" i="44"/>
  <c r="I237" i="46"/>
  <c r="X77" i="44"/>
  <c r="Z203" i="45"/>
  <c r="AB203" i="45" s="1"/>
  <c r="Z102" i="47"/>
  <c r="Z227" i="48"/>
  <c r="S150" i="44"/>
  <c r="W221" i="48"/>
  <c r="W51" i="44"/>
  <c r="W187" i="43"/>
  <c r="Z122" i="44"/>
  <c r="Z26" i="44"/>
  <c r="AB26" i="44" s="1"/>
  <c r="W193" i="46"/>
  <c r="W187" i="47"/>
  <c r="X20" i="43"/>
  <c r="R235" i="48"/>
  <c r="L237" i="48"/>
  <c r="Z20" i="43"/>
  <c r="Z85" i="43"/>
  <c r="Z215" i="43"/>
  <c r="W26" i="43"/>
  <c r="S14" i="47"/>
  <c r="W221" i="44"/>
  <c r="Z140" i="45"/>
  <c r="Z36" i="45"/>
  <c r="Z215" i="46"/>
  <c r="X140" i="47"/>
  <c r="X142" i="47" s="1"/>
  <c r="W175" i="48"/>
  <c r="W36" i="48"/>
  <c r="Z233" i="48"/>
  <c r="Z140" i="48"/>
  <c r="Z209" i="47"/>
  <c r="Z235" i="47" s="1"/>
  <c r="AA128" i="48"/>
  <c r="AA102" i="47"/>
  <c r="AA104" i="47" s="1"/>
  <c r="Z112" i="47"/>
  <c r="AB112" i="47" s="1"/>
  <c r="Z26" i="47"/>
  <c r="S193" i="45"/>
  <c r="AA150" i="44"/>
  <c r="Z69" i="46"/>
  <c r="S209" i="46"/>
  <c r="AA187" i="45"/>
  <c r="AA75" i="45"/>
  <c r="S36" i="45"/>
  <c r="AA233" i="44"/>
  <c r="W122" i="47"/>
  <c r="W142" i="47" s="1"/>
  <c r="AA20" i="45"/>
  <c r="AA85" i="44"/>
  <c r="AA87" i="44" s="1"/>
  <c r="AA102" i="48"/>
  <c r="AA104" i="48" s="1"/>
  <c r="Z42" i="48"/>
  <c r="Z102" i="46"/>
  <c r="AA20" i="46"/>
  <c r="W20" i="46"/>
  <c r="AA175" i="46"/>
  <c r="AA112" i="46"/>
  <c r="AA114" i="46" s="1"/>
  <c r="S20" i="46"/>
  <c r="AA175" i="44"/>
  <c r="AA112" i="44"/>
  <c r="AA114" i="44" s="1"/>
  <c r="Z51" i="44"/>
  <c r="S20" i="44"/>
  <c r="S221" i="47"/>
  <c r="AA122" i="46"/>
  <c r="S26" i="46"/>
  <c r="AA122" i="44"/>
  <c r="S26" i="44"/>
  <c r="X14" i="44"/>
  <c r="X28" i="44" s="1"/>
  <c r="AA51" i="45"/>
  <c r="S69" i="46"/>
  <c r="S122" i="44"/>
  <c r="AA75" i="44"/>
  <c r="S85" i="47"/>
  <c r="S87" i="47" s="1"/>
  <c r="AA69" i="44"/>
  <c r="Z159" i="47"/>
  <c r="Z193" i="46"/>
  <c r="AA215" i="48"/>
  <c r="AA233" i="46"/>
  <c r="Z187" i="48"/>
  <c r="Z233" i="45"/>
  <c r="S128" i="47"/>
  <c r="W75" i="44"/>
  <c r="S203" i="45"/>
  <c r="N237" i="43"/>
  <c r="Z181" i="43"/>
  <c r="W140" i="48"/>
  <c r="O237" i="43"/>
  <c r="J237" i="43"/>
  <c r="K237" i="46"/>
  <c r="Z233" i="43"/>
  <c r="Z134" i="43"/>
  <c r="Z51" i="43"/>
  <c r="Q237" i="44"/>
  <c r="F237" i="45"/>
  <c r="L237" i="45"/>
  <c r="R28" i="45"/>
  <c r="J237" i="47"/>
  <c r="H237" i="47"/>
  <c r="H237" i="48"/>
  <c r="Z140" i="43"/>
  <c r="Z203" i="43"/>
  <c r="Z181" i="44"/>
  <c r="W187" i="45"/>
  <c r="W193" i="45"/>
  <c r="Z85" i="46"/>
  <c r="Z227" i="46"/>
  <c r="Z150" i="48"/>
  <c r="Z215" i="48"/>
  <c r="AB215" i="48" s="1"/>
  <c r="Z112" i="48"/>
  <c r="Z26" i="48"/>
  <c r="AA209" i="47"/>
  <c r="AA235" i="47" s="1"/>
  <c r="Z181" i="47"/>
  <c r="Z14" i="47"/>
  <c r="AA134" i="48"/>
  <c r="AA140" i="48"/>
  <c r="AA20" i="48"/>
  <c r="AA26" i="48"/>
  <c r="AA122" i="47"/>
  <c r="AA233" i="48"/>
  <c r="AA215" i="46"/>
  <c r="AA209" i="44"/>
  <c r="AA235" i="44" s="1"/>
  <c r="Z175" i="44"/>
  <c r="AA221" i="44"/>
  <c r="S181" i="47"/>
  <c r="AA14" i="46"/>
  <c r="Z187" i="45"/>
  <c r="S122" i="45"/>
  <c r="Z159" i="44"/>
  <c r="Z221" i="48"/>
  <c r="S209" i="47"/>
  <c r="AA42" i="46"/>
  <c r="W128" i="44"/>
  <c r="S187" i="44"/>
  <c r="AA175" i="48"/>
  <c r="Z175" i="46"/>
  <c r="AA51" i="44"/>
  <c r="S227" i="46"/>
  <c r="S112" i="46"/>
  <c r="S114" i="46" s="1"/>
  <c r="AA69" i="46"/>
  <c r="S112" i="44"/>
  <c r="S114" i="44" s="1"/>
  <c r="W85" i="46"/>
  <c r="W87" i="46" s="1"/>
  <c r="W215" i="45"/>
  <c r="S85" i="45"/>
  <c r="S87" i="45" s="1"/>
  <c r="S140" i="46"/>
  <c r="AA14" i="45"/>
  <c r="S69" i="44"/>
  <c r="W150" i="44"/>
  <c r="AA51" i="46"/>
  <c r="AA26" i="45"/>
  <c r="S75" i="44"/>
  <c r="AA14" i="47"/>
  <c r="S181" i="44"/>
  <c r="Q237" i="48"/>
  <c r="Z159" i="46"/>
  <c r="AA42" i="48"/>
  <c r="Z36" i="48"/>
  <c r="Z128" i="46"/>
  <c r="R195" i="47"/>
  <c r="W128" i="45"/>
  <c r="Z193" i="43"/>
  <c r="AB193" i="43" s="1"/>
  <c r="R142" i="43"/>
  <c r="R195" i="45"/>
  <c r="F237" i="47"/>
  <c r="W85" i="44"/>
  <c r="W87" i="44" s="1"/>
  <c r="Z209" i="44"/>
  <c r="Z235" i="44" s="1"/>
  <c r="W175" i="45"/>
  <c r="Z175" i="45"/>
  <c r="W140" i="45"/>
  <c r="Z165" i="45"/>
  <c r="Z187" i="47"/>
  <c r="AB187" i="47" s="1"/>
  <c r="W51" i="47"/>
  <c r="W20" i="48"/>
  <c r="AB126" i="28"/>
  <c r="AA181" i="48"/>
  <c r="AA209" i="48"/>
  <c r="AA235" i="48" s="1"/>
  <c r="AA187" i="46"/>
  <c r="Z20" i="47"/>
  <c r="Z193" i="47"/>
  <c r="AA36" i="47"/>
  <c r="Z181" i="48"/>
  <c r="S203" i="46"/>
  <c r="S102" i="46"/>
  <c r="S104" i="46" s="1"/>
  <c r="S203" i="44"/>
  <c r="S102" i="44"/>
  <c r="S104" i="44" s="1"/>
  <c r="X233" i="47"/>
  <c r="AA85" i="46"/>
  <c r="AA87" i="46" s="1"/>
  <c r="S69" i="45"/>
  <c r="AA14" i="44"/>
  <c r="AA159" i="44"/>
  <c r="AA221" i="48"/>
  <c r="Z128" i="48"/>
  <c r="Z221" i="46"/>
  <c r="AA165" i="46"/>
  <c r="AA128" i="46"/>
  <c r="S85" i="46"/>
  <c r="S87" i="46" s="1"/>
  <c r="AA165" i="44"/>
  <c r="S85" i="44"/>
  <c r="S87" i="44" s="1"/>
  <c r="X233" i="48"/>
  <c r="W228" i="48"/>
  <c r="W233" i="48" s="1"/>
  <c r="AA227" i="48"/>
  <c r="AA227" i="46"/>
  <c r="S165" i="46"/>
  <c r="S42" i="46"/>
  <c r="S165" i="44"/>
  <c r="S42" i="44"/>
  <c r="S203" i="47"/>
  <c r="AA140" i="46"/>
  <c r="S51" i="46"/>
  <c r="Z233" i="44"/>
  <c r="AB233" i="44" s="1"/>
  <c r="S175" i="44"/>
  <c r="AA140" i="44"/>
  <c r="Z42" i="43"/>
  <c r="S75" i="47"/>
  <c r="Z159" i="45"/>
  <c r="AA85" i="45"/>
  <c r="AA87" i="45" s="1"/>
  <c r="AA36" i="45"/>
  <c r="S233" i="44"/>
  <c r="S140" i="44"/>
  <c r="W215" i="48"/>
  <c r="AA165" i="45"/>
  <c r="AA42" i="45"/>
  <c r="Z140" i="46"/>
  <c r="O237" i="44"/>
  <c r="Z36" i="46"/>
  <c r="Z51" i="48"/>
  <c r="S26" i="47"/>
  <c r="Z128" i="43"/>
  <c r="AA215" i="44"/>
  <c r="AA203" i="44"/>
  <c r="I237" i="43"/>
  <c r="Z150" i="46"/>
  <c r="AB150" i="46" s="1"/>
  <c r="F237" i="43"/>
  <c r="Z36" i="43"/>
  <c r="Z114" i="43"/>
  <c r="AB114" i="43" s="1"/>
  <c r="R167" i="44"/>
  <c r="H237" i="45"/>
  <c r="I237" i="44"/>
  <c r="K237" i="45"/>
  <c r="L237" i="47"/>
  <c r="Z14" i="43"/>
  <c r="W175" i="44"/>
  <c r="Z150" i="44"/>
  <c r="Z102" i="44"/>
  <c r="Z69" i="44"/>
  <c r="Z85" i="45"/>
  <c r="X14" i="45"/>
  <c r="X28" i="45" s="1"/>
  <c r="Z20" i="45"/>
  <c r="Z20" i="46"/>
  <c r="Z175" i="47"/>
  <c r="Z134" i="47"/>
  <c r="W36" i="47"/>
  <c r="W122" i="48"/>
  <c r="X195" i="48"/>
  <c r="Z134" i="48"/>
  <c r="Z85" i="48"/>
  <c r="AB85" i="48" s="1"/>
  <c r="AB87" i="48" s="1"/>
  <c r="Z14" i="48"/>
  <c r="W102" i="48"/>
  <c r="W104" i="48" s="1"/>
  <c r="Z150" i="47"/>
  <c r="Z215" i="47"/>
  <c r="AB215" i="47" s="1"/>
  <c r="AA51" i="48"/>
  <c r="AA20" i="47"/>
  <c r="AA159" i="46"/>
  <c r="AA203" i="46"/>
  <c r="W181" i="44"/>
  <c r="AA227" i="45"/>
  <c r="S36" i="47"/>
  <c r="S175" i="46"/>
  <c r="S233" i="45"/>
  <c r="AA209" i="45"/>
  <c r="AA235" i="45" s="1"/>
  <c r="S140" i="45"/>
  <c r="Z85" i="44"/>
  <c r="X20" i="47"/>
  <c r="W102" i="44"/>
  <c r="W104" i="44" s="1"/>
  <c r="S159" i="46"/>
  <c r="S36" i="46"/>
  <c r="Z187" i="44"/>
  <c r="S159" i="44"/>
  <c r="S221" i="46"/>
  <c r="S128" i="46"/>
  <c r="Z69" i="45"/>
  <c r="S221" i="44"/>
  <c r="S128" i="44"/>
  <c r="W42" i="46"/>
  <c r="S134" i="46"/>
  <c r="AA150" i="45"/>
  <c r="S227" i="44"/>
  <c r="S75" i="45"/>
  <c r="X195" i="47"/>
  <c r="AG33" i="41"/>
  <c r="AG24" i="41"/>
  <c r="AG47" i="41"/>
  <c r="AG14" i="41"/>
  <c r="X28" i="48"/>
  <c r="X142" i="46"/>
  <c r="X28" i="46"/>
  <c r="X142" i="45"/>
  <c r="X195" i="45"/>
  <c r="X167" i="44"/>
  <c r="S14" i="46"/>
  <c r="W102" i="43"/>
  <c r="W104" i="43" s="1"/>
  <c r="W227" i="43"/>
  <c r="W215" i="43"/>
  <c r="W20" i="43"/>
  <c r="W150" i="43"/>
  <c r="AB69" i="25"/>
  <c r="Z104" i="25"/>
  <c r="X14" i="43"/>
  <c r="W14" i="43"/>
  <c r="S181" i="48"/>
  <c r="S193" i="48"/>
  <c r="S51" i="48"/>
  <c r="S181" i="43"/>
  <c r="Z165" i="43"/>
  <c r="S128" i="43"/>
  <c r="S14" i="48"/>
  <c r="R28" i="48"/>
  <c r="R195" i="48"/>
  <c r="S20" i="48"/>
  <c r="R142" i="48"/>
  <c r="P237" i="48"/>
  <c r="R167" i="48"/>
  <c r="R28" i="46"/>
  <c r="R167" i="46"/>
  <c r="R235" i="46"/>
  <c r="R142" i="46"/>
  <c r="R235" i="45"/>
  <c r="R142" i="45"/>
  <c r="R167" i="45"/>
  <c r="R235" i="44"/>
  <c r="R142" i="44"/>
  <c r="J237" i="44"/>
  <c r="F237" i="44"/>
  <c r="R195" i="44"/>
  <c r="N237" i="44"/>
  <c r="X159" i="43"/>
  <c r="X167" i="43" s="1"/>
  <c r="W151" i="43"/>
  <c r="W159" i="43" s="1"/>
  <c r="R28" i="43"/>
  <c r="W181" i="43"/>
  <c r="W175" i="43"/>
  <c r="X85" i="43"/>
  <c r="X87" i="43" s="1"/>
  <c r="W80" i="43"/>
  <c r="W85" i="43" s="1"/>
  <c r="W87" i="43" s="1"/>
  <c r="X75" i="43"/>
  <c r="W70" i="43"/>
  <c r="W75" i="43" s="1"/>
  <c r="X140" i="43"/>
  <c r="W135" i="43"/>
  <c r="W140" i="43" s="1"/>
  <c r="X193" i="43"/>
  <c r="W188" i="43"/>
  <c r="W193" i="43" s="1"/>
  <c r="X128" i="43"/>
  <c r="W123" i="43"/>
  <c r="W128" i="43" s="1"/>
  <c r="W228" i="43"/>
  <c r="W233" i="43" s="1"/>
  <c r="X233" i="43"/>
  <c r="X209" i="43"/>
  <c r="W204" i="43"/>
  <c r="W209" i="43" s="1"/>
  <c r="X134" i="43"/>
  <c r="W129" i="43"/>
  <c r="W134" i="43" s="1"/>
  <c r="W199" i="43"/>
  <c r="W203" i="43" s="1"/>
  <c r="X203" i="43"/>
  <c r="W108" i="43"/>
  <c r="W112" i="43" s="1"/>
  <c r="W114" i="43" s="1"/>
  <c r="X112" i="43"/>
  <c r="X114" i="43" s="1"/>
  <c r="W165" i="43"/>
  <c r="X181" i="43"/>
  <c r="R195" i="43"/>
  <c r="X175" i="43"/>
  <c r="X215" i="43"/>
  <c r="S51" i="43"/>
  <c r="X51" i="43"/>
  <c r="W43" i="43"/>
  <c r="W51" i="43" s="1"/>
  <c r="W216" i="43"/>
  <c r="W221" i="43" s="1"/>
  <c r="X221" i="43"/>
  <c r="R235" i="43"/>
  <c r="X122" i="43"/>
  <c r="W117" i="43"/>
  <c r="W122" i="43" s="1"/>
  <c r="S193" i="43"/>
  <c r="S75" i="43"/>
  <c r="X26" i="43"/>
  <c r="X36" i="43"/>
  <c r="W31" i="43"/>
  <c r="W36" i="43" s="1"/>
  <c r="X102" i="43"/>
  <c r="X104" i="43" s="1"/>
  <c r="W167" i="48" l="1"/>
  <c r="AB203" i="47"/>
  <c r="W167" i="47"/>
  <c r="AB26" i="47"/>
  <c r="W142" i="44"/>
  <c r="AA233" i="25"/>
  <c r="AB233" i="25" s="1"/>
  <c r="AB228" i="25"/>
  <c r="AB222" i="25"/>
  <c r="AA227" i="25"/>
  <c r="AB227" i="25" s="1"/>
  <c r="AB216" i="25"/>
  <c r="AA221" i="25"/>
  <c r="AB221" i="25" s="1"/>
  <c r="AA215" i="25"/>
  <c r="AB215" i="25" s="1"/>
  <c r="AB210" i="25"/>
  <c r="AA209" i="25"/>
  <c r="AA235" i="25" s="1"/>
  <c r="AB204" i="25"/>
  <c r="Z209" i="25"/>
  <c r="Z235" i="25" s="1"/>
  <c r="AB205" i="25"/>
  <c r="AB198" i="25"/>
  <c r="AA203" i="25"/>
  <c r="AB188" i="25"/>
  <c r="Z193" i="25"/>
  <c r="AB193" i="25" s="1"/>
  <c r="Z187" i="25"/>
  <c r="AB187" i="25" s="1"/>
  <c r="AB182" i="25"/>
  <c r="Z181" i="25"/>
  <c r="AB176" i="25"/>
  <c r="AA175" i="25"/>
  <c r="AB170" i="25"/>
  <c r="Z165" i="25"/>
  <c r="AB165" i="25" s="1"/>
  <c r="AB160" i="25"/>
  <c r="AA159" i="25"/>
  <c r="AB159" i="25" s="1"/>
  <c r="AB151" i="25"/>
  <c r="AB146" i="25"/>
  <c r="Z150" i="25"/>
  <c r="AB145" i="25"/>
  <c r="AA150" i="25"/>
  <c r="AB136" i="25"/>
  <c r="Z140" i="25"/>
  <c r="AB135" i="25"/>
  <c r="AA140" i="25"/>
  <c r="AA134" i="25"/>
  <c r="AB134" i="25" s="1"/>
  <c r="AB129" i="25"/>
  <c r="Z128" i="25"/>
  <c r="AB123" i="25"/>
  <c r="AB117" i="25"/>
  <c r="AA122" i="25"/>
  <c r="AA112" i="25"/>
  <c r="AA114" i="25" s="1"/>
  <c r="AB107" i="25"/>
  <c r="AB108" i="25"/>
  <c r="Z112" i="25"/>
  <c r="AB90" i="25"/>
  <c r="AA102" i="25"/>
  <c r="AB80" i="25"/>
  <c r="Z85" i="25"/>
  <c r="AA85" i="25"/>
  <c r="AA87" i="25" s="1"/>
  <c r="AB81" i="25"/>
  <c r="AA75" i="25"/>
  <c r="AB75" i="25" s="1"/>
  <c r="AB70" i="25"/>
  <c r="Z42" i="25"/>
  <c r="AB39" i="25"/>
  <c r="AB33" i="25"/>
  <c r="Z36" i="25"/>
  <c r="AB31" i="25"/>
  <c r="AA36" i="25"/>
  <c r="AA26" i="25"/>
  <c r="AB21" i="25"/>
  <c r="AB22" i="25"/>
  <c r="Z26" i="25"/>
  <c r="AA20" i="25"/>
  <c r="AB20" i="25" s="1"/>
  <c r="AB15" i="25"/>
  <c r="AB181" i="47"/>
  <c r="W142" i="48"/>
  <c r="W28" i="45"/>
  <c r="W167" i="45"/>
  <c r="AB134" i="48"/>
  <c r="W28" i="46"/>
  <c r="W195" i="46"/>
  <c r="AB181" i="46"/>
  <c r="AB102" i="44"/>
  <c r="W28" i="44"/>
  <c r="AB36" i="44"/>
  <c r="AB85" i="43"/>
  <c r="AB87" i="43" s="1"/>
  <c r="AB36" i="43"/>
  <c r="AB134" i="46"/>
  <c r="AB221" i="45"/>
  <c r="AB20" i="45"/>
  <c r="AB112" i="48"/>
  <c r="AB69" i="45"/>
  <c r="AB85" i="44"/>
  <c r="AB87" i="44" s="1"/>
  <c r="AB20" i="46"/>
  <c r="S142" i="47"/>
  <c r="AB140" i="45"/>
  <c r="AB140" i="47"/>
  <c r="AB122" i="45"/>
  <c r="AB175" i="46"/>
  <c r="W69" i="44"/>
  <c r="W77" i="44" s="1"/>
  <c r="AB140" i="46"/>
  <c r="AB233" i="45"/>
  <c r="S167" i="47"/>
  <c r="AB221" i="47"/>
  <c r="AA167" i="43"/>
  <c r="AB227" i="43"/>
  <c r="X77" i="43"/>
  <c r="AB209" i="47"/>
  <c r="AB85" i="47"/>
  <c r="AB87" i="47" s="1"/>
  <c r="AB51" i="47"/>
  <c r="AB75" i="45"/>
  <c r="AB122" i="43"/>
  <c r="AA167" i="47"/>
  <c r="AB227" i="45"/>
  <c r="AB114" i="46"/>
  <c r="W195" i="47"/>
  <c r="AB227" i="44"/>
  <c r="AB128" i="43"/>
  <c r="AB128" i="44"/>
  <c r="AB203" i="46"/>
  <c r="AB165" i="47"/>
  <c r="AB69" i="44"/>
  <c r="AB14" i="43"/>
  <c r="AB36" i="46"/>
  <c r="AB20" i="47"/>
  <c r="AB36" i="48"/>
  <c r="AB203" i="43"/>
  <c r="AB20" i="44"/>
  <c r="AB69" i="47"/>
  <c r="AB233" i="46"/>
  <c r="AB26" i="43"/>
  <c r="AB193" i="45"/>
  <c r="AB26" i="45"/>
  <c r="AB181" i="44"/>
  <c r="AB181" i="45"/>
  <c r="Z104" i="44"/>
  <c r="AB104" i="44" s="1"/>
  <c r="AB150" i="47"/>
  <c r="AB150" i="44"/>
  <c r="AB134" i="43"/>
  <c r="AB193" i="44"/>
  <c r="AB150" i="45"/>
  <c r="S28" i="46"/>
  <c r="AB140" i="43"/>
  <c r="AB175" i="47"/>
  <c r="AB159" i="45"/>
  <c r="AB175" i="45"/>
  <c r="AB233" i="43"/>
  <c r="AB42" i="48"/>
  <c r="AB36" i="45"/>
  <c r="AB122" i="44"/>
  <c r="AB175" i="48"/>
  <c r="AB221" i="43"/>
  <c r="AB165" i="48"/>
  <c r="Z87" i="46"/>
  <c r="AB85" i="46"/>
  <c r="AB87" i="46" s="1"/>
  <c r="AB181" i="43"/>
  <c r="W195" i="48"/>
  <c r="AB165" i="43"/>
  <c r="W77" i="47"/>
  <c r="AB221" i="46"/>
  <c r="AB165" i="45"/>
  <c r="AB150" i="48"/>
  <c r="AB193" i="46"/>
  <c r="AB227" i="48"/>
  <c r="AB209" i="45"/>
  <c r="AB187" i="43"/>
  <c r="AB215" i="45"/>
  <c r="AB134" i="44"/>
  <c r="AB165" i="44"/>
  <c r="AB112" i="46"/>
  <c r="AB122" i="48"/>
  <c r="W77" i="46"/>
  <c r="AB112" i="44"/>
  <c r="AB134" i="47"/>
  <c r="AB128" i="48"/>
  <c r="AB159" i="46"/>
  <c r="AB175" i="44"/>
  <c r="AB227" i="46"/>
  <c r="AB159" i="47"/>
  <c r="AB51" i="44"/>
  <c r="AB102" i="46"/>
  <c r="AB215" i="46"/>
  <c r="AB215" i="43"/>
  <c r="Z104" i="47"/>
  <c r="AB104" i="47" s="1"/>
  <c r="AB102" i="47"/>
  <c r="AB75" i="44"/>
  <c r="AB175" i="43"/>
  <c r="AB102" i="45"/>
  <c r="AB112" i="45"/>
  <c r="AB42" i="44"/>
  <c r="AB75" i="43"/>
  <c r="AB209" i="43"/>
  <c r="AB140" i="44"/>
  <c r="AB221" i="44"/>
  <c r="AB203" i="48"/>
  <c r="AB75" i="46"/>
  <c r="AB159" i="44"/>
  <c r="AB20" i="43"/>
  <c r="AB181" i="48"/>
  <c r="AB209" i="44"/>
  <c r="AB69" i="46"/>
  <c r="AB140" i="48"/>
  <c r="AB102" i="48"/>
  <c r="AB209" i="48"/>
  <c r="AB203" i="44"/>
  <c r="AB75" i="47"/>
  <c r="AB26" i="46"/>
  <c r="AB36" i="47"/>
  <c r="AB221" i="48"/>
  <c r="AB20" i="48"/>
  <c r="AB187" i="45"/>
  <c r="AA142" i="47"/>
  <c r="AB26" i="48"/>
  <c r="AB187" i="48"/>
  <c r="AB233" i="48"/>
  <c r="AB215" i="44"/>
  <c r="AB122" i="46"/>
  <c r="AB128" i="45"/>
  <c r="AB128" i="47"/>
  <c r="AB42" i="47"/>
  <c r="AB42" i="46"/>
  <c r="AB14" i="45"/>
  <c r="AB209" i="46"/>
  <c r="AB187" i="46"/>
  <c r="AB150" i="43"/>
  <c r="AA142" i="45"/>
  <c r="AB193" i="48"/>
  <c r="W77" i="45"/>
  <c r="W167" i="46"/>
  <c r="X28" i="47"/>
  <c r="AB187" i="44"/>
  <c r="Z87" i="45"/>
  <c r="AB85" i="45"/>
  <c r="AB87" i="45" s="1"/>
  <c r="AB51" i="48"/>
  <c r="AB193" i="47"/>
  <c r="AB128" i="46"/>
  <c r="AA28" i="46"/>
  <c r="AB159" i="48"/>
  <c r="AB102" i="43"/>
  <c r="AB51" i="46"/>
  <c r="AB165" i="46"/>
  <c r="AB159" i="43"/>
  <c r="AB122" i="47"/>
  <c r="AB51" i="45"/>
  <c r="AB51" i="43"/>
  <c r="S77" i="46"/>
  <c r="Z77" i="46"/>
  <c r="AB42" i="45"/>
  <c r="AB14" i="48"/>
  <c r="AB14" i="46"/>
  <c r="AB42" i="43"/>
  <c r="AB14" i="44"/>
  <c r="AB14" i="47"/>
  <c r="W28" i="47"/>
  <c r="S77" i="44"/>
  <c r="W77" i="43"/>
  <c r="Z51" i="25"/>
  <c r="AA42" i="25"/>
  <c r="AB38" i="25"/>
  <c r="S77" i="45"/>
  <c r="AA195" i="45"/>
  <c r="Z77" i="44"/>
  <c r="Z77" i="47"/>
  <c r="AA77" i="46"/>
  <c r="S77" i="47"/>
  <c r="Z77" i="45"/>
  <c r="S77" i="43"/>
  <c r="AA77" i="45"/>
  <c r="AA77" i="47"/>
  <c r="S28" i="43"/>
  <c r="AA77" i="44"/>
  <c r="S167" i="48"/>
  <c r="W28" i="48"/>
  <c r="S142" i="48"/>
  <c r="S235" i="48"/>
  <c r="Z114" i="48"/>
  <c r="AB114" i="48" s="1"/>
  <c r="AA28" i="48"/>
  <c r="AA167" i="48"/>
  <c r="AA195" i="48"/>
  <c r="R237" i="47"/>
  <c r="S235" i="47"/>
  <c r="X237" i="46"/>
  <c r="W142" i="46"/>
  <c r="S167" i="46"/>
  <c r="S167" i="45"/>
  <c r="W142" i="45"/>
  <c r="S28" i="45"/>
  <c r="AA28" i="44"/>
  <c r="S142" i="44"/>
  <c r="S28" i="44"/>
  <c r="Z142" i="44"/>
  <c r="W167" i="44"/>
  <c r="AA195" i="46"/>
  <c r="S195" i="44"/>
  <c r="S28" i="47"/>
  <c r="AA77" i="43"/>
  <c r="Z77" i="43"/>
  <c r="S142" i="43"/>
  <c r="Z195" i="48"/>
  <c r="AA142" i="44"/>
  <c r="S235" i="43"/>
  <c r="Z195" i="44"/>
  <c r="S142" i="45"/>
  <c r="AA195" i="44"/>
  <c r="AA28" i="43"/>
  <c r="Z167" i="48"/>
  <c r="AB167" i="48" s="1"/>
  <c r="AA142" i="46"/>
  <c r="S195" i="45"/>
  <c r="AA142" i="43"/>
  <c r="X28" i="43"/>
  <c r="AA195" i="43"/>
  <c r="Z167" i="43"/>
  <c r="X142" i="43"/>
  <c r="Z142" i="43"/>
  <c r="S167" i="43"/>
  <c r="R237" i="43"/>
  <c r="X237" i="47"/>
  <c r="Z87" i="43"/>
  <c r="S167" i="44"/>
  <c r="Z114" i="44"/>
  <c r="AB114" i="44" s="1"/>
  <c r="Z28" i="44"/>
  <c r="Z195" i="46"/>
  <c r="Z142" i="47"/>
  <c r="Z142" i="46"/>
  <c r="AA195" i="47"/>
  <c r="Z142" i="48"/>
  <c r="Z104" i="43"/>
  <c r="AB104" i="43" s="1"/>
  <c r="Z167" i="46"/>
  <c r="Z28" i="48"/>
  <c r="S235" i="44"/>
  <c r="S195" i="47"/>
  <c r="Z104" i="45"/>
  <c r="AB104" i="45" s="1"/>
  <c r="S142" i="46"/>
  <c r="AA167" i="45"/>
  <c r="Z28" i="47"/>
  <c r="S28" i="48"/>
  <c r="Z195" i="43"/>
  <c r="X237" i="44"/>
  <c r="Z167" i="44"/>
  <c r="Z195" i="45"/>
  <c r="Z195" i="47"/>
  <c r="Z87" i="48"/>
  <c r="W195" i="44"/>
  <c r="Z114" i="45"/>
  <c r="AB114" i="45" s="1"/>
  <c r="Z28" i="43"/>
  <c r="AA142" i="48"/>
  <c r="R237" i="45"/>
  <c r="Z28" i="45"/>
  <c r="Z167" i="45"/>
  <c r="Z28" i="46"/>
  <c r="Z87" i="44"/>
  <c r="S195" i="46"/>
  <c r="S235" i="46"/>
  <c r="W195" i="45"/>
  <c r="AA28" i="47"/>
  <c r="AA28" i="45"/>
  <c r="Z104" i="48"/>
  <c r="AB104" i="48" s="1"/>
  <c r="S235" i="45"/>
  <c r="S195" i="43"/>
  <c r="Z142" i="45"/>
  <c r="AA167" i="46"/>
  <c r="Z167" i="47"/>
  <c r="Z104" i="46"/>
  <c r="AB104" i="46" s="1"/>
  <c r="AA167" i="44"/>
  <c r="Z114" i="47"/>
  <c r="AB114" i="47" s="1"/>
  <c r="X237" i="48"/>
  <c r="X237" i="45"/>
  <c r="S195" i="48"/>
  <c r="W28" i="43"/>
  <c r="W167" i="43"/>
  <c r="R237" i="48"/>
  <c r="R237" i="46"/>
  <c r="R237" i="44"/>
  <c r="X195" i="43"/>
  <c r="W195" i="43"/>
  <c r="W142" i="43"/>
  <c r="AB26" i="25" l="1"/>
  <c r="AB36" i="25"/>
  <c r="AB209" i="25"/>
  <c r="AB203" i="25"/>
  <c r="AB235" i="25"/>
  <c r="Z195" i="25"/>
  <c r="AB181" i="25"/>
  <c r="AA195" i="25"/>
  <c r="AB175" i="25"/>
  <c r="AA167" i="25"/>
  <c r="AB167" i="43"/>
  <c r="AB150" i="25"/>
  <c r="Z167" i="25"/>
  <c r="AB167" i="25" s="1"/>
  <c r="AB140" i="25"/>
  <c r="AB128" i="25"/>
  <c r="Z142" i="25"/>
  <c r="AB122" i="25"/>
  <c r="AA142" i="25"/>
  <c r="Z114" i="25"/>
  <c r="AB114" i="25" s="1"/>
  <c r="AB112" i="25"/>
  <c r="AA104" i="25"/>
  <c r="AB104" i="25" s="1"/>
  <c r="AB102" i="25"/>
  <c r="Z87" i="25"/>
  <c r="AB85" i="25"/>
  <c r="AB87" i="25" s="1"/>
  <c r="AB167" i="47"/>
  <c r="W237" i="46"/>
  <c r="AB235" i="44"/>
  <c r="W237" i="47"/>
  <c r="AB195" i="47"/>
  <c r="AB142" i="45"/>
  <c r="W237" i="44"/>
  <c r="AB235" i="47"/>
  <c r="AB235" i="45"/>
  <c r="W237" i="45"/>
  <c r="AB235" i="48"/>
  <c r="AB142" i="48"/>
  <c r="AB28" i="46"/>
  <c r="AB142" i="47"/>
  <c r="AB142" i="46"/>
  <c r="AB167" i="45"/>
  <c r="AB195" i="43"/>
  <c r="AB195" i="45"/>
  <c r="AB167" i="44"/>
  <c r="W237" i="48"/>
  <c r="AB195" i="44"/>
  <c r="AB167" i="46"/>
  <c r="AB142" i="43"/>
  <c r="AB195" i="48"/>
  <c r="AB142" i="44"/>
  <c r="AB235" i="46"/>
  <c r="AB195" i="46"/>
  <c r="AB77" i="45"/>
  <c r="AB235" i="43"/>
  <c r="AB77" i="43"/>
  <c r="AB77" i="48"/>
  <c r="AB77" i="46"/>
  <c r="AB77" i="47"/>
  <c r="AB28" i="48"/>
  <c r="AB28" i="43"/>
  <c r="AB77" i="44"/>
  <c r="AB28" i="44"/>
  <c r="AB28" i="45"/>
  <c r="AB28" i="47"/>
  <c r="Z77" i="25"/>
  <c r="AB51" i="25"/>
  <c r="AB42" i="25"/>
  <c r="AA77" i="25"/>
  <c r="X237" i="43"/>
  <c r="AA237" i="43"/>
  <c r="AA237" i="47"/>
  <c r="Z237" i="44"/>
  <c r="S237" i="43"/>
  <c r="S239" i="43" s="1"/>
  <c r="AA237" i="48"/>
  <c r="S237" i="48"/>
  <c r="S239" i="48" s="1"/>
  <c r="Z237" i="46"/>
  <c r="AA237" i="44"/>
  <c r="AA237" i="46"/>
  <c r="Z237" i="48"/>
  <c r="Z237" i="45"/>
  <c r="S237" i="46"/>
  <c r="S239" i="46" s="1"/>
  <c r="S237" i="47"/>
  <c r="S239" i="47" s="1"/>
  <c r="S237" i="44"/>
  <c r="S239" i="44" s="1"/>
  <c r="AA237" i="45"/>
  <c r="W237" i="43"/>
  <c r="S237" i="45"/>
  <c r="S239" i="45" s="1"/>
  <c r="Z237" i="47"/>
  <c r="Z237" i="43"/>
  <c r="AB195" i="25" l="1"/>
  <c r="AB142" i="25"/>
  <c r="AB237" i="47"/>
  <c r="AB237" i="46"/>
  <c r="AB237" i="43"/>
  <c r="AB77" i="25"/>
  <c r="AB237" i="44"/>
  <c r="AB237" i="45"/>
  <c r="AB237" i="48"/>
  <c r="Q233" i="25"/>
  <c r="P233" i="25"/>
  <c r="O233" i="25"/>
  <c r="N233" i="25"/>
  <c r="M233" i="25"/>
  <c r="L233" i="25"/>
  <c r="K233" i="25"/>
  <c r="J233" i="25"/>
  <c r="I233" i="25"/>
  <c r="H233" i="25"/>
  <c r="G233" i="25"/>
  <c r="F233" i="25"/>
  <c r="Q227" i="25"/>
  <c r="P227" i="25"/>
  <c r="O227" i="25"/>
  <c r="N227" i="25"/>
  <c r="M227" i="25"/>
  <c r="L227" i="25"/>
  <c r="K227" i="25"/>
  <c r="J227" i="25"/>
  <c r="I227" i="25"/>
  <c r="H227" i="25"/>
  <c r="G227" i="25"/>
  <c r="F227" i="25"/>
  <c r="Q221" i="25"/>
  <c r="P221" i="25"/>
  <c r="O221" i="25"/>
  <c r="N221" i="25"/>
  <c r="M221" i="25"/>
  <c r="L221" i="25"/>
  <c r="K221" i="25"/>
  <c r="J221" i="25"/>
  <c r="I221" i="25"/>
  <c r="H221" i="25"/>
  <c r="G221" i="25"/>
  <c r="F221" i="25"/>
  <c r="X218" i="25"/>
  <c r="Q215" i="25"/>
  <c r="P215" i="25"/>
  <c r="O215" i="25"/>
  <c r="N215" i="25"/>
  <c r="M215" i="25"/>
  <c r="L215" i="25"/>
  <c r="K215" i="25"/>
  <c r="J215" i="25"/>
  <c r="I215" i="25"/>
  <c r="H215" i="25"/>
  <c r="G215" i="25"/>
  <c r="F215" i="25"/>
  <c r="Q209" i="25"/>
  <c r="P209" i="25"/>
  <c r="O209" i="25"/>
  <c r="N209" i="25"/>
  <c r="M209" i="25"/>
  <c r="L209" i="25"/>
  <c r="K209" i="25"/>
  <c r="J209" i="25"/>
  <c r="I209" i="25"/>
  <c r="H209" i="25"/>
  <c r="G209" i="25"/>
  <c r="F209" i="25"/>
  <c r="Q203" i="25"/>
  <c r="P203" i="25"/>
  <c r="O203" i="25"/>
  <c r="N203" i="25"/>
  <c r="M203" i="25"/>
  <c r="L203" i="25"/>
  <c r="K203" i="25"/>
  <c r="J203" i="25"/>
  <c r="I203" i="25"/>
  <c r="H203" i="25"/>
  <c r="G203" i="25"/>
  <c r="F203" i="25"/>
  <c r="Q193" i="25"/>
  <c r="P193" i="25"/>
  <c r="O193" i="25"/>
  <c r="N193" i="25"/>
  <c r="M193" i="25"/>
  <c r="L193" i="25"/>
  <c r="K193" i="25"/>
  <c r="J193" i="25"/>
  <c r="I193" i="25"/>
  <c r="H193" i="25"/>
  <c r="G193" i="25"/>
  <c r="F193" i="25"/>
  <c r="X190" i="25"/>
  <c r="Q187" i="25"/>
  <c r="P187" i="25"/>
  <c r="O187" i="25"/>
  <c r="N187" i="25"/>
  <c r="M187" i="25"/>
  <c r="L187" i="25"/>
  <c r="K187" i="25"/>
  <c r="J187" i="25"/>
  <c r="I187" i="25"/>
  <c r="H187" i="25"/>
  <c r="G187" i="25"/>
  <c r="F187" i="25"/>
  <c r="Q181" i="25"/>
  <c r="P181" i="25"/>
  <c r="O181" i="25"/>
  <c r="N181" i="25"/>
  <c r="M181" i="25"/>
  <c r="L181" i="25"/>
  <c r="K181" i="25"/>
  <c r="J181" i="25"/>
  <c r="I181" i="25"/>
  <c r="H181" i="25"/>
  <c r="G181" i="25"/>
  <c r="F181" i="25"/>
  <c r="Q175" i="25"/>
  <c r="P175" i="25"/>
  <c r="O175" i="25"/>
  <c r="N175" i="25"/>
  <c r="M175" i="25"/>
  <c r="L175" i="25"/>
  <c r="K175" i="25"/>
  <c r="J175" i="25"/>
  <c r="I175" i="25"/>
  <c r="H175" i="25"/>
  <c r="G175" i="25"/>
  <c r="F175" i="25"/>
  <c r="Q165" i="25"/>
  <c r="P165" i="25"/>
  <c r="O165" i="25"/>
  <c r="N165" i="25"/>
  <c r="M165" i="25"/>
  <c r="L165" i="25"/>
  <c r="K165" i="25"/>
  <c r="J165" i="25"/>
  <c r="I165" i="25"/>
  <c r="H165" i="25"/>
  <c r="G165" i="25"/>
  <c r="F165" i="25"/>
  <c r="Q159" i="25"/>
  <c r="P159" i="25"/>
  <c r="O159" i="25"/>
  <c r="N159" i="25"/>
  <c r="M159" i="25"/>
  <c r="L159" i="25"/>
  <c r="K159" i="25"/>
  <c r="J159" i="25"/>
  <c r="I159" i="25"/>
  <c r="H159" i="25"/>
  <c r="G159" i="25"/>
  <c r="F159" i="25"/>
  <c r="Q150" i="25"/>
  <c r="P150" i="25"/>
  <c r="O150" i="25"/>
  <c r="N150" i="25"/>
  <c r="M150" i="25"/>
  <c r="L150" i="25"/>
  <c r="K150" i="25"/>
  <c r="J150" i="25"/>
  <c r="I150" i="25"/>
  <c r="H150" i="25"/>
  <c r="G150" i="25"/>
  <c r="F150" i="25"/>
  <c r="Q140" i="25"/>
  <c r="P140" i="25"/>
  <c r="O140" i="25"/>
  <c r="N140" i="25"/>
  <c r="M140" i="25"/>
  <c r="L140" i="25"/>
  <c r="K140" i="25"/>
  <c r="J140" i="25"/>
  <c r="I140" i="25"/>
  <c r="H140" i="25"/>
  <c r="G140" i="25"/>
  <c r="F140" i="25"/>
  <c r="Q134" i="25"/>
  <c r="P134" i="25"/>
  <c r="O134" i="25"/>
  <c r="N134" i="25"/>
  <c r="M134" i="25"/>
  <c r="L134" i="25"/>
  <c r="K134" i="25"/>
  <c r="J134" i="25"/>
  <c r="I134" i="25"/>
  <c r="H134" i="25"/>
  <c r="G134" i="25"/>
  <c r="F134" i="25"/>
  <c r="X130" i="25"/>
  <c r="Q128" i="25"/>
  <c r="P128" i="25"/>
  <c r="O128" i="25"/>
  <c r="N128" i="25"/>
  <c r="M128" i="25"/>
  <c r="L128" i="25"/>
  <c r="K128" i="25"/>
  <c r="J128" i="25"/>
  <c r="I128" i="25"/>
  <c r="H128" i="25"/>
  <c r="G128" i="25"/>
  <c r="F128" i="25"/>
  <c r="X126" i="25"/>
  <c r="Q122" i="25"/>
  <c r="P122" i="25"/>
  <c r="O122" i="25"/>
  <c r="N122" i="25"/>
  <c r="M122" i="25"/>
  <c r="L122" i="25"/>
  <c r="K122" i="25"/>
  <c r="J122" i="25"/>
  <c r="I122" i="25"/>
  <c r="H122" i="25"/>
  <c r="G122" i="25"/>
  <c r="F122" i="25"/>
  <c r="Q112" i="25"/>
  <c r="Q114" i="25" s="1"/>
  <c r="P112" i="25"/>
  <c r="P114" i="25" s="1"/>
  <c r="O112" i="25"/>
  <c r="O114" i="25" s="1"/>
  <c r="N112" i="25"/>
  <c r="N114" i="25" s="1"/>
  <c r="M112" i="25"/>
  <c r="M114" i="25" s="1"/>
  <c r="L112" i="25"/>
  <c r="L114" i="25" s="1"/>
  <c r="K112" i="25"/>
  <c r="K114" i="25" s="1"/>
  <c r="J112" i="25"/>
  <c r="J114" i="25" s="1"/>
  <c r="I112" i="25"/>
  <c r="I114" i="25" s="1"/>
  <c r="H112" i="25"/>
  <c r="H114" i="25" s="1"/>
  <c r="G112" i="25"/>
  <c r="G114" i="25" s="1"/>
  <c r="F112" i="25"/>
  <c r="F114" i="25" s="1"/>
  <c r="Q102" i="25"/>
  <c r="Q104" i="25" s="1"/>
  <c r="P102" i="25"/>
  <c r="P104" i="25" s="1"/>
  <c r="O102" i="25"/>
  <c r="O104" i="25" s="1"/>
  <c r="N102" i="25"/>
  <c r="N104" i="25" s="1"/>
  <c r="M102" i="25"/>
  <c r="M104" i="25" s="1"/>
  <c r="L102" i="25"/>
  <c r="L104" i="25" s="1"/>
  <c r="K102" i="25"/>
  <c r="K104" i="25" s="1"/>
  <c r="J102" i="25"/>
  <c r="J104" i="25" s="1"/>
  <c r="I102" i="25"/>
  <c r="I104" i="25" s="1"/>
  <c r="H102" i="25"/>
  <c r="H104" i="25" s="1"/>
  <c r="G102" i="25"/>
  <c r="G104" i="25" s="1"/>
  <c r="F102" i="25"/>
  <c r="F104" i="25" s="1"/>
  <c r="Q85" i="25"/>
  <c r="Q87" i="25" s="1"/>
  <c r="P85" i="25"/>
  <c r="P87" i="25" s="1"/>
  <c r="O85" i="25"/>
  <c r="O87" i="25" s="1"/>
  <c r="N85" i="25"/>
  <c r="N87" i="25" s="1"/>
  <c r="M85" i="25"/>
  <c r="M87" i="25" s="1"/>
  <c r="L85" i="25"/>
  <c r="L87" i="25" s="1"/>
  <c r="K85" i="25"/>
  <c r="K87" i="25" s="1"/>
  <c r="J85" i="25"/>
  <c r="J87" i="25" s="1"/>
  <c r="I85" i="25"/>
  <c r="I87" i="25" s="1"/>
  <c r="H85" i="25"/>
  <c r="H87" i="25" s="1"/>
  <c r="G85" i="25"/>
  <c r="G87" i="25" s="1"/>
  <c r="F85" i="25"/>
  <c r="F87" i="25" s="1"/>
  <c r="Q75" i="25"/>
  <c r="P75" i="25"/>
  <c r="O75" i="25"/>
  <c r="N75" i="25"/>
  <c r="M75" i="25"/>
  <c r="L75" i="25"/>
  <c r="K75" i="25"/>
  <c r="J75" i="25"/>
  <c r="I75" i="25"/>
  <c r="H75" i="25"/>
  <c r="G75" i="25"/>
  <c r="F75" i="25"/>
  <c r="Q69" i="25"/>
  <c r="P69" i="25"/>
  <c r="O69" i="25"/>
  <c r="N69" i="25"/>
  <c r="M69" i="25"/>
  <c r="L69" i="25"/>
  <c r="K69" i="25"/>
  <c r="J69" i="25"/>
  <c r="I69" i="25"/>
  <c r="H69" i="25"/>
  <c r="G69" i="25"/>
  <c r="F69" i="25"/>
  <c r="Q51" i="25"/>
  <c r="P51" i="25"/>
  <c r="O51" i="25"/>
  <c r="N51" i="25"/>
  <c r="M51" i="25"/>
  <c r="L51" i="25"/>
  <c r="K51" i="25"/>
  <c r="J51" i="25"/>
  <c r="I51" i="25"/>
  <c r="H51" i="25"/>
  <c r="G51" i="25"/>
  <c r="F51" i="25"/>
  <c r="X43" i="25"/>
  <c r="Q42" i="25"/>
  <c r="P42" i="25"/>
  <c r="O42" i="25"/>
  <c r="N42" i="25"/>
  <c r="M42" i="25"/>
  <c r="L42" i="25"/>
  <c r="K42" i="25"/>
  <c r="J42" i="25"/>
  <c r="I42" i="25"/>
  <c r="H42" i="25"/>
  <c r="G42" i="25"/>
  <c r="F42" i="25"/>
  <c r="X41" i="25"/>
  <c r="X40" i="25"/>
  <c r="X39" i="25"/>
  <c r="Q36" i="25"/>
  <c r="P36" i="25"/>
  <c r="O36" i="25"/>
  <c r="N36" i="25"/>
  <c r="M36" i="25"/>
  <c r="L36" i="25"/>
  <c r="K36" i="25"/>
  <c r="J36" i="25"/>
  <c r="I36" i="25"/>
  <c r="H36" i="25"/>
  <c r="G36" i="25"/>
  <c r="F36" i="25"/>
  <c r="X35" i="25"/>
  <c r="X34" i="25"/>
  <c r="X32" i="25"/>
  <c r="Q81" i="28"/>
  <c r="Q83" i="28" s="1"/>
  <c r="P81" i="28"/>
  <c r="P83" i="28" s="1"/>
  <c r="O81" i="28"/>
  <c r="O83" i="28" s="1"/>
  <c r="N81" i="28"/>
  <c r="N83" i="28" s="1"/>
  <c r="M81" i="28"/>
  <c r="M83" i="28" s="1"/>
  <c r="L81" i="28"/>
  <c r="L83" i="28" s="1"/>
  <c r="K81" i="28"/>
  <c r="K83" i="28" s="1"/>
  <c r="J81" i="28"/>
  <c r="J83" i="28" s="1"/>
  <c r="I81" i="28"/>
  <c r="I83" i="28" s="1"/>
  <c r="H81" i="28"/>
  <c r="H83" i="28" s="1"/>
  <c r="G81" i="28"/>
  <c r="G83" i="28" s="1"/>
  <c r="F81" i="28"/>
  <c r="F83" i="28" s="1"/>
  <c r="R80" i="28"/>
  <c r="X80" i="28" s="1"/>
  <c r="R79" i="28"/>
  <c r="S79" i="28" s="1"/>
  <c r="R78" i="28"/>
  <c r="X78" i="28" s="1"/>
  <c r="R77" i="28"/>
  <c r="X77" i="28" s="1"/>
  <c r="R76" i="28"/>
  <c r="AA76" i="28" s="1"/>
  <c r="AB76" i="28" l="1"/>
  <c r="AA81" i="28"/>
  <c r="H77" i="25"/>
  <c r="I77" i="25"/>
  <c r="P77" i="25"/>
  <c r="Q77" i="25"/>
  <c r="L77" i="25"/>
  <c r="O77" i="25"/>
  <c r="K77" i="25"/>
  <c r="J77" i="25"/>
  <c r="N77" i="25"/>
  <c r="M77" i="25"/>
  <c r="H167" i="25"/>
  <c r="P167" i="25"/>
  <c r="X33" i="25"/>
  <c r="X206" i="25"/>
  <c r="X74" i="25"/>
  <c r="X176" i="25"/>
  <c r="X213" i="25"/>
  <c r="F195" i="25"/>
  <c r="R187" i="25"/>
  <c r="F49" i="13" s="1"/>
  <c r="H142" i="25"/>
  <c r="X145" i="25"/>
  <c r="X109" i="25"/>
  <c r="J142" i="25"/>
  <c r="K167" i="25"/>
  <c r="X110" i="25"/>
  <c r="X204" i="25"/>
  <c r="X138" i="25"/>
  <c r="X164" i="25"/>
  <c r="X107" i="25"/>
  <c r="K142" i="25"/>
  <c r="J167" i="25"/>
  <c r="X188" i="25"/>
  <c r="X149" i="25"/>
  <c r="X82" i="25"/>
  <c r="X123" i="25"/>
  <c r="R159" i="25"/>
  <c r="F42" i="13" s="1"/>
  <c r="X162" i="25"/>
  <c r="X211" i="25"/>
  <c r="X220" i="25"/>
  <c r="X183" i="25"/>
  <c r="X192" i="25"/>
  <c r="X199" i="25"/>
  <c r="X208" i="25"/>
  <c r="X228" i="25"/>
  <c r="R51" i="25"/>
  <c r="X84" i="25"/>
  <c r="X117" i="25"/>
  <c r="X124" i="25"/>
  <c r="X133" i="25"/>
  <c r="L167" i="25"/>
  <c r="X171" i="25"/>
  <c r="I195" i="25"/>
  <c r="Q195" i="25"/>
  <c r="X180" i="25"/>
  <c r="M195" i="25"/>
  <c r="F235" i="25"/>
  <c r="N235" i="25"/>
  <c r="X216" i="25"/>
  <c r="X225" i="25"/>
  <c r="X178" i="25"/>
  <c r="X38" i="25"/>
  <c r="X147" i="25"/>
  <c r="M235" i="25"/>
  <c r="X73" i="25"/>
  <c r="G142" i="25"/>
  <c r="O142" i="25"/>
  <c r="M167" i="25"/>
  <c r="J195" i="25"/>
  <c r="N195" i="25"/>
  <c r="K235" i="25"/>
  <c r="G235" i="25"/>
  <c r="O235" i="25"/>
  <c r="H235" i="25"/>
  <c r="H195" i="25"/>
  <c r="X51" i="25"/>
  <c r="S85" i="25"/>
  <c r="S87" i="25" s="1"/>
  <c r="F167" i="25"/>
  <c r="N167" i="25"/>
  <c r="K195" i="25"/>
  <c r="G195" i="25"/>
  <c r="O195" i="25"/>
  <c r="X185" i="25"/>
  <c r="X201" i="25"/>
  <c r="L235" i="25"/>
  <c r="X230" i="25"/>
  <c r="R36" i="25"/>
  <c r="X72" i="25"/>
  <c r="X120" i="25"/>
  <c r="P235" i="25"/>
  <c r="F77" i="25"/>
  <c r="S69" i="25"/>
  <c r="G17" i="13" s="1"/>
  <c r="X108" i="25"/>
  <c r="P195" i="25"/>
  <c r="R42" i="25"/>
  <c r="X70" i="25"/>
  <c r="X90" i="25"/>
  <c r="X119" i="25"/>
  <c r="I142" i="25"/>
  <c r="Q142" i="25"/>
  <c r="P142" i="25"/>
  <c r="G167" i="25"/>
  <c r="O167" i="25"/>
  <c r="X160" i="25"/>
  <c r="X173" i="25"/>
  <c r="L195" i="25"/>
  <c r="X223" i="25"/>
  <c r="X232" i="25"/>
  <c r="X31" i="25"/>
  <c r="X191" i="25"/>
  <c r="X212" i="25"/>
  <c r="R75" i="25"/>
  <c r="F18" i="13" s="1"/>
  <c r="C18" i="13" s="1"/>
  <c r="R122" i="25"/>
  <c r="F34" i="13" s="1"/>
  <c r="X146" i="25"/>
  <c r="X172" i="25"/>
  <c r="R175" i="25"/>
  <c r="F47" i="13" s="1"/>
  <c r="X224" i="25"/>
  <c r="R227" i="25"/>
  <c r="F58" i="13" s="1"/>
  <c r="G77" i="25"/>
  <c r="X80" i="25"/>
  <c r="S102" i="25"/>
  <c r="S104" i="25" s="1"/>
  <c r="X111" i="25"/>
  <c r="X127" i="25"/>
  <c r="S134" i="25"/>
  <c r="X131" i="25"/>
  <c r="X135" i="25"/>
  <c r="X139" i="25"/>
  <c r="X163" i="25"/>
  <c r="X184" i="25"/>
  <c r="X202" i="25"/>
  <c r="X205" i="25"/>
  <c r="R69" i="25"/>
  <c r="F17" i="13" s="1"/>
  <c r="C17" i="13" s="1"/>
  <c r="X71" i="25"/>
  <c r="X83" i="25"/>
  <c r="R85" i="25"/>
  <c r="L142" i="25"/>
  <c r="X37" i="25"/>
  <c r="S112" i="25"/>
  <c r="S114" i="25" s="1"/>
  <c r="X121" i="25"/>
  <c r="M142" i="25"/>
  <c r="S128" i="25"/>
  <c r="X125" i="25"/>
  <c r="X129" i="25"/>
  <c r="I167" i="25"/>
  <c r="Q167" i="25"/>
  <c r="X174" i="25"/>
  <c r="X177" i="25"/>
  <c r="X198" i="25"/>
  <c r="X226" i="25"/>
  <c r="X229" i="25"/>
  <c r="X118" i="25"/>
  <c r="X214" i="25"/>
  <c r="X217" i="25"/>
  <c r="X81" i="25"/>
  <c r="R102" i="25"/>
  <c r="F142" i="25"/>
  <c r="N142" i="25"/>
  <c r="X132" i="25"/>
  <c r="R134" i="25"/>
  <c r="F36" i="13" s="1"/>
  <c r="X136" i="25"/>
  <c r="X148" i="25"/>
  <c r="X186" i="25"/>
  <c r="X189" i="25"/>
  <c r="X207" i="25"/>
  <c r="X210" i="25"/>
  <c r="R215" i="25"/>
  <c r="F56" i="13" s="1"/>
  <c r="S75" i="25"/>
  <c r="G18" i="13" s="1"/>
  <c r="S122" i="25"/>
  <c r="X137" i="25"/>
  <c r="S140" i="25"/>
  <c r="X170" i="25"/>
  <c r="I235" i="25"/>
  <c r="Q235" i="25"/>
  <c r="X219" i="25"/>
  <c r="X222" i="25"/>
  <c r="R112" i="25"/>
  <c r="R128" i="25"/>
  <c r="F35" i="13" s="1"/>
  <c r="R140" i="25"/>
  <c r="F37" i="13" s="1"/>
  <c r="X151" i="25"/>
  <c r="X161" i="25"/>
  <c r="X179" i="25"/>
  <c r="X182" i="25"/>
  <c r="X200" i="25"/>
  <c r="J235" i="25"/>
  <c r="R203" i="25"/>
  <c r="F54" i="13" s="1"/>
  <c r="X231" i="25"/>
  <c r="S233" i="25"/>
  <c r="R150" i="25"/>
  <c r="R165" i="25"/>
  <c r="F43" i="13" s="1"/>
  <c r="R181" i="25"/>
  <c r="F48" i="13" s="1"/>
  <c r="R193" i="25"/>
  <c r="F50" i="13" s="1"/>
  <c r="R209" i="25"/>
  <c r="F55" i="13" s="1"/>
  <c r="R221" i="25"/>
  <c r="F57" i="13" s="1"/>
  <c r="R233" i="25"/>
  <c r="F59" i="13" s="1"/>
  <c r="R81" i="28"/>
  <c r="R83" i="28" s="1"/>
  <c r="S76" i="28"/>
  <c r="S80" i="28"/>
  <c r="X76" i="28"/>
  <c r="S78" i="28"/>
  <c r="S77" i="28"/>
  <c r="X79" i="28"/>
  <c r="AA83" i="28" l="1"/>
  <c r="AB83" i="28" s="1"/>
  <c r="AB81" i="28"/>
  <c r="D17" i="13"/>
  <c r="I17" i="13"/>
  <c r="M17" i="13"/>
  <c r="L17" i="13"/>
  <c r="K17" i="13"/>
  <c r="J17" i="13"/>
  <c r="E17" i="13"/>
  <c r="L18" i="13"/>
  <c r="K18" i="13"/>
  <c r="J18" i="13"/>
  <c r="I18" i="13"/>
  <c r="E18" i="13"/>
  <c r="D18" i="13"/>
  <c r="M18" i="13"/>
  <c r="R77" i="25"/>
  <c r="X75" i="25"/>
  <c r="S181" i="25"/>
  <c r="X122" i="25"/>
  <c r="X150" i="25"/>
  <c r="S209" i="25"/>
  <c r="G55" i="13" s="1"/>
  <c r="S150" i="25"/>
  <c r="R167" i="25"/>
  <c r="F41" i="13"/>
  <c r="S36" i="25"/>
  <c r="G12" i="13" s="1"/>
  <c r="S221" i="25"/>
  <c r="X36" i="25"/>
  <c r="S51" i="25"/>
  <c r="G14" i="13" s="1"/>
  <c r="G22" i="13"/>
  <c r="S165" i="25"/>
  <c r="R114" i="25"/>
  <c r="F30" i="13"/>
  <c r="S193" i="25"/>
  <c r="X102" i="25"/>
  <c r="X104" i="25" s="1"/>
  <c r="R104" i="25"/>
  <c r="F26" i="13"/>
  <c r="S175" i="25"/>
  <c r="R87" i="25"/>
  <c r="F22" i="13"/>
  <c r="X81" i="28"/>
  <c r="X83" i="28" s="1"/>
  <c r="X193" i="25"/>
  <c r="R142" i="25"/>
  <c r="R235" i="25"/>
  <c r="X221" i="25"/>
  <c r="S42" i="25"/>
  <c r="G13" i="13" s="1"/>
  <c r="X165" i="25"/>
  <c r="S215" i="25"/>
  <c r="X187" i="25"/>
  <c r="X112" i="25"/>
  <c r="X114" i="25" s="1"/>
  <c r="X181" i="25"/>
  <c r="X215" i="25"/>
  <c r="X85" i="25"/>
  <c r="X87" i="25" s="1"/>
  <c r="X209" i="25"/>
  <c r="X235" i="25" s="1"/>
  <c r="X42" i="25"/>
  <c r="X140" i="25"/>
  <c r="X69" i="25"/>
  <c r="X227" i="25"/>
  <c r="S142" i="25"/>
  <c r="R195" i="25"/>
  <c r="X233" i="25"/>
  <c r="S187" i="25"/>
  <c r="S159" i="25"/>
  <c r="S227" i="25"/>
  <c r="X175" i="25"/>
  <c r="S203" i="25"/>
  <c r="X159" i="25"/>
  <c r="X203" i="25"/>
  <c r="X134" i="25"/>
  <c r="X128" i="25"/>
  <c r="S81" i="28"/>
  <c r="S83" i="28" s="1"/>
  <c r="N55" i="13" l="1"/>
  <c r="H55" i="13"/>
  <c r="N23" i="13"/>
  <c r="H23" i="13"/>
  <c r="O18" i="13"/>
  <c r="O17" i="13"/>
  <c r="K12" i="13"/>
  <c r="J12" i="13"/>
  <c r="I12" i="13"/>
  <c r="M12" i="13"/>
  <c r="L12" i="13"/>
  <c r="M14" i="13"/>
  <c r="I14" i="13"/>
  <c r="K14" i="13"/>
  <c r="J14" i="13"/>
  <c r="L14" i="13"/>
  <c r="J13" i="13"/>
  <c r="I13" i="13"/>
  <c r="K13" i="13"/>
  <c r="M13" i="13"/>
  <c r="L13" i="13"/>
  <c r="G19" i="13"/>
  <c r="S77" i="25"/>
  <c r="X77" i="25"/>
  <c r="S167" i="25"/>
  <c r="M22" i="13"/>
  <c r="M23" i="13" s="1"/>
  <c r="I22" i="13"/>
  <c r="I23" i="13" s="1"/>
  <c r="J22" i="13"/>
  <c r="J23" i="13" s="1"/>
  <c r="X167" i="25"/>
  <c r="S195" i="25"/>
  <c r="K22" i="13"/>
  <c r="K23" i="13" s="1"/>
  <c r="L22" i="13"/>
  <c r="L23" i="13" s="1"/>
  <c r="G23" i="13"/>
  <c r="C9" i="31" s="1"/>
  <c r="G9" i="31" s="1"/>
  <c r="E22" i="13"/>
  <c r="E23" i="13" s="1"/>
  <c r="X142" i="25"/>
  <c r="C22" i="13"/>
  <c r="C23" i="13" s="1"/>
  <c r="D22" i="13"/>
  <c r="F23" i="13"/>
  <c r="S235" i="25"/>
  <c r="X195" i="25"/>
  <c r="C9" i="37" l="1"/>
  <c r="G9" i="37" s="1"/>
  <c r="O12" i="13"/>
  <c r="J19" i="13"/>
  <c r="N19" i="13"/>
  <c r="O22" i="13"/>
  <c r="O23" i="13" s="1"/>
  <c r="L19" i="13"/>
  <c r="I19" i="13"/>
  <c r="O14" i="13"/>
  <c r="M19" i="13"/>
  <c r="O13" i="13"/>
  <c r="H19" i="13"/>
  <c r="D23" i="13"/>
  <c r="K13" i="1"/>
  <c r="K15" i="1" s="1"/>
  <c r="L13" i="1"/>
  <c r="L15" i="1" s="1"/>
  <c r="M13" i="1"/>
  <c r="M15" i="1" s="1"/>
  <c r="L16" i="6"/>
  <c r="M16" i="6" s="1"/>
  <c r="N16" i="6" s="1"/>
  <c r="L17" i="6"/>
  <c r="M17" i="6" s="1"/>
  <c r="N17" i="6" s="1"/>
  <c r="L18" i="6"/>
  <c r="M18" i="6" s="1"/>
  <c r="N18" i="6" s="1"/>
  <c r="L19" i="6"/>
  <c r="M19" i="6" s="1"/>
  <c r="N19" i="6" s="1"/>
  <c r="L20" i="6"/>
  <c r="M20" i="6" s="1"/>
  <c r="N20" i="6" s="1"/>
  <c r="L21" i="6"/>
  <c r="M21" i="6" s="1"/>
  <c r="N21" i="6" s="1"/>
  <c r="C22" i="42"/>
  <c r="E21" i="42"/>
  <c r="G21" i="42" s="1"/>
  <c r="E20" i="42"/>
  <c r="G20" i="42" s="1"/>
  <c r="E19" i="42"/>
  <c r="G19" i="42" s="1"/>
  <c r="C16" i="42"/>
  <c r="E15" i="42"/>
  <c r="G15" i="42" s="1"/>
  <c r="E14" i="42"/>
  <c r="G14" i="42" s="1"/>
  <c r="E13" i="42"/>
  <c r="C10" i="42"/>
  <c r="E9" i="42"/>
  <c r="G9" i="42" s="1"/>
  <c r="E8" i="42"/>
  <c r="G8" i="42" s="1"/>
  <c r="E7" i="42"/>
  <c r="G13" i="42" l="1"/>
  <c r="G7" i="42"/>
  <c r="G10" i="42" s="1"/>
  <c r="C9" i="38"/>
  <c r="G9" i="38" s="1"/>
  <c r="O19" i="13"/>
  <c r="G22" i="42"/>
  <c r="I8" i="42"/>
  <c r="J8" i="42" s="1"/>
  <c r="K8" i="42" s="1"/>
  <c r="L8" i="42" s="1"/>
  <c r="M8" i="42" s="1"/>
  <c r="I20" i="42"/>
  <c r="J20" i="42" s="1"/>
  <c r="K20" i="42" s="1"/>
  <c r="L20" i="42" s="1"/>
  <c r="M20" i="42" s="1"/>
  <c r="I9" i="42"/>
  <c r="J9" i="42" s="1"/>
  <c r="K9" i="42" s="1"/>
  <c r="L9" i="42" s="1"/>
  <c r="M9" i="42" s="1"/>
  <c r="I21" i="42"/>
  <c r="J21" i="42" s="1"/>
  <c r="K21" i="42" s="1"/>
  <c r="L21" i="42" s="1"/>
  <c r="M21" i="42" s="1"/>
  <c r="I14" i="42"/>
  <c r="J14" i="42" s="1"/>
  <c r="K14" i="42" s="1"/>
  <c r="L14" i="42" s="1"/>
  <c r="M14" i="42" s="1"/>
  <c r="I15" i="42"/>
  <c r="J15" i="42" s="1"/>
  <c r="K15" i="42" s="1"/>
  <c r="L15" i="42" s="1"/>
  <c r="M15" i="42" s="1"/>
  <c r="G16" i="42"/>
  <c r="E22" i="42"/>
  <c r="E10" i="42"/>
  <c r="E16" i="42"/>
  <c r="G24" i="42" l="1"/>
  <c r="N15" i="42"/>
  <c r="C9" i="39"/>
  <c r="G9" i="39" s="1"/>
  <c r="N9" i="42"/>
  <c r="N20" i="42"/>
  <c r="N21" i="42"/>
  <c r="N14" i="42"/>
  <c r="N8" i="42"/>
  <c r="I7" i="42"/>
  <c r="H10" i="42"/>
  <c r="H22" i="42"/>
  <c r="I19" i="42"/>
  <c r="H16" i="42"/>
  <c r="I13" i="42"/>
  <c r="E24" i="42"/>
  <c r="J7" i="42" l="1"/>
  <c r="I10" i="42"/>
  <c r="I22" i="42"/>
  <c r="J19" i="42"/>
  <c r="I16" i="42"/>
  <c r="J13" i="42"/>
  <c r="H24" i="42"/>
  <c r="E12" i="1" s="1"/>
  <c r="D12" i="1"/>
  <c r="K7" i="42" l="1"/>
  <c r="J10" i="42"/>
  <c r="K19" i="42"/>
  <c r="J22" i="42"/>
  <c r="I24" i="42"/>
  <c r="F12" i="1" s="1"/>
  <c r="J16" i="42"/>
  <c r="K13" i="42"/>
  <c r="L7" i="42" l="1"/>
  <c r="K10" i="42"/>
  <c r="K22" i="42"/>
  <c r="L19" i="42"/>
  <c r="M19" i="42" s="1"/>
  <c r="M22" i="42" s="1"/>
  <c r="J24" i="42"/>
  <c r="G12" i="1" s="1"/>
  <c r="L13" i="42"/>
  <c r="K16" i="42"/>
  <c r="C72" i="20"/>
  <c r="E71" i="20"/>
  <c r="G71" i="20" s="1"/>
  <c r="H71" i="20" s="1"/>
  <c r="I71" i="20" s="1"/>
  <c r="J71" i="20" s="1"/>
  <c r="K71" i="20" s="1"/>
  <c r="L71" i="20" s="1"/>
  <c r="E70" i="20"/>
  <c r="G70" i="20" s="1"/>
  <c r="H70" i="20" s="1"/>
  <c r="I70" i="20" s="1"/>
  <c r="J70" i="20" s="1"/>
  <c r="K70" i="20" s="1"/>
  <c r="L70" i="20" s="1"/>
  <c r="E69" i="20"/>
  <c r="G69" i="20" s="1"/>
  <c r="H69" i="20" s="1"/>
  <c r="I69" i="20" s="1"/>
  <c r="J69" i="20" s="1"/>
  <c r="K69" i="20" s="1"/>
  <c r="L69" i="20" s="1"/>
  <c r="C66" i="20"/>
  <c r="E65" i="20"/>
  <c r="G65" i="20" s="1"/>
  <c r="H65" i="20" s="1"/>
  <c r="I65" i="20" s="1"/>
  <c r="J65" i="20" s="1"/>
  <c r="K65" i="20" s="1"/>
  <c r="L65" i="20" s="1"/>
  <c r="E64" i="20"/>
  <c r="G64" i="20" s="1"/>
  <c r="H64" i="20" s="1"/>
  <c r="I64" i="20" s="1"/>
  <c r="J64" i="20" s="1"/>
  <c r="K64" i="20" s="1"/>
  <c r="L64" i="20" s="1"/>
  <c r="E63" i="20"/>
  <c r="G63" i="20" s="1"/>
  <c r="H63" i="20" s="1"/>
  <c r="I63" i="20" s="1"/>
  <c r="J63" i="20" s="1"/>
  <c r="K63" i="20" s="1"/>
  <c r="L63" i="20" s="1"/>
  <c r="C60" i="20"/>
  <c r="E59" i="20"/>
  <c r="G59" i="20" s="1"/>
  <c r="H59" i="20" s="1"/>
  <c r="I59" i="20" s="1"/>
  <c r="J59" i="20" s="1"/>
  <c r="K59" i="20" s="1"/>
  <c r="L59" i="20" s="1"/>
  <c r="E58" i="20"/>
  <c r="G58" i="20" s="1"/>
  <c r="H58" i="20" s="1"/>
  <c r="I58" i="20" s="1"/>
  <c r="J58" i="20" s="1"/>
  <c r="K58" i="20" s="1"/>
  <c r="L58" i="20" s="1"/>
  <c r="E57" i="20"/>
  <c r="G57" i="20" s="1"/>
  <c r="H57" i="20" s="1"/>
  <c r="I57" i="20" s="1"/>
  <c r="J57" i="20" s="1"/>
  <c r="K57" i="20" s="1"/>
  <c r="L57" i="20" s="1"/>
  <c r="C54" i="20"/>
  <c r="E53" i="20"/>
  <c r="G53" i="20" s="1"/>
  <c r="H53" i="20" s="1"/>
  <c r="I53" i="20" s="1"/>
  <c r="J53" i="20" s="1"/>
  <c r="K53" i="20" s="1"/>
  <c r="L53" i="20" s="1"/>
  <c r="E52" i="20"/>
  <c r="G52" i="20" s="1"/>
  <c r="H52" i="20" s="1"/>
  <c r="I52" i="20" s="1"/>
  <c r="J52" i="20" s="1"/>
  <c r="K52" i="20" s="1"/>
  <c r="L52" i="20" s="1"/>
  <c r="E51" i="20"/>
  <c r="G51" i="20" s="1"/>
  <c r="H51" i="20" s="1"/>
  <c r="I51" i="20" s="1"/>
  <c r="J51" i="20" s="1"/>
  <c r="K51" i="20" s="1"/>
  <c r="L51" i="20" s="1"/>
  <c r="C48" i="20"/>
  <c r="E47" i="20"/>
  <c r="G47" i="20" s="1"/>
  <c r="H47" i="20" s="1"/>
  <c r="I47" i="20" s="1"/>
  <c r="J47" i="20" s="1"/>
  <c r="K47" i="20" s="1"/>
  <c r="L47" i="20" s="1"/>
  <c r="E46" i="20"/>
  <c r="G46" i="20" s="1"/>
  <c r="H46" i="20" s="1"/>
  <c r="I46" i="20" s="1"/>
  <c r="J46" i="20" s="1"/>
  <c r="K46" i="20" s="1"/>
  <c r="L46" i="20" s="1"/>
  <c r="E45" i="20"/>
  <c r="C30" i="20"/>
  <c r="E29" i="20"/>
  <c r="E28" i="20"/>
  <c r="G27" i="20"/>
  <c r="L24" i="20"/>
  <c r="K24" i="20"/>
  <c r="J24" i="20"/>
  <c r="I24" i="20"/>
  <c r="H24" i="20"/>
  <c r="C24" i="20"/>
  <c r="E23" i="20"/>
  <c r="E22" i="20"/>
  <c r="E21" i="20"/>
  <c r="G21" i="20" s="1"/>
  <c r="L18" i="20"/>
  <c r="K18" i="20"/>
  <c r="J18" i="20"/>
  <c r="I18" i="20"/>
  <c r="H18" i="20"/>
  <c r="C18" i="20"/>
  <c r="E17" i="20"/>
  <c r="E16" i="20"/>
  <c r="G16" i="20" s="1"/>
  <c r="M16" i="20" s="1"/>
  <c r="L28" i="20" l="1"/>
  <c r="L30" i="20" s="1"/>
  <c r="K28" i="20"/>
  <c r="K30" i="20" s="1"/>
  <c r="J28" i="20"/>
  <c r="J30" i="20" s="1"/>
  <c r="J41" i="20" s="1"/>
  <c r="I28" i="20"/>
  <c r="I30" i="20" s="1"/>
  <c r="H28" i="20"/>
  <c r="H30" i="20" s="1"/>
  <c r="L10" i="42"/>
  <c r="C24" i="31" s="1"/>
  <c r="M7" i="42"/>
  <c r="M10" i="42" s="1"/>
  <c r="G28" i="20"/>
  <c r="L16" i="42"/>
  <c r="C25" i="31" s="1"/>
  <c r="C25" i="37" s="1"/>
  <c r="M13" i="42"/>
  <c r="M16" i="42" s="1"/>
  <c r="M24" i="42" s="1"/>
  <c r="J12" i="1" s="1"/>
  <c r="N10" i="42"/>
  <c r="N7" i="42"/>
  <c r="L22" i="42"/>
  <c r="N22" i="42" s="1"/>
  <c r="N19" i="42"/>
  <c r="G24" i="31"/>
  <c r="C24" i="37"/>
  <c r="K24" i="42"/>
  <c r="H12" i="1" s="1"/>
  <c r="L41" i="20"/>
  <c r="C19" i="31" s="1"/>
  <c r="G23" i="20"/>
  <c r="M23" i="20" s="1"/>
  <c r="K41" i="20"/>
  <c r="G29" i="20"/>
  <c r="M29" i="20" s="1"/>
  <c r="M37" i="20"/>
  <c r="K66" i="20"/>
  <c r="E66" i="20"/>
  <c r="G17" i="20"/>
  <c r="G18" i="20" s="1"/>
  <c r="M18" i="20" s="1"/>
  <c r="G22" i="20"/>
  <c r="M22" i="20" s="1"/>
  <c r="K72" i="20"/>
  <c r="C73" i="20"/>
  <c r="E18" i="20"/>
  <c r="E30" i="20"/>
  <c r="E54" i="20"/>
  <c r="I41" i="20"/>
  <c r="H66" i="20"/>
  <c r="G45" i="20"/>
  <c r="H45" i="20" s="1"/>
  <c r="I45" i="20" s="1"/>
  <c r="J45" i="20" s="1"/>
  <c r="K45" i="20" s="1"/>
  <c r="L45" i="20" s="1"/>
  <c r="M27" i="20"/>
  <c r="M21" i="20"/>
  <c r="M36" i="20"/>
  <c r="E24" i="20"/>
  <c r="E48" i="20"/>
  <c r="H72" i="20"/>
  <c r="E72" i="20"/>
  <c r="I72" i="20"/>
  <c r="E60" i="20"/>
  <c r="N16" i="42" l="1"/>
  <c r="N13" i="42"/>
  <c r="M28" i="20"/>
  <c r="E24" i="31"/>
  <c r="F24" i="31"/>
  <c r="N24" i="42"/>
  <c r="C26" i="31"/>
  <c r="C26" i="37" s="1"/>
  <c r="C27" i="37" s="1"/>
  <c r="L24" i="42"/>
  <c r="I12" i="1" s="1"/>
  <c r="O12" i="1" s="1"/>
  <c r="G24" i="37"/>
  <c r="G30" i="20"/>
  <c r="M30" i="20" s="1"/>
  <c r="L48" i="20"/>
  <c r="L72" i="20"/>
  <c r="J66" i="20"/>
  <c r="L54" i="20"/>
  <c r="L60" i="20"/>
  <c r="M63" i="20"/>
  <c r="L66" i="20"/>
  <c r="J48" i="20"/>
  <c r="G72" i="20"/>
  <c r="M17" i="20"/>
  <c r="M53" i="20"/>
  <c r="J60" i="20"/>
  <c r="G48" i="20"/>
  <c r="G66" i="20"/>
  <c r="M71" i="20"/>
  <c r="K48" i="20"/>
  <c r="J72" i="20"/>
  <c r="J54" i="20"/>
  <c r="H54" i="20"/>
  <c r="M45" i="20"/>
  <c r="G24" i="20"/>
  <c r="M24" i="20" s="1"/>
  <c r="M51" i="20"/>
  <c r="G60" i="20"/>
  <c r="M47" i="20"/>
  <c r="I66" i="20"/>
  <c r="H60" i="20"/>
  <c r="K60" i="20"/>
  <c r="M39" i="20"/>
  <c r="M40" i="20" s="1"/>
  <c r="I48" i="20"/>
  <c r="K54" i="20"/>
  <c r="M69" i="20"/>
  <c r="H48" i="20"/>
  <c r="M65" i="20"/>
  <c r="I60" i="20"/>
  <c r="M58" i="20"/>
  <c r="M46" i="20"/>
  <c r="I54" i="20"/>
  <c r="E73" i="20"/>
  <c r="C20" i="31" s="1"/>
  <c r="M59" i="20"/>
  <c r="M64" i="20"/>
  <c r="M52" i="20"/>
  <c r="G54" i="20"/>
  <c r="M70" i="20"/>
  <c r="M57" i="20"/>
  <c r="E24" i="37" l="1"/>
  <c r="F24" i="37"/>
  <c r="K73" i="20"/>
  <c r="K75" i="20" s="1"/>
  <c r="H10" i="1" s="1"/>
  <c r="C27" i="31"/>
  <c r="C24" i="38"/>
  <c r="G24" i="38" s="1"/>
  <c r="L73" i="20"/>
  <c r="L75" i="20" s="1"/>
  <c r="M72" i="20"/>
  <c r="H73" i="20"/>
  <c r="J73" i="20"/>
  <c r="J75" i="20" s="1"/>
  <c r="G10" i="1" s="1"/>
  <c r="G73" i="20"/>
  <c r="M66" i="20"/>
  <c r="I73" i="20"/>
  <c r="I75" i="20" s="1"/>
  <c r="F10" i="1" s="1"/>
  <c r="M48" i="20"/>
  <c r="M60" i="20"/>
  <c r="M54" i="20"/>
  <c r="I10" i="1" l="1"/>
  <c r="F24" i="38"/>
  <c r="E24" i="38"/>
  <c r="C24" i="39"/>
  <c r="G24" i="39" s="1"/>
  <c r="M73" i="20"/>
  <c r="Q222" i="28"/>
  <c r="P222" i="28"/>
  <c r="O222" i="28"/>
  <c r="N222" i="28"/>
  <c r="M222" i="28"/>
  <c r="L222" i="28"/>
  <c r="K222" i="28"/>
  <c r="J222" i="28"/>
  <c r="I222" i="28"/>
  <c r="H222" i="28"/>
  <c r="G222" i="28"/>
  <c r="F222" i="28"/>
  <c r="R221" i="28"/>
  <c r="S221" i="28" s="1"/>
  <c r="R220" i="28"/>
  <c r="S220" i="28" s="1"/>
  <c r="R219" i="28"/>
  <c r="S219" i="28" s="1"/>
  <c r="R218" i="28"/>
  <c r="S218" i="28" s="1"/>
  <c r="R217" i="28"/>
  <c r="Q216" i="28"/>
  <c r="P216" i="28"/>
  <c r="O216" i="28"/>
  <c r="N216" i="28"/>
  <c r="M216" i="28"/>
  <c r="L216" i="28"/>
  <c r="K216" i="28"/>
  <c r="J216" i="28"/>
  <c r="I216" i="28"/>
  <c r="H216" i="28"/>
  <c r="G216" i="28"/>
  <c r="F216" i="28"/>
  <c r="R215" i="28"/>
  <c r="S215" i="28" s="1"/>
  <c r="R214" i="28"/>
  <c r="S214" i="28" s="1"/>
  <c r="R213" i="28"/>
  <c r="S213" i="28" s="1"/>
  <c r="R212" i="28"/>
  <c r="S212" i="28" s="1"/>
  <c r="R211" i="28"/>
  <c r="Q210" i="28"/>
  <c r="P210" i="28"/>
  <c r="O210" i="28"/>
  <c r="N210" i="28"/>
  <c r="M210" i="28"/>
  <c r="L210" i="28"/>
  <c r="K210" i="28"/>
  <c r="J210" i="28"/>
  <c r="I210" i="28"/>
  <c r="H210" i="28"/>
  <c r="G210" i="28"/>
  <c r="F210" i="28"/>
  <c r="R209" i="28"/>
  <c r="S209" i="28" s="1"/>
  <c r="R208" i="28"/>
  <c r="S208" i="28" s="1"/>
  <c r="R207" i="28"/>
  <c r="S207" i="28" s="1"/>
  <c r="R206" i="28"/>
  <c r="R205" i="28"/>
  <c r="Q204" i="28"/>
  <c r="P204" i="28"/>
  <c r="O204" i="28"/>
  <c r="N204" i="28"/>
  <c r="M204" i="28"/>
  <c r="L204" i="28"/>
  <c r="K204" i="28"/>
  <c r="J204" i="28"/>
  <c r="I204" i="28"/>
  <c r="H204" i="28"/>
  <c r="G204" i="28"/>
  <c r="F204" i="28"/>
  <c r="R203" i="28"/>
  <c r="S203" i="28" s="1"/>
  <c r="R202" i="28"/>
  <c r="X202" i="28" s="1"/>
  <c r="R201" i="28"/>
  <c r="S201" i="28" s="1"/>
  <c r="R200" i="28"/>
  <c r="S200" i="28" s="1"/>
  <c r="R199" i="28"/>
  <c r="Q198" i="28"/>
  <c r="P198" i="28"/>
  <c r="O198" i="28"/>
  <c r="N198" i="28"/>
  <c r="M198" i="28"/>
  <c r="L198" i="28"/>
  <c r="K198" i="28"/>
  <c r="J198" i="28"/>
  <c r="I198" i="28"/>
  <c r="H198" i="28"/>
  <c r="G198" i="28"/>
  <c r="F198" i="28"/>
  <c r="R197" i="28"/>
  <c r="S197" i="28" s="1"/>
  <c r="R196" i="28"/>
  <c r="R195" i="28"/>
  <c r="R194" i="28"/>
  <c r="R193" i="28"/>
  <c r="Q192" i="28"/>
  <c r="P192" i="28"/>
  <c r="O192" i="28"/>
  <c r="N192" i="28"/>
  <c r="M192" i="28"/>
  <c r="L192" i="28"/>
  <c r="K192" i="28"/>
  <c r="J192" i="28"/>
  <c r="I192" i="28"/>
  <c r="H192" i="28"/>
  <c r="G192" i="28"/>
  <c r="F192" i="28"/>
  <c r="R191" i="28"/>
  <c r="S191" i="28" s="1"/>
  <c r="R190" i="28"/>
  <c r="R189" i="28"/>
  <c r="R188" i="28"/>
  <c r="R187" i="28"/>
  <c r="Q182" i="28"/>
  <c r="P182" i="28"/>
  <c r="O182" i="28"/>
  <c r="N182" i="28"/>
  <c r="M182" i="28"/>
  <c r="L182" i="28"/>
  <c r="K182" i="28"/>
  <c r="J182" i="28"/>
  <c r="I182" i="28"/>
  <c r="H182" i="28"/>
  <c r="G182" i="28"/>
  <c r="F182" i="28"/>
  <c r="R181" i="28"/>
  <c r="S181" i="28" s="1"/>
  <c r="R180" i="28"/>
  <c r="S180" i="28" s="1"/>
  <c r="R179" i="28"/>
  <c r="S179" i="28" s="1"/>
  <c r="R178" i="28"/>
  <c r="S178" i="28" s="1"/>
  <c r="R177" i="28"/>
  <c r="Q176" i="28"/>
  <c r="P176" i="28"/>
  <c r="O176" i="28"/>
  <c r="N176" i="28"/>
  <c r="M176" i="28"/>
  <c r="L176" i="28"/>
  <c r="K176" i="28"/>
  <c r="J176" i="28"/>
  <c r="I176" i="28"/>
  <c r="H176" i="28"/>
  <c r="G176" i="28"/>
  <c r="F176" i="28"/>
  <c r="R175" i="28"/>
  <c r="S175" i="28" s="1"/>
  <c r="R174" i="28"/>
  <c r="S174" i="28" s="1"/>
  <c r="R173" i="28"/>
  <c r="S173" i="28" s="1"/>
  <c r="R172" i="28"/>
  <c r="S172" i="28" s="1"/>
  <c r="R171" i="28"/>
  <c r="Q170" i="28"/>
  <c r="P170" i="28"/>
  <c r="O170" i="28"/>
  <c r="N170" i="28"/>
  <c r="M170" i="28"/>
  <c r="L170" i="28"/>
  <c r="K170" i="28"/>
  <c r="J170" i="28"/>
  <c r="I170" i="28"/>
  <c r="H170" i="28"/>
  <c r="G170" i="28"/>
  <c r="F170" i="28"/>
  <c r="R169" i="28"/>
  <c r="S169" i="28" s="1"/>
  <c r="R168" i="28"/>
  <c r="S168" i="28" s="1"/>
  <c r="R167" i="28"/>
  <c r="S167" i="28" s="1"/>
  <c r="R166" i="28"/>
  <c r="S166" i="28" s="1"/>
  <c r="R165" i="28"/>
  <c r="Q164" i="28"/>
  <c r="P164" i="28"/>
  <c r="O164" i="28"/>
  <c r="N164" i="28"/>
  <c r="M164" i="28"/>
  <c r="L164" i="28"/>
  <c r="K164" i="28"/>
  <c r="J164" i="28"/>
  <c r="I164" i="28"/>
  <c r="H164" i="28"/>
  <c r="G164" i="28"/>
  <c r="F164" i="28"/>
  <c r="R163" i="28"/>
  <c r="X163" i="28" s="1"/>
  <c r="R162" i="28"/>
  <c r="S162" i="28" s="1"/>
  <c r="R161" i="28"/>
  <c r="S161" i="28" s="1"/>
  <c r="R160" i="28"/>
  <c r="S160" i="28" s="1"/>
  <c r="R159" i="28"/>
  <c r="Q154" i="28"/>
  <c r="P154" i="28"/>
  <c r="O154" i="28"/>
  <c r="N154" i="28"/>
  <c r="M154" i="28"/>
  <c r="L154" i="28"/>
  <c r="K154" i="28"/>
  <c r="J154" i="28"/>
  <c r="I154" i="28"/>
  <c r="H154" i="28"/>
  <c r="G154" i="28"/>
  <c r="F154" i="28"/>
  <c r="R153" i="28"/>
  <c r="S153" i="28" s="1"/>
  <c r="R152" i="28"/>
  <c r="S152" i="28" s="1"/>
  <c r="R151" i="28"/>
  <c r="S151" i="28" s="1"/>
  <c r="R150" i="28"/>
  <c r="R149" i="28"/>
  <c r="Q148" i="28"/>
  <c r="P148" i="28"/>
  <c r="O148" i="28"/>
  <c r="N148" i="28"/>
  <c r="M148" i="28"/>
  <c r="L148" i="28"/>
  <c r="K148" i="28"/>
  <c r="J148" i="28"/>
  <c r="I148" i="28"/>
  <c r="H148" i="28"/>
  <c r="G148" i="28"/>
  <c r="F148" i="28"/>
  <c r="R147" i="28"/>
  <c r="S147" i="28" s="1"/>
  <c r="R146" i="28"/>
  <c r="R145" i="28"/>
  <c r="R144" i="28"/>
  <c r="R143" i="28"/>
  <c r="Q142" i="28"/>
  <c r="P142" i="28"/>
  <c r="O142" i="28"/>
  <c r="N142" i="28"/>
  <c r="M142" i="28"/>
  <c r="L142" i="28"/>
  <c r="K142" i="28"/>
  <c r="J142" i="28"/>
  <c r="I142" i="28"/>
  <c r="H142" i="28"/>
  <c r="G142" i="28"/>
  <c r="F142" i="28"/>
  <c r="R141" i="28"/>
  <c r="S141" i="28" s="1"/>
  <c r="R140" i="28"/>
  <c r="S140" i="28" s="1"/>
  <c r="R139" i="28"/>
  <c r="S139" i="28" s="1"/>
  <c r="R138" i="28"/>
  <c r="R137" i="28"/>
  <c r="Q132" i="28"/>
  <c r="P132" i="28"/>
  <c r="O132" i="28"/>
  <c r="N132" i="28"/>
  <c r="M132" i="28"/>
  <c r="L132" i="28"/>
  <c r="K132" i="28"/>
  <c r="J132" i="28"/>
  <c r="I132" i="28"/>
  <c r="H132" i="28"/>
  <c r="G132" i="28"/>
  <c r="F132" i="28"/>
  <c r="R131" i="28"/>
  <c r="S131" i="28" s="1"/>
  <c r="R130" i="28"/>
  <c r="X130" i="28" s="1"/>
  <c r="R129" i="28"/>
  <c r="S129" i="28" s="1"/>
  <c r="R128" i="28"/>
  <c r="R127" i="28"/>
  <c r="Q126" i="28"/>
  <c r="P126" i="28"/>
  <c r="O126" i="28"/>
  <c r="N126" i="28"/>
  <c r="M126" i="28"/>
  <c r="L126" i="28"/>
  <c r="K126" i="28"/>
  <c r="J126" i="28"/>
  <c r="I126" i="28"/>
  <c r="H126" i="28"/>
  <c r="G126" i="28"/>
  <c r="F126" i="28"/>
  <c r="R125" i="28"/>
  <c r="S125" i="28" s="1"/>
  <c r="R124" i="28"/>
  <c r="R123" i="28"/>
  <c r="S123" i="28" s="1"/>
  <c r="R122" i="28"/>
  <c r="S122" i="28" s="1"/>
  <c r="R121" i="28"/>
  <c r="S121" i="28" s="1"/>
  <c r="Q120" i="28"/>
  <c r="P120" i="28"/>
  <c r="O120" i="28"/>
  <c r="N120" i="28"/>
  <c r="M120" i="28"/>
  <c r="L120" i="28"/>
  <c r="K120" i="28"/>
  <c r="J120" i="28"/>
  <c r="I120" i="28"/>
  <c r="H120" i="28"/>
  <c r="G120" i="28"/>
  <c r="F120" i="28"/>
  <c r="R119" i="28"/>
  <c r="S119" i="28" s="1"/>
  <c r="R118" i="28"/>
  <c r="S118" i="28" s="1"/>
  <c r="R117" i="28"/>
  <c r="S117" i="28" s="1"/>
  <c r="R116" i="28"/>
  <c r="R115" i="28"/>
  <c r="Q114" i="28"/>
  <c r="P114" i="28"/>
  <c r="O114" i="28"/>
  <c r="N114" i="28"/>
  <c r="M114" i="28"/>
  <c r="L114" i="28"/>
  <c r="K114" i="28"/>
  <c r="J114" i="28"/>
  <c r="I114" i="28"/>
  <c r="H114" i="28"/>
  <c r="G114" i="28"/>
  <c r="F114" i="28"/>
  <c r="R113" i="28"/>
  <c r="S113" i="28" s="1"/>
  <c r="R112" i="28"/>
  <c r="X112" i="28" s="1"/>
  <c r="R111" i="28"/>
  <c r="S111" i="28" s="1"/>
  <c r="R110" i="28"/>
  <c r="R109" i="28"/>
  <c r="Q104" i="28"/>
  <c r="Q106" i="28" s="1"/>
  <c r="P104" i="28"/>
  <c r="P106" i="28" s="1"/>
  <c r="O104" i="28"/>
  <c r="O106" i="28" s="1"/>
  <c r="N104" i="28"/>
  <c r="N106" i="28" s="1"/>
  <c r="M104" i="28"/>
  <c r="M106" i="28" s="1"/>
  <c r="L104" i="28"/>
  <c r="L106" i="28" s="1"/>
  <c r="K104" i="28"/>
  <c r="K106" i="28" s="1"/>
  <c r="J104" i="28"/>
  <c r="J106" i="28" s="1"/>
  <c r="I104" i="28"/>
  <c r="I106" i="28" s="1"/>
  <c r="H104" i="28"/>
  <c r="H106" i="28" s="1"/>
  <c r="G104" i="28"/>
  <c r="G106" i="28" s="1"/>
  <c r="F104" i="28"/>
  <c r="F106" i="28" s="1"/>
  <c r="R103" i="28"/>
  <c r="S103" i="28" s="1"/>
  <c r="R102" i="28"/>
  <c r="S102" i="28" s="1"/>
  <c r="R101" i="28"/>
  <c r="R100" i="28"/>
  <c r="S100" i="28" s="1"/>
  <c r="R99" i="28"/>
  <c r="Q94" i="28"/>
  <c r="Q96" i="28" s="1"/>
  <c r="P94" i="28"/>
  <c r="P96" i="28" s="1"/>
  <c r="O94" i="28"/>
  <c r="O96" i="28" s="1"/>
  <c r="N94" i="28"/>
  <c r="N96" i="28" s="1"/>
  <c r="M94" i="28"/>
  <c r="M96" i="28" s="1"/>
  <c r="L94" i="28"/>
  <c r="L96" i="28" s="1"/>
  <c r="K94" i="28"/>
  <c r="K96" i="28" s="1"/>
  <c r="J94" i="28"/>
  <c r="J96" i="28" s="1"/>
  <c r="I94" i="28"/>
  <c r="I96" i="28" s="1"/>
  <c r="H94" i="28"/>
  <c r="H96" i="28" s="1"/>
  <c r="G94" i="28"/>
  <c r="G96" i="28" s="1"/>
  <c r="F94" i="28"/>
  <c r="F96" i="28" s="1"/>
  <c r="R93" i="28"/>
  <c r="R92" i="28"/>
  <c r="R91" i="28"/>
  <c r="R87" i="28"/>
  <c r="R86" i="28"/>
  <c r="Q72" i="28"/>
  <c r="P72" i="28"/>
  <c r="O72" i="28"/>
  <c r="N72" i="28"/>
  <c r="M72" i="28"/>
  <c r="L72" i="28"/>
  <c r="K72" i="28"/>
  <c r="J72" i="28"/>
  <c r="I72" i="28"/>
  <c r="H72" i="28"/>
  <c r="G72" i="28"/>
  <c r="F72" i="28"/>
  <c r="R71" i="28"/>
  <c r="S71" i="28" s="1"/>
  <c r="R70" i="28"/>
  <c r="S70" i="28" s="1"/>
  <c r="R69" i="28"/>
  <c r="S69" i="28" s="1"/>
  <c r="R68" i="28"/>
  <c r="S68" i="28" s="1"/>
  <c r="R67" i="28"/>
  <c r="Q66" i="28"/>
  <c r="P66" i="28"/>
  <c r="O66" i="28"/>
  <c r="N66" i="28"/>
  <c r="M66" i="28"/>
  <c r="L66" i="28"/>
  <c r="K66" i="28"/>
  <c r="J66" i="28"/>
  <c r="I66" i="28"/>
  <c r="H66" i="28"/>
  <c r="G66" i="28"/>
  <c r="F66" i="28"/>
  <c r="R65" i="28"/>
  <c r="S65" i="28" s="1"/>
  <c r="R64" i="28"/>
  <c r="S64" i="28" s="1"/>
  <c r="R63" i="28"/>
  <c r="S63" i="28" s="1"/>
  <c r="R62" i="28"/>
  <c r="S62" i="28" s="1"/>
  <c r="R61" i="28"/>
  <c r="Q48" i="28"/>
  <c r="P48" i="28"/>
  <c r="O48" i="28"/>
  <c r="N48" i="28"/>
  <c r="M48" i="28"/>
  <c r="L48" i="28"/>
  <c r="K48" i="28"/>
  <c r="J48" i="28"/>
  <c r="I48" i="28"/>
  <c r="H48" i="28"/>
  <c r="G48" i="28"/>
  <c r="F48" i="28"/>
  <c r="R47" i="28"/>
  <c r="R46" i="28"/>
  <c r="R45" i="28"/>
  <c r="R43" i="28"/>
  <c r="R42" i="28"/>
  <c r="Q41" i="28"/>
  <c r="P41" i="28"/>
  <c r="O41" i="28"/>
  <c r="N41" i="28"/>
  <c r="M41" i="28"/>
  <c r="L41" i="28"/>
  <c r="K41" i="28"/>
  <c r="J41" i="28"/>
  <c r="I41" i="28"/>
  <c r="H41" i="28"/>
  <c r="G41" i="28"/>
  <c r="F41" i="28"/>
  <c r="R40" i="28"/>
  <c r="S40" i="28" s="1"/>
  <c r="R39" i="28"/>
  <c r="S39" i="28" s="1"/>
  <c r="R38" i="28"/>
  <c r="R37" i="28"/>
  <c r="R36" i="28"/>
  <c r="Q35" i="28"/>
  <c r="P35" i="28"/>
  <c r="O35" i="28"/>
  <c r="N35" i="28"/>
  <c r="M35" i="28"/>
  <c r="L35" i="28"/>
  <c r="K35" i="28"/>
  <c r="J35" i="28"/>
  <c r="I35" i="28"/>
  <c r="H35" i="28"/>
  <c r="G35" i="28"/>
  <c r="F35" i="28"/>
  <c r="R34" i="28"/>
  <c r="S34" i="28" s="1"/>
  <c r="R33" i="28"/>
  <c r="S33" i="28" s="1"/>
  <c r="R32" i="28"/>
  <c r="R31" i="28"/>
  <c r="R30" i="28"/>
  <c r="AA30" i="28" s="1"/>
  <c r="Q26" i="28"/>
  <c r="P26" i="28"/>
  <c r="O26" i="28"/>
  <c r="N26" i="28"/>
  <c r="M26" i="28"/>
  <c r="L26" i="28"/>
  <c r="K26" i="28"/>
  <c r="J26" i="28"/>
  <c r="I26" i="28"/>
  <c r="H26" i="28"/>
  <c r="G26" i="28"/>
  <c r="F26" i="28"/>
  <c r="R25" i="28"/>
  <c r="S25" i="28" s="1"/>
  <c r="R24" i="28"/>
  <c r="X24" i="28" s="1"/>
  <c r="R23" i="28"/>
  <c r="S23" i="28" s="1"/>
  <c r="R22" i="28"/>
  <c r="R21" i="28"/>
  <c r="Q20" i="28"/>
  <c r="P20" i="28"/>
  <c r="O20" i="28"/>
  <c r="N20" i="28"/>
  <c r="M20" i="28"/>
  <c r="L20" i="28"/>
  <c r="K20" i="28"/>
  <c r="J20" i="28"/>
  <c r="I20" i="28"/>
  <c r="H20" i="28"/>
  <c r="G20" i="28"/>
  <c r="F20" i="28"/>
  <c r="R19" i="28"/>
  <c r="S19" i="28" s="1"/>
  <c r="R18" i="28"/>
  <c r="X18" i="28" s="1"/>
  <c r="R17" i="28"/>
  <c r="S17" i="28" s="1"/>
  <c r="R16" i="28"/>
  <c r="R15" i="28"/>
  <c r="Q14" i="28"/>
  <c r="P14" i="28"/>
  <c r="O14" i="28"/>
  <c r="N14" i="28"/>
  <c r="M14" i="28"/>
  <c r="L14" i="28"/>
  <c r="K14" i="28"/>
  <c r="J14" i="28"/>
  <c r="I14" i="28"/>
  <c r="H14" i="28"/>
  <c r="G14" i="28"/>
  <c r="F14" i="28"/>
  <c r="R13" i="28"/>
  <c r="S13" i="28" s="1"/>
  <c r="R12" i="28"/>
  <c r="X12" i="28" s="1"/>
  <c r="R11" i="28"/>
  <c r="S11" i="28" s="1"/>
  <c r="R10" i="28"/>
  <c r="S10" i="28" s="1"/>
  <c r="R9" i="28"/>
  <c r="G26" i="31"/>
  <c r="G25" i="31"/>
  <c r="F26" i="31" l="1"/>
  <c r="E26" i="31"/>
  <c r="F25" i="31"/>
  <c r="F27" i="31" s="1"/>
  <c r="E25" i="31"/>
  <c r="F24" i="39"/>
  <c r="E24" i="39"/>
  <c r="X217" i="28"/>
  <c r="AA217" i="28"/>
  <c r="S211" i="28"/>
  <c r="AA211" i="28"/>
  <c r="X205" i="28"/>
  <c r="AA205" i="28"/>
  <c r="S206" i="28"/>
  <c r="AA206" i="28"/>
  <c r="AB206" i="28" s="1"/>
  <c r="S199" i="28"/>
  <c r="AA199" i="28"/>
  <c r="S194" i="28"/>
  <c r="AA194" i="28"/>
  <c r="AB194" i="28" s="1"/>
  <c r="S195" i="28"/>
  <c r="AA195" i="28"/>
  <c r="AB195" i="28" s="1"/>
  <c r="X196" i="28"/>
  <c r="Z196" i="28"/>
  <c r="X193" i="28"/>
  <c r="AA193" i="28"/>
  <c r="S188" i="28"/>
  <c r="AA188" i="28"/>
  <c r="AB188" i="28" s="1"/>
  <c r="S189" i="28"/>
  <c r="AA189" i="28"/>
  <c r="AB189" i="28" s="1"/>
  <c r="S190" i="28"/>
  <c r="AA190" i="28"/>
  <c r="AB190" i="28" s="1"/>
  <c r="S187" i="28"/>
  <c r="AA187" i="28"/>
  <c r="S177" i="28"/>
  <c r="Z177" i="28"/>
  <c r="S171" i="28"/>
  <c r="Z171" i="28"/>
  <c r="S165" i="28"/>
  <c r="Z165" i="28"/>
  <c r="X159" i="28"/>
  <c r="AA159" i="28"/>
  <c r="X149" i="28"/>
  <c r="AA149" i="28"/>
  <c r="S150" i="28"/>
  <c r="Z150" i="28"/>
  <c r="X143" i="28"/>
  <c r="AA143" i="28"/>
  <c r="S145" i="28"/>
  <c r="AA145" i="28"/>
  <c r="AB145" i="28" s="1"/>
  <c r="S144" i="28"/>
  <c r="Z144" i="28"/>
  <c r="S146" i="28"/>
  <c r="Z146" i="28"/>
  <c r="AB146" i="28" s="1"/>
  <c r="S138" i="28"/>
  <c r="Z138" i="28"/>
  <c r="X137" i="28"/>
  <c r="AA137" i="28"/>
  <c r="S128" i="28"/>
  <c r="AA128" i="28"/>
  <c r="AB128" i="28" s="1"/>
  <c r="S127" i="28"/>
  <c r="AA127" i="28"/>
  <c r="S115" i="28"/>
  <c r="AA115" i="28"/>
  <c r="S116" i="28"/>
  <c r="Z116" i="28"/>
  <c r="S109" i="28"/>
  <c r="AA109" i="28"/>
  <c r="S110" i="28"/>
  <c r="AA110" i="28"/>
  <c r="AB110" i="28" s="1"/>
  <c r="S99" i="28"/>
  <c r="Z99" i="28"/>
  <c r="S86" i="28"/>
  <c r="S94" i="28" s="1"/>
  <c r="S96" i="28" s="1"/>
  <c r="AA86" i="28"/>
  <c r="S87" i="28"/>
  <c r="AA87" i="28"/>
  <c r="AB87" i="28" s="1"/>
  <c r="S91" i="28"/>
  <c r="AA91" i="28"/>
  <c r="AB91" i="28" s="1"/>
  <c r="S92" i="28"/>
  <c r="Z92" i="28"/>
  <c r="S93" i="28"/>
  <c r="Z93" i="28"/>
  <c r="AB93" i="28" s="1"/>
  <c r="X67" i="28"/>
  <c r="AA67" i="28"/>
  <c r="X61" i="28"/>
  <c r="AA61" i="28"/>
  <c r="S43" i="28"/>
  <c r="AA43" i="28"/>
  <c r="S45" i="28"/>
  <c r="Z45" i="28"/>
  <c r="AB45" i="28" s="1"/>
  <c r="S46" i="28"/>
  <c r="AA46" i="28"/>
  <c r="AB46" i="28" s="1"/>
  <c r="S47" i="28"/>
  <c r="Z47" i="28"/>
  <c r="AB47" i="28" s="1"/>
  <c r="X42" i="28"/>
  <c r="Z42" i="28"/>
  <c r="S38" i="28"/>
  <c r="Z38" i="28"/>
  <c r="X36" i="28"/>
  <c r="AA36" i="28"/>
  <c r="S37" i="28"/>
  <c r="AA37" i="28"/>
  <c r="AB37" i="28" s="1"/>
  <c r="S31" i="28"/>
  <c r="Z31" i="28"/>
  <c r="AB30" i="28"/>
  <c r="S32" i="28"/>
  <c r="AA32" i="28"/>
  <c r="AB32" i="28" s="1"/>
  <c r="S21" i="28"/>
  <c r="AA21" i="28"/>
  <c r="S22" i="28"/>
  <c r="Z22" i="28"/>
  <c r="S15" i="28"/>
  <c r="AA15" i="28"/>
  <c r="S16" i="28"/>
  <c r="AA16" i="28"/>
  <c r="AB16" i="28" s="1"/>
  <c r="S9" i="28"/>
  <c r="AA9" i="28"/>
  <c r="F156" i="28"/>
  <c r="G156" i="28"/>
  <c r="O156" i="28"/>
  <c r="G27" i="31"/>
  <c r="J156" i="28"/>
  <c r="K156" i="28"/>
  <c r="N156" i="28"/>
  <c r="G26" i="37"/>
  <c r="G25" i="37"/>
  <c r="H156" i="28"/>
  <c r="L156" i="28"/>
  <c r="P156" i="28"/>
  <c r="I156" i="28"/>
  <c r="M156" i="28"/>
  <c r="Q156" i="28"/>
  <c r="S202" i="28"/>
  <c r="S204" i="28" s="1"/>
  <c r="X25" i="28"/>
  <c r="X100" i="28"/>
  <c r="K224" i="28"/>
  <c r="S193" i="28"/>
  <c r="X138" i="28"/>
  <c r="X167" i="28"/>
  <c r="X187" i="28"/>
  <c r="L27" i="28"/>
  <c r="R35" i="28"/>
  <c r="H184" i="28"/>
  <c r="J224" i="28"/>
  <c r="X37" i="28"/>
  <c r="X153" i="28"/>
  <c r="X194" i="28"/>
  <c r="M224" i="28"/>
  <c r="X91" i="28"/>
  <c r="X166" i="28"/>
  <c r="X200" i="28"/>
  <c r="X119" i="28"/>
  <c r="X168" i="28"/>
  <c r="X201" i="28"/>
  <c r="M134" i="28"/>
  <c r="X122" i="28"/>
  <c r="X172" i="28"/>
  <c r="X206" i="28"/>
  <c r="I27" i="28"/>
  <c r="Q27" i="28"/>
  <c r="S163" i="28"/>
  <c r="X127" i="28"/>
  <c r="X173" i="28"/>
  <c r="X207" i="28"/>
  <c r="J27" i="28"/>
  <c r="X129" i="28"/>
  <c r="X179" i="28"/>
  <c r="X211" i="28"/>
  <c r="F134" i="28"/>
  <c r="N134" i="28"/>
  <c r="X19" i="28"/>
  <c r="X30" i="28"/>
  <c r="X38" i="28"/>
  <c r="X46" i="28"/>
  <c r="X92" i="28"/>
  <c r="X103" i="28"/>
  <c r="X115" i="28"/>
  <c r="X141" i="28"/>
  <c r="X150" i="28"/>
  <c r="X161" i="28"/>
  <c r="X175" i="28"/>
  <c r="X188" i="28"/>
  <c r="X195" i="28"/>
  <c r="X203" i="28"/>
  <c r="X212" i="28"/>
  <c r="X219" i="28"/>
  <c r="F27" i="28"/>
  <c r="G224" i="28"/>
  <c r="O224" i="28"/>
  <c r="S196" i="28"/>
  <c r="X47" i="28"/>
  <c r="X109" i="28"/>
  <c r="X116" i="28"/>
  <c r="X123" i="28"/>
  <c r="X151" i="28"/>
  <c r="X162" i="28"/>
  <c r="X169" i="28"/>
  <c r="X177" i="28"/>
  <c r="X189" i="28"/>
  <c r="X213" i="28"/>
  <c r="X220" i="28"/>
  <c r="X11" i="28"/>
  <c r="R20" i="28"/>
  <c r="G27" i="28"/>
  <c r="O27" i="28"/>
  <c r="N27" i="28"/>
  <c r="H134" i="28"/>
  <c r="P134" i="28"/>
  <c r="R126" i="28"/>
  <c r="L134" i="28"/>
  <c r="M184" i="28"/>
  <c r="X13" i="28"/>
  <c r="X21" i="28"/>
  <c r="X31" i="28"/>
  <c r="X39" i="28"/>
  <c r="X68" i="28"/>
  <c r="X93" i="28"/>
  <c r="X110" i="28"/>
  <c r="X117" i="28"/>
  <c r="X124" i="28"/>
  <c r="X131" i="28"/>
  <c r="X178" i="28"/>
  <c r="X197" i="28"/>
  <c r="X221" i="28"/>
  <c r="R104" i="28"/>
  <c r="R106" i="28" s="1"/>
  <c r="I134" i="28"/>
  <c r="Q134" i="28"/>
  <c r="I224" i="28"/>
  <c r="Q224" i="28"/>
  <c r="X15" i="28"/>
  <c r="X22" i="28"/>
  <c r="X32" i="28"/>
  <c r="X40" i="28"/>
  <c r="X62" i="28"/>
  <c r="X69" i="28"/>
  <c r="X99" i="28"/>
  <c r="X118" i="28"/>
  <c r="X125" i="28"/>
  <c r="X144" i="28"/>
  <c r="X152" i="28"/>
  <c r="X171" i="28"/>
  <c r="X190" i="28"/>
  <c r="X199" i="28"/>
  <c r="X214" i="28"/>
  <c r="X16" i="28"/>
  <c r="X23" i="28"/>
  <c r="X33" i="28"/>
  <c r="X63" i="28"/>
  <c r="X70" i="28"/>
  <c r="X111" i="28"/>
  <c r="X145" i="28"/>
  <c r="X165" i="28"/>
  <c r="X191" i="28"/>
  <c r="X215" i="28"/>
  <c r="X9" i="28"/>
  <c r="X34" i="28"/>
  <c r="X71" i="28"/>
  <c r="X86" i="28"/>
  <c r="X146" i="28"/>
  <c r="X180" i="28"/>
  <c r="X208" i="28"/>
  <c r="R114" i="28"/>
  <c r="R120" i="28"/>
  <c r="I184" i="28"/>
  <c r="Q184" i="28"/>
  <c r="P184" i="28"/>
  <c r="X10" i="28"/>
  <c r="X17" i="28"/>
  <c r="X43" i="28"/>
  <c r="X64" i="28"/>
  <c r="X87" i="28"/>
  <c r="X101" i="28"/>
  <c r="X113" i="28"/>
  <c r="X121" i="28"/>
  <c r="X128" i="28"/>
  <c r="X139" i="28"/>
  <c r="X147" i="28"/>
  <c r="X174" i="28"/>
  <c r="X181" i="28"/>
  <c r="X209" i="28"/>
  <c r="X45" i="28"/>
  <c r="X65" i="28"/>
  <c r="X102" i="28"/>
  <c r="X140" i="28"/>
  <c r="X160" i="28"/>
  <c r="X218" i="28"/>
  <c r="S216" i="28"/>
  <c r="H27" i="28"/>
  <c r="P27" i="28"/>
  <c r="G134" i="28"/>
  <c r="O134" i="28"/>
  <c r="L184" i="28"/>
  <c r="S182" i="28"/>
  <c r="F224" i="28"/>
  <c r="N224" i="28"/>
  <c r="R41" i="28"/>
  <c r="R132" i="28"/>
  <c r="F184" i="28"/>
  <c r="N184" i="28"/>
  <c r="H224" i="28"/>
  <c r="P224" i="28"/>
  <c r="K27" i="28"/>
  <c r="R48" i="28"/>
  <c r="J134" i="28"/>
  <c r="R142" i="28"/>
  <c r="R164" i="28"/>
  <c r="G184" i="28"/>
  <c r="O184" i="28"/>
  <c r="S192" i="28"/>
  <c r="R210" i="28"/>
  <c r="R222" i="28"/>
  <c r="R14" i="28"/>
  <c r="R66" i="28"/>
  <c r="K134" i="28"/>
  <c r="S159" i="28"/>
  <c r="R198" i="28"/>
  <c r="S205" i="28"/>
  <c r="S210" i="28" s="1"/>
  <c r="S217" i="28"/>
  <c r="S222" i="28" s="1"/>
  <c r="M27" i="28"/>
  <c r="R72" i="28"/>
  <c r="R148" i="28"/>
  <c r="R26" i="28"/>
  <c r="R154" i="28"/>
  <c r="J184" i="28"/>
  <c r="L224" i="28"/>
  <c r="K184" i="28"/>
  <c r="R204" i="28"/>
  <c r="R216" i="28"/>
  <c r="S120" i="28"/>
  <c r="S170" i="28"/>
  <c r="S176" i="28"/>
  <c r="S12" i="28"/>
  <c r="S14" i="28" s="1"/>
  <c r="S18" i="28"/>
  <c r="S20" i="28" s="1"/>
  <c r="S24" i="28"/>
  <c r="S26" i="28" s="1"/>
  <c r="S30" i="28"/>
  <c r="S35" i="28" s="1"/>
  <c r="S36" i="28"/>
  <c r="S41" i="28" s="1"/>
  <c r="S42" i="28"/>
  <c r="S48" i="28" s="1"/>
  <c r="S61" i="28"/>
  <c r="S66" i="28" s="1"/>
  <c r="S67" i="28"/>
  <c r="S72" i="28" s="1"/>
  <c r="S101" i="28"/>
  <c r="S104" i="28" s="1"/>
  <c r="S106" i="28" s="1"/>
  <c r="S112" i="28"/>
  <c r="S114" i="28" s="1"/>
  <c r="S124" i="28"/>
  <c r="S126" i="28" s="1"/>
  <c r="S130" i="28"/>
  <c r="S132" i="28" s="1"/>
  <c r="S137" i="28"/>
  <c r="S142" i="28" s="1"/>
  <c r="S143" i="28"/>
  <c r="S148" i="28" s="1"/>
  <c r="S149" i="28"/>
  <c r="S154" i="28" s="1"/>
  <c r="R192" i="28"/>
  <c r="R94" i="28"/>
  <c r="R96" i="28" s="1"/>
  <c r="R170" i="28"/>
  <c r="R176" i="28"/>
  <c r="R182" i="28"/>
  <c r="F26" i="37" l="1"/>
  <c r="E26" i="37"/>
  <c r="F25" i="37"/>
  <c r="F27" i="37" s="1"/>
  <c r="E25" i="37"/>
  <c r="AB217" i="28"/>
  <c r="AA222" i="28"/>
  <c r="AB222" i="28" s="1"/>
  <c r="AB211" i="28"/>
  <c r="AA216" i="28"/>
  <c r="AB216" i="28" s="1"/>
  <c r="AA210" i="28"/>
  <c r="AB210" i="28" s="1"/>
  <c r="AB205" i="28"/>
  <c r="AB199" i="28"/>
  <c r="AA204" i="28"/>
  <c r="AB204" i="28" s="1"/>
  <c r="AB193" i="28"/>
  <c r="AA198" i="28"/>
  <c r="AB196" i="28"/>
  <c r="Z198" i="28"/>
  <c r="AA192" i="28"/>
  <c r="AB187" i="28"/>
  <c r="Z182" i="28"/>
  <c r="AB182" i="28" s="1"/>
  <c r="AB177" i="28"/>
  <c r="Z176" i="28"/>
  <c r="AB176" i="28" s="1"/>
  <c r="AB171" i="28"/>
  <c r="AB165" i="28"/>
  <c r="Z170" i="28"/>
  <c r="AB159" i="28"/>
  <c r="AA164" i="28"/>
  <c r="Z154" i="28"/>
  <c r="AB150" i="28"/>
  <c r="AA154" i="28"/>
  <c r="AB149" i="28"/>
  <c r="Z148" i="28"/>
  <c r="AB144" i="28"/>
  <c r="AA148" i="28"/>
  <c r="AB143" i="28"/>
  <c r="AA142" i="28"/>
  <c r="AB137" i="28"/>
  <c r="AB138" i="28"/>
  <c r="Z142" i="28"/>
  <c r="AA132" i="28"/>
  <c r="AB132" i="28" s="1"/>
  <c r="AB127" i="28"/>
  <c r="AA120" i="28"/>
  <c r="AB115" i="28"/>
  <c r="AB116" i="28"/>
  <c r="Z120" i="28"/>
  <c r="AB109" i="28"/>
  <c r="AA114" i="28"/>
  <c r="AB99" i="28"/>
  <c r="Z104" i="28"/>
  <c r="AB92" i="28"/>
  <c r="Z94" i="28"/>
  <c r="AB86" i="28"/>
  <c r="AA94" i="28"/>
  <c r="AA96" i="28" s="1"/>
  <c r="AA72" i="28"/>
  <c r="AB72" i="28" s="1"/>
  <c r="AB67" i="28"/>
  <c r="AB61" i="28"/>
  <c r="AA66" i="28"/>
  <c r="AB66" i="28" s="1"/>
  <c r="AB42" i="28"/>
  <c r="Z48" i="28"/>
  <c r="AA48" i="28"/>
  <c r="AB43" i="28"/>
  <c r="AA41" i="28"/>
  <c r="AB36" i="28"/>
  <c r="AB38" i="28"/>
  <c r="Z41" i="28"/>
  <c r="AB41" i="28" s="1"/>
  <c r="AA35" i="28"/>
  <c r="AB31" i="28"/>
  <c r="Z35" i="28"/>
  <c r="Z26" i="28"/>
  <c r="Z27" i="28" s="1"/>
  <c r="AB22" i="28"/>
  <c r="AA26" i="28"/>
  <c r="AB26" i="28" s="1"/>
  <c r="AB21" i="28"/>
  <c r="AA20" i="28"/>
  <c r="AB20" i="28" s="1"/>
  <c r="AB15" i="28"/>
  <c r="AA14" i="28"/>
  <c r="AB9" i="28"/>
  <c r="M226" i="28"/>
  <c r="E27" i="31"/>
  <c r="C25" i="38"/>
  <c r="G27" i="37"/>
  <c r="E27" i="37"/>
  <c r="C26" i="38"/>
  <c r="G26" i="38" s="1"/>
  <c r="J226" i="28"/>
  <c r="S164" i="28"/>
  <c r="S184" i="28" s="1"/>
  <c r="O226" i="28"/>
  <c r="H226" i="28"/>
  <c r="G226" i="28"/>
  <c r="Q226" i="28"/>
  <c r="L226" i="28"/>
  <c r="R156" i="28"/>
  <c r="K226" i="28"/>
  <c r="F226" i="28"/>
  <c r="I226" i="28"/>
  <c r="S156" i="28"/>
  <c r="P226" i="28"/>
  <c r="N226" i="28"/>
  <c r="S198" i="28"/>
  <c r="S224" i="28" s="1"/>
  <c r="X198" i="28"/>
  <c r="X148" i="28"/>
  <c r="R134" i="28"/>
  <c r="X154" i="28"/>
  <c r="X210" i="28"/>
  <c r="X142" i="28"/>
  <c r="X94" i="28"/>
  <c r="X96" i="28" s="1"/>
  <c r="X104" i="28"/>
  <c r="X106" i="28" s="1"/>
  <c r="X14" i="28"/>
  <c r="R27" i="28"/>
  <c r="X41" i="28"/>
  <c r="X170" i="28"/>
  <c r="X26" i="28"/>
  <c r="X120" i="28"/>
  <c r="X20" i="28"/>
  <c r="X164" i="28"/>
  <c r="X35" i="28"/>
  <c r="X222" i="28"/>
  <c r="X216" i="28"/>
  <c r="X176" i="28"/>
  <c r="X66" i="28"/>
  <c r="X72" i="28"/>
  <c r="X48" i="28"/>
  <c r="X182" i="28"/>
  <c r="X126" i="28"/>
  <c r="X132" i="28"/>
  <c r="X204" i="28"/>
  <c r="X114" i="28"/>
  <c r="X192" i="28"/>
  <c r="R224" i="28"/>
  <c r="R184" i="28"/>
  <c r="S27" i="28"/>
  <c r="S134" i="28"/>
  <c r="C26" i="39" l="1"/>
  <c r="G26" i="39" s="1"/>
  <c r="F26" i="38"/>
  <c r="E26" i="38"/>
  <c r="AB198" i="28"/>
  <c r="Z224" i="28"/>
  <c r="AA224" i="28"/>
  <c r="AB192" i="28"/>
  <c r="AB170" i="28"/>
  <c r="Z184" i="28"/>
  <c r="AB164" i="28"/>
  <c r="AA184" i="28"/>
  <c r="AB184" i="28" s="1"/>
  <c r="AA156" i="28"/>
  <c r="AB154" i="28"/>
  <c r="X156" i="28"/>
  <c r="AB148" i="28"/>
  <c r="Z156" i="28"/>
  <c r="AB156" i="28" s="1"/>
  <c r="AB142" i="28"/>
  <c r="AB120" i="28"/>
  <c r="Z134" i="28"/>
  <c r="AA134" i="28"/>
  <c r="AB134" i="28" s="1"/>
  <c r="AB114" i="28"/>
  <c r="Z106" i="28"/>
  <c r="AB106" i="28" s="1"/>
  <c r="AB104" i="28"/>
  <c r="Z96" i="28"/>
  <c r="AB96" i="28" s="1"/>
  <c r="AB94" i="28"/>
  <c r="AB48" i="28"/>
  <c r="AB35" i="28"/>
  <c r="AB14" i="28"/>
  <c r="AA27" i="28"/>
  <c r="G25" i="38"/>
  <c r="C27" i="38"/>
  <c r="X224" i="28"/>
  <c r="S226" i="28"/>
  <c r="R226" i="28"/>
  <c r="X134" i="28"/>
  <c r="X27" i="28"/>
  <c r="X184" i="28"/>
  <c r="F26" i="39" l="1"/>
  <c r="E26" i="39"/>
  <c r="E25" i="38"/>
  <c r="F25" i="38"/>
  <c r="F27" i="38" s="1"/>
  <c r="AB224" i="28"/>
  <c r="AB73" i="28"/>
  <c r="Z226" i="28"/>
  <c r="AB27" i="28"/>
  <c r="AA226" i="28"/>
  <c r="G27" i="38"/>
  <c r="C25" i="39"/>
  <c r="E27" i="38"/>
  <c r="X226" i="28"/>
  <c r="S228" i="28"/>
  <c r="M17" i="1"/>
  <c r="L17" i="1"/>
  <c r="K17" i="1"/>
  <c r="AB226" i="28" l="1"/>
  <c r="G25" i="39"/>
  <c r="C27" i="39"/>
  <c r="L25" i="6"/>
  <c r="M25" i="6" s="1"/>
  <c r="N25" i="6" s="1"/>
  <c r="L24" i="6"/>
  <c r="M24" i="6" s="1"/>
  <c r="N24" i="6" s="1"/>
  <c r="L23" i="6"/>
  <c r="M23" i="6" s="1"/>
  <c r="N23" i="6" s="1"/>
  <c r="L22" i="6"/>
  <c r="M22" i="6" s="1"/>
  <c r="N22" i="6" s="1"/>
  <c r="L15" i="6"/>
  <c r="M15" i="6" s="1"/>
  <c r="N15" i="6" s="1"/>
  <c r="L13" i="6"/>
  <c r="L12" i="6"/>
  <c r="M12" i="6" s="1"/>
  <c r="N12" i="6" s="1"/>
  <c r="G7" i="6"/>
  <c r="F25" i="39" l="1"/>
  <c r="F27" i="39" s="1"/>
  <c r="E25" i="39"/>
  <c r="E27" i="39" s="1"/>
  <c r="G27" i="39"/>
  <c r="M13" i="6"/>
  <c r="N13" i="6" s="1"/>
  <c r="L14" i="6"/>
  <c r="M14" i="6" s="1"/>
  <c r="N14" i="6" s="1"/>
  <c r="W7" i="40"/>
  <c r="AC7" i="41"/>
  <c r="N29" i="6" l="1"/>
  <c r="L29" i="6"/>
  <c r="AA46" i="41"/>
  <c r="AA32" i="41"/>
  <c r="Z33" i="41"/>
  <c r="AA13" i="41"/>
  <c r="T28" i="40"/>
  <c r="T22" i="40"/>
  <c r="T17" i="40"/>
  <c r="T11" i="40"/>
  <c r="W47" i="41"/>
  <c r="P47" i="41"/>
  <c r="O47" i="41"/>
  <c r="N47" i="41"/>
  <c r="M47" i="41"/>
  <c r="L47" i="41"/>
  <c r="K47" i="41"/>
  <c r="J47" i="41"/>
  <c r="I47" i="41"/>
  <c r="H47" i="41"/>
  <c r="G47" i="41"/>
  <c r="F47" i="41"/>
  <c r="Y47" i="41"/>
  <c r="W33" i="41"/>
  <c r="P33" i="41"/>
  <c r="O33" i="41"/>
  <c r="N33" i="41"/>
  <c r="M33" i="41"/>
  <c r="L33" i="41"/>
  <c r="K33" i="41"/>
  <c r="J33" i="41"/>
  <c r="I33" i="41"/>
  <c r="H33" i="41"/>
  <c r="G33" i="41"/>
  <c r="F33" i="41"/>
  <c r="Y33" i="41"/>
  <c r="Y24" i="41"/>
  <c r="W24" i="41"/>
  <c r="P24" i="41"/>
  <c r="O24" i="41"/>
  <c r="N24" i="41"/>
  <c r="M24" i="41"/>
  <c r="L24" i="41"/>
  <c r="K24" i="41"/>
  <c r="J24" i="41"/>
  <c r="I24" i="41"/>
  <c r="H24" i="41"/>
  <c r="G24" i="41"/>
  <c r="F24" i="41"/>
  <c r="Y14" i="41"/>
  <c r="W14" i="41"/>
  <c r="P14" i="41"/>
  <c r="O14" i="41"/>
  <c r="N14" i="41"/>
  <c r="M14" i="41"/>
  <c r="L14" i="41"/>
  <c r="K14" i="41"/>
  <c r="J14" i="41"/>
  <c r="I14" i="41"/>
  <c r="H14" i="41"/>
  <c r="G14" i="41"/>
  <c r="F14" i="41"/>
  <c r="I42" i="36"/>
  <c r="G42" i="36" s="1"/>
  <c r="I41" i="36"/>
  <c r="G41" i="36" s="1"/>
  <c r="S28" i="40"/>
  <c r="S22" i="40"/>
  <c r="S17" i="40"/>
  <c r="S11" i="40"/>
  <c r="X33" i="41" l="1"/>
  <c r="X47" i="41"/>
  <c r="X14" i="41"/>
  <c r="X24" i="41"/>
  <c r="P42" i="36"/>
  <c r="Z47" i="41"/>
  <c r="AA47" i="41" s="1"/>
  <c r="Z24" i="41"/>
  <c r="G43" i="36"/>
  <c r="M49" i="41"/>
  <c r="G49" i="41"/>
  <c r="O49" i="41"/>
  <c r="P41" i="36"/>
  <c r="L49" i="41"/>
  <c r="F49" i="41"/>
  <c r="N49" i="41"/>
  <c r="H49" i="41"/>
  <c r="P49" i="41"/>
  <c r="I49" i="41"/>
  <c r="W49" i="41"/>
  <c r="K49" i="41"/>
  <c r="J49" i="41"/>
  <c r="Z14" i="41"/>
  <c r="AA14" i="41" s="1"/>
  <c r="AA9" i="41"/>
  <c r="T30" i="40"/>
  <c r="E9" i="1" s="1"/>
  <c r="S30" i="40"/>
  <c r="D9" i="1" s="1"/>
  <c r="AA33" i="41"/>
  <c r="Y49" i="41"/>
  <c r="D8" i="1" s="1"/>
  <c r="AA17" i="41"/>
  <c r="AA27" i="41"/>
  <c r="AA36" i="41"/>
  <c r="C57" i="13"/>
  <c r="C55" i="13"/>
  <c r="C50" i="13"/>
  <c r="C48" i="13"/>
  <c r="C59" i="13"/>
  <c r="C56" i="13"/>
  <c r="X22" i="25"/>
  <c r="X23" i="25"/>
  <c r="X16" i="25"/>
  <c r="X17" i="25"/>
  <c r="R10" i="25"/>
  <c r="S10" i="25" s="1"/>
  <c r="R11" i="25"/>
  <c r="S11" i="25" l="1"/>
  <c r="AA11" i="25"/>
  <c r="X49" i="41"/>
  <c r="X10" i="25"/>
  <c r="AA10" i="25"/>
  <c r="AB10" i="25" s="1"/>
  <c r="X11" i="25"/>
  <c r="Z11" i="25"/>
  <c r="O9" i="1"/>
  <c r="Z49" i="41"/>
  <c r="E8" i="1" s="1"/>
  <c r="AA24" i="41"/>
  <c r="C58" i="13"/>
  <c r="C54" i="13"/>
  <c r="F51" i="13"/>
  <c r="C47" i="13"/>
  <c r="C49" i="13"/>
  <c r="M48" i="13" l="1"/>
  <c r="M50" i="13"/>
  <c r="M59" i="13"/>
  <c r="M56" i="13"/>
  <c r="D58" i="13"/>
  <c r="M49" i="13"/>
  <c r="M55" i="13"/>
  <c r="AB11" i="25"/>
  <c r="Z14" i="25"/>
  <c r="Z28" i="25" s="1"/>
  <c r="C60" i="13"/>
  <c r="F60" i="13"/>
  <c r="AA49" i="41"/>
  <c r="M58" i="13"/>
  <c r="K58" i="13"/>
  <c r="J58" i="13"/>
  <c r="E58" i="13"/>
  <c r="L58" i="13"/>
  <c r="I58" i="13"/>
  <c r="J57" i="13"/>
  <c r="E57" i="13"/>
  <c r="K57" i="13"/>
  <c r="M57" i="13"/>
  <c r="D57" i="13"/>
  <c r="L57" i="13"/>
  <c r="I57" i="13"/>
  <c r="C51" i="13"/>
  <c r="E49" i="13"/>
  <c r="K49" i="13"/>
  <c r="I49" i="13"/>
  <c r="J49" i="13"/>
  <c r="L49" i="13"/>
  <c r="D49" i="13"/>
  <c r="D55" i="13"/>
  <c r="J55" i="13"/>
  <c r="K55" i="13"/>
  <c r="E55" i="13"/>
  <c r="L55" i="13"/>
  <c r="I55" i="13"/>
  <c r="J56" i="13"/>
  <c r="K56" i="13"/>
  <c r="L56" i="13"/>
  <c r="D56" i="13"/>
  <c r="I56" i="13"/>
  <c r="E56" i="13"/>
  <c r="J59" i="13"/>
  <c r="K59" i="13"/>
  <c r="I59" i="13"/>
  <c r="L59" i="13"/>
  <c r="D59" i="13"/>
  <c r="E59" i="13"/>
  <c r="J50" i="13"/>
  <c r="L50" i="13"/>
  <c r="K50" i="13"/>
  <c r="I50" i="13"/>
  <c r="D50" i="13"/>
  <c r="E50" i="13"/>
  <c r="K48" i="13"/>
  <c r="L48" i="13"/>
  <c r="E48" i="13"/>
  <c r="I48" i="13"/>
  <c r="D48" i="13"/>
  <c r="J48" i="13"/>
  <c r="G28" i="40"/>
  <c r="H28" i="40"/>
  <c r="I28" i="40"/>
  <c r="J28" i="40"/>
  <c r="K28" i="40"/>
  <c r="L28" i="40"/>
  <c r="M28" i="40"/>
  <c r="N28" i="40"/>
  <c r="O28" i="40"/>
  <c r="P28" i="40"/>
  <c r="Q28" i="40"/>
  <c r="F28" i="40"/>
  <c r="G22" i="40"/>
  <c r="H22" i="40"/>
  <c r="I22" i="40"/>
  <c r="J22" i="40"/>
  <c r="K22" i="40"/>
  <c r="L22" i="40"/>
  <c r="M22" i="40"/>
  <c r="N22" i="40"/>
  <c r="O22" i="40"/>
  <c r="P22" i="40"/>
  <c r="Q22" i="40"/>
  <c r="F22" i="40"/>
  <c r="G17" i="40"/>
  <c r="H17" i="40"/>
  <c r="I17" i="40"/>
  <c r="J17" i="40"/>
  <c r="K17" i="40"/>
  <c r="L17" i="40"/>
  <c r="M17" i="40"/>
  <c r="N17" i="40"/>
  <c r="O17" i="40"/>
  <c r="P17" i="40"/>
  <c r="Q17" i="40"/>
  <c r="F17" i="40"/>
  <c r="U14" i="40"/>
  <c r="G11" i="40"/>
  <c r="H11" i="40"/>
  <c r="I11" i="40"/>
  <c r="J11" i="40"/>
  <c r="K11" i="40"/>
  <c r="L11" i="40"/>
  <c r="M11" i="40"/>
  <c r="N11" i="40"/>
  <c r="O11" i="40"/>
  <c r="P11" i="40"/>
  <c r="Q11" i="40"/>
  <c r="F11" i="40"/>
  <c r="U10" i="40"/>
  <c r="U27" i="40"/>
  <c r="U9" i="40"/>
  <c r="I36" i="6"/>
  <c r="N51" i="13" l="1"/>
  <c r="O55" i="13"/>
  <c r="O49" i="13"/>
  <c r="O50" i="13"/>
  <c r="O57" i="13"/>
  <c r="O59" i="13"/>
  <c r="O58" i="13"/>
  <c r="N60" i="13"/>
  <c r="O56" i="13"/>
  <c r="O48" i="13"/>
  <c r="Z237" i="25"/>
  <c r="M54" i="13"/>
  <c r="M47" i="13"/>
  <c r="F30" i="40"/>
  <c r="Q30" i="40"/>
  <c r="N30" i="40"/>
  <c r="M30" i="40"/>
  <c r="L30" i="40"/>
  <c r="P30" i="40"/>
  <c r="G60" i="13"/>
  <c r="K54" i="13"/>
  <c r="K60" i="13" s="1"/>
  <c r="E54" i="13"/>
  <c r="I54" i="13"/>
  <c r="I60" i="13" s="1"/>
  <c r="J54" i="13"/>
  <c r="J60" i="13" s="1"/>
  <c r="H60" i="13"/>
  <c r="D54" i="13"/>
  <c r="L54" i="13"/>
  <c r="L60" i="13" s="1"/>
  <c r="D47" i="13"/>
  <c r="J47" i="13"/>
  <c r="J51" i="13" s="1"/>
  <c r="E47" i="13"/>
  <c r="K47" i="13"/>
  <c r="K51" i="13" s="1"/>
  <c r="H51" i="13"/>
  <c r="G51" i="13"/>
  <c r="L47" i="13"/>
  <c r="L51" i="13" s="1"/>
  <c r="I47" i="13"/>
  <c r="I51" i="13" s="1"/>
  <c r="U25" i="40"/>
  <c r="O30" i="40"/>
  <c r="K30" i="40"/>
  <c r="G30" i="40"/>
  <c r="U21" i="40"/>
  <c r="U22" i="40"/>
  <c r="H30" i="40"/>
  <c r="I30" i="40"/>
  <c r="J30" i="40"/>
  <c r="U11" i="40"/>
  <c r="U28" i="40"/>
  <c r="U20" i="40"/>
  <c r="U17" i="40"/>
  <c r="U16" i="40"/>
  <c r="O54" i="13" l="1"/>
  <c r="O47" i="13"/>
  <c r="D60" i="13"/>
  <c r="C15" i="31"/>
  <c r="D51" i="13"/>
  <c r="C14" i="31"/>
  <c r="G14" i="31" s="1"/>
  <c r="E60" i="13"/>
  <c r="M60" i="13"/>
  <c r="E51" i="13"/>
  <c r="M51" i="13"/>
  <c r="U30" i="40"/>
  <c r="C34" i="13"/>
  <c r="C41" i="13" l="1"/>
  <c r="C14" i="37"/>
  <c r="G14" i="37" s="1"/>
  <c r="O60" i="13"/>
  <c r="O51" i="13"/>
  <c r="C30" i="13"/>
  <c r="C31" i="13" s="1"/>
  <c r="O8" i="1"/>
  <c r="N31" i="13" l="1"/>
  <c r="N27" i="13"/>
  <c r="H27" i="13"/>
  <c r="M34" i="13"/>
  <c r="M30" i="13"/>
  <c r="M43" i="13"/>
  <c r="M42" i="13"/>
  <c r="M36" i="13"/>
  <c r="M35" i="13"/>
  <c r="M37" i="13"/>
  <c r="M26" i="13"/>
  <c r="C14" i="38"/>
  <c r="G14" i="38" s="1"/>
  <c r="F31" i="13"/>
  <c r="C26" i="13"/>
  <c r="C27" i="13" s="1"/>
  <c r="F27" i="13"/>
  <c r="I34" i="13"/>
  <c r="L34" i="13"/>
  <c r="J34" i="13"/>
  <c r="D34" i="13"/>
  <c r="K34" i="13"/>
  <c r="E34" i="13"/>
  <c r="E26" i="13"/>
  <c r="D26" i="13"/>
  <c r="K42" i="13"/>
  <c r="J42" i="13"/>
  <c r="E42" i="13"/>
  <c r="L42" i="13"/>
  <c r="I42" i="13"/>
  <c r="I36" i="13"/>
  <c r="J36" i="13"/>
  <c r="L36" i="13"/>
  <c r="K36" i="13"/>
  <c r="E36" i="13"/>
  <c r="I37" i="13"/>
  <c r="J37" i="13"/>
  <c r="K37" i="13"/>
  <c r="L37" i="13"/>
  <c r="E37" i="13"/>
  <c r="E43" i="13"/>
  <c r="J43" i="13"/>
  <c r="L43" i="13"/>
  <c r="K43" i="13"/>
  <c r="I43" i="13"/>
  <c r="G27" i="13"/>
  <c r="L26" i="13"/>
  <c r="L27" i="13" s="1"/>
  <c r="K26" i="13"/>
  <c r="K27" i="13" s="1"/>
  <c r="J26" i="13"/>
  <c r="J27" i="13" s="1"/>
  <c r="I26" i="13"/>
  <c r="I27" i="13" s="1"/>
  <c r="O26" i="13" l="1"/>
  <c r="O42" i="13"/>
  <c r="O37" i="13"/>
  <c r="N44" i="13"/>
  <c r="O43" i="13"/>
  <c r="O34" i="13"/>
  <c r="O36" i="13"/>
  <c r="C10" i="31"/>
  <c r="M41" i="13"/>
  <c r="N38" i="13"/>
  <c r="I41" i="13"/>
  <c r="I44" i="13" s="1"/>
  <c r="K41" i="13"/>
  <c r="K44" i="13" s="1"/>
  <c r="D41" i="13"/>
  <c r="L41" i="13"/>
  <c r="L44" i="13" s="1"/>
  <c r="G44" i="13"/>
  <c r="J41" i="13"/>
  <c r="J44" i="13" s="1"/>
  <c r="E41" i="13"/>
  <c r="E44" i="13" s="1"/>
  <c r="C14" i="39"/>
  <c r="G14" i="39" s="1"/>
  <c r="D27" i="13"/>
  <c r="M27" i="13"/>
  <c r="E27" i="13"/>
  <c r="G31" i="13"/>
  <c r="J30" i="13"/>
  <c r="J31" i="13" s="1"/>
  <c r="E30" i="13"/>
  <c r="D30" i="13"/>
  <c r="L30" i="13"/>
  <c r="L31" i="13" s="1"/>
  <c r="I30" i="13"/>
  <c r="I31" i="13" s="1"/>
  <c r="H31" i="13"/>
  <c r="K30" i="13"/>
  <c r="K31" i="13" s="1"/>
  <c r="D38" i="36"/>
  <c r="G14" i="25"/>
  <c r="H14" i="25"/>
  <c r="I14" i="25"/>
  <c r="J14" i="25"/>
  <c r="K14" i="25"/>
  <c r="L14" i="25"/>
  <c r="M14" i="25"/>
  <c r="N14" i="25"/>
  <c r="O14" i="25"/>
  <c r="P14" i="25"/>
  <c r="Q14" i="25"/>
  <c r="G20" i="25"/>
  <c r="H20" i="25"/>
  <c r="I20" i="25"/>
  <c r="J20" i="25"/>
  <c r="K20" i="25"/>
  <c r="L20" i="25"/>
  <c r="M20" i="25"/>
  <c r="N20" i="25"/>
  <c r="O20" i="25"/>
  <c r="P20" i="25"/>
  <c r="Q20" i="25"/>
  <c r="G26" i="25"/>
  <c r="H26" i="25"/>
  <c r="I26" i="25"/>
  <c r="J26" i="25"/>
  <c r="K26" i="25"/>
  <c r="L26" i="25"/>
  <c r="M26" i="25"/>
  <c r="N26" i="25"/>
  <c r="O26" i="25"/>
  <c r="P26" i="25"/>
  <c r="Q26" i="25"/>
  <c r="F26" i="25"/>
  <c r="F20" i="25"/>
  <c r="F14" i="25"/>
  <c r="R12" i="25"/>
  <c r="S12" i="25" s="1"/>
  <c r="G27" i="6"/>
  <c r="C7" i="1" s="1"/>
  <c r="D43" i="36"/>
  <c r="I37" i="36"/>
  <c r="I36" i="36"/>
  <c r="I35" i="36"/>
  <c r="I34" i="36"/>
  <c r="I33" i="36"/>
  <c r="D30" i="36"/>
  <c r="I29" i="36"/>
  <c r="I28" i="36"/>
  <c r="I27" i="36"/>
  <c r="I26" i="36"/>
  <c r="I25" i="36"/>
  <c r="I24" i="36"/>
  <c r="I23" i="36"/>
  <c r="D20" i="36"/>
  <c r="S5" i="36"/>
  <c r="E19" i="36" s="1"/>
  <c r="H19" i="36" s="1"/>
  <c r="I19" i="36" s="1"/>
  <c r="O30" i="13" l="1"/>
  <c r="O41" i="13"/>
  <c r="H44" i="13"/>
  <c r="C13" i="31"/>
  <c r="L26" i="36"/>
  <c r="P26" i="36"/>
  <c r="G26" i="36"/>
  <c r="M27" i="36"/>
  <c r="P27" i="36"/>
  <c r="G27" i="36"/>
  <c r="L37" i="36"/>
  <c r="P37" i="36"/>
  <c r="G37" i="36"/>
  <c r="N23" i="36"/>
  <c r="G23" i="36"/>
  <c r="P23" i="36"/>
  <c r="K25" i="36"/>
  <c r="P25" i="36"/>
  <c r="G25" i="36"/>
  <c r="N35" i="36"/>
  <c r="P35" i="36"/>
  <c r="G35" i="36"/>
  <c r="K36" i="36"/>
  <c r="P36" i="36"/>
  <c r="G36" i="36"/>
  <c r="N28" i="36"/>
  <c r="P28" i="36"/>
  <c r="G28" i="36"/>
  <c r="K29" i="36"/>
  <c r="G29" i="36"/>
  <c r="P29" i="36"/>
  <c r="M33" i="36"/>
  <c r="G33" i="36"/>
  <c r="P33" i="36"/>
  <c r="N24" i="36"/>
  <c r="G24" i="36"/>
  <c r="P24" i="36"/>
  <c r="M34" i="36"/>
  <c r="P34" i="36"/>
  <c r="G34" i="36"/>
  <c r="C11" i="31"/>
  <c r="D31" i="13"/>
  <c r="K26" i="36"/>
  <c r="M44" i="13"/>
  <c r="O27" i="13"/>
  <c r="M31" i="13"/>
  <c r="E31" i="13"/>
  <c r="Q28" i="25"/>
  <c r="Q237" i="25" s="1"/>
  <c r="M28" i="25"/>
  <c r="M237" i="25" s="1"/>
  <c r="P28" i="25"/>
  <c r="P237" i="25" s="1"/>
  <c r="L28" i="25"/>
  <c r="L237" i="25" s="1"/>
  <c r="I28" i="25"/>
  <c r="I237" i="25" s="1"/>
  <c r="H28" i="25"/>
  <c r="H237" i="25" s="1"/>
  <c r="O28" i="25"/>
  <c r="O237" i="25" s="1"/>
  <c r="K28" i="25"/>
  <c r="K237" i="25" s="1"/>
  <c r="G28" i="25"/>
  <c r="G237" i="25" s="1"/>
  <c r="F28" i="25"/>
  <c r="F237" i="25" s="1"/>
  <c r="N28" i="25"/>
  <c r="N237" i="25" s="1"/>
  <c r="J28" i="25"/>
  <c r="J237" i="25" s="1"/>
  <c r="L34" i="36"/>
  <c r="M35" i="36"/>
  <c r="N29" i="36"/>
  <c r="O26" i="36"/>
  <c r="N25" i="36"/>
  <c r="X12" i="25"/>
  <c r="X25" i="25"/>
  <c r="X19" i="25"/>
  <c r="X24" i="25"/>
  <c r="X18" i="25"/>
  <c r="O23" i="36"/>
  <c r="N33" i="36"/>
  <c r="K37" i="36"/>
  <c r="L23" i="36"/>
  <c r="M29" i="36"/>
  <c r="L28" i="36"/>
  <c r="O27" i="36"/>
  <c r="K27" i="36"/>
  <c r="N26" i="36"/>
  <c r="M25" i="36"/>
  <c r="L24" i="36"/>
  <c r="K33" i="36"/>
  <c r="O33" i="36"/>
  <c r="N37" i="36"/>
  <c r="M36" i="36"/>
  <c r="L35" i="36"/>
  <c r="O34" i="36"/>
  <c r="K34" i="36"/>
  <c r="K23" i="36"/>
  <c r="M28" i="36"/>
  <c r="L27" i="36"/>
  <c r="M24" i="36"/>
  <c r="O37" i="36"/>
  <c r="N36" i="36"/>
  <c r="M23" i="36"/>
  <c r="L29" i="36"/>
  <c r="O28" i="36"/>
  <c r="K28" i="36"/>
  <c r="N27" i="36"/>
  <c r="M26" i="36"/>
  <c r="L25" i="36"/>
  <c r="O24" i="36"/>
  <c r="K24" i="36"/>
  <c r="L33" i="36"/>
  <c r="M37" i="36"/>
  <c r="L36" i="36"/>
  <c r="O35" i="36"/>
  <c r="K35" i="36"/>
  <c r="N34" i="36"/>
  <c r="O29" i="36"/>
  <c r="O25" i="36"/>
  <c r="O36" i="36"/>
  <c r="D45" i="36"/>
  <c r="P43" i="36"/>
  <c r="E14" i="36"/>
  <c r="E18" i="36"/>
  <c r="I38" i="36"/>
  <c r="E16" i="36"/>
  <c r="I30" i="36"/>
  <c r="G19" i="36"/>
  <c r="P19" i="36"/>
  <c r="K41" i="36"/>
  <c r="L41" i="36"/>
  <c r="K42" i="36"/>
  <c r="M41" i="36"/>
  <c r="L42" i="36"/>
  <c r="I43" i="36"/>
  <c r="E13" i="36"/>
  <c r="H13" i="36" s="1"/>
  <c r="E15" i="36"/>
  <c r="E17" i="36"/>
  <c r="H17" i="36" s="1"/>
  <c r="I17" i="36" s="1"/>
  <c r="N41" i="36"/>
  <c r="M42" i="36"/>
  <c r="O41" i="36"/>
  <c r="N42" i="36"/>
  <c r="O42" i="36"/>
  <c r="G13" i="31" l="1"/>
  <c r="P38" i="36"/>
  <c r="H16" i="36"/>
  <c r="I16" i="36" s="1"/>
  <c r="P16" i="36" s="1"/>
  <c r="G15" i="36"/>
  <c r="H15" i="36"/>
  <c r="I15" i="36" s="1"/>
  <c r="H18" i="36"/>
  <c r="I18" i="36" s="1"/>
  <c r="P18" i="36" s="1"/>
  <c r="H14" i="36"/>
  <c r="I14" i="36" s="1"/>
  <c r="M14" i="36" s="1"/>
  <c r="I13" i="36"/>
  <c r="P13" i="36" s="1"/>
  <c r="G11" i="31"/>
  <c r="G38" i="36"/>
  <c r="G30" i="36"/>
  <c r="Q7" i="36"/>
  <c r="O44" i="13"/>
  <c r="C35" i="13"/>
  <c r="F38" i="13"/>
  <c r="C36" i="13"/>
  <c r="D36" i="13"/>
  <c r="I35" i="13"/>
  <c r="J35" i="13"/>
  <c r="J38" i="13" s="1"/>
  <c r="K35" i="13"/>
  <c r="K38" i="13" s="1"/>
  <c r="L35" i="13"/>
  <c r="L38" i="13" s="1"/>
  <c r="H38" i="13"/>
  <c r="E35" i="13"/>
  <c r="G38" i="13"/>
  <c r="D35" i="13"/>
  <c r="C43" i="13"/>
  <c r="D43" i="13"/>
  <c r="F44" i="13"/>
  <c r="D44" i="13" s="1"/>
  <c r="O31" i="13"/>
  <c r="C42" i="13"/>
  <c r="D42" i="13"/>
  <c r="C37" i="13"/>
  <c r="D37" i="13"/>
  <c r="N19" i="36"/>
  <c r="K19" i="36"/>
  <c r="O19" i="36"/>
  <c r="M19" i="36"/>
  <c r="L19" i="36"/>
  <c r="O16" i="36"/>
  <c r="M18" i="36"/>
  <c r="G16" i="36"/>
  <c r="P30" i="36"/>
  <c r="G14" i="36"/>
  <c r="Q35" i="36"/>
  <c r="Q9" i="36"/>
  <c r="Q28" i="36"/>
  <c r="O43" i="36"/>
  <c r="Q29" i="36"/>
  <c r="Q36" i="36"/>
  <c r="O38" i="36"/>
  <c r="Q25" i="36"/>
  <c r="K30" i="36"/>
  <c r="K38" i="36"/>
  <c r="N43" i="36"/>
  <c r="Q27" i="36"/>
  <c r="Q24" i="36"/>
  <c r="Q34" i="36"/>
  <c r="Q37" i="36"/>
  <c r="G18" i="36"/>
  <c r="N30" i="36"/>
  <c r="O30" i="36"/>
  <c r="Q23" i="36"/>
  <c r="M30" i="36"/>
  <c r="L30" i="36"/>
  <c r="L43" i="36"/>
  <c r="Q42" i="36"/>
  <c r="Q26" i="36"/>
  <c r="M38" i="36"/>
  <c r="K43" i="36"/>
  <c r="M43" i="36"/>
  <c r="P17" i="36"/>
  <c r="G17" i="36"/>
  <c r="Q41" i="36"/>
  <c r="Q33" i="36"/>
  <c r="N38" i="36"/>
  <c r="L38" i="36"/>
  <c r="G13" i="36"/>
  <c r="E20" i="36"/>
  <c r="E45" i="36" s="1"/>
  <c r="O18" i="36" l="1"/>
  <c r="L18" i="36"/>
  <c r="N18" i="36"/>
  <c r="I38" i="13"/>
  <c r="O35" i="13"/>
  <c r="C13" i="37"/>
  <c r="G13" i="37" s="1"/>
  <c r="K16" i="36"/>
  <c r="K18" i="36"/>
  <c r="N16" i="36"/>
  <c r="M16" i="36"/>
  <c r="L16" i="36"/>
  <c r="L14" i="36"/>
  <c r="P14" i="36"/>
  <c r="O14" i="36"/>
  <c r="K14" i="36"/>
  <c r="N14" i="36"/>
  <c r="H20" i="36"/>
  <c r="H45" i="36" s="1"/>
  <c r="C11" i="37"/>
  <c r="G11" i="37" s="1"/>
  <c r="Q8" i="36"/>
  <c r="C12" i="31"/>
  <c r="D38" i="13"/>
  <c r="M38" i="13"/>
  <c r="E38" i="13"/>
  <c r="C38" i="13"/>
  <c r="C44" i="13"/>
  <c r="I11" i="36"/>
  <c r="L17" i="36"/>
  <c r="M17" i="36"/>
  <c r="K17" i="36"/>
  <c r="N17" i="36"/>
  <c r="O17" i="36"/>
  <c r="Q10" i="36"/>
  <c r="Q30" i="36"/>
  <c r="Q18" i="36"/>
  <c r="Q19" i="36"/>
  <c r="Q38" i="36"/>
  <c r="P15" i="36"/>
  <c r="O13" i="36"/>
  <c r="M13" i="36"/>
  <c r="N13" i="36"/>
  <c r="L13" i="36"/>
  <c r="K13" i="36"/>
  <c r="G20" i="36"/>
  <c r="G45" i="36" s="1"/>
  <c r="Q43" i="36"/>
  <c r="C13" i="38" l="1"/>
  <c r="C11" i="38"/>
  <c r="G11" i="38" s="1"/>
  <c r="C11" i="39" s="1"/>
  <c r="G11" i="39" s="1"/>
  <c r="G12" i="31"/>
  <c r="Q16" i="36"/>
  <c r="Q14" i="36"/>
  <c r="O38" i="13"/>
  <c r="N15" i="36"/>
  <c r="N20" i="36" s="1"/>
  <c r="K15" i="36"/>
  <c r="K20" i="36" s="1"/>
  <c r="O15" i="36"/>
  <c r="O20" i="36" s="1"/>
  <c r="L15" i="36"/>
  <c r="L20" i="36" s="1"/>
  <c r="M15" i="36"/>
  <c r="M20" i="36" s="1"/>
  <c r="Q6" i="36"/>
  <c r="Q11" i="36" s="1"/>
  <c r="Q17" i="36"/>
  <c r="Q13" i="36"/>
  <c r="P20" i="36"/>
  <c r="I20" i="36"/>
  <c r="I45" i="36" s="1"/>
  <c r="C12" i="37" l="1"/>
  <c r="G12" i="37" s="1"/>
  <c r="M45" i="36"/>
  <c r="G25" i="1" s="1"/>
  <c r="N45" i="36"/>
  <c r="H25" i="1" s="1"/>
  <c r="K45" i="36"/>
  <c r="E25" i="1" s="1"/>
  <c r="P45" i="36"/>
  <c r="J25" i="1" s="1"/>
  <c r="L45" i="36"/>
  <c r="F25" i="1" s="1"/>
  <c r="O45" i="36"/>
  <c r="I25" i="1" s="1"/>
  <c r="Q15" i="36"/>
  <c r="Q20" i="36" s="1"/>
  <c r="Q45" i="36" s="1"/>
  <c r="C12" i="38" l="1"/>
  <c r="G12" i="38" s="1"/>
  <c r="O25" i="1"/>
  <c r="K29" i="1"/>
  <c r="C12" i="39" l="1"/>
  <c r="G12" i="39" s="1"/>
  <c r="U7" i="28"/>
  <c r="R7" i="28"/>
  <c r="W89" i="28" l="1"/>
  <c r="W90" i="28"/>
  <c r="W44" i="28"/>
  <c r="W88" i="28"/>
  <c r="W56" i="28"/>
  <c r="W52" i="28"/>
  <c r="W50" i="28"/>
  <c r="W55" i="28"/>
  <c r="W49" i="28"/>
  <c r="W58" i="28"/>
  <c r="W59" i="28"/>
  <c r="W57" i="28"/>
  <c r="W51" i="28"/>
  <c r="W53" i="28"/>
  <c r="W77" i="28"/>
  <c r="W78" i="28"/>
  <c r="W80" i="28"/>
  <c r="W76" i="28"/>
  <c r="W79" i="28"/>
  <c r="W200" i="28"/>
  <c r="W196" i="28"/>
  <c r="W67" i="28"/>
  <c r="W130" i="28"/>
  <c r="W194" i="28"/>
  <c r="W100" i="28"/>
  <c r="W36" i="28"/>
  <c r="W205" i="28"/>
  <c r="W173" i="28"/>
  <c r="W12" i="28"/>
  <c r="W143" i="28"/>
  <c r="W18" i="28"/>
  <c r="W91" i="28"/>
  <c r="W167" i="28"/>
  <c r="W149" i="28"/>
  <c r="W207" i="28"/>
  <c r="W129" i="28"/>
  <c r="W110" i="28"/>
  <c r="W217" i="28"/>
  <c r="W61" i="28"/>
  <c r="W163" i="28"/>
  <c r="W62" i="28"/>
  <c r="W179" i="28"/>
  <c r="W112" i="28"/>
  <c r="W24" i="28"/>
  <c r="W187" i="28"/>
  <c r="W119" i="28"/>
  <c r="W201" i="28"/>
  <c r="W159" i="28"/>
  <c r="W168" i="28"/>
  <c r="W188" i="28"/>
  <c r="W193" i="28"/>
  <c r="W127" i="28"/>
  <c r="W25" i="28"/>
  <c r="W122" i="28"/>
  <c r="W37" i="28"/>
  <c r="W138" i="28"/>
  <c r="W137" i="28"/>
  <c r="W153" i="28"/>
  <c r="W206" i="28"/>
  <c r="W211" i="28"/>
  <c r="W30" i="28"/>
  <c r="W166" i="28"/>
  <c r="W150" i="28"/>
  <c r="W202" i="28"/>
  <c r="W172" i="28"/>
  <c r="W42" i="28"/>
  <c r="W178" i="28"/>
  <c r="W16" i="28"/>
  <c r="W71" i="28"/>
  <c r="W109" i="28"/>
  <c r="W160" i="28"/>
  <c r="W141" i="28"/>
  <c r="W111" i="28"/>
  <c r="W22" i="28"/>
  <c r="W19" i="28"/>
  <c r="W117" i="28"/>
  <c r="W34" i="28"/>
  <c r="W45" i="28"/>
  <c r="W63" i="28"/>
  <c r="W32" i="28"/>
  <c r="W17" i="28"/>
  <c r="W93" i="28"/>
  <c r="W103" i="28"/>
  <c r="W151" i="28"/>
  <c r="W219" i="28"/>
  <c r="W213" i="28"/>
  <c r="W191" i="28"/>
  <c r="W208" i="28"/>
  <c r="W68" i="28"/>
  <c r="W177" i="28"/>
  <c r="W203" i="28"/>
  <c r="W161" i="28"/>
  <c r="W189" i="28"/>
  <c r="W125" i="28"/>
  <c r="W38" i="28"/>
  <c r="W121" i="28"/>
  <c r="W190" i="28"/>
  <c r="W115" i="28"/>
  <c r="W10" i="28"/>
  <c r="W209" i="28"/>
  <c r="W13" i="28"/>
  <c r="W118" i="28"/>
  <c r="W212" i="28"/>
  <c r="W152" i="28"/>
  <c r="W123" i="28"/>
  <c r="W69" i="28"/>
  <c r="W174" i="28"/>
  <c r="W116" i="28"/>
  <c r="W47" i="28"/>
  <c r="W101" i="28"/>
  <c r="W99" i="28"/>
  <c r="W40" i="28"/>
  <c r="W102" i="28"/>
  <c r="W221" i="28"/>
  <c r="W65" i="28"/>
  <c r="W162" i="28"/>
  <c r="W175" i="28"/>
  <c r="W199" i="28"/>
  <c r="W70" i="28"/>
  <c r="W181" i="28"/>
  <c r="W169" i="28"/>
  <c r="W171" i="28"/>
  <c r="W92" i="28"/>
  <c r="W147" i="28"/>
  <c r="W215" i="28"/>
  <c r="W64" i="28"/>
  <c r="W220" i="28"/>
  <c r="W180" i="28"/>
  <c r="W9" i="28"/>
  <c r="W140" i="28"/>
  <c r="W124" i="28"/>
  <c r="W33" i="28"/>
  <c r="W139" i="28"/>
  <c r="W146" i="28"/>
  <c r="W195" i="28"/>
  <c r="W128" i="28"/>
  <c r="W46" i="28"/>
  <c r="W15" i="28"/>
  <c r="W131" i="28"/>
  <c r="W31" i="28"/>
  <c r="W86" i="28"/>
  <c r="W165" i="28"/>
  <c r="W39" i="28"/>
  <c r="W113" i="28"/>
  <c r="W21" i="28"/>
  <c r="W218" i="28"/>
  <c r="W197" i="28"/>
  <c r="W145" i="28"/>
  <c r="W214" i="28"/>
  <c r="W87" i="28"/>
  <c r="W144" i="28"/>
  <c r="W11" i="28"/>
  <c r="W43" i="28"/>
  <c r="W23" i="28"/>
  <c r="G20" i="31"/>
  <c r="E20" i="31" s="1"/>
  <c r="W54" i="28" l="1"/>
  <c r="W60" i="28"/>
  <c r="W204" i="28"/>
  <c r="W81" i="28"/>
  <c r="W83" i="28" s="1"/>
  <c r="W182" i="28"/>
  <c r="W104" i="28"/>
  <c r="W106" i="28" s="1"/>
  <c r="W216" i="28"/>
  <c r="W142" i="28"/>
  <c r="W48" i="28"/>
  <c r="W192" i="28"/>
  <c r="W210" i="28"/>
  <c r="W94" i="28"/>
  <c r="W96" i="28" s="1"/>
  <c r="W164" i="28"/>
  <c r="W154" i="28"/>
  <c r="W41" i="28"/>
  <c r="W170" i="28"/>
  <c r="W126" i="28"/>
  <c r="W222" i="28"/>
  <c r="W176" i="28"/>
  <c r="W35" i="28"/>
  <c r="W114" i="28"/>
  <c r="W148" i="28"/>
  <c r="W72" i="28"/>
  <c r="W20" i="28"/>
  <c r="W132" i="28"/>
  <c r="W66" i="28"/>
  <c r="W26" i="28"/>
  <c r="W14" i="28"/>
  <c r="W120" i="28"/>
  <c r="W198" i="28"/>
  <c r="C20" i="37"/>
  <c r="G20" i="37" s="1"/>
  <c r="E20" i="37" s="1"/>
  <c r="G19" i="31"/>
  <c r="E19" i="31" s="1"/>
  <c r="C21" i="31"/>
  <c r="W224" i="28" l="1"/>
  <c r="W156" i="28"/>
  <c r="W184" i="28"/>
  <c r="W27" i="28"/>
  <c r="W134" i="28"/>
  <c r="C20" i="38"/>
  <c r="G20" i="38" s="1"/>
  <c r="E20" i="38" s="1"/>
  <c r="C19" i="37"/>
  <c r="C20" i="39" l="1"/>
  <c r="G20" i="39" s="1"/>
  <c r="E20" i="39" s="1"/>
  <c r="W226" i="28"/>
  <c r="G19" i="37"/>
  <c r="E19" i="37" s="1"/>
  <c r="C21" i="37"/>
  <c r="U7" i="25"/>
  <c r="W158" i="25" l="1"/>
  <c r="W155" i="25"/>
  <c r="W153" i="25"/>
  <c r="W157" i="25"/>
  <c r="W152" i="25"/>
  <c r="W156" i="25"/>
  <c r="W154" i="25"/>
  <c r="W97" i="25"/>
  <c r="W95" i="25"/>
  <c r="W93" i="25"/>
  <c r="W91" i="25"/>
  <c r="W99" i="25"/>
  <c r="W101" i="25"/>
  <c r="W98" i="25"/>
  <c r="W100" i="25"/>
  <c r="W94" i="25"/>
  <c r="W96" i="25"/>
  <c r="W92" i="25"/>
  <c r="W55" i="25"/>
  <c r="W59" i="25"/>
  <c r="W62" i="25"/>
  <c r="W56" i="25"/>
  <c r="W60" i="25"/>
  <c r="W61" i="25"/>
  <c r="W53" i="25"/>
  <c r="W54" i="25"/>
  <c r="W52" i="25"/>
  <c r="W58" i="25"/>
  <c r="C19" i="38"/>
  <c r="G19" i="38" s="1"/>
  <c r="E19" i="38" s="1"/>
  <c r="E21" i="37"/>
  <c r="W110" i="25"/>
  <c r="W145" i="25"/>
  <c r="W138" i="25"/>
  <c r="W164" i="25"/>
  <c r="W213" i="25"/>
  <c r="W33" i="25"/>
  <c r="W206" i="25"/>
  <c r="W74" i="25"/>
  <c r="W40" i="25"/>
  <c r="W43" i="25"/>
  <c r="W41" i="25"/>
  <c r="W35" i="25"/>
  <c r="W107" i="25"/>
  <c r="W130" i="25"/>
  <c r="W32" i="25"/>
  <c r="W109" i="25"/>
  <c r="W188" i="25"/>
  <c r="W176" i="25"/>
  <c r="W126" i="25"/>
  <c r="W218" i="25"/>
  <c r="W149" i="25"/>
  <c r="W204" i="25"/>
  <c r="W39" i="25"/>
  <c r="W34" i="25"/>
  <c r="W190" i="25"/>
  <c r="W118" i="25"/>
  <c r="W80" i="25"/>
  <c r="W31" i="25"/>
  <c r="W202" i="25"/>
  <c r="W139" i="25"/>
  <c r="W177" i="25"/>
  <c r="W228" i="25"/>
  <c r="W184" i="25"/>
  <c r="W73" i="25"/>
  <c r="W230" i="25"/>
  <c r="W163" i="25"/>
  <c r="W201" i="25"/>
  <c r="W179" i="25"/>
  <c r="W199" i="25"/>
  <c r="W178" i="25"/>
  <c r="W147" i="25"/>
  <c r="W223" i="25"/>
  <c r="W151" i="25"/>
  <c r="W81" i="25"/>
  <c r="W160" i="25"/>
  <c r="W71" i="25"/>
  <c r="W200" i="25"/>
  <c r="W198" i="25"/>
  <c r="W205" i="25"/>
  <c r="W120" i="25"/>
  <c r="W131" i="25"/>
  <c r="W185" i="25"/>
  <c r="W162" i="25"/>
  <c r="W127" i="25"/>
  <c r="W216" i="25"/>
  <c r="W229" i="25"/>
  <c r="W182" i="25"/>
  <c r="W129" i="25"/>
  <c r="W222" i="25"/>
  <c r="W170" i="25"/>
  <c r="W180" i="25"/>
  <c r="W37" i="25"/>
  <c r="W207" i="25"/>
  <c r="W90" i="25"/>
  <c r="W192" i="25"/>
  <c r="W161" i="25"/>
  <c r="W211" i="25"/>
  <c r="W121" i="25"/>
  <c r="W214" i="25"/>
  <c r="W210" i="25"/>
  <c r="W135" i="25"/>
  <c r="W231" i="25"/>
  <c r="W172" i="25"/>
  <c r="W38" i="25"/>
  <c r="W146" i="25"/>
  <c r="W148" i="25"/>
  <c r="W83" i="25"/>
  <c r="W208" i="25"/>
  <c r="W174" i="25"/>
  <c r="W212" i="25"/>
  <c r="W117" i="25"/>
  <c r="W72" i="25"/>
  <c r="W132" i="25"/>
  <c r="W173" i="25"/>
  <c r="W224" i="25"/>
  <c r="W82" i="25"/>
  <c r="W84" i="25"/>
  <c r="W119" i="25"/>
  <c r="W111" i="25"/>
  <c r="W136" i="25"/>
  <c r="W186" i="25"/>
  <c r="W171" i="25"/>
  <c r="W70" i="25"/>
  <c r="W189" i="25"/>
  <c r="W191" i="25"/>
  <c r="W220" i="25"/>
  <c r="W125" i="25"/>
  <c r="W232" i="25"/>
  <c r="W133" i="25"/>
  <c r="W183" i="25"/>
  <c r="W219" i="25"/>
  <c r="W124" i="25"/>
  <c r="W137" i="25"/>
  <c r="W217" i="25"/>
  <c r="W226" i="25"/>
  <c r="W225" i="25"/>
  <c r="W108" i="25"/>
  <c r="W123" i="25"/>
  <c r="G21" i="37"/>
  <c r="F21" i="37"/>
  <c r="W23" i="25"/>
  <c r="W22" i="25"/>
  <c r="W17" i="25"/>
  <c r="W16" i="25"/>
  <c r="W11" i="25"/>
  <c r="W10" i="25"/>
  <c r="W19" i="25"/>
  <c r="W24" i="25"/>
  <c r="W18" i="25"/>
  <c r="W12" i="25"/>
  <c r="W25" i="25"/>
  <c r="R20" i="25"/>
  <c r="F7" i="13" s="1"/>
  <c r="C7" i="13" s="1"/>
  <c r="R13" i="25"/>
  <c r="S13" i="25" s="1"/>
  <c r="X21" i="25"/>
  <c r="E21" i="38" l="1"/>
  <c r="G21" i="38"/>
  <c r="W63" i="25"/>
  <c r="W57" i="25"/>
  <c r="C21" i="38"/>
  <c r="C19" i="39"/>
  <c r="G19" i="39" s="1"/>
  <c r="E19" i="39" s="1"/>
  <c r="W227" i="25"/>
  <c r="W75" i="25"/>
  <c r="W165" i="25"/>
  <c r="W122" i="25"/>
  <c r="W193" i="25"/>
  <c r="W187" i="25"/>
  <c r="W102" i="25"/>
  <c r="W104" i="25" s="1"/>
  <c r="W140" i="25"/>
  <c r="W36" i="25"/>
  <c r="W51" i="25"/>
  <c r="W150" i="25"/>
  <c r="W215" i="25"/>
  <c r="W42" i="25"/>
  <c r="W209" i="25"/>
  <c r="W235" i="25" s="1"/>
  <c r="W159" i="25"/>
  <c r="W134" i="25"/>
  <c r="W181" i="25"/>
  <c r="W128" i="25"/>
  <c r="W233" i="25"/>
  <c r="W203" i="25"/>
  <c r="W85" i="25"/>
  <c r="W87" i="25" s="1"/>
  <c r="W112" i="25"/>
  <c r="W114" i="25" s="1"/>
  <c r="W221" i="25"/>
  <c r="W175" i="25"/>
  <c r="W69" i="25"/>
  <c r="F21" i="38"/>
  <c r="F14" i="13"/>
  <c r="C14" i="13" s="1"/>
  <c r="C16" i="13"/>
  <c r="F13" i="13"/>
  <c r="F12" i="13"/>
  <c r="C12" i="13" s="1"/>
  <c r="S20" i="25"/>
  <c r="G7" i="13" s="1"/>
  <c r="X15" i="25"/>
  <c r="X26" i="25"/>
  <c r="W21" i="25"/>
  <c r="W26" i="25" s="1"/>
  <c r="X13" i="25"/>
  <c r="W13" i="25" s="1"/>
  <c r="S26" i="25"/>
  <c r="G8" i="13" s="1"/>
  <c r="R26" i="25"/>
  <c r="F8" i="13" s="1"/>
  <c r="C8" i="13" s="1"/>
  <c r="F21" i="39" l="1"/>
  <c r="K19" i="13"/>
  <c r="C13" i="13"/>
  <c r="F19" i="13"/>
  <c r="W77" i="25"/>
  <c r="M7" i="13"/>
  <c r="M8" i="13"/>
  <c r="C21" i="39"/>
  <c r="W195" i="25"/>
  <c r="W142" i="25"/>
  <c r="W167" i="25"/>
  <c r="G21" i="39"/>
  <c r="E21" i="39"/>
  <c r="D16" i="13"/>
  <c r="E16" i="13"/>
  <c r="D13" i="13"/>
  <c r="E13" i="13"/>
  <c r="E14" i="13"/>
  <c r="D14" i="13"/>
  <c r="D7" i="13"/>
  <c r="E7" i="13"/>
  <c r="C15" i="13"/>
  <c r="E8" i="13"/>
  <c r="D8" i="13"/>
  <c r="W15" i="25"/>
  <c r="W20" i="25" s="1"/>
  <c r="X20" i="25"/>
  <c r="C19" i="13" l="1"/>
  <c r="E15" i="13"/>
  <c r="D15" i="13"/>
  <c r="D12" i="13"/>
  <c r="E12" i="13"/>
  <c r="E19" i="13" l="1"/>
  <c r="C8" i="31"/>
  <c r="D19" i="13"/>
  <c r="R7" i="25" l="1"/>
  <c r="L29" i="1"/>
  <c r="M29" i="1"/>
  <c r="R9" i="25" l="1"/>
  <c r="AA9" i="25" l="1"/>
  <c r="AB9" i="25" s="1"/>
  <c r="S9" i="25"/>
  <c r="R14" i="25"/>
  <c r="X9" i="25"/>
  <c r="AA14" i="25" l="1"/>
  <c r="AB14" i="25" s="1"/>
  <c r="F6" i="13"/>
  <c r="C6" i="13" s="1"/>
  <c r="R28" i="25"/>
  <c r="R237" i="25" s="1"/>
  <c r="X14" i="25"/>
  <c r="X28" i="25" s="1"/>
  <c r="X237" i="25" s="1"/>
  <c r="W9" i="25"/>
  <c r="S14" i="25"/>
  <c r="AA28" i="25" l="1"/>
  <c r="G6" i="13"/>
  <c r="S28" i="25"/>
  <c r="S237" i="25" s="1"/>
  <c r="S239" i="25" s="1"/>
  <c r="W14" i="25"/>
  <c r="W28" i="25" s="1"/>
  <c r="W237" i="25" s="1"/>
  <c r="N9" i="13" l="1"/>
  <c r="N62" i="13" s="1"/>
  <c r="J11" i="1" s="1"/>
  <c r="J13" i="1" s="1"/>
  <c r="AA237" i="25"/>
  <c r="AB237" i="25" s="1"/>
  <c r="AB28" i="25"/>
  <c r="D6" i="13"/>
  <c r="M6" i="13"/>
  <c r="E6" i="13"/>
  <c r="J6" i="13"/>
  <c r="K6" i="13"/>
  <c r="I6" i="13"/>
  <c r="L6" i="13"/>
  <c r="J17" i="1" l="1"/>
  <c r="J15" i="1"/>
  <c r="O6" i="13"/>
  <c r="M9" i="13"/>
  <c r="M62" i="13" s="1"/>
  <c r="I11" i="1" l="1"/>
  <c r="G15" i="31"/>
  <c r="I10" i="6"/>
  <c r="E15" i="31" l="1"/>
  <c r="F15" i="31"/>
  <c r="C15" i="37"/>
  <c r="G15" i="37" s="1"/>
  <c r="F15" i="37" l="1"/>
  <c r="E15" i="37"/>
  <c r="C15" i="38"/>
  <c r="G15" i="38" s="1"/>
  <c r="G10" i="31"/>
  <c r="G8" i="31"/>
  <c r="F15" i="38" l="1"/>
  <c r="E15" i="38"/>
  <c r="C10" i="37"/>
  <c r="G10" i="37" s="1"/>
  <c r="C15" i="39"/>
  <c r="G15" i="39" s="1"/>
  <c r="C8" i="37"/>
  <c r="G8" i="37" s="1"/>
  <c r="J29" i="1"/>
  <c r="E15" i="39" l="1"/>
  <c r="F15" i="39"/>
  <c r="C10" i="38"/>
  <c r="G10" i="38" s="1"/>
  <c r="C8" i="38"/>
  <c r="G8" i="38" s="1"/>
  <c r="H10" i="6"/>
  <c r="G10" i="6"/>
  <c r="G29" i="6" l="1"/>
  <c r="C6" i="1"/>
  <c r="D6" i="1"/>
  <c r="C10" i="39"/>
  <c r="G10" i="39" s="1"/>
  <c r="C8" i="39"/>
  <c r="G8" i="39" s="1"/>
  <c r="G13" i="38"/>
  <c r="O6" i="1" l="1"/>
  <c r="C13" i="39"/>
  <c r="G13" i="39" s="1"/>
  <c r="C9" i="13" l="1"/>
  <c r="L7" i="13"/>
  <c r="L8" i="13"/>
  <c r="J8" i="13"/>
  <c r="F9" i="13" l="1"/>
  <c r="F62" i="13" s="1"/>
  <c r="I8" i="13"/>
  <c r="K8" i="13"/>
  <c r="L9" i="13"/>
  <c r="L62" i="13" s="1"/>
  <c r="I7" i="13"/>
  <c r="K7" i="13"/>
  <c r="G9" i="13"/>
  <c r="J7" i="13"/>
  <c r="O7" i="13" l="1"/>
  <c r="O8" i="13"/>
  <c r="H11" i="1"/>
  <c r="H13" i="1" s="1"/>
  <c r="H15" i="1" s="1"/>
  <c r="G62" i="13"/>
  <c r="D62" i="13" s="1"/>
  <c r="D9" i="13"/>
  <c r="C7" i="31"/>
  <c r="E9" i="13"/>
  <c r="H9" i="13"/>
  <c r="H62" i="13" s="1"/>
  <c r="K9" i="13"/>
  <c r="K62" i="13" s="1"/>
  <c r="J9" i="13"/>
  <c r="J62" i="13" s="1"/>
  <c r="I9" i="13"/>
  <c r="I62" i="13" s="1"/>
  <c r="F11" i="1" l="1"/>
  <c r="F13" i="1" s="1"/>
  <c r="F15" i="1" s="1"/>
  <c r="G11" i="1"/>
  <c r="G13" i="1" s="1"/>
  <c r="G15" i="1" s="1"/>
  <c r="E11" i="1"/>
  <c r="H17" i="1"/>
  <c r="H29" i="1"/>
  <c r="H27" i="1"/>
  <c r="H31" i="1" s="1"/>
  <c r="D11" i="1"/>
  <c r="O9" i="13"/>
  <c r="G7" i="31"/>
  <c r="I13" i="1"/>
  <c r="I15" i="1" s="1"/>
  <c r="F29" i="1" l="1"/>
  <c r="G17" i="1"/>
  <c r="I17" i="1"/>
  <c r="F27" i="1"/>
  <c r="F31" i="1" s="1"/>
  <c r="C7" i="37"/>
  <c r="I27" i="1"/>
  <c r="I31" i="1" s="1"/>
  <c r="C16" i="31"/>
  <c r="C29" i="31" s="1"/>
  <c r="I29" i="1" l="1"/>
  <c r="F17" i="1"/>
  <c r="G27" i="1"/>
  <c r="G31" i="1" s="1"/>
  <c r="G29" i="1"/>
  <c r="C16" i="37"/>
  <c r="C29" i="37" s="1"/>
  <c r="G7" i="37"/>
  <c r="F16" i="37" l="1"/>
  <c r="E16" i="37"/>
  <c r="C7" i="38"/>
  <c r="G16" i="37"/>
  <c r="G29" i="37" s="1"/>
  <c r="F29" i="37" l="1"/>
  <c r="E29" i="37"/>
  <c r="G7" i="38"/>
  <c r="C16" i="38"/>
  <c r="C29" i="38" s="1"/>
  <c r="K20" i="1" l="1"/>
  <c r="L20" i="1"/>
  <c r="F16" i="38"/>
  <c r="E16" i="38"/>
  <c r="C7" i="39"/>
  <c r="G16" i="38"/>
  <c r="G29" i="38" s="1"/>
  <c r="O20" i="1" l="1"/>
  <c r="E29" i="38"/>
  <c r="F29" i="38"/>
  <c r="C16" i="39"/>
  <c r="C29" i="39" s="1"/>
  <c r="G7" i="39"/>
  <c r="L21" i="1" l="1"/>
  <c r="M21" i="1"/>
  <c r="F16" i="39"/>
  <c r="E16" i="39"/>
  <c r="G16" i="39"/>
  <c r="G29" i="39" s="1"/>
  <c r="O21" i="1" l="1"/>
  <c r="F29" i="39"/>
  <c r="E29" i="39"/>
  <c r="M22" i="1" l="1"/>
  <c r="M23" i="1" s="1"/>
  <c r="M27" i="1" s="1"/>
  <c r="N22" i="1"/>
  <c r="N23" i="1" s="1"/>
  <c r="N27" i="1" s="1"/>
  <c r="N31" i="1" s="1"/>
  <c r="L23" i="1"/>
  <c r="L27" i="1" s="1"/>
  <c r="L31" i="1" s="1"/>
  <c r="O22" i="1" l="1"/>
  <c r="M31" i="1"/>
  <c r="E62" i="13"/>
  <c r="C62" i="13"/>
  <c r="O62" i="13"/>
  <c r="O11" i="1" l="1"/>
  <c r="E16" i="31" l="1"/>
  <c r="F16" i="31"/>
  <c r="G16" i="31" l="1"/>
  <c r="G21" i="31"/>
  <c r="E21" i="31"/>
  <c r="E29" i="31" s="1"/>
  <c r="F21" i="31"/>
  <c r="J19" i="1" l="1"/>
  <c r="G29" i="31"/>
  <c r="F29" i="31"/>
  <c r="J23" i="1" l="1"/>
  <c r="J27" i="1" s="1"/>
  <c r="K19" i="1"/>
  <c r="K23" i="1" l="1"/>
  <c r="K27" i="1" s="1"/>
  <c r="K31" i="1" s="1"/>
  <c r="O19" i="1"/>
  <c r="J31" i="1"/>
  <c r="O23" i="1" l="1"/>
  <c r="H27" i="6"/>
  <c r="I27" i="6"/>
  <c r="D7" i="1" l="1"/>
  <c r="H29" i="6"/>
  <c r="I29" i="6" s="1"/>
  <c r="O7" i="1" l="1"/>
  <c r="C13" i="1"/>
  <c r="C15" i="1" s="1"/>
  <c r="C29" i="1" l="1"/>
  <c r="C17" i="1"/>
  <c r="C27" i="1"/>
  <c r="C31" i="1" l="1"/>
  <c r="H41" i="20" l="1"/>
  <c r="H75" i="20" s="1"/>
  <c r="E10" i="1" s="1"/>
  <c r="E13" i="1" s="1"/>
  <c r="M41" i="20"/>
  <c r="M75" i="20" s="1"/>
  <c r="E41" i="20"/>
  <c r="E75" i="20" s="1"/>
  <c r="C41" i="20"/>
  <c r="E17" i="1" l="1"/>
  <c r="E15" i="1"/>
  <c r="E27" i="1"/>
  <c r="E31" i="1" s="1"/>
  <c r="E29" i="1"/>
  <c r="G41" i="20"/>
  <c r="G75" i="20" s="1"/>
  <c r="D10" i="1" s="1"/>
  <c r="D13" i="1" l="1"/>
  <c r="O10" i="1"/>
  <c r="D29" i="1" l="1"/>
  <c r="D27" i="1"/>
  <c r="D15" i="1"/>
  <c r="O15" i="1" s="1"/>
  <c r="D17" i="1"/>
  <c r="O17" i="1" s="1"/>
  <c r="O13" i="1"/>
  <c r="O29" i="1" s="1"/>
  <c r="O27" i="1" l="1"/>
  <c r="O31" i="1" s="1"/>
  <c r="D3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tc={87D2655B-CDFF-47DC-A806-5831F3E11442}</author>
  </authors>
  <commentList>
    <comment ref="J12" authorId="0" shapeId="0" xr:uid="{87D2655B-CDFF-47DC-A806-5831F3E11442}">
      <text>
        <t>[Threaded comment]
Your version of Excel allows you to read this threaded comment; however, any edits to it will get removed if the file is opened in a newer version of Excel. Learn more: https://go.microsoft.com/fwlink/?linkid=870924
Comment:
    Added this Formula to pull in price for SFY 31/32</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tc={14C39841-6432-4702-9B23-DA6B932B3EED}</author>
  </authors>
  <commentList>
    <comment ref="F73" authorId="0" shapeId="0" xr:uid="{14C39841-6432-4702-9B23-DA6B932B3EED}">
      <text>
        <t>[Threaded comment]
Your version of Excel allows you to read this threaded comment; however, any edits to it will get removed if the file is opened in a newer version of Excel. Learn more: https://go.microsoft.com/fwlink/?linkid=870924
Comment:
    Adjusted Formula's here and to the right to accurately reflect Subtotals for SCR</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tc={451131B9-EC48-47CE-AE8F-5B55E635E239}</author>
    <author>tc={76EF0EBE-6FE0-4132-90E8-28BE5069DB6E}</author>
    <author>tc={9599D775-49DA-400D-A223-0451BD45A346}</author>
  </authors>
  <commentList>
    <comment ref="H6" authorId="0" shapeId="0" xr:uid="{451131B9-EC48-47CE-AE8F-5B55E635E239}">
      <text>
        <t>[Threaded comment]
Your version of Excel allows you to read this threaded comment; however, any edits to it will get removed if the file is opened in a newer version of Excel. Learn more: https://go.microsoft.com/fwlink/?linkid=870924
Comment:
    Adjusted Formula's here and below to reflect SFY 25/26 at 11 months of Annual Services</t>
      </text>
    </comment>
    <comment ref="N6" authorId="1" shapeId="0" xr:uid="{76EF0EBE-6FE0-4132-90E8-28BE5069DB6E}">
      <text>
        <t>[Threaded comment]
Your version of Excel allows you to read this threaded comment; however, any edits to it will get removed if the file is opened in a newer version of Excel. Learn more: https://go.microsoft.com/fwlink/?linkid=870924
Comment:
    Adjusted Formula's here and below to reflect SFY 31/32 at 1 month of Annual Services</t>
      </text>
    </comment>
    <comment ref="G26" authorId="2" shapeId="0" xr:uid="{9599D775-49DA-400D-A223-0451BD45A346}">
      <text>
        <t>[Threaded comment]
Your version of Excel allows you to read this threaded comment; however, any edits to it will get removed if the file is opened in a newer version of Excel. Learn more: https://go.microsoft.com/fwlink/?linkid=870924
Comment:
    Adjusted Formula starting here and below to pull in the correct Annual Price from 6. M&amp;E Staff Loading Tab</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tc={965DC6D4-8DB5-4097-8F13-291C40E00246}</author>
    <author>tc={EDD3063F-A555-4836-A048-855F0A1A3235}</author>
    <author>tc={011F39B2-46CC-4F70-A41D-164BE83CD9C1}</author>
  </authors>
  <commentList>
    <comment ref="F52" authorId="0" shapeId="0" xr:uid="{965DC6D4-8DB5-4097-8F13-291C40E00246}">
      <text>
        <t>[Threaded comment]
Your version of Excel allows you to read this threaded comment; however, any edits to it will get removed if the file is opened in a newer version of Excel. Learn more: https://go.microsoft.com/fwlink/?linkid=870924
Comment:
    Updated Formula's in 2.4 SCR Test by month pull in correct hours from associated Base Year staffing tabs</t>
      </text>
    </comment>
    <comment ref="F58" authorId="1" shapeId="0" xr:uid="{EDD3063F-A555-4836-A048-855F0A1A3235}">
      <text>
        <t>[Threaded comment]
Your version of Excel allows you to read this threaded comment; however, any edits to it will get removed if the file is opened in a newer version of Excel. Learn more: https://go.microsoft.com/fwlink/?linkid=870924
Comment:
    Updated Formula's in 2.5 SCR Release Management by month pull in correct hours from associated Base Year staffing tabs</t>
      </text>
    </comment>
    <comment ref="W235" authorId="2" shapeId="0" xr:uid="{011F39B2-46CC-4F70-A41D-164BE83CD9C1}">
      <text>
        <t>[Threaded comment]
Your version of Excel allows you to read this threaded comment; however, any edits to it will get removed if the file is opened in a newer version of Excel. Learn more: https://go.microsoft.com/fwlink/?linkid=870924
Comment:
    Adjusted Sum Formula here and to the right to pull in accurate Subtotals for Prod Ops</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tc={4A7F22D3-4789-4DC4-9D3B-7FBDE3788D41}</author>
    <author>tc={8C2881D7-6CF6-4B04-B517-1820DC9DB90C}</author>
    <author>tc={162E6589-4B15-49E1-AC86-10A665318824}</author>
    <author>tc={0AF2BC6E-7FF5-4A7A-908C-077DCF9E0356}</author>
  </authors>
  <commentList>
    <comment ref="C52" authorId="0" shapeId="0" xr:uid="{4A7F22D3-4789-4DC4-9D3B-7FBDE3788D41}">
      <text>
        <t>[Threaded comment]
Your version of Excel allows you to read this threaded comment; however, any edits to it will get removed if the file is opened in a newer version of Excel. Learn more: https://go.microsoft.com/fwlink/?linkid=870924
Comment:
    Adjusted Formula for SCR Test Position and On/Offshore designation from 6. M&amp;E Staff Loading Tab</t>
      </text>
    </comment>
    <comment ref="C58" authorId="1" shapeId="0" xr:uid="{8C2881D7-6CF6-4B04-B517-1820DC9DB90C}">
      <text>
        <t>[Threaded comment]
Your version of Excel allows you to read this threaded comment; however, any edits to it will get removed if the file is opened in a newer version of Excel. Learn more: https://go.microsoft.com/fwlink/?linkid=870924
Comment:
    Adjusted Formula for SCR Release Management Position and On/Offshore designation from 6. M&amp;E Staff Loading Tab</t>
      </text>
    </comment>
    <comment ref="C64" authorId="2" shapeId="0" xr:uid="{162E6589-4B15-49E1-AC86-10A665318824}">
      <text>
        <t>[Threaded comment]
Your version of Excel allows you to read this threaded comment; however, any edits to it will get removed if the file is opened in a newer version of Excel. Learn more: https://go.microsoft.com/fwlink/?linkid=870924
Comment:
    Adjusted Formula for SCR Training/OCM Position and On/Offshore designation from 6. M&amp;E Staff Loading Tab</t>
      </text>
    </comment>
    <comment ref="W235" authorId="3" shapeId="0" xr:uid="{0AF2BC6E-7FF5-4A7A-908C-077DCF9E0356}">
      <text>
        <t>[Threaded comment]
Your version of Excel allows you to read this threaded comment; however, any edits to it will get removed if the file is opened in a newer version of Excel. Learn more: https://go.microsoft.com/fwlink/?linkid=870924
Comment:
    Adjusted Sum Formula here and to the right to pull in accurate Subtotals for Prod Ops</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tc={97553FBE-FE41-42AC-968F-27B2ED37CC78}</author>
  </authors>
  <commentList>
    <comment ref="W235" authorId="0" shapeId="0" xr:uid="{97553FBE-FE41-42AC-968F-27B2ED37CC78}">
      <text>
        <t>[Threaded comment]
Your version of Excel allows you to read this threaded comment; however, any edits to it will get removed if the file is opened in a newer version of Excel. Learn more: https://go.microsoft.com/fwlink/?linkid=870924
Comment:
    Adjusted Sum Formula here and to the right to pull in accurate Subtotals for Prod Ops</t>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tc={43CCBA17-0B7A-4054-834F-4BDB72B75734}</author>
  </authors>
  <commentList>
    <comment ref="W235" authorId="0" shapeId="0" xr:uid="{43CCBA17-0B7A-4054-834F-4BDB72B75734}">
      <text>
        <t>[Threaded comment]
Your version of Excel allows you to read this threaded comment; however, any edits to it will get removed if the file is opened in a newer version of Excel. Learn more: https://go.microsoft.com/fwlink/?linkid=870924
Comment:
    Adjusted Sum Formula here and to the right to pull in accurate Subtotals for Prod Ops</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tc={2C0AFDD6-43E4-416C-B1BF-8E986E4E9328}</author>
  </authors>
  <commentList>
    <comment ref="W235" authorId="0" shapeId="0" xr:uid="{2C0AFDD6-43E4-416C-B1BF-8E986E4E9328}">
      <text>
        <t>[Threaded comment]
Your version of Excel allows you to read this threaded comment; however, any edits to it will get removed if the file is opened in a newer version of Excel. Learn more: https://go.microsoft.com/fwlink/?linkid=870924
Comment:
    Adjusted Sum Formula here and to the right to pull in accurate Subtotals for Prod Ops</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tc={39DA6083-01E3-4203-B96E-E55523EEE83B}</author>
  </authors>
  <commentList>
    <comment ref="W235" authorId="0" shapeId="0" xr:uid="{39DA6083-01E3-4203-B96E-E55523EEE83B}">
      <text>
        <t>[Threaded comment]
Your version of Excel allows you to read this threaded comment; however, any edits to it will get removed if the file is opened in a newer version of Excel. Learn more: https://go.microsoft.com/fwlink/?linkid=870924
Comment:
    Adjusted Sum Formula here and to the right to pull in accurate Subtotals for Prod Ops</t>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tc={532BB1BB-AC7B-4215-A6D2-D72A08E5CC78}</author>
    <author>tc={3CC118CC-49D0-4683-B233-CF23B1234DC0}</author>
  </authors>
  <commentList>
    <comment ref="G77" authorId="0" shapeId="0" xr:uid="{532BB1BB-AC7B-4215-A6D2-D72A08E5CC78}">
      <text>
        <t>[Threaded comment]
Your version of Excel allows you to read this threaded comment; however, any edits to it will get removed if the file is opened in a newer version of Excel. Learn more: https://go.microsoft.com/fwlink/?linkid=870924
Comment:
    Adjusted Sum Formula here and to the right to capture the accurate SCR Subtotal</t>
      </text>
    </comment>
    <comment ref="W235" authorId="1" shapeId="0" xr:uid="{3CC118CC-49D0-4683-B233-CF23B1234DC0}">
      <text>
        <t>[Threaded comment]
Your version of Excel allows you to read this threaded comment; however, any edits to it will get removed if the file is opened in a newer version of Excel. Learn more: https://go.microsoft.com/fwlink/?linkid=870924
Comment:
    Adjusted Sum Formula here and to the right to pull in accurate Subtotals for Prod Ops</t>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tc={A0E226CC-DE77-42E1-91C6-128F9AA0DC16}</author>
    <author>tc={BD4C1D3E-5EE1-47C4-A460-FF02B233F1C9}</author>
    <author>tc={BD57C8CF-5D34-4275-9727-FD4E59837972}</author>
    <author>tc={1362C458-9E61-4446-812A-3D8ACE7D97D4}</author>
  </authors>
  <commentList>
    <comment ref="Y9" authorId="0" shapeId="0" xr:uid="{A0E226CC-DE77-42E1-91C6-128F9AA0DC16}">
      <text>
        <t>[Threaded comment]
Your version of Excel allows you to read this threaded comment; however, any edits to it will get removed if the file is opened in a newer version of Excel. Learn more: https://go.microsoft.com/fwlink/?linkid=870924
Comment:
    Adjusted Formula's here and below to pull in accurate pricing for SFY 25/26</t>
      </text>
    </comment>
    <comment ref="Z9" authorId="1" shapeId="0" xr:uid="{BD4C1D3E-5EE1-47C4-A460-FF02B233F1C9}">
      <text>
        <t>[Threaded comment]
Your version of Excel allows you to read this threaded comment; however, any edits to it will get removed if the file is opened in a newer version of Excel. Learn more: https://go.microsoft.com/fwlink/?linkid=870924
Comment:
    Adjusted Formula's here and below to pull in accurate pricing for SFY 26/27</t>
      </text>
    </comment>
    <comment ref="AE49" authorId="2" shapeId="0" xr:uid="{BD57C8CF-5D34-4275-9727-FD4E59837972}">
      <text>
        <t>[Threaded comment]
Your version of Excel allows you to read this threaded comment; however, any edits to it will get removed if the file is opened in a newer version of Excel. Learn more: https://go.microsoft.com/fwlink/?linkid=870924
Comment:
    Adjusted Sum Formula</t>
      </text>
    </comment>
    <comment ref="AF49" authorId="3" shapeId="0" xr:uid="{1362C458-9E61-4446-812A-3D8ACE7D97D4}">
      <text>
        <t>[Threaded comment]
Your version of Excel allows you to read this threaded comment; however, any edits to it will get removed if the file is opened in a newer version of Excel. Learn more: https://go.microsoft.com/fwlink/?linkid=870924
Comment:
    Adjusted Sum Formula</t>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tc={E141CD7A-3CBA-4741-9154-07FDB09C437D}</author>
    <author>tc={13DAEE10-F9AB-4115-952F-1A7400C60AE4}</author>
    <author>tc={49591627-6138-4B24-8CCF-1C67A33CF342}</author>
    <author>tc={83D735E4-B49A-4340-AC9C-5A4895247369}</author>
    <author>tc={7BE5E6CE-BEF4-4E60-9A35-4BE0161E6886}</author>
    <author>tc={988F01C9-FE5F-40CD-A657-4B17483043EF}</author>
  </authors>
  <commentList>
    <comment ref="R9" authorId="0" shapeId="0" xr:uid="{E141CD7A-3CBA-4741-9154-07FDB09C437D}">
      <text>
        <t>[Threaded comment]
Your version of Excel allows you to read this threaded comment; however, any edits to it will get removed if the file is opened in a newer version of Excel. Learn more: https://go.microsoft.com/fwlink/?linkid=870924
Comment:
    Added a Sum of hours here and below to pull in On/Offshore hours % to the right</t>
      </text>
    </comment>
    <comment ref="S9" authorId="1" shapeId="0" xr:uid="{13DAEE10-F9AB-4115-952F-1A7400C60AE4}">
      <text>
        <t>[Threaded comment]
Your version of Excel allows you to read this threaded comment; however, any edits to it will get removed if the file is opened in a newer version of Excel. Learn more: https://go.microsoft.com/fwlink/?linkid=870924
Comment:
    Adjusted Formula's here and below to pull in accurate pricing for SFY 25/26</t>
      </text>
    </comment>
    <comment ref="T9" authorId="2" shapeId="0" xr:uid="{49591627-6138-4B24-8CCF-1C67A33CF342}">
      <text>
        <t>[Threaded comment]
Your version of Excel allows you to read this threaded comment; however, any edits to it will get removed if the file is opened in a newer version of Excel. Learn more: https://go.microsoft.com/fwlink/?linkid=870924
Comment:
    Adjusted Formula's here and below to pull in accurate pricing for SFY 26/27</t>
      </text>
    </comment>
    <comment ref="Y9" authorId="3" shapeId="0" xr:uid="{83D735E4-B49A-4340-AC9C-5A4895247369}">
      <text>
        <t>[Threaded comment]
Your version of Excel allows you to read this threaded comment; however, any edits to it will get removed if the file is opened in a newer version of Excel. Learn more: https://go.microsoft.com/fwlink/?linkid=870924
Comment:
    Adjusted this and all subsequent related cells to the right and below to pull in total hours from column R</t>
      </text>
    </comment>
    <comment ref="Y30" authorId="4" shapeId="0" xr:uid="{7BE5E6CE-BEF4-4E60-9A35-4BE0161E6886}">
      <text>
        <t>[Threaded comment]
Your version of Excel allows you to read this threaded comment; however, any edits to it will get removed if the file is opened in a newer version of Excel. Learn more: https://go.microsoft.com/fwlink/?linkid=870924
Comment:
    Adjusted Sum Formula</t>
      </text>
    </comment>
    <comment ref="Z30" authorId="5" shapeId="0" xr:uid="{988F01C9-FE5F-40CD-A657-4B17483043EF}">
      <text>
        <t>[Threaded comment]
Your version of Excel allows you to read this threaded comment; however, any edits to it will get removed if the file is opened in a newer version of Excel. Learn more: https://go.microsoft.com/fwlink/?linkid=870924
Comment:
    Adjusted Sum Formula</t>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tc={1940D9CA-6034-4A52-A95C-33C86DEC2559}</author>
    <author>tc={34211D98-6476-49BC-9585-4676B2EB919C}</author>
    <author>tc={1C4A9FD5-B98C-4725-9DDE-68BA0810372E}</author>
  </authors>
  <commentList>
    <comment ref="E7" authorId="0" shapeId="0" xr:uid="{1940D9CA-6034-4A52-A95C-33C86DEC2559}">
      <text>
        <t>[Threaded comment]
Your version of Excel allows you to read this threaded comment; however, any edits to it will get removed if the file is opened in a newer version of Excel. Learn more: https://go.microsoft.com/fwlink/?linkid=870924
Comment:
    Adjusted Formula's here and below to reflect SFY 31/32 at 11 months of Annual Services</t>
      </text>
    </comment>
    <comment ref="F7" authorId="1" shapeId="0" xr:uid="{34211D98-6476-49BC-9585-4676B2EB919C}">
      <text>
        <t>[Threaded comment]
Your version of Excel allows you to read this threaded comment; however, any edits to it will get removed if the file is opened in a newer version of Excel. Learn more: https://go.microsoft.com/fwlink/?linkid=870924
Comment:
    Adjusted Formula's here and below to reflect SFY 31/32 at 1 month of Annual Services</t>
      </text>
    </comment>
    <comment ref="C19" authorId="2" shapeId="0" xr:uid="{1C4A9FD5-B98C-4725-9DDE-68BA0810372E}">
      <text>
        <t>[Threaded comment]
Your version of Excel allows you to read this threaded comment; however, any edits to it will get removed if the file is opened in a newer version of Excel. Learn more: https://go.microsoft.com/fwlink/?linkid=870924
Comment:
    Added this Formula to pull in the last year of Software Pricing from 4. M&amp;E Software</t>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tc={8339B6D0-127E-4768-BA36-53A2DE79CE09}</author>
    <author>tc={74A613D2-E99D-4BEE-A98A-74AB57F801E9}</author>
  </authors>
  <commentList>
    <comment ref="E7" authorId="0" shapeId="0" xr:uid="{8339B6D0-127E-4768-BA36-53A2DE79CE09}">
      <text>
        <t>[Threaded comment]
Your version of Excel allows you to read this threaded comment; however, any edits to it will get removed if the file is opened in a newer version of Excel. Learn more: https://go.microsoft.com/fwlink/?linkid=870924
Comment:
    Adjusted Formula's here and below to reflect SFY 32/33 at 11 months of Annual Services</t>
      </text>
    </comment>
    <comment ref="F7" authorId="1" shapeId="0" xr:uid="{74A613D2-E99D-4BEE-A98A-74AB57F801E9}">
      <text>
        <t>[Threaded comment]
Your version of Excel allows you to read this threaded comment; however, any edits to it will get removed if the file is opened in a newer version of Excel. Learn more: https://go.microsoft.com/fwlink/?linkid=870924
Comment:
    Adjusted Formula's here and below to reflect SFY 33/34 at 1 months of Annual Services</t>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tc={A88F6101-E403-43B9-9D07-5CCDD90B4579}</author>
    <author>tc={6AFE821F-D68C-43CC-B6A5-314BBBFBDAD4}</author>
  </authors>
  <commentList>
    <comment ref="E7" authorId="0" shapeId="0" xr:uid="{A88F6101-E403-43B9-9D07-5CCDD90B4579}">
      <text>
        <t>[Threaded comment]
Your version of Excel allows you to read this threaded comment; however, any edits to it will get removed if the file is opened in a newer version of Excel. Learn more: https://go.microsoft.com/fwlink/?linkid=870924
Comment:
    Adjusted Formula's here and below to reflect SFY 33/34 at 11 months of Annual Services</t>
      </text>
    </comment>
    <comment ref="F7" authorId="1" shapeId="0" xr:uid="{6AFE821F-D68C-43CC-B6A5-314BBBFBDAD4}">
      <text>
        <t>[Threaded comment]
Your version of Excel allows you to read this threaded comment; however, any edits to it will get removed if the file is opened in a newer version of Excel. Learn more: https://go.microsoft.com/fwlink/?linkid=870924
Comment:
    Adjusted Formula's here and below to reflect SFY 34/35 at 1 month of Annual Services</t>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tc={E13A982A-CEA1-4855-AFC8-D5EAA3E6E4DF}</author>
    <author>tc={B6614C42-A1CE-4833-95DC-4B79A6478B0B}</author>
  </authors>
  <commentList>
    <comment ref="E7" authorId="0" shapeId="0" xr:uid="{E13A982A-CEA1-4855-AFC8-D5EAA3E6E4DF}">
      <text>
        <t>[Threaded comment]
Your version of Excel allows you to read this threaded comment; however, any edits to it will get removed if the file is opened in a newer version of Excel. Learn more: https://go.microsoft.com/fwlink/?linkid=870924
Comment:
    Adjusted Formula's here and below to reflect SFY 34/35 at 11 months of Annual Services</t>
      </text>
    </comment>
    <comment ref="F7" authorId="1" shapeId="0" xr:uid="{B6614C42-A1CE-4833-95DC-4B79A6478B0B}">
      <text>
        <t>[Threaded comment]
Your version of Excel allows you to read this threaded comment; however, any edits to it will get removed if the file is opened in a newer version of Excel. Learn more: https://go.microsoft.com/fwlink/?linkid=870924
Comment:
    Adjusted Formula's here and below to reflect SFY 35/36 at 1 month of Annual Services</t>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tc={70BBC86A-92B5-4160-9C00-2FC22C32CBF8}</author>
    <author>tc={7E13F93A-4BA1-4DA4-A020-D290AE510600}</author>
    <author>tc={AA04D6AC-FBA4-4222-9024-09E2232E84C0}</author>
    <author>tc={1911C679-D33E-40C8-8B7E-59A38F77FC48}</author>
    <author>tc={3A6DA0AB-2BBB-4298-ABD3-F4784BFF6FC0}</author>
  </authors>
  <commentList>
    <comment ref="G4" authorId="0" shapeId="0" xr:uid="{70BBC86A-92B5-4160-9C00-2FC22C32CBF8}">
      <text>
        <t>[Threaded comment]
Your version of Excel allows you to read this threaded comment; however, any edits to it will get removed if the file is opened in a newer version of Excel. Learn more: https://go.microsoft.com/fwlink/?linkid=870924
Comment:
    Adjusted Header to reflect start of SFY 25/26</t>
      </text>
    </comment>
    <comment ref="M4" authorId="1" shapeId="0" xr:uid="{7E13F93A-4BA1-4DA4-A020-D290AE510600}">
      <text>
        <t>[Threaded comment]
Your version of Excel allows you to read this threaded comment; however, any edits to it will get removed if the file is opened in a newer version of Excel. Learn more: https://go.microsoft.com/fwlink/?linkid=870924
Comment:
    Adjusted Header to reflect end of SFY 31/32</t>
      </text>
    </comment>
    <comment ref="G7" authorId="2" shapeId="0" xr:uid="{AA04D6AC-FBA4-4222-9024-09E2232E84C0}">
      <text>
        <t>[Threaded comment]
Your version of Excel allows you to read this threaded comment; however, any edits to it will get removed if the file is opened in a newer version of Excel. Learn more: https://go.microsoft.com/fwlink/?linkid=870924
Comment:
    Adjusted Formula here and below to reflect SFY 25/26 at 11 months of Annual Services</t>
      </text>
    </comment>
    <comment ref="H7" authorId="3" shapeId="0" xr:uid="{1911C679-D33E-40C8-8B7E-59A38F77FC48}">
      <text>
        <t>[Threaded comment]
Your version of Excel allows you to read this threaded comment; however, any edits to it will get removed if the file is opened in a newer version of Excel. Learn more: https://go.microsoft.com/fwlink/?linkid=870924
Comment:
    Adjusted this formula from here and downto pull in Annual Price for SFY 26/27</t>
      </text>
    </comment>
    <comment ref="M7" authorId="4" shapeId="0" xr:uid="{3A6DA0AB-2BBB-4298-ABD3-F4784BFF6FC0}">
      <text>
        <t>[Threaded comment]
Your version of Excel allows you to read this threaded comment; however, any edits to it will get removed if the file is opened in a newer version of Excel. Learn more: https://go.microsoft.com/fwlink/?linkid=870924
Comment:
    Adjusted Formula here and below to reflect SFY 31/32 at 1 months of Annual Services</t>
      </text>
    </comment>
  </commentList>
</comments>
</file>

<file path=xl/sharedStrings.xml><?xml version="1.0" encoding="utf-8"?>
<sst xmlns="http://schemas.openxmlformats.org/spreadsheetml/2006/main" count="2139" uniqueCount="634">
  <si>
    <t>Attachment B5 - M&amp;E Price Proposal Schedules</t>
  </si>
  <si>
    <t>Schedule 1</t>
  </si>
  <si>
    <t>M&amp;E Price Summary by SFY</t>
  </si>
  <si>
    <t>** DO NOT MODIFY THE FIELDS ON THIS TAB BESIDES THE ASSUMPTIONS TABLE **</t>
  </si>
  <si>
    <t>CalSAWS M&amp;E
Overall Price Total</t>
  </si>
  <si>
    <t>SFY 2024/25</t>
  </si>
  <si>
    <t>SFY 2025/26</t>
  </si>
  <si>
    <t>SFY 2026/27</t>
  </si>
  <si>
    <t>SFY 2027/28</t>
  </si>
  <si>
    <t>SFY 2028/29</t>
  </si>
  <si>
    <t>SFY 2029/30</t>
  </si>
  <si>
    <t>SFY 2030/31</t>
  </si>
  <si>
    <t>SFY 2031/32</t>
  </si>
  <si>
    <t>SFY 2032/33</t>
  </si>
  <si>
    <t>SFY 2033/34</t>
  </si>
  <si>
    <t>SFY 2034/35</t>
  </si>
  <si>
    <t>SFY 2035/36</t>
  </si>
  <si>
    <t>M&amp;E 
Maximum Price</t>
  </si>
  <si>
    <t>M&amp;E Transition-In Deliverables</t>
  </si>
  <si>
    <t>M&amp;E Base Deliverables</t>
  </si>
  <si>
    <t>M&amp;E Database Migration Price</t>
  </si>
  <si>
    <t>M&amp;E Task Management Price</t>
  </si>
  <si>
    <t>M&amp;E Software Price</t>
  </si>
  <si>
    <t>M&amp;E Services: May 2025 - April 2031</t>
  </si>
  <si>
    <t>M&amp;E Other Price</t>
  </si>
  <si>
    <t>M&amp;E 6-Month Transition-In + Initial 6-Year Contract Term Price Subtotal</t>
  </si>
  <si>
    <t>M&amp;E Initial 6-Year Contract Term Price Excluding Deliverables Paid During the Transition-In Period Subtotal</t>
  </si>
  <si>
    <t>M&amp;E Initial 6-Year Contract Term Price Subtotal</t>
  </si>
  <si>
    <t>M&amp;E Optional Extension Year 1: August 2031 - July 2032</t>
  </si>
  <si>
    <t>M&amp;E Optional Extension Year 2: August 2032 - July 2033</t>
  </si>
  <si>
    <t>M&amp;E Optional Extension Year 3: August 2033 - July 2034</t>
  </si>
  <si>
    <t>M&amp;E Optional Extension Year 4: August 2034 - July 2035</t>
  </si>
  <si>
    <t>M&amp;E Four 1-Year Optional Extensions Price Subtotal</t>
  </si>
  <si>
    <t>M&amp;E Optional Imaging Goods &amp; Services Price Subtotal Through July 2031</t>
  </si>
  <si>
    <t>M&amp;E Maximum Price Including Four 1-Year Optional Extensions</t>
  </si>
  <si>
    <t>M&amp;E Maximum Price Including Optional Imaging Goods &amp; Services</t>
  </si>
  <si>
    <t>M&amp;E Maximum Price Including Four 1-Year Optional Extensions Plus Imaging</t>
  </si>
  <si>
    <t>M&amp;E CalFresh ABAWD SCR Price</t>
  </si>
  <si>
    <t>ONLY UPDATE THE ASSUMPTIONS TABLE ON THIS TAB.</t>
  </si>
  <si>
    <t>Assumptions</t>
  </si>
  <si>
    <t>Schedule 2</t>
  </si>
  <si>
    <t>M&amp;E Deliverables Price: August 2024 - July 2025</t>
  </si>
  <si>
    <t>Payment Month = Invoice Month + 1 Month</t>
  </si>
  <si>
    <t>#</t>
  </si>
  <si>
    <t>WBS</t>
  </si>
  <si>
    <t>Deliverable Name</t>
  </si>
  <si>
    <t>Deliverable Due Date (Month/Year)</t>
  </si>
  <si>
    <t>Target 
Approval/ Invoice Date (Month/Year)</t>
  </si>
  <si>
    <t>Target Payment Date (Month/Year)</t>
  </si>
  <si>
    <t>SFY 2024/25 Total</t>
  </si>
  <si>
    <t>SFY 2025/26 Total</t>
  </si>
  <si>
    <t>Total Deliverables Price</t>
  </si>
  <si>
    <t>D01</t>
  </si>
  <si>
    <t xml:space="preserve">M&amp;E Transition-In Master Plan </t>
  </si>
  <si>
    <t>D03</t>
  </si>
  <si>
    <t>M&amp;E Transition-In Work Plan Schedule</t>
  </si>
  <si>
    <t>D04</t>
  </si>
  <si>
    <t xml:space="preserve">M&amp;E Transition-In Test and Validation Plan </t>
  </si>
  <si>
    <t>Total M&amp;E Transition-In Deliverables Price</t>
  </si>
  <si>
    <t>Working Formulas</t>
  </si>
  <si>
    <t>D02</t>
  </si>
  <si>
    <t>M&amp;E Services Plan and Operational Working Documents</t>
  </si>
  <si>
    <t>D05</t>
  </si>
  <si>
    <t>M&amp;E Project Control Document</t>
  </si>
  <si>
    <t>D06</t>
  </si>
  <si>
    <t>M&amp;E Work Schedule</t>
  </si>
  <si>
    <t>D07</t>
  </si>
  <si>
    <t>CalSAWS Annual Strategic Plan **</t>
  </si>
  <si>
    <t>D08</t>
  </si>
  <si>
    <t>Requirements Traceability Matrix (RTM) and Report  ##</t>
  </si>
  <si>
    <t>n/a</t>
  </si>
  <si>
    <t>D09</t>
  </si>
  <si>
    <t>M&amp;E General Design Document (GDD)  ##</t>
  </si>
  <si>
    <t>D10</t>
  </si>
  <si>
    <t>M&amp;E Interface Control Document (ICD)  ##</t>
  </si>
  <si>
    <t>D11</t>
  </si>
  <si>
    <t>M&amp;E Interface Agreement  ##</t>
  </si>
  <si>
    <t>D12</t>
  </si>
  <si>
    <t>M&amp;E Performance Test Materials Packet (Online/Batch)  ##</t>
  </si>
  <si>
    <t>D13</t>
  </si>
  <si>
    <t>Certification of Successful Production Release  ##</t>
  </si>
  <si>
    <t>D14</t>
  </si>
  <si>
    <t>Approach to Proposed Application and Architecture Evolution</t>
  </si>
  <si>
    <t>D15</t>
  </si>
  <si>
    <t>M&amp;E Approach to Automate, AI and Machine Learning</t>
  </si>
  <si>
    <t>D16</t>
  </si>
  <si>
    <t>System Application Recovery Plan</t>
  </si>
  <si>
    <t>D17</t>
  </si>
  <si>
    <t>M&amp;E System Security Plan</t>
  </si>
  <si>
    <t>Total M&amp;E Base Deliverables Price</t>
  </si>
  <si>
    <t>Total M&amp;E Transition-In and Base Deliverables Price Paid During the Transition-In Period</t>
  </si>
  <si>
    <t>D18</t>
  </si>
  <si>
    <t xml:space="preserve">M&amp;E Transition-Out Master Plan </t>
  </si>
  <si>
    <t>D19</t>
  </si>
  <si>
    <t xml:space="preserve">M&amp;E Transition-Out Work Schedule </t>
  </si>
  <si>
    <t>D20</t>
  </si>
  <si>
    <t>M&amp;E Agreement Closeout Plan and Report</t>
  </si>
  <si>
    <t>D21</t>
  </si>
  <si>
    <t>M&amp;E Final Closeout Report</t>
  </si>
  <si>
    <t>Total M&amp;E Transition Out Deliverables Price</t>
  </si>
  <si>
    <r>
      <t>** Fixed Priced Payment for First Approved Submission.   The subsequent Monthly/Semi-Annual/Annual documents will be included in the</t>
    </r>
    <r>
      <rPr>
        <b/>
        <i/>
        <sz val="10"/>
        <color rgb="FF000000"/>
        <rFont val="Century Gothic"/>
        <family val="2"/>
      </rPr>
      <t xml:space="preserve"> M&amp;E Services</t>
    </r>
    <r>
      <rPr>
        <sz val="10"/>
        <color indexed="8"/>
        <rFont val="Century Gothic"/>
        <family val="2"/>
      </rPr>
      <t xml:space="preserve"> tasks.</t>
    </r>
  </si>
  <si>
    <r>
      <t>## There is no Fixed Price Payment for these Deliverables.   These Deliverables will be prepared and delivered in the</t>
    </r>
    <r>
      <rPr>
        <b/>
        <i/>
        <sz val="10"/>
        <color rgb="FF000000"/>
        <rFont val="Century Gothic"/>
        <family val="2"/>
      </rPr>
      <t xml:space="preserve"> M&amp;E Services</t>
    </r>
    <r>
      <rPr>
        <sz val="10"/>
        <color indexed="8"/>
        <rFont val="Century Gothic"/>
        <family val="2"/>
      </rPr>
      <t xml:space="preserve"> tasks.</t>
    </r>
  </si>
  <si>
    <t>Schedule 3</t>
  </si>
  <si>
    <t>M&amp;E Transition-In Staff Loading: August 2024 - July 2025</t>
  </si>
  <si>
    <r>
      <t xml:space="preserve">Hourly Rate
</t>
    </r>
    <r>
      <rPr>
        <b/>
        <i/>
        <sz val="10"/>
        <color theme="0"/>
        <rFont val="Century Gothic"/>
        <family val="2"/>
      </rPr>
      <t>&lt;From Tab 14&gt;</t>
    </r>
  </si>
  <si>
    <r>
      <t xml:space="preserve">Offshore
(Y/N)
</t>
    </r>
    <r>
      <rPr>
        <b/>
        <i/>
        <sz val="10"/>
        <color theme="0"/>
        <rFont val="Century Gothic"/>
        <family val="2"/>
      </rPr>
      <t>&lt;From Tab 14&gt;</t>
    </r>
  </si>
  <si>
    <t>Service Month</t>
  </si>
  <si>
    <t>Total M&amp;E Transition-In Hours</t>
  </si>
  <si>
    <t xml:space="preserve">Total M&amp;E Transition-In Price </t>
  </si>
  <si>
    <t>Average Monthly Hours Constant</t>
  </si>
  <si>
    <t>ID</t>
  </si>
  <si>
    <t>Key Task</t>
  </si>
  <si>
    <r>
      <t xml:space="preserve">Position
</t>
    </r>
    <r>
      <rPr>
        <b/>
        <i/>
        <sz val="10"/>
        <color theme="0"/>
        <rFont val="Century Gothic"/>
        <family val="2"/>
      </rPr>
      <t>&lt;From Tab 14&gt;</t>
    </r>
  </si>
  <si>
    <t>Average Monthly FTEs</t>
  </si>
  <si>
    <t>Average Monthly Hours</t>
  </si>
  <si>
    <t>Offshore Hours</t>
  </si>
  <si>
    <t>Onshore Hours</t>
  </si>
  <si>
    <t>Offshore Hours %</t>
  </si>
  <si>
    <t>Project Management</t>
  </si>
  <si>
    <t>Project Management Subtotal</t>
  </si>
  <si>
    <t>Work Plan/Schedule Management</t>
  </si>
  <si>
    <t>Work Plan/Schedule Management Subtotal</t>
  </si>
  <si>
    <t>PMO Support</t>
  </si>
  <si>
    <t>PMO Support Subtotal</t>
  </si>
  <si>
    <t>SCRs</t>
  </si>
  <si>
    <t>SCR Team Management</t>
  </si>
  <si>
    <t>SCR Team Mgmt Subtotal</t>
  </si>
  <si>
    <t>SCR Prep, Requirements &amp; Design</t>
  </si>
  <si>
    <t>SCR Prep, Requirements &amp; Design Subtotal</t>
  </si>
  <si>
    <t>SCR Build</t>
  </si>
  <si>
    <t>SCR Build Subtotal</t>
  </si>
  <si>
    <t>SCR Test</t>
  </si>
  <si>
    <t>SCR Test Subtotal</t>
  </si>
  <si>
    <t>SCR Release Management</t>
  </si>
  <si>
    <t>SCR Release Management Subtotal</t>
  </si>
  <si>
    <t>SCR Training/OCM</t>
  </si>
  <si>
    <t>SCR Training/OCM Subtotal</t>
  </si>
  <si>
    <t>SIRFRA/ SCERFRA/ External Inquiries</t>
  </si>
  <si>
    <t>SIRFRA/ SCERFRA/ External Inquiries Subtotal</t>
  </si>
  <si>
    <t>SCR Subtotal</t>
  </si>
  <si>
    <t>Tier 3 Service Desk Support</t>
  </si>
  <si>
    <t>Tier 3 Service Desk Support Subtotal</t>
  </si>
  <si>
    <t>Tier 3 Service Desk Supoort Subtotal</t>
  </si>
  <si>
    <t>CalHEERS SCRs</t>
  </si>
  <si>
    <t>CalHEERS SCRs Subtotal</t>
  </si>
  <si>
    <t>GA/GR</t>
  </si>
  <si>
    <t>GA/GR Subtotal</t>
  </si>
  <si>
    <t>Security</t>
  </si>
  <si>
    <t>Security Team Management</t>
  </si>
  <si>
    <t>Security Subtotal</t>
  </si>
  <si>
    <t>Application Security</t>
  </si>
  <si>
    <t>Application Security Subtotal</t>
  </si>
  <si>
    <t>Security Monitoring</t>
  </si>
  <si>
    <t>Security Monitoring Subtotal</t>
  </si>
  <si>
    <t>Security Support</t>
  </si>
  <si>
    <t>Security Support Subtotal</t>
  </si>
  <si>
    <t>Application/Architecture Evolution</t>
  </si>
  <si>
    <t>App/Arch Team Management</t>
  </si>
  <si>
    <t>App/Arch Team Management Subtotal</t>
  </si>
  <si>
    <t>App/Arch Dev/Testing/Deployment</t>
  </si>
  <si>
    <t>App/Arch Dev/Testing/Deployment Subtotal</t>
  </si>
  <si>
    <t>Performance</t>
  </si>
  <si>
    <t>Performance Subtotal</t>
  </si>
  <si>
    <t>Application/Architecture Evolution Subtotal</t>
  </si>
  <si>
    <t>Innovation</t>
  </si>
  <si>
    <t>Innovation Team Management</t>
  </si>
  <si>
    <t>Innovation Team Management Subtotal</t>
  </si>
  <si>
    <t>Prepare Innovation Proposal</t>
  </si>
  <si>
    <t>Prepare Innovation Proposal Subtotal</t>
  </si>
  <si>
    <t>Conduct POC/Pilot</t>
  </si>
  <si>
    <t>Conduct POC/Pilot Subtotal</t>
  </si>
  <si>
    <t>Implement Innovation</t>
  </si>
  <si>
    <t>Implement Innovation Subtotal</t>
  </si>
  <si>
    <t>Innovation Subtotal</t>
  </si>
  <si>
    <t>Production Operations</t>
  </si>
  <si>
    <t>Rrocuction Operations Management</t>
  </si>
  <si>
    <t>Production Operations Management Subtotal</t>
  </si>
  <si>
    <t>Daily Ops/Production Ops</t>
  </si>
  <si>
    <t>Daily Ops/Production Operations Subtotal</t>
  </si>
  <si>
    <t>Batch &amp; Interfaces</t>
  </si>
  <si>
    <t>Batch &amp; Interfaces Subtotal</t>
  </si>
  <si>
    <t>Tier 3 Contact Center</t>
  </si>
  <si>
    <t>Tier 3 Contact Center Subtotal</t>
  </si>
  <si>
    <t>Performance Monitoring</t>
  </si>
  <si>
    <t>Performance Monitoring Subtotal</t>
  </si>
  <si>
    <t>Technology Recovery</t>
  </si>
  <si>
    <t>Technology Recovery Subtotal</t>
  </si>
  <si>
    <t>Production Operations Subtotal</t>
  </si>
  <si>
    <t>M&amp;E Staff Loading Total</t>
  </si>
  <si>
    <t>Average Hourly Rate</t>
  </si>
  <si>
    <t>Schedule 4</t>
  </si>
  <si>
    <t>Software Line Items</t>
  </si>
  <si>
    <t>Number of Licenses/ Units</t>
  </si>
  <si>
    <t>Price Per License/Unit</t>
  </si>
  <si>
    <t>Average Annual License/ Maintenance Price</t>
  </si>
  <si>
    <t>Annual Increase %</t>
  </si>
  <si>
    <t>Total Software Price</t>
  </si>
  <si>
    <t>Software</t>
  </si>
  <si>
    <t xml:space="preserve">Project Office/Design/Development/Test/Training Software </t>
  </si>
  <si>
    <t>Item 1</t>
  </si>
  <si>
    <t>Item 2</t>
  </si>
  <si>
    <t>Item 3</t>
  </si>
  <si>
    <t>Project Office/Design/Development/Test/Training Software Subtotal</t>
  </si>
  <si>
    <t>Security/Monitoring Software</t>
  </si>
  <si>
    <t>Security/Monitoring Software Subtotal</t>
  </si>
  <si>
    <t>Admin/Tech Support Software</t>
  </si>
  <si>
    <t>Admin/Tech Support Software Subtotal</t>
  </si>
  <si>
    <t>Production Software</t>
  </si>
  <si>
    <t>Production Software Subtotal</t>
  </si>
  <si>
    <t>Other Software</t>
  </si>
  <si>
    <t>Other Software Subtotal</t>
  </si>
  <si>
    <t>Software Subtotal</t>
  </si>
  <si>
    <t>Software Maintenance/Support</t>
  </si>
  <si>
    <t>Project Office/Design/Development/Test/Training Software Maintenance</t>
  </si>
  <si>
    <t>Project Office/Design/Development/Test/Training Software Maintenance Subtotal</t>
  </si>
  <si>
    <t>Security/Monitoring Software Maintenance</t>
  </si>
  <si>
    <t>Security/Monitoring Software Maintenance Subtotal</t>
  </si>
  <si>
    <t>Admin/Tech Support Software Maintenance</t>
  </si>
  <si>
    <t>Admin/Tech Support Software Maintenance Subtotal</t>
  </si>
  <si>
    <t>Production Software Maintenance</t>
  </si>
  <si>
    <t>Production Software Maintenance Subtotal</t>
  </si>
  <si>
    <t>Other Software Maintenance</t>
  </si>
  <si>
    <t>Other Software Maintenance Subtotal</t>
  </si>
  <si>
    <t>Software Maintenance/Support Subtotal</t>
  </si>
  <si>
    <t>Total Infrastructure Software and Software Maintenance Price</t>
  </si>
  <si>
    <t>Schedule 5</t>
  </si>
  <si>
    <t>M&amp;E Services Price: August 2025 - July 2031</t>
  </si>
  <si>
    <t>** DO NOT MODIFY ANY OF THE FIELDS ON THIS TAB **</t>
  </si>
  <si>
    <t>Key Tasks</t>
  </si>
  <si>
    <t>Monthly Hours</t>
  </si>
  <si>
    <t>Monthly Price</t>
  </si>
  <si>
    <t>Annual Hours</t>
  </si>
  <si>
    <t>Annual Price</t>
  </si>
  <si>
    <t>SFY 2026/27 Total</t>
  </si>
  <si>
    <t>SFY 2027/28 Total</t>
  </si>
  <si>
    <t>SFY 2028/29 Total</t>
  </si>
  <si>
    <t>SFY 2029/30 Total</t>
  </si>
  <si>
    <t>SFY 2030/31 Total</t>
  </si>
  <si>
    <t>SFY 2031/32 Total</t>
  </si>
  <si>
    <t>Total M&amp;E Price</t>
  </si>
  <si>
    <t>Project Management/PMO</t>
  </si>
  <si>
    <t>Project Management/PMO Subtotal</t>
  </si>
  <si>
    <t>SCRs Subtotal</t>
  </si>
  <si>
    <t>Level 3 Service Desk Support</t>
  </si>
  <si>
    <t>Level 3 Service Desk Subtotal</t>
  </si>
  <si>
    <t xml:space="preserve">CalHEERS SCRs </t>
  </si>
  <si>
    <t>Prepare/Recommend Innovation Proposal</t>
  </si>
  <si>
    <t>Production Operations Management</t>
  </si>
  <si>
    <t>Daily Ops/Production Operations</t>
  </si>
  <si>
    <t>Performance Management</t>
  </si>
  <si>
    <t>Total M&amp;E Services Price</t>
  </si>
  <si>
    <t>Schedule 6</t>
  </si>
  <si>
    <t>M&amp;E Average Annual Staff Loading: August 2025 - July 2031</t>
  </si>
  <si>
    <t>M&amp;E Annual Avg: Hours</t>
  </si>
  <si>
    <t>M&amp;E Annual Average: Price</t>
  </si>
  <si>
    <t>Offshore 
%</t>
  </si>
  <si>
    <t>August</t>
  </si>
  <si>
    <t>September</t>
  </si>
  <si>
    <t>October</t>
  </si>
  <si>
    <t>November</t>
  </si>
  <si>
    <t>December</t>
  </si>
  <si>
    <t>January</t>
  </si>
  <si>
    <t>February</t>
  </si>
  <si>
    <t>March</t>
  </si>
  <si>
    <t>April</t>
  </si>
  <si>
    <t>May</t>
  </si>
  <si>
    <t>June</t>
  </si>
  <si>
    <t>July</t>
  </si>
  <si>
    <t>SCR Team Management Subtotal</t>
  </si>
  <si>
    <t>Security Team Management Subtotal</t>
  </si>
  <si>
    <t>Schedule 6.1</t>
  </si>
  <si>
    <t>M&amp;E Base Year 1 Staff Loading: August 2025 - July 2026</t>
  </si>
  <si>
    <t>Total M&amp;E 
Year 1: Hours</t>
  </si>
  <si>
    <t>Total M&amp;E 
Year 1: Price</t>
  </si>
  <si>
    <t>Schedule 6.2</t>
  </si>
  <si>
    <t>M&amp;E Base Year 2 Staff Loading: August 2026 - July 2027</t>
  </si>
  <si>
    <t>Total M&amp;E 
Year 2: Hours</t>
  </si>
  <si>
    <t>Total M&amp;E 
Year 2: Price</t>
  </si>
  <si>
    <t>Schedule 6.3</t>
  </si>
  <si>
    <t>M&amp;E Base Year 3 Staff Loading: August 2027 - July 2028</t>
  </si>
  <si>
    <t>Total M&amp;E 
Year 3: Hours</t>
  </si>
  <si>
    <t>Total M&amp;E 
Year 3: Price</t>
  </si>
  <si>
    <t>Schedule 6.4</t>
  </si>
  <si>
    <t>M&amp;E Base Year 4 Staff Loading: August 2028 - July 2029</t>
  </si>
  <si>
    <t>Total M&amp;E 
Year 4: Hours</t>
  </si>
  <si>
    <t>Total M&amp;E 
Year 4: Price</t>
  </si>
  <si>
    <t>Schedule 6.5</t>
  </si>
  <si>
    <t>M&amp;E Base Year 5 Staff Loading: August 2029 - July 2030</t>
  </si>
  <si>
    <t>Total M&amp;E 
Year 5: Hours</t>
  </si>
  <si>
    <t>Total M&amp;E 
Year 5: Price</t>
  </si>
  <si>
    <t>Schedule 6.6</t>
  </si>
  <si>
    <t>M&amp;E Base Year 6 Staff Loading: August 2030 - July 2031</t>
  </si>
  <si>
    <t>Total M&amp;E 
Year 6: Hours</t>
  </si>
  <si>
    <t>Total M&amp;E 
Year 6: Price</t>
  </si>
  <si>
    <t>Schedule 7</t>
  </si>
  <si>
    <t>CalSAWS M&amp;E CalFresh ABAWD SCR: July 1, 2025 Implementation Date</t>
  </si>
  <si>
    <t>Total CalFresh SCR Hours</t>
  </si>
  <si>
    <t>Total M&amp;E CalFresh SCR Price: SFY 2024/25</t>
  </si>
  <si>
    <t>Key Estimating Factors</t>
  </si>
  <si>
    <t>Schedule 8</t>
  </si>
  <si>
    <t>M&amp;E Database Migration from Oracle to AWS Native Database Price: August 2025 - January 2027</t>
  </si>
  <si>
    <t>Payment Month = Service Month + 2 Months</t>
  </si>
  <si>
    <t>Total DB Migration: Hours</t>
  </si>
  <si>
    <t>Total Database Migration Price</t>
  </si>
  <si>
    <t>PMO/Admin Support</t>
  </si>
  <si>
    <t>Subtotal PM/PMO</t>
  </si>
  <si>
    <t>DB Architecture &amp; Requirements Assessment</t>
  </si>
  <si>
    <t>Plan, Prepare, &amp; Conduct Architecture Review</t>
  </si>
  <si>
    <t>Prepare Requirements Matrix, Summary and Recommendations</t>
  </si>
  <si>
    <t>Subtotal DB Architecture &amp; Req Assessment</t>
  </si>
  <si>
    <t>DB Migration Design</t>
  </si>
  <si>
    <t>Technical Design and Data Mapping</t>
  </si>
  <si>
    <t xml:space="preserve">Prepare Design Specs, Test Plan and Migration Plan </t>
  </si>
  <si>
    <t>Subtotal DB Migration Design</t>
  </si>
  <si>
    <t>Transform DB from Oracle to AWS Native DB</t>
  </si>
  <si>
    <t>Plan, Prepare, Test &amp; Implement DB Migration</t>
  </si>
  <si>
    <t>Prepare Migration Report</t>
  </si>
  <si>
    <t>Subtotal Transform DB</t>
  </si>
  <si>
    <t>Total M&amp;E DB Migration Price</t>
  </si>
  <si>
    <t>Schedule 9</t>
  </si>
  <si>
    <t>M&amp;E Task Management Price: August 2025 - July 2026</t>
  </si>
  <si>
    <t>Total Task Management Price</t>
  </si>
  <si>
    <t>Task Management Architecture &amp; Process Assessment</t>
  </si>
  <si>
    <t>Plan, Prepare, Schedule &amp; Conduct Assessments in 58 Counties</t>
  </si>
  <si>
    <t>Prepare Recommendations Report</t>
  </si>
  <si>
    <t>Subtotal Task Management Assessment</t>
  </si>
  <si>
    <t>Task Management Requirements Analysis</t>
  </si>
  <si>
    <t>Plan, Prepare, Schedule &amp; Conduct Requirements Sessions</t>
  </si>
  <si>
    <t xml:space="preserve">Subtotal Task Management Requirements Analysis </t>
  </si>
  <si>
    <t>Task Management Architecture Design</t>
  </si>
  <si>
    <t>Plan, Prepare, Schedule &amp; Conduct Design Sessions</t>
  </si>
  <si>
    <t>Prepare Design Artifacts, Summary and Recommendations</t>
  </si>
  <si>
    <t>Subtotal Task Management Design</t>
  </si>
  <si>
    <t>Total M&amp;E Task Management Price</t>
  </si>
  <si>
    <t>Schedule 10</t>
  </si>
  <si>
    <t>M&amp;E Optional Extension Year 1 Price for Services August 2031 - July 2032</t>
  </si>
  <si>
    <t>Payments: October 2031 - September 2032</t>
  </si>
  <si>
    <t>** ONLY UPDATE FIELDS WITHOUT SHADING - ADD ADDITIONAL ROWS AS NEEDED FOR OTHER **</t>
  </si>
  <si>
    <t>Key Tasks/Items</t>
  </si>
  <si>
    <t>Base Contract Annual Services Price/ Extended Price</t>
  </si>
  <si>
    <t>% Annual Increase Applied</t>
  </si>
  <si>
    <t>SFY 2032/33 Total</t>
  </si>
  <si>
    <t>Total Optional Extension Year 1 Price</t>
  </si>
  <si>
    <t>M&amp;E Tasks Subtotal</t>
  </si>
  <si>
    <t>M&amp;E Software and Maintenance</t>
  </si>
  <si>
    <t>M&amp;E Software</t>
  </si>
  <si>
    <t>M&amp;E Software Maintenance</t>
  </si>
  <si>
    <t>M&amp;E Software Subtotal</t>
  </si>
  <si>
    <t>M&amp;E Other</t>
  </si>
  <si>
    <t>M&amp;E Third Party Security Penetration Test Services</t>
  </si>
  <si>
    <t xml:space="preserve">M&amp;E Language Translation Services </t>
  </si>
  <si>
    <t>M&amp;E Other/Miscellaneous</t>
  </si>
  <si>
    <t>M&amp;E Other Subtotal</t>
  </si>
  <si>
    <t>Total M&amp;E Optional Extension Year 1 Price</t>
  </si>
  <si>
    <t>Schedule 11</t>
  </si>
  <si>
    <t>M&amp;E Optional Extension Year 2 Price for Services August 2032 - July 2033</t>
  </si>
  <si>
    <t>Payments: October 2032 - September 2033</t>
  </si>
  <si>
    <t>Year 1 Extension Annual Services Price/ Extended Price</t>
  </si>
  <si>
    <t>SFY 2033/34 Total</t>
  </si>
  <si>
    <t>Total Optional Extension Year 2 Price</t>
  </si>
  <si>
    <t>Total M&amp;E Optional Extension Year 2 Price</t>
  </si>
  <si>
    <t>Schedule 12</t>
  </si>
  <si>
    <t>M&amp;E Optional Extension Year 3 Price for Services August 2033 - July 2034</t>
  </si>
  <si>
    <t>Payments: October 2033 - September 2034</t>
  </si>
  <si>
    <t>Year 2 Extension Annual Services Price/ Extended Price</t>
  </si>
  <si>
    <t>SFY 2034/35 Total</t>
  </si>
  <si>
    <t>Total Optional Extension Year 3 Price</t>
  </si>
  <si>
    <t>Total M&amp;E Optional Extension Year 3 Price</t>
  </si>
  <si>
    <t>Schedule 13</t>
  </si>
  <si>
    <t>M&amp;E Optional Extension Year 4 Price for Services August 2034 - July 2035</t>
  </si>
  <si>
    <t>Payments: October 2034 - September 2035</t>
  </si>
  <si>
    <t>Year 3 Extension Annual Services Price/ Extended Price</t>
  </si>
  <si>
    <t>SFY 2035/36 Total</t>
  </si>
  <si>
    <t>Total Optional Extension Year 4 Price</t>
  </si>
  <si>
    <t>Total M&amp;E Optional Extension Year 4 Price</t>
  </si>
  <si>
    <t>Schedule 14</t>
  </si>
  <si>
    <t>Base M&amp;E Hourly Rate Card</t>
  </si>
  <si>
    <t>California State Fiscal Year is July through June</t>
  </si>
  <si>
    <t>Staff Position</t>
  </si>
  <si>
    <t>SFY 2024/25 Through SFY 2030/31 
Hourly Rate</t>
  </si>
  <si>
    <t>Offshore 
(Y/N)</t>
  </si>
  <si>
    <t>Schedule 15</t>
  </si>
  <si>
    <t>M&amp;E Change Order Hourly Rate Card</t>
  </si>
  <si>
    <t>SFY 2024/25 Hourly Rate</t>
  </si>
  <si>
    <t>SFY 2025/26 Hourly Rate</t>
  </si>
  <si>
    <t>SFY 2026/27 Hourly Rate</t>
  </si>
  <si>
    <t>SFY 2027/28 Hourly Rate</t>
  </si>
  <si>
    <t>SFY 2028/29 Hourly Rate</t>
  </si>
  <si>
    <t>SFY 2029/30 Hourly Rate</t>
  </si>
  <si>
    <t>SFY 2030/31 Hourly Rate</t>
  </si>
  <si>
    <t>SFY 2031/32 Hourly Rate</t>
  </si>
  <si>
    <t>SFY 2032/33 Hourly Rate</t>
  </si>
  <si>
    <t>SFY 2033/34 Hourly Rate</t>
  </si>
  <si>
    <t>SFY 2034/35 Hourly Rate</t>
  </si>
  <si>
    <t>SFY 2035/36 Hourly Rate</t>
  </si>
  <si>
    <t>Schedule 16</t>
  </si>
  <si>
    <t>Optional Imaging Services: August 2025 Through July 2031</t>
  </si>
  <si>
    <r>
      <t xml:space="preserve">Position
</t>
    </r>
    <r>
      <rPr>
        <b/>
        <i/>
        <sz val="11"/>
        <color theme="0"/>
        <rFont val="Century Gothic"/>
        <family val="2"/>
      </rPr>
      <t>&lt;Must be in Tab 14&gt;</t>
    </r>
  </si>
  <si>
    <t>Number of FTEs/ Licenses/ Units</t>
  </si>
  <si>
    <t>Hourly Rate &lt;Must be in Tab 13&gt;/ Price Per License/Unit</t>
  </si>
  <si>
    <t>Average Monthly Price</t>
  </si>
  <si>
    <t>Average Annual Hours</t>
  </si>
  <si>
    <t>Average Annual Price/ Extended Price</t>
  </si>
  <si>
    <t>Total Optional Imaging Price</t>
  </si>
  <si>
    <t>Imaging Deliverables</t>
  </si>
  <si>
    <t>Imaging Solution Approach</t>
  </si>
  <si>
    <t>Imaging Deliverables Subtotal</t>
  </si>
  <si>
    <t>Imaging Tasks</t>
  </si>
  <si>
    <t>Imaging Tasks Subtotal</t>
  </si>
  <si>
    <t>Imaging Software and Maintenance</t>
  </si>
  <si>
    <t>Imaging Software Subtotal</t>
  </si>
  <si>
    <t>Imaging Hardware and Maintenance</t>
  </si>
  <si>
    <t>Imaging Hardware Subtotal</t>
  </si>
  <si>
    <t>Imaging Other</t>
  </si>
  <si>
    <t>Imaging Other Subtotal</t>
  </si>
  <si>
    <t>Schedule 17.  M&amp;E AWS IaaS Resources</t>
  </si>
  <si>
    <t xml:space="preserve">Instructions:
1 - Using the AWS pricing calulator found here: https://calculator.s3.amazonaws.com/index.html.
2 - Select "US West (Oregon)" for the region.
3 - Create your resources as needed from the pricing calculator.
4 - Be sure to include storage and data transfer costs.
5 - Use "On-Demand" for the  billing option.
6 - Enter each resource on a row below. Add new rows as needed.
7 - Do NOT include support costs.
</t>
  </si>
  <si>
    <t>AWS Resource List</t>
  </si>
  <si>
    <t>Resource Type</t>
  </si>
  <si>
    <t>Quantity</t>
  </si>
  <si>
    <t>Monthly Cost</t>
  </si>
  <si>
    <t>Total Monthly Cost</t>
  </si>
  <si>
    <t>Notes</t>
  </si>
  <si>
    <t>Schedule 18</t>
  </si>
  <si>
    <t>M&amp;E Other Items Price</t>
  </si>
  <si>
    <t>Other Line Items</t>
  </si>
  <si>
    <t>Units</t>
  </si>
  <si>
    <t>Price Per Unit</t>
  </si>
  <si>
    <t>Annual Price/ Extended Price</t>
  </si>
  <si>
    <t>Total M&amp;E Other Price</t>
  </si>
  <si>
    <t>Third Party Security Penetration Test Services</t>
  </si>
  <si>
    <t>Third Party Security Penetration Test Services Subtotal</t>
  </si>
  <si>
    <t>Language Translation Services</t>
  </si>
  <si>
    <t>Language Translation Services Subtotal</t>
  </si>
  <si>
    <t>Other/Miscellaneous Items</t>
  </si>
  <si>
    <t>Other/Miscellaneous Items Subtotal</t>
  </si>
  <si>
    <t>Total Other/Miscellaneous Items Price</t>
  </si>
  <si>
    <t>M&amp;E Project Manager-Onshore</t>
  </si>
  <si>
    <t>N</t>
  </si>
  <si>
    <t>M&amp;E Project Manager-Offshore</t>
  </si>
  <si>
    <t>Y</t>
  </si>
  <si>
    <t>M&amp;E Project Management Office (PMO) Lead-Onshore</t>
  </si>
  <si>
    <t>M&amp;E Project Management Office (PMO) Lead-Offshore</t>
  </si>
  <si>
    <t>M&amp;E Delivery Integration Office Manager-Onshore</t>
  </si>
  <si>
    <t>M&amp;E Delivery Integration Office Manager-Offshore</t>
  </si>
  <si>
    <t>M&amp;E Transition Manager-Onshore</t>
  </si>
  <si>
    <t>M&amp;E Transition Manager-Offshore</t>
  </si>
  <si>
    <t>M&amp;E innovation Lead-Onshore</t>
  </si>
  <si>
    <t>M&amp;E innovation Lead-Offshore</t>
  </si>
  <si>
    <t>M&amp;E Enterprise Architect-Onshore</t>
  </si>
  <si>
    <t>M&amp;E Enterprise Architect-Offshore</t>
  </si>
  <si>
    <t>M&amp;E Technical Manager-Onshore</t>
  </si>
  <si>
    <t>M&amp;E Technical Manager-Offshore</t>
  </si>
  <si>
    <t>M&amp;E Security Manager-Onshore</t>
  </si>
  <si>
    <t>M&amp;E Security Manager-Offshore</t>
  </si>
  <si>
    <t>M&amp;E Test Manager-Onshore</t>
  </si>
  <si>
    <t>M&amp;E Test Manager-Offshore</t>
  </si>
  <si>
    <t>M&amp;E Release Manager-Onshore</t>
  </si>
  <si>
    <t>M&amp;E Release Manager-Offshore</t>
  </si>
  <si>
    <t>M&amp;E Project Scheduler-Onshore</t>
  </si>
  <si>
    <t>M&amp;E Project Scheduler-Offshore</t>
  </si>
  <si>
    <t>Batch Operations Analyst-Onshore</t>
  </si>
  <si>
    <t>Batch Operations Analyst-Offshore</t>
  </si>
  <si>
    <t>Business Analyst-Onshore</t>
  </si>
  <si>
    <t>Business Analyst-Offshore</t>
  </si>
  <si>
    <t>Contact Center Lead-Onshore</t>
  </si>
  <si>
    <t>Contact Center Lead-Offshore</t>
  </si>
  <si>
    <t>Data Analyst -Onshore</t>
  </si>
  <si>
    <t>Data Analyst -Offshore</t>
  </si>
  <si>
    <t>Database Administrator-Onshore</t>
  </si>
  <si>
    <t>Database Administrator-Offshore</t>
  </si>
  <si>
    <t>DB Migration Analyst-Onshore</t>
  </si>
  <si>
    <t>DB Migration Analyst-Offshore</t>
  </si>
  <si>
    <t>DB Migration Project Manager-Onshore</t>
  </si>
  <si>
    <t>DB Migration Project Manager-Offshore</t>
  </si>
  <si>
    <t>DB Migration SME-Onshore</t>
  </si>
  <si>
    <t>DB Migration SME-Offshore</t>
  </si>
  <si>
    <t>DevOps Engineer-Onshore</t>
  </si>
  <si>
    <t>DevOps Engineer-Offshore</t>
  </si>
  <si>
    <t>Framework Lead-Onshore</t>
  </si>
  <si>
    <t>Framework Lead-Offshore</t>
  </si>
  <si>
    <t>Functional Lead-Onshore</t>
  </si>
  <si>
    <t>Functional Lead-Offshore</t>
  </si>
  <si>
    <t>Human Centric Design Analyst-Onshore</t>
  </si>
  <si>
    <t>Human Centric Design Analyst-Offshore</t>
  </si>
  <si>
    <t>Human Centric Design Lead-Onshore</t>
  </si>
  <si>
    <t>Human Centric Design Lead-Offshore</t>
  </si>
  <si>
    <t>Imaging Architect-Onshore</t>
  </si>
  <si>
    <t>Imaging Architect-Offshore</t>
  </si>
  <si>
    <t>Imaging Programmer-Onshore</t>
  </si>
  <si>
    <t>Imaging Programmer-Offshore</t>
  </si>
  <si>
    <t>Imaging Project Manager-Onshore</t>
  </si>
  <si>
    <t>Imaging Project Manager-Offshore</t>
  </si>
  <si>
    <t>Imaging SME-Onshore</t>
  </si>
  <si>
    <t>Imaging SME-Offshore</t>
  </si>
  <si>
    <t>M&amp;E Application Manager-Onshore</t>
  </si>
  <si>
    <t>M&amp;E Application Manager-Offshore</t>
  </si>
  <si>
    <t>M&amp;E Deputy Project Manager-Onshore</t>
  </si>
  <si>
    <t>M&amp;E Deputy Project Manager-Offshore</t>
  </si>
  <si>
    <t>M&amp;E Transition SME-Onshore</t>
  </si>
  <si>
    <t>M&amp;E Transition SME-Offshore</t>
  </si>
  <si>
    <t>Perf. Tester-Onshore</t>
  </si>
  <si>
    <t>Perf. Tester-Offshore</t>
  </si>
  <si>
    <t>PMO Analyst-Onshore</t>
  </si>
  <si>
    <t>PMO Analyst-Offshore</t>
  </si>
  <si>
    <t>Programmer Analyst-Onshore</t>
  </si>
  <si>
    <t>Programmer Analyst-Offshore</t>
  </si>
  <si>
    <t>QA Analyst-Onshore</t>
  </si>
  <si>
    <t>QA Analyst-Offshore</t>
  </si>
  <si>
    <t>Security Analyst-Onshore</t>
  </si>
  <si>
    <t>Security Analyst-Offshore</t>
  </si>
  <si>
    <t>Security Tester-Onshore</t>
  </si>
  <si>
    <t>Security Tester-Offshore</t>
  </si>
  <si>
    <t>Senior Programmer Analyst-Onshore</t>
  </si>
  <si>
    <t>Senior Programmer Analyst-Offshore</t>
  </si>
  <si>
    <t>Senior QA Analyst-Onshore</t>
  </si>
  <si>
    <t>Senior QA Analyst-Offshore</t>
  </si>
  <si>
    <t>Task Management Lead-Onshore</t>
  </si>
  <si>
    <t>Task Management Lead-Offshore</t>
  </si>
  <si>
    <t>Task Management SME-Onshore</t>
  </si>
  <si>
    <t>Task Management SME-Offshore</t>
  </si>
  <si>
    <t>Trainer-Onshore</t>
  </si>
  <si>
    <t>Trainer-Offshore</t>
  </si>
  <si>
    <t>Training Developer-Onshore</t>
  </si>
  <si>
    <t>Training Developer-Offshore</t>
  </si>
  <si>
    <t>Training Manager-Onshore</t>
  </si>
  <si>
    <t>Training Manager-Offshore</t>
  </si>
  <si>
    <t xml:space="preserve">Imaging Services </t>
  </si>
  <si>
    <t>Software and Maintenance</t>
  </si>
  <si>
    <t>Hardware and Maintenance</t>
  </si>
  <si>
    <t>WAN</t>
  </si>
  <si>
    <t xml:space="preserve">Defect fixes to the existing solution, stemming from the incumbent vendor's scope of services, that have not been modified by our project team will be prioritized and addressed with SCRs. </t>
  </si>
  <si>
    <t>Amazon Aurora PostgreSQL-Compatible DB</t>
  </si>
  <si>
    <t>Database</t>
  </si>
  <si>
    <t>Quantity (10), Instance type (db.r6i.16xlarge), Utilization (100 %Utilized/Month), Pricing strategy (OnDemand), Storage amount (400 TB)</t>
  </si>
  <si>
    <t>Quantity (50), Instance type (db.r6i.8xlarge), Utilization (100 %Utilized/Month), Pricing strategy (OnDemand), Storage amount (1050 TB)</t>
  </si>
  <si>
    <t>Quantity (9), Instance type (db.r6i.4xlarge), Utilization (100 %Utilized/Month), Pricing strategy (OnDemand), Storage amount (81 TB)</t>
  </si>
  <si>
    <t>Quantity (34), Instance type (db.r6i.xlarge), Utilization (100 %Utilized/Month), Pricing strategy (OnDemand), Storage amount (33 TB)</t>
  </si>
  <si>
    <t>Database Migration</t>
  </si>
  <si>
    <t>DEV02,AT02 - 12 months - Quantity (2), Instance type (db.r6g.xlarge), Utilization (100 %Utilized/Month), Pricing strategy (OnDemand), Storage amount (4 TB)</t>
  </si>
  <si>
    <t>Prod - Quantity (2), Instance type (db.r6i.24xlarge), Utilization (100 %Utilized/Month), Pricing strategy (OnDemand), Storage amount (80 TB)</t>
  </si>
  <si>
    <t>Shared Comp - 12 months - Quantity (1), Instance type (db.r6g.4xlarge), Utilization (100 %Utilized/Month), Pricing strategy (OnDemand), Storage amount (10 TB)</t>
  </si>
  <si>
    <t>Pre-prod - 8 months - Quantity (1), Instance type (db.r6i.8xlarge), Utilization (100 %Utilized/Month), Pricing strategy (OnDemand), Storage amount (40 TB)</t>
  </si>
  <si>
    <t>LT01 - 8 months - Quantity (1), Instance type (db.r6i.16xlarge), Utilization (99 %Utilized/Month), Pricing strategy (OnDemand), Storage amount (20 TB)</t>
  </si>
  <si>
    <t>INT01, INT02, UAT01, UAT02 - 4 months - Quantity (4), Instance type (db.r6g.xlarge), Utilization (100 %Utilized/Month), Pricing strategy (OnDemand), Storage amount (8 TB)</t>
  </si>
  <si>
    <t>ST01, ST02, STM01, STM02 - 7 months - Quantity (4), Instance type (db.r6g.xlarge), Utilization (100 %Utilized/Month), Pricing strategy (OnDemand), Storage amount (7 TB)</t>
  </si>
  <si>
    <t>DEV01,AT01 - 10 months - Quantity (2), Instance type (db.r6g.xlarge), Utilization (100 %Utilized/Month), Pricing strategy (OnDemand), Storage amount (4 TB)</t>
  </si>
  <si>
    <t xml:space="preserve">Amazon EC2 </t>
  </si>
  <si>
    <t>Database Migration Middleware</t>
  </si>
  <si>
    <t>Middleware - Shared Comp - 12 months - Tenancy (Shared Instances), Operating system (Red Hat Enterprise Linux), DT Inbound: Not selected (0 TB per month), DT Outbound: Not selected (0 TB per month), DT Intra-Region: (0 TB per month), Workload (Consistent, Number of instances: 4), Enable disabled, Advance EC2 instance (r5.4xlarge), Pricing strategy (On-Demand), Storage amount (500 GB), Snapshot Frequency (No snapshot storage)</t>
  </si>
  <si>
    <t>Middleware - LT01 - 8 months - Tenancy (Shared Instances), Operating system (Red Hat Enterprise Linux), DT Inbound: Not selected (0 TB per month), DT Outbound: Not selected (0 TB per month), DT Intra-Region: (0 TB per month), Workload (Consistent, Number of instances: 40), Enable disabled, Advance EC2 instance (m5.4xlarge), Pricing strategy (On-Demand), Storage amount (200 GB), Snapshot Frequency (No snapshot storage)</t>
  </si>
  <si>
    <t>Middleware - Pre prod - 8 months - Tenancy (Shared Instances), Operating system (Red Hat Enterprise Linux), DT Inbound: Not selected (0 TB per month), DT Outbound: Not selected (0 TB per month), DT Intra-Region: (0 TB per month), Workload (Consistent, Number of instances: 2), Enable disabled, Advance EC2 instance (m5.8xlarge), Pricing strategy (On-Demand), Storage amount (1000 GB), Snapshot Frequency (No snapshot storage)</t>
  </si>
  <si>
    <t>Middleware - INT01, INT02, UAT01, UAT02 - 4 months - Tenancy (Shared Instances), Operating system (Red Hat Enterprise Linux), DT Inbound: Not selected (0 TB per month), DT Outbound: Not selected (0 TB per month), DT Intra-Region: (0 TB per month), Workload (Consistent, Number of instances: 4), Enable disabled, Advance EC2 instance (r5.4xlarge), Pricing strategy (On-Demand), Storage amount (500 GB), Snapshot Frequency (No snapshot storage)</t>
  </si>
  <si>
    <t>Middleware - ST01, ST02, STM01, STM02 - 7 months - Tenancy (Shared Instances), Operating system (Red Hat Enterprise Linux), DT Inbound: Not selected (0 TB per month), DT Outbound: Not selected (0 TB per month), DT Intra-Region: (0 TB per month), Workload (Consistent, Number of instances: 4), Enable disabled, Advance EC2 instance (r5.4xlarge), Pricing strategy (On-Demand), Storage amount (500 GB), Snapshot Frequency (No snapshot storage)</t>
  </si>
  <si>
    <t>Middleware - ST03, ST04, STM03, STM04 - 8 months - Tenancy (Shared Instances), Operating system (Red Hat Enterprise Linux), DT Inbound: Not selected (0 TB per month), DT Outbound: Not selected (0 TB per month), DT Intra-Region: (0 TB per month), Workload (Consistent, Number of instances: 4), Enable disabled, Advance EC2 instance (r5.4xlarge), Pricing strategy (On-Demand), Storage amount (499 GB), Snapshot Frequency (No snapshot storage)</t>
  </si>
  <si>
    <t>Middleware - DEV01, AT01 - 10 months - Tenancy (Shared Instances), Operating system (Red Hat Enterprise Linux), DT Inbound: Not selected (0 TB per month), DT Outbound: Not selected (0 TB per month), DT Intra-Region: (0 TB per month), Workload (Consistent, Number of instances: 2), Enable disabled, Advance EC2 instance (r5.4xlarge), Pricing strategy (On-Demand), Storage amount (500 GB), Snapshot Frequency (No snapshot storage), General Purpose SSD (gp3) - Throughput ( MBps)</t>
  </si>
  <si>
    <t>Middleware - DEV02, AT02 - 12 months - Tenancy (Shared Instances), Operating system (Red Hat Enterprise Linux), DT Inbound: Not selected (0 TB per month), DT Outbound: Not selected (0 TB per month), DT Intra-Region: (0 TB per month), Workload (Consistent, Number of instances: 2), Enable disabled, Advance EC2 instance (r5.4xlarge), Pricing strategy (On-Demand), Storage amount (500 GB), Snapshot Frequency (No snapshot storage)</t>
  </si>
  <si>
    <t>AWS Database Migration Service</t>
  </si>
  <si>
    <t>For 4 months only: This service is required during migration of production data and is only for 4 months.</t>
  </si>
  <si>
    <t>Amazon Workspaces</t>
  </si>
  <si>
    <t>Workspace</t>
  </si>
  <si>
    <t>Operating system (Windows), License (Included), Bundle type (PowerPro (8 vCPU, 32GB RAM)), Root volume (175 GB), User volume (100 GB), Number of WorkSpaces (120)</t>
  </si>
  <si>
    <t>Medallia</t>
  </si>
  <si>
    <t>Ceptah Bridge</t>
  </si>
  <si>
    <t>DataFury</t>
  </si>
  <si>
    <t>CloudFormation</t>
  </si>
  <si>
    <t>Jenkins</t>
  </si>
  <si>
    <t>Git</t>
  </si>
  <si>
    <t>LaunchDarkly</t>
  </si>
  <si>
    <t>Selenium IDE</t>
  </si>
  <si>
    <t>SonarCube</t>
  </si>
  <si>
    <t>Erwin</t>
  </si>
  <si>
    <t>FIGMA</t>
  </si>
  <si>
    <t>OperateEdge</t>
  </si>
  <si>
    <t>Drools Rules Engine</t>
  </si>
  <si>
    <t>During Transition and after, the Contractor may identify additional M&amp;E Software that is required for the Contractor to manage and operate environments. In the event that the Contractor identifies additional software that is required for security, and/or manage and operate environments, the Contractor will discuss with the Consortium of such needs and will be managed via the Technology Budget Change Requests ("TBCR").</t>
  </si>
  <si>
    <t>DataFury, OperateEdge are Deloitte tools that will be used for M&amp;E.</t>
  </si>
  <si>
    <t xml:space="preserve">Software reflected in this schedule is net new software included as part of our proposal. Existing software is reflected in the infrastructure vendor cost proposal. Should imaging software need to be replaced, based on the outcome of the initial assessment, procurement of said software will follow the TBCR process.  </t>
  </si>
  <si>
    <t>Items that are reflected as no dollars are either freeware or anticipated to fall under tier pricing that is free.</t>
  </si>
  <si>
    <t>Jenkins, Git, Selenium IDE, SonarCube,Drools Rules Engine are open source software and as such no price is included.</t>
  </si>
  <si>
    <t xml:space="preserve">Transition Out is assumed to be the same duration as the Transition In for the contract; i.e., 12 months in the final year of the contract. </t>
  </si>
  <si>
    <t xml:space="preserve">Feedback on deliverables will be provided within the duration specified in the work pIan, and target dates are provided based on that assumption. For pricing, deliverables are assumed to be accepted within 20 calendar days of submission. </t>
  </si>
  <si>
    <t>Enterprise Project Control Documents and OWDs will be current as of the start of the contract to be leveraged to create M&amp;E PCD Documentation.</t>
  </si>
  <si>
    <t>M&amp;E Project Work Plans will not include tracking progress of other vendor activities. They will include milestone dependencies with notation of completion or not having been completed.</t>
  </si>
  <si>
    <t>Deliverable Due Date, Target Approval/Invoice Date, and Target Payment Date are reflective of a Contract Start Date of 08/01/2024.</t>
  </si>
  <si>
    <t>The Consortium assumes the responsibility of obtaining commitment from the incumbent vendor identified in the contract to provide knowledgeable staff during the transtition phase according to the project schedule. The Consortium will also monitor progress that the incumbent vendor makes toward identified tasks per the approved project plan.</t>
  </si>
  <si>
    <t>The Consortium will designate a sufficient number of UAT testers that will remain dedicated full-time for the entire duration for UAT.</t>
  </si>
  <si>
    <t>Historicial or archived databases will be moved to Amazon S3 Glacier.</t>
  </si>
  <si>
    <t xml:space="preserve">We assume a total of up to 20 interviews and 10 focus group sessions during the architecture and process assessment phase. The Consortium will be responsible for making staff available per the project schedule for effective outcomes. </t>
  </si>
  <si>
    <t>The project team will be able to engage directly with end users (county workers) to conduct experience research and prototype and test designs.</t>
  </si>
  <si>
    <t>Solution concepts will be prototyped in low-fidelity wireframes that will be tested with user populations.</t>
  </si>
  <si>
    <t>Hyland managed services costs are not included in pricing.</t>
  </si>
  <si>
    <t>Hyland managed services support for product and hardware issues will be addressed by the Hyland team.</t>
  </si>
  <si>
    <t>Scanner hardware maintenance is not included in the price for Optional Imaging.</t>
  </si>
  <si>
    <t>Level 1 Help desk support is not included in the price for Optional Imaging.</t>
  </si>
  <si>
    <t>Enhancement requests will be prioritized with the Consortium and addressed based on team capacity.</t>
  </si>
  <si>
    <t>Deloitte assumes that the current Vendor will provide adequate transition and knowledge transfer including the transfer of relevant ECM Design and Technical Specifications documentation.</t>
  </si>
  <si>
    <t>Deloitte will rely on the specified hardware and software vendors for product support in regards to hardware and software related issues. Deloitte will not be responsible for correcting third-party issues and any related impact on the SLA. We will, however, collaboratively work with the Consortium and vendor to resolve third-party issues.</t>
  </si>
  <si>
    <t>The Consortium and Deloitte will review maintenance and enhancement requests on a quarterly basis and realign the support hours and services based on anticipated support demand requirements. All services not included under the standard monthly support will be subject to the change management process and priced in accordance with the contract.</t>
  </si>
  <si>
    <t xml:space="preserve">Per requirement I-7.4-04, Penetration Test Report is specific to Infrastructure and as such , no cost is included in ME Price Proposal Schedule. </t>
  </si>
  <si>
    <t xml:space="preserve">Fixed the formula for row 73 to refelct accurate totals. </t>
  </si>
  <si>
    <t>The sum formulas in Cells AE49 and AF49 are corrected to refelct accurate totals.</t>
  </si>
  <si>
    <t>Adjusted the sum for row 77 to reflect accurate totals.</t>
  </si>
  <si>
    <t xml:space="preserve">Adjusted the sum formulas for cells Y30 and Z30 to reflect accurate totals. </t>
  </si>
  <si>
    <t>Red Hat Openshift Container Platform</t>
  </si>
  <si>
    <t>Added a sum total of hours in Column R above and adjusted formula's in Columns Y and Z to pull hours based off this Sum</t>
  </si>
  <si>
    <t>Adjusted the sum for Cells W235, X235, Z235 and AA235 to pull in accurate Subtotals for Production Operations</t>
  </si>
  <si>
    <t>Adjusted Formula's in Columns E and F to accurately reflect pricing by SFY - 11 months of Annual for SFY 31/32 and 1 month of Annual for SFY 32/33</t>
  </si>
  <si>
    <t>Adjusted Formula's in Columns E and F to accurately reflect pricing by SFY - 11 months of Annual for SFY 32/33 and 1 month of Annual for SFY 33/34</t>
  </si>
  <si>
    <t>Adjusted Formula's in Columns E and F to accurately reflect pricing by SFY - 11 months of Annual for SFY 33/34 and 1 month of Annual for SFY 34/35</t>
  </si>
  <si>
    <t>Adjusted Formula's in Columns E and F to accurately reflect pricing by SFY - 11 months of Annual for SFY 34/35 and 1 month of Annual for SFY 35/36</t>
  </si>
  <si>
    <t>Adjusted Formula's in Columns H and N to accurately reflect pricing by SFY - 11 months of Annual for SFY 25/26 and 1 month of Annual for SFY 31/32</t>
  </si>
  <si>
    <t>Adjusted Formula's in Column G to pull in accurate annual pricing from 6. M&amp;E Staff Loading Tab</t>
  </si>
  <si>
    <t>SFY 25/26 presents a full 12 month cost vs. an 11 month cost per the Project Schedule. Considering there is no column for SFY 31/32 in this template, Deloitte will work with the Consortium to revise this closer to the Project Schedule as we get closer to the Contract Start Date.</t>
  </si>
  <si>
    <t>Adjusted Headers in Row 4 to reflect SFY based on updated Project Schedule</t>
  </si>
  <si>
    <t>Adjusted Formula's in Columns G and M to accurately reflect pricing by SFY - 11 months of Annual for SFY 25/26 and 1 month of Annual for SFY 31/32</t>
  </si>
  <si>
    <t>Added a Formula in Cell C19 in order to pull in the last year of Software Pricing from 4. M&amp;E Software Tab</t>
  </si>
  <si>
    <t>Deloitte would be happy to work with the Consortium to more closely align Billings with actual expected Costs on an Annual basis as we get closer to the Contract Start Date</t>
  </si>
  <si>
    <t>Added a Formula in Cell J12 to pull in the M&amp;E Other Pricing for SFY 31/32</t>
  </si>
  <si>
    <t>Adjusted Formula's in Columns Y and Z to accurately pull in Pricing by SFY</t>
  </si>
  <si>
    <t>Adjusted Formula's in Columns S and T to accurately pull in Pricing by SFY</t>
  </si>
  <si>
    <t>Software costs provided in this worksheet are based on pricing available to Deloitte, and the actual cost may vary based on the software vendors' purchasing structure (e.g., bundling of software).</t>
  </si>
  <si>
    <t>Modifications to the proposed prices, quantities, and planned purchasing schedules for the items listed in M&amp;E Software Specifications will be managed via the Change Control Process that will be documented in the CalSAWS M&amp;O Services Plan Deliverable that the Contractor will develop for the CalSAWS M&amp;O Project. Per clarification provided in the RFP, "...based on the results of the Transition-In Period, changes to the Infrastructure Agreement may be made, as appropriate, to update the SOW, Requirements, inventories and Price Schedules." As software vendors may change how they bundle software we have included this assumption to also account for potential changes required from software vendors based on the actual purchase date of the software.</t>
  </si>
  <si>
    <t>Assumes a 7 month timeline from requirements to Production Deployment</t>
  </si>
  <si>
    <t>Project Manager and Application Manager Hours needed for this project will be covered by standard management activities of M&amp;E contract</t>
  </si>
  <si>
    <t>The time needed from stakeholders (Business, Advocates, Consortium, Counties) throughout the timeline of SCR will be identified before and this would be made available to the project team</t>
  </si>
  <si>
    <t>Adjusted Formula's in Column H to pull in Annual total for SFY 26/27</t>
  </si>
  <si>
    <t>Adjusted Formula's in Columns C, D and E for Rows 52-68 to pull in the correct Position, Rate and On/Offshore designation from 6. M&amp;E Staff Loading Tab</t>
  </si>
  <si>
    <t xml:space="preserve">Incumbent vendor will provide details of all data clean-up activities performed. </t>
  </si>
  <si>
    <t xml:space="preserve">Business and other stake holders will be available and participate in schedule proposed to define quarantine and clean-up processes. </t>
  </si>
  <si>
    <t xml:space="preserve">Recovery of data from quarantine will be limited to data base scripts when needed post review of expected data merge conditions with business and stake holders. </t>
  </si>
  <si>
    <t>Updated Formula's in Columns F-Q in Rows 52-62 to pull in correct hours from associated Base Year staffing tabs</t>
  </si>
  <si>
    <t>Total</t>
  </si>
  <si>
    <t>Discover.ai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</si>
</sst>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6" formatCode="&quot;$&quot;#,##0_);[Red]\(&quot;$&quot;#,##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quot;#,##0"/>
    <numFmt numFmtId="165" formatCode="_(&quot;$&quot;* #,##0_);_(&quot;$&quot;* \(#,##0\);_(&quot;$&quot;* &quot;-&quot;??_);_(@_)"/>
    <numFmt numFmtId="166" formatCode="&quot;$&quot;#,##0.00"/>
    <numFmt numFmtId="167" formatCode="m/d/yy;@"/>
    <numFmt numFmtId="168" formatCode="mm/dd/yy;@"/>
    <numFmt numFmtId="169" formatCode="0.000000%"/>
    <numFmt numFmtId="170" formatCode="_(* #,##0_);_(* \(#,##0\);_(* &quot;-&quot;??_);_(@_)"/>
    <numFmt numFmtId="171" formatCode="0.0"/>
    <numFmt numFmtId="172" formatCode="_(* #,##0.0_);_(* \(#,##0.0\);_(* &quot;-&quot;?_);_(@_)"/>
    <numFmt numFmtId="173" formatCode="_(* #,##0.0_);_(* \(#,##0.0\);_(* &quot;-&quot;??_);_(@_)"/>
    <numFmt numFmtId="174" formatCode="_(* #,##0.0000_);_(* \(#,##0.0000\);_(* &quot;-&quot;??_);_(@_)"/>
    <numFmt numFmtId="175" formatCode="[$-409]mmm\-yy;@"/>
    <numFmt numFmtId="176" formatCode="_(&quot;$&quot;* #,##0.0_);_(&quot;$&quot;* \(#,##0.0\);_(&quot;$&quot;* &quot;-&quot;??_);_(@_)"/>
    <numFmt numFmtId="177" formatCode="0.0%"/>
    <numFmt numFmtId="178" formatCode="_(&quot;$&quot;* #,##0.00000_);_(&quot;$&quot;* \(#,##0.00000\);_(&quot;$&quot;* &quot;-&quot;??_);_(@_)"/>
  </numFmts>
  <fonts count="5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b/>
      <sz val="14"/>
      <color theme="1"/>
      <name val="Century Gothic"/>
      <family val="2"/>
    </font>
    <font>
      <b/>
      <sz val="14"/>
      <name val="Century Gothic"/>
      <family val="2"/>
    </font>
    <font>
      <sz val="14"/>
      <name val="Century Gothic"/>
      <family val="2"/>
    </font>
    <font>
      <sz val="14"/>
      <color theme="1"/>
      <name val="Century Gothic"/>
      <family val="2"/>
    </font>
    <font>
      <b/>
      <sz val="12"/>
      <color theme="1"/>
      <name val="Century Gothic"/>
      <family val="2"/>
    </font>
    <font>
      <sz val="12"/>
      <color theme="1"/>
      <name val="Century Gothic"/>
      <family val="2"/>
    </font>
    <font>
      <b/>
      <sz val="10"/>
      <name val="Century Gothic"/>
      <family val="2"/>
    </font>
    <font>
      <sz val="10"/>
      <name val="Century Gothic"/>
      <family val="2"/>
    </font>
    <font>
      <b/>
      <sz val="11"/>
      <color theme="1"/>
      <name val="Century Gothic"/>
      <family val="2"/>
    </font>
    <font>
      <b/>
      <sz val="10"/>
      <color theme="1"/>
      <name val="Century Gothic"/>
      <family val="2"/>
    </font>
    <font>
      <sz val="10"/>
      <color theme="0" tint="-0.499984740745262"/>
      <name val="Century Gothic"/>
      <family val="2"/>
    </font>
    <font>
      <sz val="9"/>
      <color indexed="8"/>
      <name val="Century Gothic"/>
      <family val="2"/>
    </font>
    <font>
      <sz val="10"/>
      <color theme="1"/>
      <name val="Century Gothic"/>
      <family val="2"/>
    </font>
    <font>
      <sz val="9"/>
      <name val="Century Gothic"/>
      <family val="2"/>
    </font>
    <font>
      <b/>
      <sz val="11"/>
      <color rgb="FF000000"/>
      <name val="Century Gothic"/>
      <family val="2"/>
    </font>
    <font>
      <b/>
      <sz val="11"/>
      <color indexed="8"/>
      <name val="Century Gothic"/>
      <family val="2"/>
    </font>
    <font>
      <b/>
      <sz val="10"/>
      <color indexed="8"/>
      <name val="Century Gothic"/>
      <family val="2"/>
    </font>
    <font>
      <b/>
      <sz val="8"/>
      <name val="Century Gothic"/>
      <family val="2"/>
    </font>
    <font>
      <sz val="10"/>
      <color rgb="FF000000"/>
      <name val="Century Gothic"/>
      <family val="2"/>
    </font>
    <font>
      <sz val="10"/>
      <color indexed="8"/>
      <name val="Century Gothic"/>
      <family val="2"/>
    </font>
    <font>
      <sz val="8"/>
      <color indexed="8"/>
      <name val="Century Gothic"/>
      <family val="2"/>
    </font>
    <font>
      <sz val="11"/>
      <name val="Century Gothic"/>
      <family val="2"/>
    </font>
    <font>
      <sz val="9"/>
      <color rgb="FF000000"/>
      <name val="Century Gothic"/>
      <family val="2"/>
    </font>
    <font>
      <sz val="9"/>
      <color theme="1"/>
      <name val="Century Gothic"/>
      <family val="2"/>
    </font>
    <font>
      <b/>
      <sz val="9"/>
      <color rgb="FF000000"/>
      <name val="Century Gothic"/>
      <family val="2"/>
    </font>
    <font>
      <b/>
      <sz val="9"/>
      <color theme="1"/>
      <name val="Century Gothic"/>
      <family val="2"/>
    </font>
    <font>
      <b/>
      <sz val="9"/>
      <color indexed="8"/>
      <name val="Century Gothic"/>
      <family val="2"/>
    </font>
    <font>
      <b/>
      <sz val="9"/>
      <name val="Century Gothic"/>
      <family val="2"/>
    </font>
    <font>
      <sz val="11"/>
      <color theme="1"/>
      <name val="Century Gothic"/>
      <family val="2"/>
    </font>
    <font>
      <b/>
      <sz val="11"/>
      <color theme="0"/>
      <name val="Century Gothic"/>
      <family val="2"/>
    </font>
    <font>
      <b/>
      <sz val="10"/>
      <color theme="0"/>
      <name val="Century Gothic"/>
      <family val="2"/>
    </font>
    <font>
      <sz val="8"/>
      <name val="Arial"/>
      <family val="2"/>
    </font>
    <font>
      <sz val="10"/>
      <color indexed="9"/>
      <name val="Century Gothic"/>
      <family val="2"/>
    </font>
    <font>
      <b/>
      <sz val="8"/>
      <color theme="1"/>
      <name val="Century Gothic"/>
      <family val="2"/>
    </font>
    <font>
      <sz val="8"/>
      <color theme="1"/>
      <name val="Century Gothic"/>
      <family val="2"/>
    </font>
    <font>
      <sz val="8"/>
      <name val="Century Gothic"/>
      <family val="2"/>
    </font>
    <font>
      <b/>
      <i/>
      <sz val="10"/>
      <color theme="1"/>
      <name val="Century Gothic"/>
      <family val="2"/>
    </font>
    <font>
      <b/>
      <i/>
      <sz val="10"/>
      <color theme="0"/>
      <name val="Century Gothic"/>
      <family val="2"/>
    </font>
    <font>
      <b/>
      <i/>
      <sz val="11"/>
      <color theme="0"/>
      <name val="Century Gothic"/>
      <family val="2"/>
    </font>
    <font>
      <b/>
      <i/>
      <sz val="10"/>
      <color rgb="FF000000"/>
      <name val="Century Gothic"/>
      <family val="2"/>
    </font>
    <font>
      <sz val="8"/>
      <name val="Arial"/>
      <family val="2"/>
    </font>
    <font>
      <b/>
      <i/>
      <sz val="10"/>
      <name val="Century Gothic"/>
      <family val="2"/>
    </font>
    <font>
      <b/>
      <sz val="8"/>
      <color theme="0"/>
      <name val="Century Gothic"/>
      <family val="2"/>
    </font>
    <font>
      <sz val="9"/>
      <color theme="0"/>
      <name val="Century Gothic"/>
      <family val="2"/>
    </font>
  </fonts>
  <fills count="11">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0" tint="-0.14996795556505021"/>
        <bgColor indexed="64"/>
      </patternFill>
    </fill>
    <fill>
      <patternFill patternType="solid">
        <fgColor rgb="FF1A3292"/>
        <bgColor indexed="64"/>
      </patternFill>
    </fill>
    <fill>
      <patternFill patternType="solid">
        <fgColor theme="2"/>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FFFFFF"/>
        <bgColor indexed="64"/>
      </patternFill>
    </fill>
    <fill>
      <patternFill patternType="solid">
        <fgColor theme="2" tint="-9.9978637043366805E-2"/>
        <bgColor indexed="64"/>
      </patternFill>
    </fill>
  </fills>
  <borders count="6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bottom/>
      <diagonal/>
    </border>
    <border>
      <left/>
      <right/>
      <top/>
      <bottom style="medium">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top/>
      <bottom style="thin">
        <color indexed="64"/>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thin">
        <color indexed="64"/>
      </left>
      <right/>
      <top/>
      <bottom/>
      <diagonal/>
    </border>
    <border>
      <left/>
      <right style="medium">
        <color indexed="64"/>
      </right>
      <top/>
      <bottom/>
      <diagonal/>
    </border>
    <border>
      <left/>
      <right style="thin">
        <color indexed="64"/>
      </right>
      <top style="thin">
        <color indexed="64"/>
      </top>
      <bottom/>
      <diagonal/>
    </border>
    <border>
      <left/>
      <right style="thin">
        <color indexed="64"/>
      </right>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bottom/>
      <diagonal/>
    </border>
    <border>
      <left/>
      <right/>
      <top style="thin">
        <color indexed="64"/>
      </top>
      <bottom/>
      <diagonal/>
    </border>
    <border>
      <left/>
      <right/>
      <top style="medium">
        <color indexed="64"/>
      </top>
      <bottom/>
      <diagonal/>
    </border>
    <border>
      <left/>
      <right style="medium">
        <color indexed="64"/>
      </right>
      <top style="medium">
        <color indexed="64"/>
      </top>
      <bottom/>
      <diagonal/>
    </border>
    <border>
      <left style="medium">
        <color rgb="FF000000"/>
      </left>
      <right style="thin">
        <color indexed="64"/>
      </right>
      <top style="thin">
        <color indexed="64"/>
      </top>
      <bottom style="thin">
        <color indexed="64"/>
      </bottom>
      <diagonal/>
    </border>
    <border>
      <left style="thin">
        <color indexed="64"/>
      </left>
      <right style="medium">
        <color rgb="FF000000"/>
      </right>
      <top/>
      <bottom style="thin">
        <color indexed="64"/>
      </bottom>
      <diagonal/>
    </border>
    <border>
      <left style="medium">
        <color rgb="FF000000"/>
      </left>
      <right style="thin">
        <color indexed="64"/>
      </right>
      <top/>
      <bottom style="thin">
        <color indexed="64"/>
      </bottom>
      <diagonal/>
    </border>
    <border>
      <left style="thin">
        <color indexed="64"/>
      </left>
      <right style="medium">
        <color rgb="FF000000"/>
      </right>
      <top style="thin">
        <color indexed="64"/>
      </top>
      <bottom style="thin">
        <color indexed="64"/>
      </bottom>
      <diagonal/>
    </border>
    <border>
      <left style="medium">
        <color rgb="FF000000"/>
      </left>
      <right style="thin">
        <color indexed="64"/>
      </right>
      <top style="thin">
        <color indexed="64"/>
      </top>
      <bottom/>
      <diagonal/>
    </border>
    <border>
      <left/>
      <right style="medium">
        <color rgb="FF000000"/>
      </right>
      <top/>
      <bottom style="thin">
        <color indexed="64"/>
      </bottom>
      <diagonal/>
    </border>
    <border>
      <left style="medium">
        <color rgb="FF000000"/>
      </left>
      <right style="thin">
        <color indexed="64"/>
      </right>
      <top style="thin">
        <color indexed="64"/>
      </top>
      <bottom style="medium">
        <color rgb="FF000000"/>
      </bottom>
      <diagonal/>
    </border>
    <border>
      <left/>
      <right style="thin">
        <color indexed="64"/>
      </right>
      <top style="thin">
        <color indexed="64"/>
      </top>
      <bottom style="medium">
        <color rgb="FF000000"/>
      </bottom>
      <diagonal/>
    </border>
    <border>
      <left style="thin">
        <color indexed="64"/>
      </left>
      <right style="medium">
        <color indexed="64"/>
      </right>
      <top style="thin">
        <color indexed="64"/>
      </top>
      <bottom style="medium">
        <color rgb="FF000000"/>
      </bottom>
      <diagonal/>
    </border>
    <border>
      <left style="medium">
        <color rgb="FF000000"/>
      </left>
      <right style="thin">
        <color indexed="64"/>
      </right>
      <top style="medium">
        <color rgb="FF000000"/>
      </top>
      <bottom/>
      <diagonal/>
    </border>
    <border>
      <left style="thin">
        <color indexed="64"/>
      </left>
      <right style="thin">
        <color indexed="64"/>
      </right>
      <top style="medium">
        <color rgb="FF000000"/>
      </top>
      <bottom/>
      <diagonal/>
    </border>
    <border>
      <left style="medium">
        <color indexed="64"/>
      </left>
      <right style="medium">
        <color indexed="64"/>
      </right>
      <top style="medium">
        <color rgb="FF000000"/>
      </top>
      <bottom/>
      <diagonal/>
    </border>
    <border>
      <left style="medium">
        <color indexed="64"/>
      </left>
      <right style="medium">
        <color rgb="FF000000"/>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style="thin">
        <color auto="1"/>
      </right>
      <top/>
      <bottom/>
      <diagonal/>
    </border>
    <border>
      <left/>
      <right/>
      <top style="medium">
        <color rgb="FF000000"/>
      </top>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s>
  <cellStyleXfs count="59">
    <xf numFmtId="0" fontId="0" fillId="0" borderId="0"/>
    <xf numFmtId="9" fontId="9" fillId="0" borderId="0" applyFont="0" applyFill="0" applyBorder="0" applyAlignment="0" applyProtection="0"/>
    <xf numFmtId="0" fontId="9" fillId="0" borderId="0"/>
    <xf numFmtId="44" fontId="9" fillId="0" borderId="0" applyFont="0" applyFill="0" applyBorder="0" applyAlignment="0" applyProtection="0"/>
    <xf numFmtId="43" fontId="9" fillId="0" borderId="0" applyFont="0" applyFill="0" applyBorder="0" applyAlignment="0" applyProtection="0"/>
    <xf numFmtId="44" fontId="9" fillId="0" borderId="0" applyFont="0" applyFill="0" applyBorder="0" applyAlignment="0" applyProtection="0"/>
    <xf numFmtId="43" fontId="10" fillId="0" borderId="0" applyFont="0" applyFill="0" applyBorder="0" applyAlignment="0" applyProtection="0"/>
    <xf numFmtId="44" fontId="10" fillId="0" borderId="0" applyFont="0" applyFill="0" applyBorder="0" applyAlignment="0" applyProtection="0"/>
    <xf numFmtId="9" fontId="10" fillId="0" borderId="0" applyFont="0" applyFill="0" applyBorder="0" applyAlignment="0" applyProtection="0"/>
    <xf numFmtId="0" fontId="8" fillId="0" borderId="0"/>
    <xf numFmtId="43" fontId="9" fillId="0" borderId="0" applyFont="0" applyFill="0" applyBorder="0" applyAlignment="0" applyProtection="0"/>
    <xf numFmtId="43" fontId="8" fillId="0" borderId="0" applyFont="0" applyFill="0" applyBorder="0" applyAlignment="0" applyProtection="0"/>
    <xf numFmtId="0" fontId="9" fillId="0" borderId="0"/>
    <xf numFmtId="0" fontId="9" fillId="0" borderId="0"/>
    <xf numFmtId="9" fontId="8"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44" fontId="7" fillId="0" borderId="0" applyFont="0" applyFill="0" applyBorder="0" applyAlignment="0" applyProtection="0"/>
    <xf numFmtId="0" fontId="6" fillId="0" borderId="0"/>
    <xf numFmtId="44" fontId="6" fillId="0" borderId="0" applyFont="0" applyFill="0" applyBorder="0" applyAlignment="0" applyProtection="0"/>
    <xf numFmtId="9" fontId="6" fillId="0" borderId="0" applyFont="0" applyFill="0" applyBorder="0" applyAlignment="0" applyProtection="0"/>
    <xf numFmtId="0" fontId="5" fillId="0" borderId="0"/>
    <xf numFmtId="44" fontId="5" fillId="0" borderId="0" applyFont="0" applyFill="0" applyBorder="0" applyAlignment="0" applyProtection="0"/>
    <xf numFmtId="44" fontId="5" fillId="0" borderId="0" applyFont="0" applyFill="0" applyBorder="0" applyAlignment="0" applyProtection="0"/>
    <xf numFmtId="9" fontId="5" fillId="0" borderId="0" applyFont="0" applyFill="0" applyBorder="0" applyAlignment="0" applyProtection="0"/>
    <xf numFmtId="44" fontId="4" fillId="0" borderId="0" applyFont="0" applyFill="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4" fontId="3" fillId="0" borderId="0" applyFont="0" applyFill="0" applyBorder="0" applyAlignment="0" applyProtection="0"/>
    <xf numFmtId="0" fontId="3" fillId="0" borderId="0"/>
    <xf numFmtId="44" fontId="3" fillId="0" borderId="0" applyFont="0" applyFill="0" applyBorder="0" applyAlignment="0" applyProtection="0"/>
    <xf numFmtId="0" fontId="3" fillId="0" borderId="0"/>
    <xf numFmtId="44" fontId="3" fillId="0" borderId="0" applyFont="0" applyFill="0" applyBorder="0" applyAlignment="0" applyProtection="0"/>
    <xf numFmtId="9" fontId="3" fillId="0" borderId="0" applyFon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0" fontId="9"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9" fontId="2" fillId="0" borderId="0" applyFont="0" applyFill="0" applyBorder="0" applyAlignment="0" applyProtection="0"/>
    <xf numFmtId="0" fontId="2" fillId="0" borderId="0"/>
    <xf numFmtId="44"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0" fontId="1" fillId="0" borderId="0"/>
    <xf numFmtId="44" fontId="1" fillId="0" borderId="0" applyFont="0" applyFill="0" applyBorder="0" applyAlignment="0" applyProtection="0"/>
    <xf numFmtId="0" fontId="1" fillId="0" borderId="0"/>
  </cellStyleXfs>
  <cellXfs count="856">
    <xf numFmtId="0" fontId="0" fillId="0" borderId="0" xfId="0"/>
    <xf numFmtId="0" fontId="12" fillId="0" borderId="0" xfId="0" applyFont="1" applyAlignment="1">
      <alignment horizontal="center"/>
    </xf>
    <xf numFmtId="14" fontId="12" fillId="0" borderId="0" xfId="0" applyNumberFormat="1" applyFont="1" applyAlignment="1">
      <alignment horizontal="center"/>
    </xf>
    <xf numFmtId="0" fontId="13" fillId="0" borderId="0" xfId="0" applyFont="1"/>
    <xf numFmtId="0" fontId="17" fillId="0" borderId="0" xfId="0" applyFont="1" applyAlignment="1">
      <alignment horizontal="center"/>
    </xf>
    <xf numFmtId="14" fontId="17" fillId="0" borderId="0" xfId="0" applyNumberFormat="1" applyFont="1" applyAlignment="1">
      <alignment horizontal="center"/>
    </xf>
    <xf numFmtId="0" fontId="18" fillId="0" borderId="0" xfId="0" applyFont="1"/>
    <xf numFmtId="0" fontId="17" fillId="0" borderId="0" xfId="0" applyFont="1" applyAlignment="1">
      <alignment horizontal="center" wrapText="1"/>
    </xf>
    <xf numFmtId="165" fontId="18" fillId="0" borderId="0" xfId="0" applyNumberFormat="1" applyFont="1"/>
    <xf numFmtId="0" fontId="17" fillId="0" borderId="11" xfId="0" quotePrefix="1" applyFont="1" applyBorder="1" applyAlignment="1">
      <alignment horizontal="center"/>
    </xf>
    <xf numFmtId="0" fontId="17" fillId="0" borderId="0" xfId="0" applyFont="1"/>
    <xf numFmtId="0" fontId="17" fillId="0" borderId="12" xfId="0" quotePrefix="1" applyFont="1" applyBorder="1" applyAlignment="1">
      <alignment horizontal="center"/>
    </xf>
    <xf numFmtId="9" fontId="17" fillId="0" borderId="0" xfId="8" applyFont="1" applyBorder="1"/>
    <xf numFmtId="44" fontId="17" fillId="0" borderId="0" xfId="7" applyFont="1" applyBorder="1"/>
    <xf numFmtId="2" fontId="17" fillId="0" borderId="0" xfId="8" applyNumberFormat="1" applyFont="1" applyBorder="1"/>
    <xf numFmtId="0" fontId="17" fillId="0" borderId="12" xfId="0" quotePrefix="1" applyFont="1" applyBorder="1" applyAlignment="1">
      <alignment horizontal="center" vertical="top"/>
    </xf>
    <xf numFmtId="0" fontId="18" fillId="0" borderId="0" xfId="0" applyFont="1" applyAlignment="1">
      <alignment horizontal="center"/>
    </xf>
    <xf numFmtId="0" fontId="22" fillId="0" borderId="0" xfId="0" applyFont="1"/>
    <xf numFmtId="0" fontId="18" fillId="0" borderId="0" xfId="2" applyFont="1"/>
    <xf numFmtId="0" fontId="17" fillId="0" borderId="0" xfId="0" applyFont="1" applyAlignment="1">
      <alignment horizontal="left" vertical="center" wrapText="1"/>
    </xf>
    <xf numFmtId="0" fontId="18" fillId="0" borderId="0" xfId="0" applyFont="1" applyAlignment="1">
      <alignment horizontal="left" vertical="top" wrapText="1"/>
    </xf>
    <xf numFmtId="0" fontId="18" fillId="0" borderId="7" xfId="0" quotePrefix="1" applyFont="1" applyBorder="1" applyAlignment="1">
      <alignment horizontal="center" vertical="top"/>
    </xf>
    <xf numFmtId="0" fontId="18" fillId="0" borderId="3" xfId="0" quotePrefix="1" applyFont="1" applyBorder="1" applyAlignment="1">
      <alignment horizontal="center" vertical="top"/>
    </xf>
    <xf numFmtId="0" fontId="23" fillId="0" borderId="0" xfId="0" applyFont="1" applyAlignment="1">
      <alignment horizontal="left" vertical="top" wrapText="1"/>
    </xf>
    <xf numFmtId="0" fontId="17" fillId="0" borderId="0" xfId="0" applyFont="1" applyAlignment="1">
      <alignment horizontal="left" wrapText="1"/>
    </xf>
    <xf numFmtId="165" fontId="18" fillId="0" borderId="0" xfId="0" applyNumberFormat="1" applyFont="1" applyAlignment="1">
      <alignment horizontal="center"/>
    </xf>
    <xf numFmtId="0" fontId="24" fillId="2" borderId="0" xfId="0" applyFont="1" applyFill="1"/>
    <xf numFmtId="166" fontId="11" fillId="2" borderId="14" xfId="0" applyNumberFormat="1" applyFont="1" applyFill="1" applyBorder="1" applyAlignment="1">
      <alignment horizontal="center"/>
    </xf>
    <xf numFmtId="0" fontId="28" fillId="0" borderId="0" xfId="0" applyFont="1" applyAlignment="1">
      <alignment horizontal="center" wrapText="1"/>
    </xf>
    <xf numFmtId="0" fontId="29" fillId="0" borderId="1" xfId="0" applyFont="1" applyBorder="1" applyAlignment="1">
      <alignment horizontal="center" wrapText="1"/>
    </xf>
    <xf numFmtId="0" fontId="30" fillId="0" borderId="1" xfId="2" applyFont="1" applyBorder="1" applyAlignment="1">
      <alignment wrapText="1"/>
    </xf>
    <xf numFmtId="165" fontId="30" fillId="3" borderId="1" xfId="0" applyNumberFormat="1" applyFont="1" applyFill="1" applyBorder="1"/>
    <xf numFmtId="0" fontId="24" fillId="0" borderId="0" xfId="0" applyFont="1"/>
    <xf numFmtId="170" fontId="24" fillId="0" borderId="0" xfId="6" applyNumberFormat="1" applyFont="1" applyFill="1" applyBorder="1" applyAlignment="1"/>
    <xf numFmtId="170" fontId="24" fillId="0" borderId="0" xfId="0" applyNumberFormat="1" applyFont="1"/>
    <xf numFmtId="165" fontId="24" fillId="0" borderId="0" xfId="7" applyNumberFormat="1" applyFont="1" applyFill="1" applyBorder="1" applyAlignment="1"/>
    <xf numFmtId="165" fontId="24" fillId="0" borderId="0" xfId="0" applyNumberFormat="1" applyFont="1"/>
    <xf numFmtId="0" fontId="23" fillId="0" borderId="1" xfId="0" applyFont="1" applyBorder="1" applyAlignment="1">
      <alignment horizontal="center" wrapText="1"/>
    </xf>
    <xf numFmtId="14" fontId="23" fillId="0" borderId="1" xfId="0" quotePrefix="1" applyNumberFormat="1" applyFont="1" applyBorder="1" applyAlignment="1">
      <alignment horizontal="center"/>
    </xf>
    <xf numFmtId="0" fontId="25" fillId="4" borderId="1" xfId="0" applyFont="1" applyFill="1" applyBorder="1" applyAlignment="1">
      <alignment horizontal="center" wrapText="1"/>
    </xf>
    <xf numFmtId="0" fontId="19" fillId="4" borderId="1" xfId="0" applyFont="1" applyFill="1" applyBorder="1" applyAlignment="1">
      <alignment horizontal="center" wrapText="1"/>
    </xf>
    <xf numFmtId="0" fontId="19" fillId="4" borderId="1" xfId="0" applyFont="1" applyFill="1" applyBorder="1"/>
    <xf numFmtId="168" fontId="26" fillId="4" borderId="1" xfId="0" applyNumberFormat="1" applyFont="1" applyFill="1" applyBorder="1" applyAlignment="1">
      <alignment horizontal="center"/>
    </xf>
    <xf numFmtId="0" fontId="32" fillId="0" borderId="0" xfId="0" applyFont="1"/>
    <xf numFmtId="0" fontId="29" fillId="0" borderId="0" xfId="0" applyFont="1"/>
    <xf numFmtId="0" fontId="23" fillId="0" borderId="0" xfId="0" applyFont="1"/>
    <xf numFmtId="0" fontId="30" fillId="0" borderId="0" xfId="0" applyFont="1"/>
    <xf numFmtId="0" fontId="30" fillId="0" borderId="0" xfId="0" applyFont="1" applyAlignment="1">
      <alignment wrapText="1"/>
    </xf>
    <xf numFmtId="166" fontId="30" fillId="0" borderId="0" xfId="0" applyNumberFormat="1" applyFont="1" applyAlignment="1">
      <alignment horizontal="center"/>
    </xf>
    <xf numFmtId="166" fontId="30" fillId="0" borderId="0" xfId="0" applyNumberFormat="1" applyFont="1"/>
    <xf numFmtId="166" fontId="22" fillId="0" borderId="0" xfId="0" applyNumberFormat="1" applyFont="1"/>
    <xf numFmtId="168" fontId="30" fillId="0" borderId="0" xfId="0" applyNumberFormat="1" applyFont="1" applyAlignment="1">
      <alignment horizontal="center"/>
    </xf>
    <xf numFmtId="165" fontId="30" fillId="0" borderId="0" xfId="0" applyNumberFormat="1" applyFont="1"/>
    <xf numFmtId="0" fontId="29" fillId="0" borderId="0" xfId="0" applyFont="1" applyAlignment="1">
      <alignment horizontal="center" wrapText="1"/>
    </xf>
    <xf numFmtId="0" fontId="23" fillId="0" borderId="0" xfId="0" applyFont="1" applyAlignment="1">
      <alignment horizontal="center" wrapText="1"/>
    </xf>
    <xf numFmtId="167" fontId="23" fillId="0" borderId="0" xfId="0" applyNumberFormat="1" applyFont="1" applyAlignment="1">
      <alignment horizontal="center"/>
    </xf>
    <xf numFmtId="167" fontId="22" fillId="0" borderId="0" xfId="0" applyNumberFormat="1" applyFont="1"/>
    <xf numFmtId="0" fontId="22" fillId="0" borderId="0" xfId="0" applyFont="1" applyAlignment="1">
      <alignment horizontal="center"/>
    </xf>
    <xf numFmtId="0" fontId="17" fillId="0" borderId="0" xfId="2" applyFont="1"/>
    <xf numFmtId="0" fontId="33" fillId="0" borderId="0" xfId="0" applyFont="1" applyAlignment="1">
      <alignment horizontal="center" wrapText="1"/>
    </xf>
    <xf numFmtId="0" fontId="34" fillId="0" borderId="0" xfId="0" applyFont="1" applyAlignment="1">
      <alignment horizontal="center" wrapText="1"/>
    </xf>
    <xf numFmtId="167" fontId="34" fillId="0" borderId="0" xfId="0" applyNumberFormat="1" applyFont="1" applyAlignment="1">
      <alignment horizontal="center"/>
    </xf>
    <xf numFmtId="165" fontId="22" fillId="0" borderId="0" xfId="0" applyNumberFormat="1" applyFont="1"/>
    <xf numFmtId="14" fontId="34" fillId="0" borderId="0" xfId="0" quotePrefix="1" applyNumberFormat="1" applyFont="1" applyAlignment="1">
      <alignment horizontal="center"/>
    </xf>
    <xf numFmtId="0" fontId="35" fillId="0" borderId="0" xfId="0" applyFont="1" applyAlignment="1">
      <alignment horizontal="center" wrapText="1"/>
    </xf>
    <xf numFmtId="0" fontId="36" fillId="0" borderId="0" xfId="0" applyFont="1" applyAlignment="1">
      <alignment horizontal="center" wrapText="1"/>
    </xf>
    <xf numFmtId="0" fontId="37" fillId="0" borderId="0" xfId="0" applyFont="1" applyAlignment="1">
      <alignment wrapText="1"/>
    </xf>
    <xf numFmtId="168" fontId="37" fillId="0" borderId="0" xfId="0" applyNumberFormat="1" applyFont="1" applyAlignment="1">
      <alignment horizontal="center"/>
    </xf>
    <xf numFmtId="165" fontId="37" fillId="0" borderId="0" xfId="0" applyNumberFormat="1" applyFont="1"/>
    <xf numFmtId="0" fontId="34" fillId="0" borderId="0" xfId="0" applyFont="1"/>
    <xf numFmtId="166" fontId="24" fillId="0" borderId="0" xfId="0" applyNumberFormat="1" applyFont="1" applyAlignment="1">
      <alignment horizontal="center"/>
    </xf>
    <xf numFmtId="166" fontId="24" fillId="0" borderId="0" xfId="0" applyNumberFormat="1" applyFont="1"/>
    <xf numFmtId="0" fontId="38" fillId="0" borderId="0" xfId="0" applyFont="1"/>
    <xf numFmtId="0" fontId="39" fillId="0" borderId="0" xfId="15" applyFont="1"/>
    <xf numFmtId="0" fontId="16" fillId="0" borderId="16" xfId="15" applyFont="1" applyBorder="1"/>
    <xf numFmtId="0" fontId="39" fillId="0" borderId="17" xfId="15" applyFont="1" applyBorder="1"/>
    <xf numFmtId="0" fontId="39" fillId="0" borderId="21" xfId="15" applyFont="1" applyBorder="1"/>
    <xf numFmtId="0" fontId="16" fillId="0" borderId="0" xfId="15" applyFont="1" applyAlignment="1">
      <alignment wrapText="1"/>
    </xf>
    <xf numFmtId="0" fontId="16" fillId="0" borderId="18" xfId="15" applyFont="1" applyBorder="1" applyAlignment="1">
      <alignment horizontal="center"/>
    </xf>
    <xf numFmtId="44" fontId="39" fillId="0" borderId="22" xfId="15" applyNumberFormat="1" applyFont="1" applyBorder="1" applyAlignment="1">
      <alignment horizontal="center"/>
    </xf>
    <xf numFmtId="44" fontId="39" fillId="0" borderId="23" xfId="15" applyNumberFormat="1" applyFont="1" applyBorder="1" applyAlignment="1">
      <alignment horizontal="center"/>
    </xf>
    <xf numFmtId="0" fontId="39" fillId="0" borderId="0" xfId="15" applyFont="1" applyAlignment="1">
      <alignment horizontal="center"/>
    </xf>
    <xf numFmtId="165" fontId="27" fillId="3" borderId="1" xfId="0" applyNumberFormat="1" applyFont="1" applyFill="1" applyBorder="1"/>
    <xf numFmtId="0" fontId="23" fillId="0" borderId="1" xfId="0" applyFont="1" applyBorder="1" applyAlignment="1">
      <alignment horizontal="center" vertical="top" wrapText="1"/>
    </xf>
    <xf numFmtId="0" fontId="30" fillId="0" borderId="1" xfId="0" applyFont="1" applyBorder="1" applyAlignment="1">
      <alignment vertical="top" wrapText="1"/>
    </xf>
    <xf numFmtId="0" fontId="20" fillId="0" borderId="1" xfId="0" applyFont="1" applyBorder="1" applyAlignment="1">
      <alignment horizontal="center" vertical="top" wrapText="1"/>
    </xf>
    <xf numFmtId="0" fontId="27" fillId="0" borderId="1" xfId="0" applyFont="1" applyBorder="1" applyAlignment="1">
      <alignment vertical="top" wrapText="1"/>
    </xf>
    <xf numFmtId="6" fontId="40" fillId="5" borderId="15" xfId="2" applyNumberFormat="1" applyFont="1" applyFill="1" applyBorder="1" applyAlignment="1">
      <alignment horizontal="center" wrapText="1"/>
    </xf>
    <xf numFmtId="0" fontId="40" fillId="5" borderId="15" xfId="0" applyFont="1" applyFill="1" applyBorder="1" applyAlignment="1">
      <alignment horizontal="center" wrapText="1"/>
    </xf>
    <xf numFmtId="0" fontId="40" fillId="5" borderId="1" xfId="0" applyFont="1" applyFill="1" applyBorder="1" applyAlignment="1">
      <alignment horizontal="center" wrapText="1"/>
    </xf>
    <xf numFmtId="166" fontId="41" fillId="5" borderId="1" xfId="0" applyNumberFormat="1" applyFont="1" applyFill="1" applyBorder="1" applyAlignment="1">
      <alignment horizontal="center" wrapText="1"/>
    </xf>
    <xf numFmtId="10" fontId="40" fillId="5" borderId="1" xfId="1" applyNumberFormat="1" applyFont="1" applyFill="1" applyBorder="1" applyAlignment="1">
      <alignment horizontal="center" wrapText="1"/>
    </xf>
    <xf numFmtId="0" fontId="40" fillId="5" borderId="15" xfId="15" applyFont="1" applyFill="1" applyBorder="1"/>
    <xf numFmtId="0" fontId="40" fillId="5" borderId="15" xfId="15" applyFont="1" applyFill="1" applyBorder="1" applyAlignment="1">
      <alignment horizontal="center" wrapText="1"/>
    </xf>
    <xf numFmtId="0" fontId="18" fillId="0" borderId="0" xfId="2" applyFont="1" applyAlignment="1">
      <alignment wrapText="1"/>
    </xf>
    <xf numFmtId="6" fontId="18" fillId="0" borderId="0" xfId="2" applyNumberFormat="1" applyFont="1" applyAlignment="1">
      <alignment wrapText="1"/>
    </xf>
    <xf numFmtId="6" fontId="17" fillId="0" borderId="0" xfId="2" applyNumberFormat="1" applyFont="1" applyAlignment="1">
      <alignment wrapText="1"/>
    </xf>
    <xf numFmtId="0" fontId="17" fillId="0" borderId="0" xfId="2" applyFont="1" applyAlignment="1">
      <alignment wrapText="1"/>
    </xf>
    <xf numFmtId="6" fontId="43" fillId="0" borderId="0" xfId="2" applyNumberFormat="1" applyFont="1" applyAlignment="1">
      <alignment wrapText="1"/>
    </xf>
    <xf numFmtId="6" fontId="21" fillId="0" borderId="0" xfId="2" applyNumberFormat="1" applyFont="1" applyAlignment="1">
      <alignment wrapText="1"/>
    </xf>
    <xf numFmtId="6" fontId="18" fillId="0" borderId="0" xfId="2" applyNumberFormat="1" applyFont="1"/>
    <xf numFmtId="42" fontId="17" fillId="0" borderId="0" xfId="2" applyNumberFormat="1" applyFont="1" applyAlignment="1">
      <alignment wrapText="1"/>
    </xf>
    <xf numFmtId="0" fontId="18" fillId="0" borderId="1" xfId="2" applyFont="1" applyBorder="1" applyAlignment="1">
      <alignment wrapText="1"/>
    </xf>
    <xf numFmtId="42" fontId="18" fillId="0" borderId="0" xfId="2" applyNumberFormat="1" applyFont="1"/>
    <xf numFmtId="42" fontId="17" fillId="0" borderId="0" xfId="2" applyNumberFormat="1" applyFont="1"/>
    <xf numFmtId="42" fontId="18" fillId="0" borderId="0" xfId="2" applyNumberFormat="1" applyFont="1" applyAlignment="1">
      <alignment wrapText="1"/>
    </xf>
    <xf numFmtId="0" fontId="44" fillId="0" borderId="0" xfId="22" applyFont="1" applyAlignment="1">
      <alignment horizontal="center"/>
    </xf>
    <xf numFmtId="0" fontId="45" fillId="0" borderId="0" xfId="22" applyFont="1"/>
    <xf numFmtId="0" fontId="45" fillId="0" borderId="0" xfId="22" applyFont="1" applyAlignment="1">
      <alignment horizontal="right"/>
    </xf>
    <xf numFmtId="165" fontId="45" fillId="0" borderId="0" xfId="23" applyNumberFormat="1" applyFont="1" applyAlignment="1">
      <alignment horizontal="right"/>
    </xf>
    <xf numFmtId="0" fontId="23" fillId="0" borderId="0" xfId="22" applyFont="1"/>
    <xf numFmtId="0" fontId="44" fillId="0" borderId="0" xfId="22" applyFont="1"/>
    <xf numFmtId="0" fontId="46" fillId="0" borderId="0" xfId="22" applyFont="1"/>
    <xf numFmtId="0" fontId="45" fillId="0" borderId="0" xfId="22" applyFont="1" applyAlignment="1">
      <alignment horizontal="left"/>
    </xf>
    <xf numFmtId="0" fontId="12" fillId="0" borderId="0" xfId="22" applyFont="1" applyAlignment="1">
      <alignment horizontal="center"/>
    </xf>
    <xf numFmtId="14" fontId="12" fillId="0" borderId="0" xfId="22" applyNumberFormat="1" applyFont="1" applyAlignment="1">
      <alignment horizontal="center"/>
    </xf>
    <xf numFmtId="0" fontId="13" fillId="0" borderId="0" xfId="22" applyFont="1"/>
    <xf numFmtId="0" fontId="12" fillId="0" borderId="0" xfId="22" applyFont="1" applyAlignment="1">
      <alignment horizontal="left"/>
    </xf>
    <xf numFmtId="14" fontId="12" fillId="0" borderId="0" xfId="22" applyNumberFormat="1" applyFont="1" applyAlignment="1">
      <alignment horizontal="left"/>
    </xf>
    <xf numFmtId="0" fontId="13" fillId="0" borderId="0" xfId="22" applyFont="1" applyAlignment="1">
      <alignment horizontal="left"/>
    </xf>
    <xf numFmtId="0" fontId="15" fillId="0" borderId="13" xfId="22" applyFont="1" applyBorder="1" applyAlignment="1">
      <alignment horizontal="center" wrapText="1"/>
    </xf>
    <xf numFmtId="0" fontId="17" fillId="0" borderId="0" xfId="22" applyFont="1" applyAlignment="1">
      <alignment horizontal="center"/>
    </xf>
    <xf numFmtId="14" fontId="17" fillId="0" borderId="0" xfId="22" applyNumberFormat="1" applyFont="1" applyAlignment="1">
      <alignment horizontal="center"/>
    </xf>
    <xf numFmtId="0" fontId="18" fillId="0" borderId="0" xfId="22" applyFont="1"/>
    <xf numFmtId="0" fontId="17" fillId="0" borderId="0" xfId="22" applyFont="1" applyAlignment="1">
      <alignment horizontal="center" wrapText="1"/>
    </xf>
    <xf numFmtId="165" fontId="18" fillId="0" borderId="0" xfId="22" applyNumberFormat="1" applyFont="1"/>
    <xf numFmtId="165" fontId="17" fillId="0" borderId="0" xfId="22" applyNumberFormat="1" applyFont="1"/>
    <xf numFmtId="164" fontId="21" fillId="0" borderId="0" xfId="22" applyNumberFormat="1" applyFont="1"/>
    <xf numFmtId="0" fontId="17" fillId="0" borderId="0" xfId="22" applyFont="1"/>
    <xf numFmtId="9" fontId="17" fillId="0" borderId="0" xfId="25" applyFont="1" applyBorder="1"/>
    <xf numFmtId="44" fontId="17" fillId="0" borderId="0" xfId="24" applyFont="1" applyBorder="1"/>
    <xf numFmtId="0" fontId="39" fillId="0" borderId="0" xfId="22" applyFont="1"/>
    <xf numFmtId="0" fontId="41" fillId="5" borderId="1" xfId="0" applyFont="1" applyFill="1" applyBorder="1" applyAlignment="1">
      <alignment horizontal="center" wrapText="1"/>
    </xf>
    <xf numFmtId="0" fontId="41" fillId="5" borderId="1" xfId="0" applyFont="1" applyFill="1" applyBorder="1" applyAlignment="1">
      <alignment horizontal="center" vertical="center" wrapText="1"/>
    </xf>
    <xf numFmtId="0" fontId="18" fillId="0" borderId="1" xfId="2" applyFont="1" applyBorder="1" applyAlignment="1">
      <alignment horizontal="center" wrapText="1"/>
    </xf>
    <xf numFmtId="0" fontId="29" fillId="0" borderId="1" xfId="0" applyFont="1" applyBorder="1" applyAlignment="1">
      <alignment horizontal="center" vertical="center" wrapText="1"/>
    </xf>
    <xf numFmtId="0" fontId="23" fillId="0" borderId="1" xfId="0" applyFont="1" applyBorder="1" applyAlignment="1">
      <alignment horizontal="center" vertical="center" wrapText="1"/>
    </xf>
    <xf numFmtId="165" fontId="30" fillId="3" borderId="1" xfId="0" applyNumberFormat="1" applyFont="1" applyFill="1" applyBorder="1" applyAlignment="1">
      <alignment vertical="center"/>
    </xf>
    <xf numFmtId="0" fontId="24" fillId="0" borderId="0" xfId="0" applyFont="1" applyAlignment="1">
      <alignment vertical="center"/>
    </xf>
    <xf numFmtId="170" fontId="24" fillId="0" borderId="0" xfId="6" applyNumberFormat="1" applyFont="1" applyFill="1" applyBorder="1" applyAlignment="1">
      <alignment vertical="center"/>
    </xf>
    <xf numFmtId="170" fontId="24" fillId="0" borderId="0" xfId="0" applyNumberFormat="1" applyFont="1" applyAlignment="1">
      <alignment vertical="center"/>
    </xf>
    <xf numFmtId="165" fontId="24" fillId="0" borderId="0" xfId="7" applyNumberFormat="1" applyFont="1" applyFill="1" applyBorder="1" applyAlignment="1">
      <alignment vertical="center"/>
    </xf>
    <xf numFmtId="165" fontId="24" fillId="0" borderId="0" xfId="0" applyNumberFormat="1" applyFont="1" applyAlignment="1">
      <alignment vertical="center"/>
    </xf>
    <xf numFmtId="0" fontId="36" fillId="0" borderId="1" xfId="22" applyFont="1" applyBorder="1" applyAlignment="1">
      <alignment horizontal="center"/>
    </xf>
    <xf numFmtId="0" fontId="34" fillId="0" borderId="1" xfId="22" applyFont="1" applyBorder="1"/>
    <xf numFmtId="0" fontId="34" fillId="0" borderId="1" xfId="22" applyFont="1" applyBorder="1" applyAlignment="1">
      <alignment horizontal="left"/>
    </xf>
    <xf numFmtId="172" fontId="34" fillId="0" borderId="1" xfId="22" applyNumberFormat="1" applyFont="1" applyBorder="1" applyAlignment="1">
      <alignment horizontal="left"/>
    </xf>
    <xf numFmtId="165" fontId="24" fillId="0" borderId="1" xfId="23" applyNumberFormat="1" applyFont="1" applyBorder="1"/>
    <xf numFmtId="172" fontId="34" fillId="0" borderId="1" xfId="22" applyNumberFormat="1" applyFont="1" applyBorder="1" applyAlignment="1">
      <alignment horizontal="right"/>
    </xf>
    <xf numFmtId="0" fontId="36" fillId="0" borderId="1" xfId="22" applyFont="1" applyBorder="1"/>
    <xf numFmtId="0" fontId="36" fillId="0" borderId="1" xfId="22" applyFont="1" applyBorder="1" applyAlignment="1">
      <alignment horizontal="left"/>
    </xf>
    <xf numFmtId="172" fontId="36" fillId="0" borderId="1" xfId="22" applyNumberFormat="1" applyFont="1" applyBorder="1" applyAlignment="1">
      <alignment horizontal="left"/>
    </xf>
    <xf numFmtId="0" fontId="24" fillId="0" borderId="1" xfId="22" applyFont="1" applyBorder="1" applyAlignment="1">
      <alignment wrapText="1"/>
    </xf>
    <xf numFmtId="165" fontId="38" fillId="0" borderId="1" xfId="23" applyNumberFormat="1" applyFont="1" applyBorder="1"/>
    <xf numFmtId="0" fontId="34" fillId="0" borderId="1" xfId="22" applyFont="1" applyBorder="1" applyAlignment="1">
      <alignment horizontal="center"/>
    </xf>
    <xf numFmtId="0" fontId="33" fillId="0" borderId="1" xfId="22" applyFont="1" applyBorder="1" applyAlignment="1">
      <alignment horizontal="left" vertical="center" wrapText="1"/>
    </xf>
    <xf numFmtId="0" fontId="36" fillId="0" borderId="0" xfId="22" applyFont="1" applyAlignment="1">
      <alignment horizontal="center"/>
    </xf>
    <xf numFmtId="0" fontId="34" fillId="0" borderId="0" xfId="22" applyFont="1"/>
    <xf numFmtId="0" fontId="34" fillId="0" borderId="0" xfId="22" applyFont="1" applyAlignment="1">
      <alignment horizontal="left"/>
    </xf>
    <xf numFmtId="0" fontId="34" fillId="0" borderId="0" xfId="22" applyFont="1" applyAlignment="1">
      <alignment horizontal="right"/>
    </xf>
    <xf numFmtId="17" fontId="41" fillId="5" borderId="1" xfId="22" applyNumberFormat="1" applyFont="1" applyFill="1" applyBorder="1" applyAlignment="1">
      <alignment horizontal="center"/>
    </xf>
    <xf numFmtId="172" fontId="44" fillId="0" borderId="0" xfId="22" applyNumberFormat="1" applyFont="1"/>
    <xf numFmtId="165" fontId="27" fillId="4" borderId="1" xfId="6" applyNumberFormat="1" applyFont="1" applyFill="1" applyBorder="1" applyAlignment="1"/>
    <xf numFmtId="44" fontId="24" fillId="0" borderId="1" xfId="23" applyFont="1" applyBorder="1"/>
    <xf numFmtId="165" fontId="27" fillId="4" borderId="1" xfId="0" applyNumberFormat="1" applyFont="1" applyFill="1" applyBorder="1"/>
    <xf numFmtId="0" fontId="40" fillId="5" borderId="15" xfId="15" applyFont="1" applyFill="1" applyBorder="1" applyAlignment="1">
      <alignment horizontal="center"/>
    </xf>
    <xf numFmtId="0" fontId="39" fillId="0" borderId="17" xfId="15" applyFont="1" applyBorder="1" applyAlignment="1">
      <alignment horizontal="center"/>
    </xf>
    <xf numFmtId="170" fontId="41" fillId="5" borderId="4" xfId="6" applyNumberFormat="1" applyFont="1" applyFill="1" applyBorder="1" applyAlignment="1">
      <alignment vertical="center" wrapText="1"/>
    </xf>
    <xf numFmtId="0" fontId="20" fillId="0" borderId="4" xfId="0" applyFont="1" applyBorder="1"/>
    <xf numFmtId="0" fontId="19" fillId="0" borderId="1" xfId="0" applyFont="1" applyBorder="1" applyAlignment="1">
      <alignment horizontal="center" wrapText="1"/>
    </xf>
    <xf numFmtId="0" fontId="19" fillId="0" borderId="1" xfId="0" applyFont="1" applyBorder="1"/>
    <xf numFmtId="44" fontId="27" fillId="3" borderId="1" xfId="0" applyNumberFormat="1" applyFont="1" applyFill="1" applyBorder="1"/>
    <xf numFmtId="0" fontId="20" fillId="0" borderId="24" xfId="0" applyFont="1" applyBorder="1"/>
    <xf numFmtId="0" fontId="19" fillId="0" borderId="14" xfId="0" applyFont="1" applyBorder="1" applyAlignment="1">
      <alignment horizontal="center"/>
    </xf>
    <xf numFmtId="10" fontId="40" fillId="5" borderId="0" xfId="1" applyNumberFormat="1" applyFont="1" applyFill="1" applyBorder="1" applyAlignment="1">
      <alignment horizontal="center" wrapText="1"/>
    </xf>
    <xf numFmtId="10" fontId="30" fillId="0" borderId="1" xfId="8" applyNumberFormat="1" applyFont="1" applyBorder="1" applyAlignment="1">
      <alignment horizontal="center"/>
    </xf>
    <xf numFmtId="6" fontId="18" fillId="0" borderId="34" xfId="2" applyNumberFormat="1" applyFont="1" applyBorder="1" applyAlignment="1">
      <alignment wrapText="1"/>
    </xf>
    <xf numFmtId="0" fontId="18" fillId="0" borderId="9" xfId="2" applyFont="1" applyBorder="1" applyAlignment="1">
      <alignment wrapText="1"/>
    </xf>
    <xf numFmtId="0" fontId="17" fillId="0" borderId="34" xfId="2" applyFont="1" applyBorder="1" applyAlignment="1">
      <alignment wrapText="1"/>
    </xf>
    <xf numFmtId="42" fontId="18" fillId="0" borderId="1" xfId="2" applyNumberFormat="1" applyFont="1" applyBorder="1"/>
    <xf numFmtId="42" fontId="18" fillId="0" borderId="27" xfId="2" applyNumberFormat="1" applyFont="1" applyBorder="1"/>
    <xf numFmtId="0" fontId="17" fillId="3" borderId="34" xfId="2" applyFont="1" applyFill="1" applyBorder="1" applyAlignment="1">
      <alignment wrapText="1"/>
    </xf>
    <xf numFmtId="42" fontId="18" fillId="3" borderId="27" xfId="2" applyNumberFormat="1" applyFont="1" applyFill="1" applyBorder="1"/>
    <xf numFmtId="44" fontId="18" fillId="0" borderId="34" xfId="2" applyNumberFormat="1" applyFont="1" applyBorder="1" applyAlignment="1">
      <alignment wrapText="1"/>
    </xf>
    <xf numFmtId="44" fontId="17" fillId="0" borderId="34" xfId="2" applyNumberFormat="1" applyFont="1" applyBorder="1" applyAlignment="1">
      <alignment wrapText="1"/>
    </xf>
    <xf numFmtId="44" fontId="17" fillId="3" borderId="34" xfId="2" applyNumberFormat="1" applyFont="1" applyFill="1" applyBorder="1" applyAlignment="1">
      <alignment wrapText="1"/>
    </xf>
    <xf numFmtId="41" fontId="18" fillId="0" borderId="34" xfId="2" applyNumberFormat="1" applyFont="1" applyBorder="1" applyAlignment="1">
      <alignment wrapText="1"/>
    </xf>
    <xf numFmtId="41" fontId="17" fillId="0" borderId="34" xfId="2" applyNumberFormat="1" applyFont="1" applyBorder="1" applyAlignment="1">
      <alignment wrapText="1"/>
    </xf>
    <xf numFmtId="41" fontId="17" fillId="3" borderId="34" xfId="2" applyNumberFormat="1" applyFont="1" applyFill="1" applyBorder="1" applyAlignment="1">
      <alignment vertical="center" wrapText="1"/>
    </xf>
    <xf numFmtId="41" fontId="17" fillId="3" borderId="34" xfId="2" applyNumberFormat="1" applyFont="1" applyFill="1" applyBorder="1" applyAlignment="1">
      <alignment wrapText="1"/>
    </xf>
    <xf numFmtId="41" fontId="18" fillId="0" borderId="9" xfId="2" applyNumberFormat="1" applyFont="1" applyBorder="1" applyAlignment="1">
      <alignment wrapText="1"/>
    </xf>
    <xf numFmtId="165" fontId="17" fillId="0" borderId="34" xfId="2" applyNumberFormat="1" applyFont="1" applyBorder="1" applyAlignment="1">
      <alignment wrapText="1"/>
    </xf>
    <xf numFmtId="165" fontId="17" fillId="3" borderId="34" xfId="2" applyNumberFormat="1" applyFont="1" applyFill="1" applyBorder="1" applyAlignment="1">
      <alignment wrapText="1"/>
    </xf>
    <xf numFmtId="165" fontId="18" fillId="0" borderId="8" xfId="2" applyNumberFormat="1" applyFont="1" applyBorder="1" applyAlignment="1">
      <alignment wrapText="1"/>
    </xf>
    <xf numFmtId="165" fontId="18" fillId="0" borderId="1" xfId="2" applyNumberFormat="1" applyFont="1" applyBorder="1"/>
    <xf numFmtId="44" fontId="18" fillId="0" borderId="1" xfId="26" applyFont="1" applyBorder="1"/>
    <xf numFmtId="173" fontId="27" fillId="4" borderId="1" xfId="10" applyNumberFormat="1" applyFont="1" applyFill="1" applyBorder="1" applyAlignment="1">
      <alignment horizontal="center"/>
    </xf>
    <xf numFmtId="174" fontId="30" fillId="0" borderId="1" xfId="10" applyNumberFormat="1" applyFont="1" applyBorder="1" applyAlignment="1">
      <alignment horizontal="center"/>
    </xf>
    <xf numFmtId="170" fontId="30" fillId="0" borderId="1" xfId="10" applyNumberFormat="1" applyFont="1" applyBorder="1" applyAlignment="1">
      <alignment horizontal="center" vertical="top"/>
    </xf>
    <xf numFmtId="170" fontId="27" fillId="4" borderId="1" xfId="10" applyNumberFormat="1" applyFont="1" applyFill="1" applyBorder="1" applyAlignment="1">
      <alignment horizontal="center"/>
    </xf>
    <xf numFmtId="0" fontId="27" fillId="0" borderId="1" xfId="0" applyFont="1" applyBorder="1" applyAlignment="1">
      <alignment horizontal="center" vertical="top" wrapText="1"/>
    </xf>
    <xf numFmtId="0" fontId="39" fillId="0" borderId="1" xfId="0" applyFont="1" applyBorder="1" applyAlignment="1">
      <alignment horizontal="center" wrapText="1"/>
    </xf>
    <xf numFmtId="0" fontId="31" fillId="0" borderId="0" xfId="2" applyFont="1" applyAlignment="1">
      <alignment horizontal="center" wrapText="1"/>
    </xf>
    <xf numFmtId="0" fontId="30" fillId="0" borderId="0" xfId="2" applyFont="1" applyAlignment="1">
      <alignment wrapText="1"/>
    </xf>
    <xf numFmtId="0" fontId="18" fillId="0" borderId="1" xfId="2" applyFont="1" applyBorder="1" applyAlignment="1">
      <alignment horizontal="center" vertical="center" wrapText="1"/>
    </xf>
    <xf numFmtId="0" fontId="30" fillId="0" borderId="0" xfId="2" applyFont="1" applyAlignment="1">
      <alignment horizontal="left" wrapText="1" indent="2"/>
    </xf>
    <xf numFmtId="0" fontId="30" fillId="0" borderId="0" xfId="2" applyFont="1" applyAlignment="1">
      <alignment horizontal="left" wrapText="1"/>
    </xf>
    <xf numFmtId="0" fontId="22" fillId="0" borderId="0" xfId="2" applyFont="1" applyAlignment="1">
      <alignment wrapText="1"/>
    </xf>
    <xf numFmtId="0" fontId="22" fillId="0" borderId="0" xfId="2" applyFont="1" applyAlignment="1">
      <alignment horizontal="left" wrapText="1" indent="2"/>
    </xf>
    <xf numFmtId="0" fontId="22" fillId="0" borderId="0" xfId="2" applyFont="1" applyAlignment="1">
      <alignment horizontal="left" wrapText="1"/>
    </xf>
    <xf numFmtId="165" fontId="17" fillId="0" borderId="0" xfId="0" applyNumberFormat="1" applyFont="1"/>
    <xf numFmtId="164" fontId="21" fillId="0" borderId="0" xfId="0" applyNumberFormat="1" applyFont="1"/>
    <xf numFmtId="9" fontId="17" fillId="0" borderId="0" xfId="1" applyFont="1" applyBorder="1"/>
    <xf numFmtId="0" fontId="20" fillId="4" borderId="15" xfId="0" applyFont="1" applyFill="1" applyBorder="1" applyAlignment="1">
      <alignment horizontal="left"/>
    </xf>
    <xf numFmtId="0" fontId="17" fillId="4" borderId="25" xfId="0" applyFont="1" applyFill="1" applyBorder="1"/>
    <xf numFmtId="165" fontId="17" fillId="4" borderId="15" xfId="0" applyNumberFormat="1" applyFont="1" applyFill="1" applyBorder="1"/>
    <xf numFmtId="2" fontId="17" fillId="0" borderId="0" xfId="1" applyNumberFormat="1" applyFont="1" applyBorder="1"/>
    <xf numFmtId="165" fontId="27" fillId="3" borderId="1" xfId="0" applyNumberFormat="1" applyFont="1" applyFill="1" applyBorder="1" applyAlignment="1">
      <alignment horizontal="center" vertical="center"/>
    </xf>
    <xf numFmtId="0" fontId="36" fillId="0" borderId="8" xfId="22" applyFont="1" applyBorder="1" applyAlignment="1">
      <alignment horizontal="center"/>
    </xf>
    <xf numFmtId="0" fontId="34" fillId="0" borderId="8" xfId="22" applyFont="1" applyBorder="1"/>
    <xf numFmtId="0" fontId="34" fillId="0" borderId="8" xfId="22" applyFont="1" applyBorder="1" applyAlignment="1">
      <alignment horizontal="left"/>
    </xf>
    <xf numFmtId="172" fontId="34" fillId="0" borderId="8" xfId="22" applyNumberFormat="1" applyFont="1" applyBorder="1" applyAlignment="1">
      <alignment horizontal="right"/>
    </xf>
    <xf numFmtId="0" fontId="36" fillId="3" borderId="6" xfId="22" applyFont="1" applyFill="1" applyBorder="1" applyAlignment="1">
      <alignment horizontal="center"/>
    </xf>
    <xf numFmtId="0" fontId="36" fillId="3" borderId="6" xfId="22" applyFont="1" applyFill="1" applyBorder="1"/>
    <xf numFmtId="0" fontId="38" fillId="3" borderId="6" xfId="22" applyFont="1" applyFill="1" applyBorder="1"/>
    <xf numFmtId="172" fontId="36" fillId="3" borderId="6" xfId="22" applyNumberFormat="1" applyFont="1" applyFill="1" applyBorder="1" applyAlignment="1">
      <alignment horizontal="left"/>
    </xf>
    <xf numFmtId="44" fontId="38" fillId="3" borderId="6" xfId="23" applyFont="1" applyFill="1" applyBorder="1"/>
    <xf numFmtId="172" fontId="36" fillId="3" borderId="6" xfId="22" applyNumberFormat="1" applyFont="1" applyFill="1" applyBorder="1" applyAlignment="1">
      <alignment horizontal="right"/>
    </xf>
    <xf numFmtId="0" fontId="34" fillId="3" borderId="6" xfId="22" applyFont="1" applyFill="1" applyBorder="1" applyAlignment="1">
      <alignment horizontal="left"/>
    </xf>
    <xf numFmtId="172" fontId="34" fillId="3" borderId="6" xfId="22" applyNumberFormat="1" applyFont="1" applyFill="1" applyBorder="1" applyAlignment="1">
      <alignment horizontal="left"/>
    </xf>
    <xf numFmtId="44" fontId="24" fillId="3" borderId="6" xfId="23" applyFont="1" applyFill="1" applyBorder="1"/>
    <xf numFmtId="171" fontId="20" fillId="6" borderId="1" xfId="22" applyNumberFormat="1" applyFont="1" applyFill="1" applyBorder="1" applyAlignment="1">
      <alignment horizontal="center" vertical="center"/>
    </xf>
    <xf numFmtId="0" fontId="17" fillId="6" borderId="1" xfId="22" applyFont="1" applyFill="1" applyBorder="1" applyAlignment="1">
      <alignment vertical="center" wrapText="1"/>
    </xf>
    <xf numFmtId="17" fontId="20" fillId="6" borderId="1" xfId="22" applyNumberFormat="1" applyFont="1" applyFill="1" applyBorder="1" applyAlignment="1">
      <alignment horizontal="left"/>
    </xf>
    <xf numFmtId="172" fontId="17" fillId="6" borderId="1" xfId="22" applyNumberFormat="1" applyFont="1" applyFill="1" applyBorder="1" applyAlignment="1">
      <alignment horizontal="right"/>
    </xf>
    <xf numFmtId="171" fontId="20" fillId="6" borderId="1" xfId="22" applyNumberFormat="1" applyFont="1" applyFill="1" applyBorder="1" applyAlignment="1">
      <alignment horizontal="center" vertical="top"/>
    </xf>
    <xf numFmtId="0" fontId="17" fillId="6" borderId="1" xfId="22" applyFont="1" applyFill="1" applyBorder="1" applyAlignment="1">
      <alignment vertical="top" wrapText="1"/>
    </xf>
    <xf numFmtId="17" fontId="20" fillId="6" borderId="1" xfId="22" applyNumberFormat="1" applyFont="1" applyFill="1" applyBorder="1" applyAlignment="1">
      <alignment horizontal="left" vertical="top"/>
    </xf>
    <xf numFmtId="172" fontId="20" fillId="6" borderId="1" xfId="22" applyNumberFormat="1" applyFont="1" applyFill="1" applyBorder="1" applyAlignment="1">
      <alignment horizontal="right"/>
    </xf>
    <xf numFmtId="17" fontId="20" fillId="6" borderId="1" xfId="22" applyNumberFormat="1" applyFont="1" applyFill="1" applyBorder="1" applyAlignment="1">
      <alignment horizontal="left" vertical="center" wrapText="1"/>
    </xf>
    <xf numFmtId="17" fontId="20" fillId="6" borderId="1" xfId="22" applyNumberFormat="1" applyFont="1" applyFill="1" applyBorder="1" applyAlignment="1">
      <alignment horizontal="left" vertical="center"/>
    </xf>
    <xf numFmtId="0" fontId="17" fillId="6" borderId="1" xfId="22" applyFont="1" applyFill="1" applyBorder="1" applyAlignment="1">
      <alignment horizontal="center"/>
    </xf>
    <xf numFmtId="0" fontId="17" fillId="6" borderId="1" xfId="22" applyFont="1" applyFill="1" applyBorder="1"/>
    <xf numFmtId="0" fontId="18" fillId="6" borderId="1" xfId="22" applyFont="1" applyFill="1" applyBorder="1"/>
    <xf numFmtId="172" fontId="17" fillId="6" borderId="1" xfId="22" applyNumberFormat="1" applyFont="1" applyFill="1" applyBorder="1"/>
    <xf numFmtId="0" fontId="20" fillId="8" borderId="6" xfId="22" applyFont="1" applyFill="1" applyBorder="1" applyAlignment="1">
      <alignment horizontal="center"/>
    </xf>
    <xf numFmtId="0" fontId="20" fillId="8" borderId="6" xfId="22" applyFont="1" applyFill="1" applyBorder="1"/>
    <xf numFmtId="0" fontId="20" fillId="8" borderId="6" xfId="22" applyFont="1" applyFill="1" applyBorder="1" applyAlignment="1">
      <alignment horizontal="left"/>
    </xf>
    <xf numFmtId="172" fontId="20" fillId="8" borderId="6" xfId="22" applyNumberFormat="1" applyFont="1" applyFill="1" applyBorder="1" applyAlignment="1">
      <alignment horizontal="left"/>
    </xf>
    <xf numFmtId="44" fontId="39" fillId="0" borderId="22" xfId="7" applyFont="1" applyBorder="1" applyAlignment="1">
      <alignment horizontal="center"/>
    </xf>
    <xf numFmtId="44" fontId="30" fillId="3" borderId="1" xfId="0" applyNumberFormat="1" applyFont="1" applyFill="1" applyBorder="1"/>
    <xf numFmtId="44" fontId="30" fillId="0" borderId="20" xfId="6" applyNumberFormat="1" applyFont="1" applyBorder="1" applyAlignment="1">
      <alignment horizontal="center" vertical="top"/>
    </xf>
    <xf numFmtId="44" fontId="27" fillId="0" borderId="20" xfId="6" applyNumberFormat="1" applyFont="1" applyFill="1" applyBorder="1" applyAlignment="1">
      <alignment horizontal="center"/>
    </xf>
    <xf numFmtId="165" fontId="18" fillId="7" borderId="1" xfId="0" applyNumberFormat="1" applyFont="1" applyFill="1" applyBorder="1"/>
    <xf numFmtId="165" fontId="18" fillId="7" borderId="5" xfId="0" applyNumberFormat="1" applyFont="1" applyFill="1" applyBorder="1"/>
    <xf numFmtId="165" fontId="17" fillId="7" borderId="18" xfId="0" applyNumberFormat="1" applyFont="1" applyFill="1" applyBorder="1"/>
    <xf numFmtId="165" fontId="18" fillId="7" borderId="24" xfId="0" applyNumberFormat="1" applyFont="1" applyFill="1" applyBorder="1"/>
    <xf numFmtId="165" fontId="18" fillId="7" borderId="8" xfId="0" applyNumberFormat="1" applyFont="1" applyFill="1" applyBorder="1"/>
    <xf numFmtId="165" fontId="17" fillId="7" borderId="16" xfId="0" applyNumberFormat="1" applyFont="1" applyFill="1" applyBorder="1"/>
    <xf numFmtId="173" fontId="30" fillId="3" borderId="1" xfId="6" applyNumberFormat="1" applyFont="1" applyFill="1" applyBorder="1" applyAlignment="1"/>
    <xf numFmtId="165" fontId="30" fillId="3" borderId="1" xfId="6" applyNumberFormat="1" applyFont="1" applyFill="1" applyBorder="1" applyAlignment="1"/>
    <xf numFmtId="44" fontId="30" fillId="3" borderId="1" xfId="6" applyNumberFormat="1" applyFont="1" applyFill="1" applyBorder="1" applyAlignment="1"/>
    <xf numFmtId="173" fontId="27" fillId="3" borderId="1" xfId="6" applyNumberFormat="1" applyFont="1" applyFill="1" applyBorder="1" applyAlignment="1"/>
    <xf numFmtId="165" fontId="27" fillId="3" borderId="1" xfId="6" applyNumberFormat="1" applyFont="1" applyFill="1" applyBorder="1" applyAlignment="1"/>
    <xf numFmtId="44" fontId="27" fillId="3" borderId="1" xfId="6" applyNumberFormat="1" applyFont="1" applyFill="1" applyBorder="1" applyAlignment="1"/>
    <xf numFmtId="165" fontId="30" fillId="3" borderId="1" xfId="10" applyNumberFormat="1" applyFont="1" applyFill="1" applyBorder="1" applyAlignment="1"/>
    <xf numFmtId="170" fontId="30" fillId="3" borderId="1" xfId="10" applyNumberFormat="1" applyFont="1" applyFill="1" applyBorder="1" applyAlignment="1"/>
    <xf numFmtId="170" fontId="27" fillId="3" borderId="1" xfId="10" applyNumberFormat="1" applyFont="1" applyFill="1" applyBorder="1" applyAlignment="1"/>
    <xf numFmtId="44" fontId="18" fillId="2" borderId="1" xfId="7" applyFont="1" applyFill="1" applyBorder="1"/>
    <xf numFmtId="0" fontId="9" fillId="0" borderId="0" xfId="41"/>
    <xf numFmtId="0" fontId="22" fillId="0" borderId="0" xfId="41" applyFont="1"/>
    <xf numFmtId="0" fontId="24" fillId="2" borderId="0" xfId="41" applyFont="1" applyFill="1"/>
    <xf numFmtId="0" fontId="28" fillId="0" borderId="0" xfId="41" applyFont="1" applyAlignment="1">
      <alignment horizontal="center" wrapText="1"/>
    </xf>
    <xf numFmtId="165" fontId="30" fillId="3" borderId="1" xfId="41" applyNumberFormat="1" applyFont="1" applyFill="1" applyBorder="1"/>
    <xf numFmtId="0" fontId="24" fillId="0" borderId="0" xfId="41" applyFont="1"/>
    <xf numFmtId="170" fontId="24" fillId="0" borderId="0" xfId="10" applyNumberFormat="1" applyFont="1" applyFill="1" applyBorder="1" applyAlignment="1"/>
    <xf numFmtId="165" fontId="24" fillId="0" borderId="0" xfId="5" applyNumberFormat="1" applyFont="1" applyFill="1" applyBorder="1" applyAlignment="1"/>
    <xf numFmtId="165" fontId="24" fillId="0" borderId="0" xfId="41" applyNumberFormat="1" applyFont="1"/>
    <xf numFmtId="0" fontId="19" fillId="4" borderId="1" xfId="41" applyFont="1" applyFill="1" applyBorder="1" applyAlignment="1">
      <alignment horizontal="center" wrapText="1"/>
    </xf>
    <xf numFmtId="0" fontId="32" fillId="0" borderId="0" xfId="41" applyFont="1"/>
    <xf numFmtId="0" fontId="23" fillId="0" borderId="0" xfId="41" applyFont="1"/>
    <xf numFmtId="0" fontId="30" fillId="0" borderId="0" xfId="41" applyFont="1"/>
    <xf numFmtId="0" fontId="30" fillId="0" borderId="0" xfId="41" applyFont="1" applyAlignment="1">
      <alignment wrapText="1"/>
    </xf>
    <xf numFmtId="166" fontId="30" fillId="0" borderId="0" xfId="41" applyNumberFormat="1" applyFont="1" applyAlignment="1">
      <alignment horizontal="center"/>
    </xf>
    <xf numFmtId="166" fontId="22" fillId="0" borderId="0" xfId="41" applyNumberFormat="1" applyFont="1"/>
    <xf numFmtId="168" fontId="30" fillId="0" borderId="0" xfId="41" applyNumberFormat="1" applyFont="1" applyAlignment="1">
      <alignment horizontal="center"/>
    </xf>
    <xf numFmtId="0" fontId="23" fillId="0" borderId="0" xfId="41" applyFont="1" applyAlignment="1">
      <alignment horizontal="center" wrapText="1"/>
    </xf>
    <xf numFmtId="167" fontId="23" fillId="0" borderId="0" xfId="41" applyNumberFormat="1" applyFont="1" applyAlignment="1">
      <alignment horizontal="center"/>
    </xf>
    <xf numFmtId="167" fontId="22" fillId="0" borderId="0" xfId="41" applyNumberFormat="1" applyFont="1"/>
    <xf numFmtId="169" fontId="22" fillId="0" borderId="0" xfId="1" applyNumberFormat="1" applyFont="1" applyFill="1" applyBorder="1" applyAlignment="1"/>
    <xf numFmtId="0" fontId="22" fillId="0" borderId="0" xfId="41" applyFont="1" applyAlignment="1">
      <alignment horizontal="center"/>
    </xf>
    <xf numFmtId="0" fontId="34" fillId="0" borderId="0" xfId="41" applyFont="1" applyAlignment="1">
      <alignment horizontal="center" wrapText="1"/>
    </xf>
    <xf numFmtId="167" fontId="34" fillId="0" borderId="0" xfId="41" applyNumberFormat="1" applyFont="1" applyAlignment="1">
      <alignment horizontal="center"/>
    </xf>
    <xf numFmtId="14" fontId="34" fillId="0" borderId="0" xfId="41" quotePrefix="1" applyNumberFormat="1" applyFont="1" applyAlignment="1">
      <alignment horizontal="center"/>
    </xf>
    <xf numFmtId="0" fontId="36" fillId="0" borderId="0" xfId="41" applyFont="1" applyAlignment="1">
      <alignment horizontal="center" wrapText="1"/>
    </xf>
    <xf numFmtId="0" fontId="37" fillId="0" borderId="0" xfId="41" applyFont="1" applyAlignment="1">
      <alignment wrapText="1"/>
    </xf>
    <xf numFmtId="168" fontId="37" fillId="0" borderId="0" xfId="41" applyNumberFormat="1" applyFont="1" applyAlignment="1">
      <alignment horizontal="center"/>
    </xf>
    <xf numFmtId="0" fontId="34" fillId="0" borderId="0" xfId="41" applyFont="1"/>
    <xf numFmtId="166" fontId="24" fillId="0" borderId="0" xfId="41" applyNumberFormat="1" applyFont="1" applyAlignment="1">
      <alignment horizontal="center"/>
    </xf>
    <xf numFmtId="0" fontId="38" fillId="0" borderId="0" xfId="41" applyFont="1"/>
    <xf numFmtId="170" fontId="30" fillId="0" borderId="1" xfId="10" applyNumberFormat="1" applyFont="1" applyBorder="1" applyAlignment="1"/>
    <xf numFmtId="0" fontId="23" fillId="0" borderId="1" xfId="41" applyFont="1" applyBorder="1" applyAlignment="1">
      <alignment horizontal="center" vertical="top" wrapText="1"/>
    </xf>
    <xf numFmtId="0" fontId="30" fillId="0" borderId="1" xfId="41" applyFont="1" applyBorder="1" applyAlignment="1">
      <alignment vertical="top" wrapText="1"/>
    </xf>
    <xf numFmtId="0" fontId="20" fillId="0" borderId="1" xfId="41" applyFont="1" applyBorder="1" applyAlignment="1">
      <alignment horizontal="center" vertical="top" wrapText="1"/>
    </xf>
    <xf numFmtId="0" fontId="27" fillId="0" borderId="1" xfId="41" applyFont="1" applyBorder="1" applyAlignment="1">
      <alignment vertical="top" wrapText="1"/>
    </xf>
    <xf numFmtId="165" fontId="30" fillId="0" borderId="1" xfId="10" applyNumberFormat="1" applyFont="1" applyBorder="1" applyAlignment="1"/>
    <xf numFmtId="165" fontId="27" fillId="0" borderId="1" xfId="10" applyNumberFormat="1" applyFont="1" applyBorder="1" applyAlignment="1"/>
    <xf numFmtId="174" fontId="30" fillId="0" borderId="1" xfId="10" applyNumberFormat="1" applyFont="1" applyBorder="1" applyAlignment="1"/>
    <xf numFmtId="0" fontId="41" fillId="5" borderId="1" xfId="41" applyFont="1" applyFill="1" applyBorder="1" applyAlignment="1">
      <alignment horizontal="center" wrapText="1"/>
    </xf>
    <xf numFmtId="173" fontId="30" fillId="0" borderId="1" xfId="10" applyNumberFormat="1" applyFont="1" applyBorder="1" applyAlignment="1"/>
    <xf numFmtId="173" fontId="27" fillId="0" borderId="1" xfId="10" applyNumberFormat="1" applyFont="1" applyBorder="1" applyAlignment="1"/>
    <xf numFmtId="0" fontId="30" fillId="0" borderId="1" xfId="2" applyFont="1" applyBorder="1" applyAlignment="1">
      <alignment vertical="center" wrapText="1"/>
    </xf>
    <xf numFmtId="171" fontId="20" fillId="0" borderId="1" xfId="41" applyNumberFormat="1" applyFont="1" applyBorder="1" applyAlignment="1">
      <alignment horizontal="center" vertical="top" wrapText="1"/>
    </xf>
    <xf numFmtId="170" fontId="27" fillId="4" borderId="1" xfId="10" applyNumberFormat="1" applyFont="1" applyFill="1" applyBorder="1" applyAlignment="1"/>
    <xf numFmtId="165" fontId="27" fillId="4" borderId="1" xfId="10" applyNumberFormat="1" applyFont="1" applyFill="1" applyBorder="1" applyAlignment="1"/>
    <xf numFmtId="0" fontId="20" fillId="4" borderId="1" xfId="41" applyFont="1" applyFill="1" applyBorder="1"/>
    <xf numFmtId="173" fontId="27" fillId="4" borderId="1" xfId="10" applyNumberFormat="1" applyFont="1" applyFill="1" applyBorder="1" applyAlignment="1"/>
    <xf numFmtId="44" fontId="18" fillId="0" borderId="1" xfId="53" applyFont="1" applyBorder="1"/>
    <xf numFmtId="17" fontId="20" fillId="6" borderId="1" xfId="52" applyNumberFormat="1" applyFont="1" applyFill="1" applyBorder="1" applyAlignment="1">
      <alignment horizontal="left" vertical="center" wrapText="1"/>
    </xf>
    <xf numFmtId="165" fontId="30" fillId="2" borderId="1" xfId="0" applyNumberFormat="1" applyFont="1" applyFill="1" applyBorder="1"/>
    <xf numFmtId="44" fontId="30" fillId="2" borderId="1" xfId="7" applyFont="1" applyFill="1" applyBorder="1" applyAlignment="1"/>
    <xf numFmtId="0" fontId="36" fillId="3" borderId="1" xfId="22" applyFont="1" applyFill="1" applyBorder="1" applyAlignment="1">
      <alignment horizontal="center"/>
    </xf>
    <xf numFmtId="0" fontId="34" fillId="3" borderId="1" xfId="22" applyFont="1" applyFill="1" applyBorder="1"/>
    <xf numFmtId="0" fontId="36" fillId="3" borderId="8" xfId="22" applyFont="1" applyFill="1" applyBorder="1" applyAlignment="1">
      <alignment horizontal="center"/>
    </xf>
    <xf numFmtId="0" fontId="34" fillId="3" borderId="8" xfId="22" applyFont="1" applyFill="1" applyBorder="1"/>
    <xf numFmtId="0" fontId="36" fillId="3" borderId="1" xfId="22" applyFont="1" applyFill="1" applyBorder="1"/>
    <xf numFmtId="0" fontId="34" fillId="3" borderId="1" xfId="52" applyFont="1" applyFill="1" applyBorder="1"/>
    <xf numFmtId="0" fontId="36" fillId="3" borderId="1" xfId="52" applyFont="1" applyFill="1" applyBorder="1" applyAlignment="1">
      <alignment horizontal="center"/>
    </xf>
    <xf numFmtId="172" fontId="34" fillId="3" borderId="1" xfId="22" applyNumberFormat="1" applyFont="1" applyFill="1" applyBorder="1" applyAlignment="1">
      <alignment horizontal="right"/>
    </xf>
    <xf numFmtId="172" fontId="34" fillId="3" borderId="8" xfId="22" applyNumberFormat="1" applyFont="1" applyFill="1" applyBorder="1" applyAlignment="1">
      <alignment horizontal="right"/>
    </xf>
    <xf numFmtId="171" fontId="20" fillId="3" borderId="1" xfId="0" applyNumberFormat="1" applyFont="1" applyFill="1" applyBorder="1" applyAlignment="1">
      <alignment horizontal="center" vertical="top" wrapText="1"/>
    </xf>
    <xf numFmtId="0" fontId="27" fillId="3" borderId="1" xfId="0" applyFont="1" applyFill="1" applyBorder="1" applyAlignment="1">
      <alignment vertical="top" wrapText="1"/>
    </xf>
    <xf numFmtId="0" fontId="23" fillId="3" borderId="1" xfId="0" applyFont="1" applyFill="1" applyBorder="1" applyAlignment="1">
      <alignment horizontal="center" vertical="top" wrapText="1"/>
    </xf>
    <xf numFmtId="0" fontId="30" fillId="3" borderId="1" xfId="0" applyFont="1" applyFill="1" applyBorder="1" applyAlignment="1">
      <alignment vertical="top" wrapText="1"/>
    </xf>
    <xf numFmtId="0" fontId="20" fillId="3" borderId="1" xfId="0" applyFont="1" applyFill="1" applyBorder="1" applyAlignment="1">
      <alignment horizontal="center" vertical="top" wrapText="1"/>
    </xf>
    <xf numFmtId="0" fontId="23" fillId="3" borderId="1" xfId="22" applyFont="1" applyFill="1" applyBorder="1" applyAlignment="1">
      <alignment horizontal="center"/>
    </xf>
    <xf numFmtId="0" fontId="23" fillId="3" borderId="1" xfId="52" applyFont="1" applyFill="1" applyBorder="1"/>
    <xf numFmtId="17" fontId="20" fillId="3" borderId="1" xfId="52" applyNumberFormat="1" applyFont="1" applyFill="1" applyBorder="1" applyAlignment="1">
      <alignment horizontal="left" vertical="center" wrapText="1"/>
    </xf>
    <xf numFmtId="0" fontId="20" fillId="3" borderId="1" xfId="52" applyFont="1" applyFill="1" applyBorder="1"/>
    <xf numFmtId="43" fontId="40" fillId="5" borderId="1" xfId="6" applyFont="1" applyFill="1" applyBorder="1" applyAlignment="1">
      <alignment horizontal="center" wrapText="1"/>
    </xf>
    <xf numFmtId="43" fontId="30" fillId="3" borderId="1" xfId="6" applyFont="1" applyFill="1" applyBorder="1" applyAlignment="1"/>
    <xf numFmtId="43" fontId="27" fillId="3" borderId="1" xfId="6" applyFont="1" applyFill="1" applyBorder="1" applyAlignment="1"/>
    <xf numFmtId="43" fontId="30" fillId="0" borderId="0" xfId="6" applyFont="1" applyFill="1" applyBorder="1" applyAlignment="1">
      <alignment horizontal="center"/>
    </xf>
    <xf numFmtId="43" fontId="23" fillId="0" borderId="0" xfId="6" applyFont="1" applyFill="1" applyBorder="1" applyAlignment="1">
      <alignment horizontal="center"/>
    </xf>
    <xf numFmtId="43" fontId="34" fillId="0" borderId="0" xfId="6" applyFont="1" applyFill="1" applyBorder="1" applyAlignment="1">
      <alignment horizontal="center"/>
    </xf>
    <xf numFmtId="43" fontId="34" fillId="0" borderId="0" xfId="6" quotePrefix="1" applyFont="1" applyFill="1" applyBorder="1" applyAlignment="1">
      <alignment horizontal="center"/>
    </xf>
    <xf numFmtId="43" fontId="37" fillId="0" borderId="0" xfId="6" applyFont="1" applyFill="1" applyBorder="1" applyAlignment="1">
      <alignment horizontal="center"/>
    </xf>
    <xf numFmtId="43" fontId="22" fillId="0" borderId="0" xfId="6" applyFont="1" applyFill="1" applyBorder="1" applyAlignment="1">
      <alignment horizontal="center"/>
    </xf>
    <xf numFmtId="43" fontId="24" fillId="0" borderId="0" xfId="6" applyFont="1" applyFill="1" applyBorder="1" applyAlignment="1">
      <alignment horizontal="center"/>
    </xf>
    <xf numFmtId="44" fontId="27" fillId="3" borderId="1" xfId="10" applyNumberFormat="1" applyFont="1" applyFill="1" applyBorder="1" applyAlignment="1"/>
    <xf numFmtId="165" fontId="27" fillId="3" borderId="1" xfId="41" applyNumberFormat="1" applyFont="1" applyFill="1" applyBorder="1"/>
    <xf numFmtId="44" fontId="27" fillId="4" borderId="1" xfId="7" applyFont="1" applyFill="1" applyBorder="1" applyAlignment="1"/>
    <xf numFmtId="172" fontId="30" fillId="2" borderId="1" xfId="10" applyNumberFormat="1" applyFont="1" applyFill="1" applyBorder="1" applyAlignment="1">
      <alignment horizontal="center" vertical="top"/>
    </xf>
    <xf numFmtId="173" fontId="30" fillId="3" borderId="1" xfId="10" applyNumberFormat="1" applyFont="1" applyFill="1" applyBorder="1" applyAlignment="1"/>
    <xf numFmtId="174" fontId="30" fillId="3" borderId="1" xfId="10" applyNumberFormat="1" applyFont="1" applyFill="1" applyBorder="1" applyAlignment="1">
      <alignment horizontal="center"/>
    </xf>
    <xf numFmtId="44" fontId="17" fillId="6" borderId="1" xfId="7" applyFont="1" applyFill="1" applyBorder="1" applyAlignment="1">
      <alignment horizontal="right"/>
    </xf>
    <xf numFmtId="44" fontId="34" fillId="0" borderId="0" xfId="7" applyFont="1" applyAlignment="1">
      <alignment horizontal="right"/>
    </xf>
    <xf numFmtId="44" fontId="36" fillId="6" borderId="1" xfId="7" applyFont="1" applyFill="1" applyBorder="1" applyAlignment="1">
      <alignment horizontal="right"/>
    </xf>
    <xf numFmtId="44" fontId="45" fillId="0" borderId="0" xfId="7" applyFont="1" applyAlignment="1">
      <alignment horizontal="right"/>
    </xf>
    <xf numFmtId="0" fontId="23" fillId="3" borderId="1" xfId="52" applyFont="1" applyFill="1" applyBorder="1" applyAlignment="1">
      <alignment horizontal="center"/>
    </xf>
    <xf numFmtId="170" fontId="18" fillId="0" borderId="0" xfId="6" applyNumberFormat="1" applyFont="1" applyFill="1" applyBorder="1" applyAlignment="1"/>
    <xf numFmtId="170" fontId="18" fillId="0" borderId="0" xfId="0" applyNumberFormat="1" applyFont="1"/>
    <xf numFmtId="165" fontId="18" fillId="0" borderId="0" xfId="7" applyNumberFormat="1" applyFont="1" applyFill="1" applyBorder="1" applyAlignment="1"/>
    <xf numFmtId="171" fontId="20" fillId="3" borderId="1" xfId="52" applyNumberFormat="1" applyFont="1" applyFill="1" applyBorder="1" applyAlignment="1">
      <alignment horizontal="center" vertical="center"/>
    </xf>
    <xf numFmtId="0" fontId="20" fillId="3" borderId="1" xfId="52" applyFont="1" applyFill="1" applyBorder="1" applyAlignment="1">
      <alignment horizontal="center"/>
    </xf>
    <xf numFmtId="0" fontId="20" fillId="0" borderId="0" xfId="0" applyFont="1" applyAlignment="1">
      <alignment horizontal="center" wrapText="1"/>
    </xf>
    <xf numFmtId="44" fontId="20" fillId="4" borderId="1" xfId="7" applyFont="1" applyFill="1" applyBorder="1" applyAlignment="1">
      <alignment horizontal="center" wrapText="1"/>
    </xf>
    <xf numFmtId="44" fontId="19" fillId="4" borderId="1" xfId="7" applyFont="1" applyFill="1" applyBorder="1" applyAlignment="1"/>
    <xf numFmtId="44" fontId="32" fillId="0" borderId="0" xfId="7" applyFont="1" applyFill="1" applyBorder="1" applyAlignment="1"/>
    <xf numFmtId="165" fontId="30" fillId="3" borderId="1" xfId="7" applyNumberFormat="1" applyFont="1" applyFill="1" applyBorder="1" applyAlignment="1"/>
    <xf numFmtId="172" fontId="30" fillId="3" borderId="1" xfId="10" applyNumberFormat="1" applyFont="1" applyFill="1" applyBorder="1" applyAlignment="1">
      <alignment horizontal="center" vertical="top"/>
    </xf>
    <xf numFmtId="44" fontId="18" fillId="3" borderId="1" xfId="26" applyFont="1" applyFill="1" applyBorder="1"/>
    <xf numFmtId="165" fontId="30" fillId="0" borderId="1" xfId="0" applyNumberFormat="1" applyFont="1" applyBorder="1" applyAlignment="1">
      <alignment vertical="center"/>
    </xf>
    <xf numFmtId="165" fontId="30" fillId="0" borderId="1" xfId="0" applyNumberFormat="1" applyFont="1" applyBorder="1"/>
    <xf numFmtId="175" fontId="23" fillId="0" borderId="1" xfId="0" applyNumberFormat="1" applyFont="1" applyBorder="1" applyAlignment="1">
      <alignment horizontal="center" vertical="center"/>
    </xf>
    <xf numFmtId="165" fontId="27" fillId="4" borderId="1" xfId="7" applyNumberFormat="1" applyFont="1" applyFill="1" applyBorder="1" applyAlignment="1"/>
    <xf numFmtId="165" fontId="27" fillId="3" borderId="1" xfId="7" applyNumberFormat="1" applyFont="1" applyFill="1" applyBorder="1" applyAlignment="1"/>
    <xf numFmtId="165" fontId="34" fillId="3" borderId="1" xfId="7" applyNumberFormat="1" applyFont="1" applyFill="1" applyBorder="1" applyAlignment="1">
      <alignment horizontal="right"/>
    </xf>
    <xf numFmtId="165" fontId="36" fillId="3" borderId="6" xfId="7" applyNumberFormat="1" applyFont="1" applyFill="1" applyBorder="1" applyAlignment="1">
      <alignment horizontal="right"/>
    </xf>
    <xf numFmtId="165" fontId="34" fillId="3" borderId="8" xfId="7" applyNumberFormat="1" applyFont="1" applyFill="1" applyBorder="1" applyAlignment="1">
      <alignment horizontal="right"/>
    </xf>
    <xf numFmtId="165" fontId="20" fillId="8" borderId="6" xfId="7" applyNumberFormat="1" applyFont="1" applyFill="1" applyBorder="1" applyAlignment="1">
      <alignment horizontal="left"/>
    </xf>
    <xf numFmtId="165" fontId="34" fillId="0" borderId="8" xfId="7" applyNumberFormat="1" applyFont="1" applyBorder="1" applyAlignment="1">
      <alignment horizontal="right"/>
    </xf>
    <xf numFmtId="165" fontId="18" fillId="6" borderId="1" xfId="7" applyNumberFormat="1" applyFont="1" applyFill="1" applyBorder="1" applyAlignment="1">
      <alignment horizontal="right"/>
    </xf>
    <xf numFmtId="165" fontId="34" fillId="0" borderId="1" xfId="7" applyNumberFormat="1" applyFont="1" applyBorder="1" applyAlignment="1">
      <alignment horizontal="right"/>
    </xf>
    <xf numFmtId="165" fontId="17" fillId="6" borderId="1" xfId="7" applyNumberFormat="1" applyFont="1" applyFill="1" applyBorder="1" applyAlignment="1">
      <alignment horizontal="right"/>
    </xf>
    <xf numFmtId="165" fontId="17" fillId="6" borderId="1" xfId="7" applyNumberFormat="1" applyFont="1" applyFill="1" applyBorder="1"/>
    <xf numFmtId="176" fontId="27" fillId="4" borderId="1" xfId="6" applyNumberFormat="1" applyFont="1" applyFill="1" applyBorder="1" applyAlignment="1"/>
    <xf numFmtId="173" fontId="27" fillId="4" borderId="1" xfId="6" applyNumberFormat="1" applyFont="1" applyFill="1" applyBorder="1" applyAlignment="1"/>
    <xf numFmtId="170" fontId="41" fillId="5" borderId="1" xfId="6" applyNumberFormat="1" applyFont="1" applyFill="1" applyBorder="1" applyAlignment="1">
      <alignment horizontal="center" vertical="center" wrapText="1"/>
    </xf>
    <xf numFmtId="2" fontId="23" fillId="0" borderId="0" xfId="41" applyNumberFormat="1" applyFont="1" applyAlignment="1">
      <alignment horizontal="center"/>
    </xf>
    <xf numFmtId="0" fontId="18" fillId="0" borderId="34" xfId="2" applyFont="1" applyBorder="1" applyAlignment="1">
      <alignment wrapText="1"/>
    </xf>
    <xf numFmtId="0" fontId="17" fillId="0" borderId="4" xfId="2" applyFont="1" applyBorder="1"/>
    <xf numFmtId="2" fontId="41" fillId="5" borderId="1" xfId="0" applyNumberFormat="1" applyFont="1" applyFill="1" applyBorder="1" applyAlignment="1">
      <alignment horizontal="center" vertical="center" wrapText="1"/>
    </xf>
    <xf numFmtId="0" fontId="17" fillId="0" borderId="42" xfId="0" quotePrefix="1" applyFont="1" applyBorder="1" applyAlignment="1">
      <alignment horizontal="center"/>
    </xf>
    <xf numFmtId="44" fontId="30" fillId="2" borderId="1" xfId="7" applyFont="1" applyFill="1" applyBorder="1" applyAlignment="1">
      <alignment horizontal="center" vertical="center"/>
    </xf>
    <xf numFmtId="10" fontId="40" fillId="5" borderId="27" xfId="1" applyNumberFormat="1" applyFont="1" applyFill="1" applyBorder="1" applyAlignment="1">
      <alignment horizontal="center" wrapText="1"/>
    </xf>
    <xf numFmtId="170" fontId="30" fillId="0" borderId="20" xfId="6" applyNumberFormat="1" applyFont="1" applyBorder="1" applyAlignment="1">
      <alignment horizontal="center" vertical="top"/>
    </xf>
    <xf numFmtId="170" fontId="27" fillId="0" borderId="20" xfId="6" applyNumberFormat="1" applyFont="1" applyFill="1" applyBorder="1" applyAlignment="1">
      <alignment horizontal="center"/>
    </xf>
    <xf numFmtId="170" fontId="30" fillId="0" borderId="9" xfId="6" applyNumberFormat="1" applyFont="1" applyBorder="1" applyAlignment="1">
      <alignment horizontal="center" vertical="top"/>
    </xf>
    <xf numFmtId="170" fontId="27" fillId="0" borderId="9" xfId="6" applyNumberFormat="1" applyFont="1" applyFill="1" applyBorder="1" applyAlignment="1">
      <alignment horizontal="center"/>
    </xf>
    <xf numFmtId="0" fontId="20" fillId="0" borderId="11" xfId="0" applyFont="1" applyBorder="1" applyAlignment="1">
      <alignment horizontal="left"/>
    </xf>
    <xf numFmtId="0" fontId="17" fillId="0" borderId="44" xfId="0" applyFont="1" applyBorder="1"/>
    <xf numFmtId="165" fontId="17" fillId="0" borderId="44" xfId="0" applyNumberFormat="1" applyFont="1" applyBorder="1"/>
    <xf numFmtId="165" fontId="17" fillId="0" borderId="45" xfId="0" applyNumberFormat="1" applyFont="1" applyBorder="1"/>
    <xf numFmtId="165" fontId="30" fillId="0" borderId="1" xfId="6" applyNumberFormat="1" applyFont="1" applyBorder="1" applyAlignment="1"/>
    <xf numFmtId="2" fontId="41" fillId="5" borderId="1" xfId="41" applyNumberFormat="1" applyFont="1" applyFill="1" applyBorder="1" applyAlignment="1">
      <alignment horizontal="center" vertical="center" wrapText="1"/>
    </xf>
    <xf numFmtId="42" fontId="18" fillId="3" borderId="1" xfId="2" applyNumberFormat="1" applyFont="1" applyFill="1" applyBorder="1"/>
    <xf numFmtId="0" fontId="17" fillId="3" borderId="46" xfId="2" applyFont="1" applyFill="1" applyBorder="1" applyAlignment="1">
      <alignment wrapText="1"/>
    </xf>
    <xf numFmtId="41" fontId="17" fillId="3" borderId="9" xfId="2" applyNumberFormat="1" applyFont="1" applyFill="1" applyBorder="1" applyAlignment="1">
      <alignment wrapText="1"/>
    </xf>
    <xf numFmtId="0" fontId="17" fillId="3" borderId="9" xfId="2" applyFont="1" applyFill="1" applyBorder="1" applyAlignment="1">
      <alignment wrapText="1"/>
    </xf>
    <xf numFmtId="165" fontId="17" fillId="3" borderId="9" xfId="5" applyNumberFormat="1" applyFont="1" applyFill="1" applyBorder="1" applyAlignment="1">
      <alignment wrapText="1"/>
    </xf>
    <xf numFmtId="44" fontId="17" fillId="3" borderId="47" xfId="2" applyNumberFormat="1" applyFont="1" applyFill="1" applyBorder="1" applyAlignment="1">
      <alignment wrapText="1"/>
    </xf>
    <xf numFmtId="6" fontId="52" fillId="0" borderId="48" xfId="2" applyNumberFormat="1" applyFont="1" applyBorder="1" applyAlignment="1">
      <alignment wrapText="1"/>
    </xf>
    <xf numFmtId="165" fontId="17" fillId="0" borderId="34" xfId="5" applyNumberFormat="1" applyFont="1" applyBorder="1" applyAlignment="1">
      <alignment wrapText="1"/>
    </xf>
    <xf numFmtId="6" fontId="18" fillId="0" borderId="48" xfId="2" applyNumberFormat="1" applyFont="1" applyBorder="1" applyAlignment="1">
      <alignment wrapText="1"/>
    </xf>
    <xf numFmtId="165" fontId="18" fillId="0" borderId="34" xfId="5" applyNumberFormat="1" applyFont="1" applyBorder="1" applyAlignment="1">
      <alignment wrapText="1"/>
    </xf>
    <xf numFmtId="6" fontId="17" fillId="0" borderId="48" xfId="2" applyNumberFormat="1" applyFont="1" applyBorder="1" applyAlignment="1">
      <alignment wrapText="1"/>
    </xf>
    <xf numFmtId="165" fontId="17" fillId="0" borderId="49" xfId="2" applyNumberFormat="1" applyFont="1" applyBorder="1" applyAlignment="1">
      <alignment wrapText="1"/>
    </xf>
    <xf numFmtId="0" fontId="17" fillId="3" borderId="50" xfId="2" applyFont="1" applyFill="1" applyBorder="1" applyAlignment="1">
      <alignment vertical="center" wrapText="1"/>
    </xf>
    <xf numFmtId="165" fontId="17" fillId="3" borderId="34" xfId="5" applyNumberFormat="1" applyFont="1" applyFill="1" applyBorder="1" applyAlignment="1">
      <alignment wrapText="1"/>
    </xf>
    <xf numFmtId="165" fontId="17" fillId="3" borderId="51" xfId="2" applyNumberFormat="1" applyFont="1" applyFill="1" applyBorder="1" applyAlignment="1">
      <alignment wrapText="1"/>
    </xf>
    <xf numFmtId="0" fontId="18" fillId="0" borderId="46" xfId="2" applyFont="1" applyBorder="1" applyAlignment="1">
      <alignment wrapText="1"/>
    </xf>
    <xf numFmtId="165" fontId="18" fillId="0" borderId="9" xfId="5" applyNumberFormat="1" applyFont="1" applyBorder="1" applyAlignment="1">
      <alignment wrapText="1"/>
    </xf>
    <xf numFmtId="44" fontId="17" fillId="0" borderId="49" xfId="2" applyNumberFormat="1" applyFont="1" applyBorder="1" applyAlignment="1">
      <alignment wrapText="1"/>
    </xf>
    <xf numFmtId="6" fontId="17" fillId="3" borderId="48" xfId="2" applyNumberFormat="1" applyFont="1" applyFill="1" applyBorder="1" applyAlignment="1">
      <alignment wrapText="1"/>
    </xf>
    <xf numFmtId="44" fontId="17" fillId="3" borderId="49" xfId="2" applyNumberFormat="1" applyFont="1" applyFill="1" applyBorder="1" applyAlignment="1">
      <alignment wrapText="1"/>
    </xf>
    <xf numFmtId="165" fontId="17" fillId="0" borderId="47" xfId="2" applyNumberFormat="1" applyFont="1" applyBorder="1" applyAlignment="1">
      <alignment wrapText="1"/>
    </xf>
    <xf numFmtId="6" fontId="18" fillId="0" borderId="50" xfId="2" applyNumberFormat="1" applyFont="1" applyBorder="1" applyAlignment="1">
      <alignment wrapText="1"/>
    </xf>
    <xf numFmtId="41" fontId="18" fillId="0" borderId="33" xfId="2" applyNumberFormat="1" applyFont="1" applyBorder="1" applyAlignment="1">
      <alignment wrapText="1"/>
    </xf>
    <xf numFmtId="6" fontId="18" fillId="0" borderId="33" xfId="2" applyNumberFormat="1" applyFont="1" applyBorder="1" applyAlignment="1">
      <alignment wrapText="1"/>
    </xf>
    <xf numFmtId="165" fontId="18" fillId="0" borderId="33" xfId="5" applyNumberFormat="1" applyFont="1" applyBorder="1" applyAlignment="1">
      <alignment wrapText="1"/>
    </xf>
    <xf numFmtId="165" fontId="18" fillId="0" borderId="27" xfId="2" applyNumberFormat="1" applyFont="1" applyBorder="1" applyAlignment="1">
      <alignment wrapText="1"/>
    </xf>
    <xf numFmtId="165" fontId="18" fillId="0" borderId="49" xfId="2" applyNumberFormat="1" applyFont="1" applyBorder="1" applyAlignment="1">
      <alignment wrapText="1"/>
    </xf>
    <xf numFmtId="6" fontId="17" fillId="4" borderId="52" xfId="2" applyNumberFormat="1" applyFont="1" applyFill="1" applyBorder="1" applyAlignment="1">
      <alignment vertical="center" wrapText="1"/>
    </xf>
    <xf numFmtId="41" fontId="17" fillId="4" borderId="53" xfId="2" applyNumberFormat="1" applyFont="1" applyFill="1" applyBorder="1" applyAlignment="1">
      <alignment vertical="center" wrapText="1"/>
    </xf>
    <xf numFmtId="6" fontId="17" fillId="4" borderId="53" xfId="2" applyNumberFormat="1" applyFont="1" applyFill="1" applyBorder="1" applyAlignment="1">
      <alignment vertical="center" wrapText="1"/>
    </xf>
    <xf numFmtId="165" fontId="17" fillId="4" borderId="53" xfId="5" applyNumberFormat="1" applyFont="1" applyFill="1" applyBorder="1" applyAlignment="1">
      <alignment vertical="center" wrapText="1"/>
    </xf>
    <xf numFmtId="165" fontId="17" fillId="4" borderId="54" xfId="5" applyNumberFormat="1" applyFont="1" applyFill="1" applyBorder="1" applyAlignment="1">
      <alignment vertical="center" wrapText="1"/>
    </xf>
    <xf numFmtId="0" fontId="40" fillId="5" borderId="55" xfId="12" applyFont="1" applyFill="1" applyBorder="1" applyAlignment="1">
      <alignment horizontal="center" wrapText="1"/>
    </xf>
    <xf numFmtId="10" fontId="40" fillId="5" borderId="56" xfId="1" applyNumberFormat="1" applyFont="1" applyFill="1" applyBorder="1" applyAlignment="1">
      <alignment horizontal="center" wrapText="1"/>
    </xf>
    <xf numFmtId="165" fontId="40" fillId="5" borderId="56" xfId="5" applyNumberFormat="1" applyFont="1" applyFill="1" applyBorder="1" applyAlignment="1">
      <alignment horizontal="center" wrapText="1"/>
    </xf>
    <xf numFmtId="6" fontId="40" fillId="5" borderId="57" xfId="2" applyNumberFormat="1" applyFont="1" applyFill="1" applyBorder="1" applyAlignment="1">
      <alignment horizontal="center" wrapText="1"/>
    </xf>
    <xf numFmtId="6" fontId="40" fillId="5" borderId="58" xfId="2" applyNumberFormat="1" applyFont="1" applyFill="1" applyBorder="1" applyAlignment="1">
      <alignment horizontal="center" wrapText="1"/>
    </xf>
    <xf numFmtId="0" fontId="17" fillId="9" borderId="50" xfId="2" applyFont="1" applyFill="1" applyBorder="1" applyAlignment="1">
      <alignment vertical="center" wrapText="1"/>
    </xf>
    <xf numFmtId="41" fontId="17" fillId="9" borderId="33" xfId="2" applyNumberFormat="1" applyFont="1" applyFill="1" applyBorder="1" applyAlignment="1">
      <alignment vertical="center" wrapText="1"/>
    </xf>
    <xf numFmtId="0" fontId="17" fillId="9" borderId="33" xfId="2" applyFont="1" applyFill="1" applyBorder="1" applyAlignment="1">
      <alignment vertical="center" wrapText="1"/>
    </xf>
    <xf numFmtId="165" fontId="17" fillId="9" borderId="33" xfId="5" applyNumberFormat="1" applyFont="1" applyFill="1" applyBorder="1" applyAlignment="1">
      <alignment vertical="center" wrapText="1"/>
    </xf>
    <xf numFmtId="165" fontId="17" fillId="9" borderId="27" xfId="2" applyNumberFormat="1" applyFont="1" applyFill="1" applyBorder="1"/>
    <xf numFmtId="165" fontId="17" fillId="9" borderId="49" xfId="2" applyNumberFormat="1" applyFont="1" applyFill="1" applyBorder="1" applyAlignment="1">
      <alignment wrapText="1"/>
    </xf>
    <xf numFmtId="6" fontId="52" fillId="0" borderId="59" xfId="2" applyNumberFormat="1" applyFont="1" applyBorder="1" applyAlignment="1">
      <alignment wrapText="1"/>
    </xf>
    <xf numFmtId="41" fontId="18" fillId="0" borderId="60" xfId="2" applyNumberFormat="1" applyFont="1" applyBorder="1" applyAlignment="1">
      <alignment wrapText="1"/>
    </xf>
    <xf numFmtId="6" fontId="18" fillId="0" borderId="60" xfId="2" applyNumberFormat="1" applyFont="1" applyBorder="1" applyAlignment="1">
      <alignment wrapText="1"/>
    </xf>
    <xf numFmtId="165" fontId="18" fillId="0" borderId="60" xfId="5" applyNumberFormat="1" applyFont="1" applyBorder="1" applyAlignment="1">
      <alignment wrapText="1"/>
    </xf>
    <xf numFmtId="165" fontId="18" fillId="0" borderId="9" xfId="2" applyNumberFormat="1" applyFont="1" applyBorder="1"/>
    <xf numFmtId="165" fontId="18" fillId="0" borderId="33" xfId="2" applyNumberFormat="1" applyFont="1" applyBorder="1" applyAlignment="1">
      <alignment wrapText="1"/>
    </xf>
    <xf numFmtId="6" fontId="17" fillId="0" borderId="0" xfId="2" applyNumberFormat="1" applyFont="1" applyAlignment="1">
      <alignment vertical="center" wrapText="1"/>
    </xf>
    <xf numFmtId="165" fontId="17" fillId="0" borderId="0" xfId="5" applyNumberFormat="1" applyFont="1" applyAlignment="1">
      <alignment vertical="center" wrapText="1"/>
    </xf>
    <xf numFmtId="165" fontId="18" fillId="0" borderId="0" xfId="5" applyNumberFormat="1" applyFont="1" applyAlignment="1">
      <alignment wrapText="1"/>
    </xf>
    <xf numFmtId="42" fontId="21" fillId="0" borderId="0" xfId="2" applyNumberFormat="1" applyFont="1" applyAlignment="1">
      <alignment wrapText="1"/>
    </xf>
    <xf numFmtId="6" fontId="17" fillId="0" borderId="0" xfId="2" applyNumberFormat="1" applyFont="1"/>
    <xf numFmtId="165" fontId="17" fillId="0" borderId="0" xfId="5" applyNumberFormat="1" applyFont="1"/>
    <xf numFmtId="165" fontId="17" fillId="0" borderId="0" xfId="5" applyNumberFormat="1" applyFont="1" applyAlignment="1">
      <alignment wrapText="1"/>
    </xf>
    <xf numFmtId="0" fontId="17" fillId="0" borderId="0" xfId="12" applyFont="1" applyAlignment="1">
      <alignment horizontal="center"/>
    </xf>
    <xf numFmtId="6" fontId="17" fillId="0" borderId="0" xfId="2" applyNumberFormat="1" applyFont="1" applyAlignment="1">
      <alignment horizontal="center" wrapText="1"/>
    </xf>
    <xf numFmtId="165" fontId="24" fillId="0" borderId="0" xfId="5" applyNumberFormat="1" applyFont="1" applyFill="1" applyBorder="1" applyAlignment="1">
      <alignment vertical="center"/>
    </xf>
    <xf numFmtId="165" fontId="17" fillId="4" borderId="15" xfId="0" applyNumberFormat="1" applyFont="1" applyFill="1" applyBorder="1" applyAlignment="1">
      <alignment wrapText="1"/>
    </xf>
    <xf numFmtId="0" fontId="40" fillId="5" borderId="27" xfId="0" applyFont="1" applyFill="1" applyBorder="1" applyAlignment="1">
      <alignment horizontal="center" wrapText="1"/>
    </xf>
    <xf numFmtId="170" fontId="24" fillId="0" borderId="31" xfId="0" applyNumberFormat="1" applyFont="1" applyBorder="1" applyAlignment="1">
      <alignment vertical="center"/>
    </xf>
    <xf numFmtId="165" fontId="24" fillId="0" borderId="61" xfId="0" applyNumberFormat="1" applyFont="1" applyBorder="1" applyAlignment="1">
      <alignment vertical="center"/>
    </xf>
    <xf numFmtId="0" fontId="24" fillId="0" borderId="31" xfId="0" applyFont="1" applyBorder="1"/>
    <xf numFmtId="0" fontId="24" fillId="0" borderId="61" xfId="0" applyFont="1" applyBorder="1"/>
    <xf numFmtId="0" fontId="32" fillId="0" borderId="31" xfId="0" applyFont="1" applyBorder="1"/>
    <xf numFmtId="0" fontId="32" fillId="0" borderId="61" xfId="0" applyFont="1" applyBorder="1"/>
    <xf numFmtId="170" fontId="24" fillId="0" borderId="24" xfId="0" applyNumberFormat="1" applyFont="1" applyBorder="1"/>
    <xf numFmtId="0" fontId="24" fillId="0" borderId="14" xfId="0" applyFont="1" applyBorder="1"/>
    <xf numFmtId="165" fontId="24" fillId="0" borderId="34" xfId="0" applyNumberFormat="1" applyFont="1" applyBorder="1"/>
    <xf numFmtId="9" fontId="34" fillId="0" borderId="1" xfId="8" applyFont="1" applyBorder="1" applyAlignment="1">
      <alignment horizontal="right"/>
    </xf>
    <xf numFmtId="9" fontId="36" fillId="3" borderId="6" xfId="8" applyFont="1" applyFill="1" applyBorder="1" applyAlignment="1">
      <alignment horizontal="right"/>
    </xf>
    <xf numFmtId="9" fontId="45" fillId="0" borderId="0" xfId="8" applyFont="1" applyAlignment="1">
      <alignment horizontal="right"/>
    </xf>
    <xf numFmtId="9" fontId="44" fillId="0" borderId="0" xfId="8" applyFont="1" applyAlignment="1">
      <alignment horizontal="right"/>
    </xf>
    <xf numFmtId="9" fontId="20" fillId="6" borderId="1" xfId="8" applyFont="1" applyFill="1" applyBorder="1" applyAlignment="1">
      <alignment horizontal="right"/>
    </xf>
    <xf numFmtId="9" fontId="34" fillId="3" borderId="6" xfId="8" applyFont="1" applyFill="1" applyBorder="1" applyAlignment="1">
      <alignment horizontal="right"/>
    </xf>
    <xf numFmtId="9" fontId="20" fillId="8" borderId="6" xfId="8" applyFont="1" applyFill="1" applyBorder="1" applyAlignment="1">
      <alignment horizontal="right"/>
    </xf>
    <xf numFmtId="9" fontId="34" fillId="0" borderId="8" xfId="8" applyFont="1" applyBorder="1" applyAlignment="1">
      <alignment horizontal="right"/>
    </xf>
    <xf numFmtId="9" fontId="20" fillId="6" borderId="1" xfId="8" applyFont="1" applyFill="1" applyBorder="1" applyAlignment="1">
      <alignment horizontal="right" vertical="top"/>
    </xf>
    <xf numFmtId="9" fontId="36" fillId="0" borderId="1" xfId="8" applyFont="1" applyBorder="1" applyAlignment="1">
      <alignment horizontal="right"/>
    </xf>
    <xf numFmtId="9" fontId="17" fillId="6" borderId="1" xfId="8" applyFont="1" applyFill="1" applyBorder="1" applyAlignment="1">
      <alignment horizontal="right"/>
    </xf>
    <xf numFmtId="172" fontId="34" fillId="0" borderId="6" xfId="22" applyNumberFormat="1" applyFont="1" applyBorder="1" applyAlignment="1">
      <alignment horizontal="left"/>
    </xf>
    <xf numFmtId="9" fontId="34" fillId="0" borderId="6" xfId="8" applyFont="1" applyFill="1" applyBorder="1" applyAlignment="1">
      <alignment horizontal="right"/>
    </xf>
    <xf numFmtId="17" fontId="20" fillId="6" borderId="1" xfId="22" applyNumberFormat="1" applyFont="1" applyFill="1" applyBorder="1" applyAlignment="1">
      <alignment horizontal="center"/>
    </xf>
    <xf numFmtId="44" fontId="24" fillId="0" borderId="1" xfId="23" applyFont="1" applyBorder="1" applyAlignment="1">
      <alignment horizontal="center"/>
    </xf>
    <xf numFmtId="44" fontId="38" fillId="3" borderId="6" xfId="23" applyFont="1" applyFill="1" applyBorder="1" applyAlignment="1">
      <alignment horizontal="center"/>
    </xf>
    <xf numFmtId="44" fontId="24" fillId="3" borderId="6" xfId="23" applyFont="1" applyFill="1" applyBorder="1" applyAlignment="1">
      <alignment horizontal="center"/>
    </xf>
    <xf numFmtId="172" fontId="20" fillId="8" borderId="6" xfId="22" applyNumberFormat="1" applyFont="1" applyFill="1" applyBorder="1" applyAlignment="1">
      <alignment horizontal="center"/>
    </xf>
    <xf numFmtId="0" fontId="34" fillId="0" borderId="8" xfId="22" applyFont="1" applyBorder="1" applyAlignment="1">
      <alignment horizontal="center"/>
    </xf>
    <xf numFmtId="165" fontId="38" fillId="0" borderId="1" xfId="23" applyNumberFormat="1" applyFont="1" applyBorder="1" applyAlignment="1">
      <alignment horizontal="center"/>
    </xf>
    <xf numFmtId="165" fontId="24" fillId="0" borderId="1" xfId="23" applyNumberFormat="1" applyFont="1" applyBorder="1" applyAlignment="1">
      <alignment horizontal="center"/>
    </xf>
    <xf numFmtId="172" fontId="17" fillId="6" borderId="1" xfId="22" applyNumberFormat="1" applyFont="1" applyFill="1" applyBorder="1" applyAlignment="1">
      <alignment horizontal="center"/>
    </xf>
    <xf numFmtId="0" fontId="34" fillId="0" borderId="0" xfId="22" applyFont="1" applyAlignment="1">
      <alignment horizontal="center"/>
    </xf>
    <xf numFmtId="0" fontId="45" fillId="0" borderId="0" xfId="22" applyFont="1" applyAlignment="1">
      <alignment horizontal="center"/>
    </xf>
    <xf numFmtId="44" fontId="20" fillId="6" borderId="1" xfId="7" applyFont="1" applyFill="1" applyBorder="1" applyAlignment="1">
      <alignment horizontal="left"/>
    </xf>
    <xf numFmtId="44" fontId="24" fillId="0" borderId="1" xfId="7" applyFont="1" applyBorder="1"/>
    <xf numFmtId="44" fontId="38" fillId="3" borderId="6" xfId="7" applyFont="1" applyFill="1" applyBorder="1"/>
    <xf numFmtId="44" fontId="24" fillId="3" borderId="6" xfId="7" applyFont="1" applyFill="1" applyBorder="1"/>
    <xf numFmtId="44" fontId="20" fillId="8" borderId="6" xfId="7" applyFont="1" applyFill="1" applyBorder="1" applyAlignment="1">
      <alignment horizontal="left"/>
    </xf>
    <xf numFmtId="44" fontId="34" fillId="0" borderId="8" xfId="7" applyFont="1" applyBorder="1" applyAlignment="1">
      <alignment horizontal="left"/>
    </xf>
    <xf numFmtId="44" fontId="38" fillId="0" borderId="1" xfId="7" applyFont="1" applyBorder="1"/>
    <xf numFmtId="44" fontId="17" fillId="6" borderId="1" xfId="7" applyFont="1" applyFill="1" applyBorder="1"/>
    <xf numFmtId="44" fontId="34" fillId="0" borderId="0" xfId="7" applyFont="1" applyAlignment="1">
      <alignment horizontal="left"/>
    </xf>
    <xf numFmtId="44" fontId="45" fillId="0" borderId="0" xfId="7" applyFont="1" applyAlignment="1">
      <alignment horizontal="left"/>
    </xf>
    <xf numFmtId="0" fontId="34" fillId="3" borderId="1" xfId="22" applyFont="1" applyFill="1" applyBorder="1" applyAlignment="1">
      <alignment horizontal="left"/>
    </xf>
    <xf numFmtId="44" fontId="34" fillId="3" borderId="1" xfId="7" applyFont="1" applyFill="1" applyBorder="1" applyAlignment="1">
      <alignment horizontal="left"/>
    </xf>
    <xf numFmtId="0" fontId="34" fillId="3" borderId="1" xfId="22" applyFont="1" applyFill="1" applyBorder="1" applyAlignment="1">
      <alignment horizontal="center"/>
    </xf>
    <xf numFmtId="0" fontId="17" fillId="0" borderId="0" xfId="2" applyFont="1" applyAlignment="1">
      <alignment horizontal="left"/>
    </xf>
    <xf numFmtId="0" fontId="18" fillId="0" borderId="0" xfId="2" applyFont="1" applyAlignment="1">
      <alignment horizontal="center" wrapText="1"/>
    </xf>
    <xf numFmtId="0" fontId="40" fillId="5" borderId="43" xfId="41" applyFont="1" applyFill="1" applyBorder="1" applyAlignment="1">
      <alignment horizontal="center" wrapText="1"/>
    </xf>
    <xf numFmtId="0" fontId="41" fillId="5" borderId="0" xfId="41" applyFont="1" applyFill="1" applyAlignment="1">
      <alignment horizontal="center" wrapText="1"/>
    </xf>
    <xf numFmtId="17" fontId="41" fillId="5" borderId="0" xfId="22" applyNumberFormat="1" applyFont="1" applyFill="1" applyAlignment="1">
      <alignment horizontal="center"/>
    </xf>
    <xf numFmtId="0" fontId="41" fillId="5" borderId="0" xfId="0" applyFont="1" applyFill="1" applyAlignment="1">
      <alignment horizontal="center" vertical="center" wrapText="1"/>
    </xf>
    <xf numFmtId="43" fontId="30" fillId="0" borderId="1" xfId="6" applyFont="1" applyBorder="1" applyAlignment="1"/>
    <xf numFmtId="172" fontId="36" fillId="0" borderId="0" xfId="22" applyNumberFormat="1" applyFont="1" applyAlignment="1">
      <alignment horizontal="left"/>
    </xf>
    <xf numFmtId="9" fontId="36" fillId="0" borderId="0" xfId="8" applyFont="1" applyFill="1" applyBorder="1" applyAlignment="1">
      <alignment horizontal="right"/>
    </xf>
    <xf numFmtId="172" fontId="34" fillId="0" borderId="0" xfId="22" applyNumberFormat="1" applyFont="1" applyAlignment="1">
      <alignment horizontal="left"/>
    </xf>
    <xf numFmtId="9" fontId="34" fillId="0" borderId="0" xfId="8" applyFont="1" applyFill="1" applyBorder="1" applyAlignment="1">
      <alignment horizontal="right"/>
    </xf>
    <xf numFmtId="172" fontId="20" fillId="0" borderId="0" xfId="22" applyNumberFormat="1" applyFont="1" applyAlignment="1">
      <alignment horizontal="left"/>
    </xf>
    <xf numFmtId="9" fontId="20" fillId="0" borderId="0" xfId="8" applyFont="1" applyFill="1" applyBorder="1" applyAlignment="1">
      <alignment horizontal="right"/>
    </xf>
    <xf numFmtId="17" fontId="20" fillId="0" borderId="0" xfId="22" applyNumberFormat="1" applyFont="1" applyAlignment="1">
      <alignment horizontal="left" vertical="top"/>
    </xf>
    <xf numFmtId="9" fontId="20" fillId="0" borderId="0" xfId="8" applyFont="1" applyFill="1" applyBorder="1" applyAlignment="1">
      <alignment horizontal="right" vertical="top"/>
    </xf>
    <xf numFmtId="17" fontId="20" fillId="0" borderId="0" xfId="22" applyNumberFormat="1" applyFont="1" applyAlignment="1">
      <alignment horizontal="left"/>
    </xf>
    <xf numFmtId="172" fontId="17" fillId="0" borderId="0" xfId="22" applyNumberFormat="1" applyFont="1"/>
    <xf numFmtId="9" fontId="17" fillId="0" borderId="0" xfId="8" applyFont="1" applyFill="1" applyBorder="1" applyAlignment="1">
      <alignment horizontal="right"/>
    </xf>
    <xf numFmtId="165" fontId="45" fillId="0" borderId="0" xfId="23" applyNumberFormat="1" applyFont="1" applyFill="1" applyBorder="1" applyAlignment="1">
      <alignment horizontal="right"/>
    </xf>
    <xf numFmtId="9" fontId="45" fillId="0" borderId="0" xfId="8" applyFont="1" applyFill="1" applyBorder="1" applyAlignment="1">
      <alignment horizontal="right"/>
    </xf>
    <xf numFmtId="172" fontId="34" fillId="0" borderId="14" xfId="22" applyNumberFormat="1" applyFont="1" applyBorder="1" applyAlignment="1">
      <alignment horizontal="left"/>
    </xf>
    <xf numFmtId="9" fontId="34" fillId="0" borderId="14" xfId="8" applyFont="1" applyBorder="1" applyAlignment="1">
      <alignment horizontal="right"/>
    </xf>
    <xf numFmtId="0" fontId="18" fillId="0" borderId="0" xfId="0" applyFont="1" applyAlignment="1">
      <alignment horizontal="center" vertical="top" wrapText="1"/>
    </xf>
    <xf numFmtId="0" fontId="23" fillId="0" borderId="0" xfId="0" applyFont="1" applyAlignment="1">
      <alignment horizontal="center" vertical="top" wrapText="1"/>
    </xf>
    <xf numFmtId="171" fontId="41" fillId="5" borderId="1" xfId="0" applyNumberFormat="1" applyFont="1" applyFill="1" applyBorder="1" applyAlignment="1">
      <alignment horizontal="center" vertical="center" wrapText="1"/>
    </xf>
    <xf numFmtId="172" fontId="34" fillId="3" borderId="1" xfId="22" applyNumberFormat="1" applyFont="1" applyFill="1" applyBorder="1" applyAlignment="1">
      <alignment horizontal="left"/>
    </xf>
    <xf numFmtId="9" fontId="34" fillId="3" borderId="1" xfId="8" applyFont="1" applyFill="1" applyBorder="1" applyAlignment="1">
      <alignment horizontal="right"/>
    </xf>
    <xf numFmtId="14" fontId="24" fillId="0" borderId="0" xfId="0" applyNumberFormat="1" applyFont="1" applyAlignment="1">
      <alignment vertical="center"/>
    </xf>
    <xf numFmtId="167" fontId="47" fillId="3" borderId="1" xfId="0" applyNumberFormat="1" applyFont="1" applyFill="1" applyBorder="1" applyAlignment="1">
      <alignment horizontal="left" vertical="center"/>
    </xf>
    <xf numFmtId="0" fontId="0" fillId="3" borderId="1" xfId="0" applyFill="1" applyBorder="1" applyAlignment="1">
      <alignment horizontal="left" vertical="center"/>
    </xf>
    <xf numFmtId="165" fontId="17" fillId="0" borderId="61" xfId="5" applyNumberFormat="1" applyFont="1" applyBorder="1" applyAlignment="1">
      <alignment wrapText="1"/>
    </xf>
    <xf numFmtId="165" fontId="40" fillId="5" borderId="62" xfId="5" applyNumberFormat="1" applyFont="1" applyFill="1" applyBorder="1" applyAlignment="1">
      <alignment horizontal="center" wrapText="1"/>
    </xf>
    <xf numFmtId="165" fontId="18" fillId="3" borderId="34" xfId="5" applyNumberFormat="1" applyFont="1" applyFill="1" applyBorder="1" applyAlignment="1">
      <alignment wrapText="1"/>
    </xf>
    <xf numFmtId="165" fontId="17" fillId="3" borderId="1" xfId="5" applyNumberFormat="1" applyFont="1" applyFill="1" applyBorder="1" applyAlignment="1">
      <alignment wrapText="1"/>
    </xf>
    <xf numFmtId="9" fontId="18" fillId="0" borderId="1" xfId="8" applyFont="1" applyBorder="1" applyAlignment="1">
      <alignment wrapText="1"/>
    </xf>
    <xf numFmtId="165" fontId="18" fillId="3" borderId="1" xfId="2" applyNumberFormat="1" applyFont="1" applyFill="1" applyBorder="1" applyAlignment="1">
      <alignment wrapText="1"/>
    </xf>
    <xf numFmtId="165" fontId="18" fillId="3" borderId="47" xfId="2" applyNumberFormat="1" applyFont="1" applyFill="1" applyBorder="1" applyAlignment="1">
      <alignment wrapText="1"/>
    </xf>
    <xf numFmtId="165" fontId="17" fillId="3" borderId="49" xfId="2" applyNumberFormat="1" applyFont="1" applyFill="1" applyBorder="1" applyAlignment="1">
      <alignment wrapText="1"/>
    </xf>
    <xf numFmtId="9" fontId="18" fillId="3" borderId="1" xfId="8" applyFont="1" applyFill="1" applyBorder="1" applyAlignment="1">
      <alignment wrapText="1"/>
    </xf>
    <xf numFmtId="165" fontId="17" fillId="3" borderId="47" xfId="2" applyNumberFormat="1" applyFont="1" applyFill="1" applyBorder="1" applyAlignment="1">
      <alignment wrapText="1"/>
    </xf>
    <xf numFmtId="0" fontId="39" fillId="0" borderId="22" xfId="7" applyNumberFormat="1" applyFont="1" applyBorder="1" applyAlignment="1">
      <alignment horizontal="center"/>
    </xf>
    <xf numFmtId="0" fontId="16" fillId="0" borderId="18" xfId="15" applyFont="1" applyBorder="1"/>
    <xf numFmtId="0" fontId="39" fillId="0" borderId="22" xfId="15" applyFont="1" applyBorder="1"/>
    <xf numFmtId="0" fontId="39" fillId="0" borderId="23" xfId="15" applyFont="1" applyBorder="1"/>
    <xf numFmtId="10" fontId="18" fillId="0" borderId="1" xfId="1" applyNumberFormat="1" applyFont="1" applyBorder="1" applyAlignment="1">
      <alignment wrapText="1"/>
    </xf>
    <xf numFmtId="165" fontId="18" fillId="0" borderId="60" xfId="2" applyNumberFormat="1" applyFont="1" applyBorder="1"/>
    <xf numFmtId="165" fontId="18" fillId="7" borderId="18" xfId="0" applyNumberFormat="1" applyFont="1" applyFill="1" applyBorder="1"/>
    <xf numFmtId="165" fontId="18" fillId="7" borderId="14" xfId="0" applyNumberFormat="1" applyFont="1" applyFill="1" applyBorder="1"/>
    <xf numFmtId="165" fontId="17" fillId="3" borderId="15" xfId="0" applyNumberFormat="1" applyFont="1" applyFill="1" applyBorder="1" applyAlignment="1">
      <alignment wrapText="1"/>
    </xf>
    <xf numFmtId="44" fontId="45" fillId="0" borderId="0" xfId="5" applyFont="1" applyAlignment="1">
      <alignment horizontal="right"/>
    </xf>
    <xf numFmtId="177" fontId="17" fillId="6" borderId="1" xfId="8" applyNumberFormat="1" applyFont="1" applyFill="1" applyBorder="1" applyAlignment="1">
      <alignment horizontal="right"/>
    </xf>
    <xf numFmtId="178" fontId="34" fillId="3" borderId="1" xfId="7" applyNumberFormat="1" applyFont="1" applyFill="1" applyBorder="1" applyAlignment="1">
      <alignment horizontal="left"/>
    </xf>
    <xf numFmtId="0" fontId="17" fillId="0" borderId="0" xfId="0" applyFont="1" applyAlignment="1">
      <alignment horizontal="left"/>
    </xf>
    <xf numFmtId="165" fontId="18" fillId="0" borderId="0" xfId="0" applyNumberFormat="1" applyFont="1" applyAlignment="1">
      <alignment horizontal="left"/>
    </xf>
    <xf numFmtId="0" fontId="45" fillId="0" borderId="0" xfId="56" applyFont="1"/>
    <xf numFmtId="9" fontId="45" fillId="0" borderId="0" xfId="1" applyFont="1" applyAlignment="1">
      <alignment horizontal="right"/>
    </xf>
    <xf numFmtId="0" fontId="44" fillId="0" borderId="0" xfId="56" applyFont="1" applyAlignment="1">
      <alignment horizontal="center"/>
    </xf>
    <xf numFmtId="9" fontId="44" fillId="0" borderId="0" xfId="1" applyFont="1" applyAlignment="1">
      <alignment horizontal="right"/>
    </xf>
    <xf numFmtId="0" fontId="41" fillId="5" borderId="1" xfId="12" applyFont="1" applyFill="1" applyBorder="1" applyAlignment="1">
      <alignment horizontal="center" wrapText="1"/>
    </xf>
    <xf numFmtId="0" fontId="23" fillId="0" borderId="0" xfId="56" applyFont="1"/>
    <xf numFmtId="17" fontId="41" fillId="5" borderId="1" xfId="56" applyNumberFormat="1" applyFont="1" applyFill="1" applyBorder="1" applyAlignment="1">
      <alignment horizontal="center"/>
    </xf>
    <xf numFmtId="0" fontId="41" fillId="5" borderId="1" xfId="12" applyFont="1" applyFill="1" applyBorder="1" applyAlignment="1">
      <alignment horizontal="center" vertical="center" wrapText="1"/>
    </xf>
    <xf numFmtId="170" fontId="41" fillId="5" borderId="1" xfId="10" applyNumberFormat="1" applyFont="1" applyFill="1" applyBorder="1" applyAlignment="1">
      <alignment horizontal="center" vertical="center" wrapText="1"/>
    </xf>
    <xf numFmtId="2" fontId="41" fillId="5" borderId="1" xfId="12" applyNumberFormat="1" applyFont="1" applyFill="1" applyBorder="1" applyAlignment="1">
      <alignment horizontal="center" vertical="center" wrapText="1"/>
    </xf>
    <xf numFmtId="171" fontId="20" fillId="6" borderId="1" xfId="56" applyNumberFormat="1" applyFont="1" applyFill="1" applyBorder="1" applyAlignment="1">
      <alignment horizontal="center" vertical="top"/>
    </xf>
    <xf numFmtId="0" fontId="17" fillId="6" borderId="1" xfId="56" applyFont="1" applyFill="1" applyBorder="1" applyAlignment="1">
      <alignment vertical="top" wrapText="1"/>
    </xf>
    <xf numFmtId="17" fontId="20" fillId="6" borderId="1" xfId="56" applyNumberFormat="1" applyFont="1" applyFill="1" applyBorder="1" applyAlignment="1">
      <alignment horizontal="left" vertical="top"/>
    </xf>
    <xf numFmtId="44" fontId="20" fillId="6" borderId="1" xfId="5" applyFont="1" applyFill="1" applyBorder="1" applyAlignment="1">
      <alignment horizontal="left"/>
    </xf>
    <xf numFmtId="17" fontId="20" fillId="6" borderId="1" xfId="56" applyNumberFormat="1" applyFont="1" applyFill="1" applyBorder="1" applyAlignment="1">
      <alignment horizontal="center"/>
    </xf>
    <xf numFmtId="172" fontId="20" fillId="6" borderId="1" xfId="56" applyNumberFormat="1" applyFont="1" applyFill="1" applyBorder="1" applyAlignment="1">
      <alignment horizontal="right"/>
    </xf>
    <xf numFmtId="172" fontId="17" fillId="6" borderId="1" xfId="56" applyNumberFormat="1" applyFont="1" applyFill="1" applyBorder="1" applyAlignment="1">
      <alignment horizontal="right"/>
    </xf>
    <xf numFmtId="165" fontId="18" fillId="6" borderId="1" xfId="5" applyNumberFormat="1" applyFont="1" applyFill="1" applyBorder="1" applyAlignment="1">
      <alignment horizontal="right"/>
    </xf>
    <xf numFmtId="9" fontId="20" fillId="6" borderId="1" xfId="1" applyFont="1" applyFill="1" applyBorder="1" applyAlignment="1">
      <alignment horizontal="right" vertical="top"/>
    </xf>
    <xf numFmtId="0" fontId="36" fillId="3" borderId="1" xfId="56" applyFont="1" applyFill="1" applyBorder="1" applyAlignment="1">
      <alignment horizontal="center"/>
    </xf>
    <xf numFmtId="0" fontId="34" fillId="3" borderId="1" xfId="56" applyFont="1" applyFill="1" applyBorder="1"/>
    <xf numFmtId="172" fontId="34" fillId="0" borderId="1" xfId="56" applyNumberFormat="1" applyFont="1" applyBorder="1" applyAlignment="1">
      <alignment horizontal="right"/>
    </xf>
    <xf numFmtId="172" fontId="34" fillId="3" borderId="1" xfId="56" applyNumberFormat="1" applyFont="1" applyFill="1" applyBorder="1" applyAlignment="1">
      <alignment horizontal="right"/>
    </xf>
    <xf numFmtId="165" fontId="34" fillId="3" borderId="1" xfId="5" applyNumberFormat="1" applyFont="1" applyFill="1" applyBorder="1" applyAlignment="1">
      <alignment horizontal="right"/>
    </xf>
    <xf numFmtId="172" fontId="34" fillId="3" borderId="1" xfId="56" applyNumberFormat="1" applyFont="1" applyFill="1" applyBorder="1" applyAlignment="1">
      <alignment horizontal="left"/>
    </xf>
    <xf numFmtId="9" fontId="34" fillId="3" borderId="1" xfId="1" applyFont="1" applyFill="1" applyBorder="1" applyAlignment="1">
      <alignment horizontal="right"/>
    </xf>
    <xf numFmtId="0" fontId="44" fillId="0" borderId="0" xfId="56" applyFont="1"/>
    <xf numFmtId="0" fontId="36" fillId="3" borderId="6" xfId="56" applyFont="1" applyFill="1" applyBorder="1" applyAlignment="1">
      <alignment horizontal="center"/>
    </xf>
    <xf numFmtId="0" fontId="36" fillId="3" borderId="6" xfId="56" applyFont="1" applyFill="1" applyBorder="1"/>
    <xf numFmtId="0" fontId="38" fillId="3" borderId="6" xfId="56" applyFont="1" applyFill="1" applyBorder="1"/>
    <xf numFmtId="44" fontId="38" fillId="3" borderId="6" xfId="5" applyFont="1" applyFill="1" applyBorder="1"/>
    <xf numFmtId="44" fontId="38" fillId="3" borderId="6" xfId="57" applyFont="1" applyFill="1" applyBorder="1" applyAlignment="1">
      <alignment horizontal="center"/>
    </xf>
    <xf numFmtId="172" fontId="36" fillId="3" borderId="6" xfId="56" applyNumberFormat="1" applyFont="1" applyFill="1" applyBorder="1" applyAlignment="1">
      <alignment horizontal="right"/>
    </xf>
    <xf numFmtId="165" fontId="36" fillId="3" borderId="6" xfId="5" applyNumberFormat="1" applyFont="1" applyFill="1" applyBorder="1" applyAlignment="1">
      <alignment horizontal="right"/>
    </xf>
    <xf numFmtId="172" fontId="34" fillId="3" borderId="6" xfId="56" applyNumberFormat="1" applyFont="1" applyFill="1" applyBorder="1" applyAlignment="1">
      <alignment horizontal="left"/>
    </xf>
    <xf numFmtId="172" fontId="36" fillId="3" borderId="6" xfId="56" applyNumberFormat="1" applyFont="1" applyFill="1" applyBorder="1" applyAlignment="1">
      <alignment horizontal="left"/>
    </xf>
    <xf numFmtId="9" fontId="36" fillId="3" borderId="6" xfId="1" applyFont="1" applyFill="1" applyBorder="1" applyAlignment="1">
      <alignment horizontal="right"/>
    </xf>
    <xf numFmtId="0" fontId="34" fillId="3" borderId="1" xfId="58" applyFont="1" applyFill="1" applyBorder="1"/>
    <xf numFmtId="172" fontId="44" fillId="0" borderId="0" xfId="56" applyNumberFormat="1" applyFont="1"/>
    <xf numFmtId="0" fontId="36" fillId="0" borderId="1" xfId="56" applyFont="1" applyBorder="1" applyAlignment="1">
      <alignment horizontal="center"/>
    </xf>
    <xf numFmtId="0" fontId="34" fillId="0" borderId="1" xfId="56" applyFont="1" applyBorder="1"/>
    <xf numFmtId="0" fontId="34" fillId="0" borderId="1" xfId="56" applyFont="1" applyBorder="1" applyAlignment="1">
      <alignment horizontal="left"/>
    </xf>
    <xf numFmtId="44" fontId="24" fillId="0" borderId="1" xfId="5" applyFont="1" applyBorder="1"/>
    <xf numFmtId="44" fontId="24" fillId="0" borderId="1" xfId="57" applyFont="1" applyBorder="1" applyAlignment="1">
      <alignment horizontal="center"/>
    </xf>
    <xf numFmtId="165" fontId="34" fillId="0" borderId="1" xfId="5" applyNumberFormat="1" applyFont="1" applyBorder="1" applyAlignment="1">
      <alignment horizontal="right"/>
    </xf>
    <xf numFmtId="172" fontId="34" fillId="0" borderId="6" xfId="56" applyNumberFormat="1" applyFont="1" applyBorder="1" applyAlignment="1">
      <alignment horizontal="left"/>
    </xf>
    <xf numFmtId="9" fontId="34" fillId="0" borderId="6" xfId="1" applyFont="1" applyFill="1" applyBorder="1" applyAlignment="1">
      <alignment horizontal="right"/>
    </xf>
    <xf numFmtId="0" fontId="20" fillId="8" borderId="6" xfId="56" applyFont="1" applyFill="1" applyBorder="1" applyAlignment="1">
      <alignment horizontal="center"/>
    </xf>
    <xf numFmtId="0" fontId="20" fillId="8" borderId="6" xfId="56" applyFont="1" applyFill="1" applyBorder="1"/>
    <xf numFmtId="0" fontId="20" fillId="8" borderId="6" xfId="56" applyFont="1" applyFill="1" applyBorder="1" applyAlignment="1">
      <alignment horizontal="left"/>
    </xf>
    <xf numFmtId="44" fontId="20" fillId="8" borderId="6" xfId="5" applyFont="1" applyFill="1" applyBorder="1" applyAlignment="1">
      <alignment horizontal="left"/>
    </xf>
    <xf numFmtId="172" fontId="20" fillId="8" borderId="6" xfId="56" applyNumberFormat="1" applyFont="1" applyFill="1" applyBorder="1" applyAlignment="1">
      <alignment horizontal="center"/>
    </xf>
    <xf numFmtId="172" fontId="20" fillId="8" borderId="6" xfId="56" applyNumberFormat="1" applyFont="1" applyFill="1" applyBorder="1" applyAlignment="1">
      <alignment horizontal="left"/>
    </xf>
    <xf numFmtId="165" fontId="20" fillId="8" borderId="6" xfId="5" applyNumberFormat="1" applyFont="1" applyFill="1" applyBorder="1" applyAlignment="1">
      <alignment horizontal="left"/>
    </xf>
    <xf numFmtId="177" fontId="20" fillId="8" borderId="6" xfId="1" applyNumberFormat="1" applyFont="1" applyFill="1" applyBorder="1" applyAlignment="1">
      <alignment horizontal="right"/>
    </xf>
    <xf numFmtId="0" fontId="53" fillId="0" borderId="0" xfId="56" applyFont="1"/>
    <xf numFmtId="0" fontId="36" fillId="0" borderId="0" xfId="56" applyFont="1" applyAlignment="1">
      <alignment horizontal="center"/>
    </xf>
    <xf numFmtId="0" fontId="34" fillId="0" borderId="0" xfId="56" applyFont="1"/>
    <xf numFmtId="0" fontId="34" fillId="0" borderId="0" xfId="56" applyFont="1" applyAlignment="1">
      <alignment horizontal="left"/>
    </xf>
    <xf numFmtId="0" fontId="34" fillId="0" borderId="0" xfId="56" applyFont="1" applyAlignment="1">
      <alignment horizontal="right"/>
    </xf>
    <xf numFmtId="44" fontId="34" fillId="0" borderId="0" xfId="5" applyFont="1" applyAlignment="1">
      <alignment horizontal="right"/>
    </xf>
    <xf numFmtId="0" fontId="45" fillId="0" borderId="0" xfId="56" applyFont="1" applyAlignment="1">
      <alignment horizontal="right"/>
    </xf>
    <xf numFmtId="165" fontId="45" fillId="0" borderId="0" xfId="57" applyNumberFormat="1" applyFont="1" applyAlignment="1">
      <alignment horizontal="right"/>
    </xf>
    <xf numFmtId="44" fontId="36" fillId="6" borderId="1" xfId="5" applyFont="1" applyFill="1" applyBorder="1" applyAlignment="1">
      <alignment horizontal="right"/>
    </xf>
    <xf numFmtId="0" fontId="45" fillId="0" borderId="0" xfId="56" applyFont="1" applyAlignment="1">
      <alignment horizontal="left"/>
    </xf>
    <xf numFmtId="0" fontId="17" fillId="0" borderId="0" xfId="12" applyFont="1" applyAlignment="1">
      <alignment horizontal="left" vertical="center" wrapText="1"/>
    </xf>
    <xf numFmtId="0" fontId="18" fillId="0" borderId="3" xfId="12" quotePrefix="1" applyFont="1" applyBorder="1" applyAlignment="1">
      <alignment horizontal="center" vertical="top"/>
    </xf>
    <xf numFmtId="9" fontId="36" fillId="3" borderId="1" xfId="8" applyFont="1" applyFill="1" applyBorder="1" applyAlignment="1">
      <alignment horizontal="right"/>
    </xf>
    <xf numFmtId="172" fontId="36" fillId="3" borderId="1" xfId="22" applyNumberFormat="1" applyFont="1" applyFill="1" applyBorder="1" applyAlignment="1">
      <alignment horizontal="left"/>
    </xf>
    <xf numFmtId="9" fontId="34" fillId="0" borderId="0" xfId="8" applyFont="1" applyBorder="1" applyAlignment="1">
      <alignment horizontal="right"/>
    </xf>
    <xf numFmtId="14" fontId="54" fillId="0" borderId="0" xfId="0" quotePrefix="1" applyNumberFormat="1" applyFont="1" applyAlignment="1">
      <alignment vertical="center"/>
    </xf>
    <xf numFmtId="44" fontId="34" fillId="0" borderId="1" xfId="5" applyFont="1" applyFill="1" applyBorder="1" applyAlignment="1">
      <alignment horizontal="left"/>
    </xf>
    <xf numFmtId="0" fontId="34" fillId="0" borderId="1" xfId="56" applyFont="1" applyBorder="1" applyAlignment="1">
      <alignment horizontal="center"/>
    </xf>
    <xf numFmtId="165" fontId="27" fillId="10" borderId="1" xfId="6" applyNumberFormat="1" applyFont="1" applyFill="1" applyBorder="1" applyAlignment="1"/>
    <xf numFmtId="0" fontId="40" fillId="5" borderId="15" xfId="15" applyFont="1" applyFill="1" applyBorder="1" applyAlignment="1">
      <alignment horizontal="center" vertical="center" wrapText="1"/>
    </xf>
    <xf numFmtId="165" fontId="18" fillId="0" borderId="63" xfId="2" applyNumberFormat="1" applyFont="1" applyBorder="1" applyAlignment="1">
      <alignment wrapText="1"/>
    </xf>
    <xf numFmtId="0" fontId="20" fillId="8" borderId="38" xfId="22" applyFont="1" applyFill="1" applyBorder="1"/>
    <xf numFmtId="0" fontId="20" fillId="8" borderId="37" xfId="22" applyFont="1" applyFill="1" applyBorder="1"/>
    <xf numFmtId="0" fontId="0" fillId="0" borderId="0" xfId="0"/>
    <xf numFmtId="166" fontId="11" fillId="2" borderId="0" xfId="0" applyNumberFormat="1" applyFont="1" applyFill="1" applyAlignment="1">
      <alignment horizontal="center"/>
    </xf>
    <xf numFmtId="0" fontId="18" fillId="0" borderId="4" xfId="2" applyFont="1" applyBorder="1" applyAlignment="1">
      <alignment horizontal="center" wrapText="1"/>
    </xf>
    <xf numFmtId="0" fontId="17" fillId="0" borderId="4" xfId="2" applyFont="1" applyBorder="1" applyAlignment="1">
      <alignment horizontal="left"/>
    </xf>
    <xf numFmtId="0" fontId="11" fillId="0" borderId="0" xfId="2" applyFont="1" applyAlignment="1">
      <alignment horizontal="center"/>
    </xf>
    <xf numFmtId="0" fontId="44" fillId="0" borderId="14" xfId="22" applyFont="1" applyBorder="1" applyAlignment="1">
      <alignment horizontal="center"/>
    </xf>
    <xf numFmtId="166" fontId="11" fillId="2" borderId="0" xfId="41" applyNumberFormat="1" applyFont="1" applyFill="1" applyAlignment="1">
      <alignment horizontal="center"/>
    </xf>
    <xf numFmtId="6" fontId="40" fillId="5" borderId="30" xfId="2" applyNumberFormat="1" applyFont="1" applyFill="1" applyBorder="1" applyAlignment="1">
      <alignment horizontal="center" wrapText="1"/>
    </xf>
    <xf numFmtId="0" fontId="19" fillId="0" borderId="9" xfId="0" applyFont="1" applyBorder="1" applyAlignment="1">
      <alignment horizontal="center"/>
    </xf>
    <xf numFmtId="0" fontId="11" fillId="0" borderId="0" xfId="22" applyFont="1" applyAlignment="1">
      <alignment horizontal="center" wrapText="1"/>
    </xf>
    <xf numFmtId="0" fontId="30" fillId="0" borderId="1" xfId="0" applyFont="1" applyBorder="1" applyAlignment="1">
      <alignment vertical="top"/>
    </xf>
    <xf numFmtId="10" fontId="23" fillId="0" borderId="0" xfId="0" applyNumberFormat="1" applyFont="1" applyAlignment="1">
      <alignment horizontal="center"/>
    </xf>
    <xf numFmtId="44" fontId="18" fillId="2" borderId="1" xfId="5" applyFont="1" applyFill="1" applyBorder="1"/>
    <xf numFmtId="0" fontId="30" fillId="0" borderId="1" xfId="41" applyFont="1" applyBorder="1" applyAlignment="1">
      <alignment vertical="top"/>
    </xf>
    <xf numFmtId="44" fontId="34" fillId="3" borderId="1" xfId="22" applyNumberFormat="1" applyFont="1" applyFill="1" applyBorder="1" applyAlignment="1">
      <alignment horizontal="center"/>
    </xf>
    <xf numFmtId="0" fontId="18" fillId="0" borderId="20" xfId="0" applyFont="1" applyBorder="1" applyAlignment="1">
      <alignment vertical="top" wrapText="1"/>
    </xf>
    <xf numFmtId="0" fontId="18" fillId="0" borderId="9" xfId="0" applyFont="1" applyBorder="1" applyAlignment="1">
      <alignment vertical="top" wrapText="1"/>
    </xf>
    <xf numFmtId="0" fontId="23" fillId="0" borderId="4" xfId="22" applyFont="1" applyBorder="1" applyAlignment="1">
      <alignment horizontal="center" vertical="top"/>
    </xf>
    <xf numFmtId="0" fontId="23" fillId="0" borderId="4" xfId="52" applyFont="1" applyBorder="1" applyAlignment="1">
      <alignment vertical="top"/>
    </xf>
    <xf numFmtId="165" fontId="18" fillId="2" borderId="17" xfId="52" applyNumberFormat="1" applyFont="1" applyFill="1" applyBorder="1" applyAlignment="1">
      <alignment vertical="top"/>
    </xf>
    <xf numFmtId="41" fontId="18" fillId="2" borderId="18" xfId="54" applyNumberFormat="1" applyFont="1" applyFill="1" applyBorder="1" applyAlignment="1">
      <alignment vertical="top"/>
    </xf>
    <xf numFmtId="165" fontId="18" fillId="2" borderId="18" xfId="52" applyNumberFormat="1" applyFont="1" applyFill="1" applyBorder="1" applyAlignment="1">
      <alignment vertical="top"/>
    </xf>
    <xf numFmtId="165" fontId="18" fillId="2" borderId="64" xfId="52" applyNumberFormat="1" applyFont="1" applyFill="1" applyBorder="1" applyAlignment="1">
      <alignment vertical="top"/>
    </xf>
    <xf numFmtId="0" fontId="18" fillId="0" borderId="1" xfId="12" applyFont="1" applyBorder="1" applyAlignment="1">
      <alignment vertical="top"/>
    </xf>
    <xf numFmtId="0" fontId="33" fillId="0" borderId="0" xfId="0" applyFont="1"/>
    <xf numFmtId="41" fontId="18" fillId="0" borderId="34" xfId="2" applyNumberFormat="1" applyFont="1" applyBorder="1" applyAlignment="1">
      <alignment vertical="center" wrapText="1"/>
    </xf>
    <xf numFmtId="44" fontId="18" fillId="0" borderId="34" xfId="2" applyNumberFormat="1" applyFont="1" applyBorder="1" applyAlignment="1">
      <alignment vertical="center" wrapText="1"/>
    </xf>
    <xf numFmtId="165" fontId="18" fillId="0" borderId="47" xfId="2" applyNumberFormat="1" applyFont="1" applyBorder="1" applyAlignment="1">
      <alignment wrapText="1"/>
    </xf>
    <xf numFmtId="0" fontId="18" fillId="0" borderId="4" xfId="2" applyFont="1" applyBorder="1" applyAlignment="1">
      <alignment wrapText="1"/>
    </xf>
    <xf numFmtId="0" fontId="18" fillId="0" borderId="20" xfId="2" applyFont="1" applyBorder="1" applyAlignment="1">
      <alignment wrapText="1"/>
    </xf>
    <xf numFmtId="166" fontId="22" fillId="0" borderId="0" xfId="1" applyNumberFormat="1" applyFont="1" applyFill="1" applyBorder="1" applyAlignment="1"/>
    <xf numFmtId="164" fontId="23" fillId="0" borderId="0" xfId="41" applyNumberFormat="1" applyFont="1" applyAlignment="1">
      <alignment horizontal="center"/>
    </xf>
    <xf numFmtId="164" fontId="22" fillId="0" borderId="0" xfId="41" applyNumberFormat="1" applyFont="1"/>
    <xf numFmtId="0" fontId="23" fillId="0" borderId="1" xfId="41" applyFont="1" applyBorder="1" applyAlignment="1">
      <alignment horizontal="center" wrapText="1"/>
    </xf>
    <xf numFmtId="0" fontId="18" fillId="0" borderId="4" xfId="2" applyFont="1" applyBorder="1" applyAlignment="1">
      <alignment horizontal="left" wrapText="1"/>
    </xf>
    <xf numFmtId="0" fontId="17" fillId="0" borderId="1" xfId="0" applyFont="1" applyBorder="1" applyAlignment="1">
      <alignment horizontal="left" vertical="center" wrapText="1"/>
    </xf>
    <xf numFmtId="0" fontId="18" fillId="0" borderId="1" xfId="0" quotePrefix="1" applyFont="1" applyBorder="1" applyAlignment="1">
      <alignment horizontal="center" vertical="top"/>
    </xf>
    <xf numFmtId="0" fontId="20" fillId="4" borderId="15" xfId="58" applyFont="1" applyFill="1" applyBorder="1" applyAlignment="1">
      <alignment horizontal="left"/>
    </xf>
    <xf numFmtId="0" fontId="17" fillId="4" borderId="25" xfId="58" applyFont="1" applyFill="1" applyBorder="1"/>
    <xf numFmtId="165" fontId="17" fillId="4" borderId="15" xfId="58" applyNumberFormat="1" applyFont="1" applyFill="1" applyBorder="1"/>
    <xf numFmtId="41" fontId="17" fillId="4" borderId="15" xfId="58" applyNumberFormat="1" applyFont="1" applyFill="1" applyBorder="1"/>
    <xf numFmtId="43" fontId="45" fillId="0" borderId="0" xfId="22" applyNumberFormat="1" applyFont="1" applyAlignment="1">
      <alignment horizontal="left"/>
    </xf>
    <xf numFmtId="43" fontId="45" fillId="0" borderId="0" xfId="22" applyNumberFormat="1" applyFont="1"/>
    <xf numFmtId="9" fontId="36" fillId="3" borderId="1" xfId="8" applyNumberFormat="1" applyFont="1" applyFill="1" applyBorder="1" applyAlignment="1">
      <alignment horizontal="right"/>
    </xf>
    <xf numFmtId="0" fontId="18" fillId="0" borderId="1" xfId="0" applyFont="1" applyBorder="1" applyAlignment="1">
      <alignment horizontal="left" vertical="top" wrapText="1"/>
    </xf>
    <xf numFmtId="0" fontId="18" fillId="0" borderId="4" xfId="0" applyFont="1" applyBorder="1" applyAlignment="1">
      <alignment horizontal="left" vertical="top" wrapText="1"/>
    </xf>
    <xf numFmtId="0" fontId="18" fillId="0" borderId="20" xfId="0" applyFont="1" applyBorder="1" applyAlignment="1">
      <alignment horizontal="left" vertical="top" wrapText="1"/>
    </xf>
    <xf numFmtId="0" fontId="18" fillId="0" borderId="9" xfId="0" applyFont="1" applyBorder="1" applyAlignment="1">
      <alignment horizontal="left" vertical="top" wrapText="1"/>
    </xf>
    <xf numFmtId="0" fontId="11" fillId="0" borderId="0" xfId="0" applyFont="1" applyAlignment="1">
      <alignment horizontal="center" wrapText="1"/>
    </xf>
    <xf numFmtId="0" fontId="40" fillId="5" borderId="10" xfId="0" applyFont="1" applyFill="1" applyBorder="1" applyAlignment="1">
      <alignment horizontal="center" wrapText="1"/>
    </xf>
    <xf numFmtId="0" fontId="40" fillId="5" borderId="19" xfId="0" applyFont="1" applyFill="1" applyBorder="1" applyAlignment="1">
      <alignment horizontal="center" wrapText="1"/>
    </xf>
    <xf numFmtId="0" fontId="14" fillId="0" borderId="0" xfId="0" applyFont="1" applyAlignment="1">
      <alignment horizontal="center"/>
    </xf>
    <xf numFmtId="0" fontId="15" fillId="0" borderId="13" xfId="0" applyFont="1" applyBorder="1" applyAlignment="1">
      <alignment horizontal="center" wrapText="1"/>
    </xf>
    <xf numFmtId="0" fontId="17" fillId="0" borderId="10" xfId="0" quotePrefix="1" applyFont="1" applyBorder="1" applyAlignment="1">
      <alignment horizontal="center" vertical="top"/>
    </xf>
    <xf numFmtId="0" fontId="17" fillId="0" borderId="25" xfId="0" quotePrefix="1" applyFont="1" applyBorder="1" applyAlignment="1">
      <alignment horizontal="center" vertical="top"/>
    </xf>
    <xf numFmtId="0" fontId="17" fillId="0" borderId="19" xfId="0" quotePrefix="1" applyFont="1" applyBorder="1" applyAlignment="1">
      <alignment horizontal="center" vertical="top"/>
    </xf>
    <xf numFmtId="0" fontId="17" fillId="0" borderId="2" xfId="0" quotePrefix="1" applyFont="1" applyBorder="1" applyAlignment="1">
      <alignment horizontal="center" vertical="top"/>
    </xf>
    <xf numFmtId="0" fontId="17" fillId="0" borderId="35" xfId="0" quotePrefix="1" applyFont="1" applyBorder="1" applyAlignment="1">
      <alignment horizontal="center" vertical="top"/>
    </xf>
    <xf numFmtId="0" fontId="17" fillId="0" borderId="36" xfId="0" quotePrefix="1" applyFont="1" applyBorder="1" applyAlignment="1">
      <alignment horizontal="center" vertical="top"/>
    </xf>
    <xf numFmtId="0" fontId="18" fillId="0" borderId="10" xfId="0" applyFont="1" applyBorder="1" applyAlignment="1">
      <alignment horizontal="center"/>
    </xf>
    <xf numFmtId="0" fontId="18" fillId="0" borderId="25" xfId="0" applyFont="1" applyBorder="1" applyAlignment="1">
      <alignment horizontal="center"/>
    </xf>
    <xf numFmtId="0" fontId="18" fillId="0" borderId="19" xfId="0" applyFont="1" applyBorder="1" applyAlignment="1">
      <alignment horizontal="center"/>
    </xf>
    <xf numFmtId="0" fontId="20" fillId="4" borderId="10" xfId="0" applyFont="1" applyFill="1" applyBorder="1" applyAlignment="1">
      <alignment horizontal="left" vertical="center" wrapText="1"/>
    </xf>
    <xf numFmtId="0" fontId="20" fillId="4" borderId="19" xfId="0" applyFont="1" applyFill="1" applyBorder="1" applyAlignment="1">
      <alignment horizontal="left" vertical="center" wrapText="1"/>
    </xf>
    <xf numFmtId="0" fontId="17" fillId="0" borderId="1" xfId="0" applyFont="1" applyBorder="1" applyAlignment="1">
      <alignment horizontal="left" wrapText="1"/>
    </xf>
    <xf numFmtId="0" fontId="18" fillId="0" borderId="4" xfId="2" applyFont="1" applyBorder="1" applyAlignment="1">
      <alignment horizontal="left" wrapText="1"/>
    </xf>
    <xf numFmtId="0" fontId="18" fillId="0" borderId="20" xfId="2" applyFont="1" applyBorder="1" applyAlignment="1">
      <alignment horizontal="left" wrapText="1"/>
    </xf>
    <xf numFmtId="0" fontId="17" fillId="0" borderId="4" xfId="2" applyFont="1" applyBorder="1" applyAlignment="1">
      <alignment horizontal="left"/>
    </xf>
    <xf numFmtId="0" fontId="17" fillId="0" borderId="20" xfId="2" applyFont="1" applyBorder="1" applyAlignment="1">
      <alignment horizontal="left"/>
    </xf>
    <xf numFmtId="166" fontId="41" fillId="5" borderId="31" xfId="0" applyNumberFormat="1" applyFont="1" applyFill="1" applyBorder="1" applyAlignment="1">
      <alignment horizontal="center" wrapText="1"/>
    </xf>
    <xf numFmtId="166" fontId="41" fillId="5" borderId="0" xfId="0" applyNumberFormat="1" applyFont="1" applyFill="1" applyAlignment="1">
      <alignment horizontal="center" wrapText="1"/>
    </xf>
    <xf numFmtId="166" fontId="41" fillId="5" borderId="32" xfId="0" applyNumberFormat="1" applyFont="1" applyFill="1" applyBorder="1" applyAlignment="1">
      <alignment horizontal="center" wrapText="1"/>
    </xf>
    <xf numFmtId="0" fontId="24" fillId="0" borderId="28" xfId="0" applyFont="1" applyBorder="1" applyAlignment="1">
      <alignment horizontal="center"/>
    </xf>
    <xf numFmtId="0" fontId="24" fillId="0" borderId="43" xfId="0" applyFont="1" applyBorder="1" applyAlignment="1">
      <alignment horizontal="center"/>
    </xf>
    <xf numFmtId="0" fontId="24" fillId="0" borderId="33" xfId="0" applyFont="1" applyBorder="1" applyAlignment="1">
      <alignment horizontal="center"/>
    </xf>
    <xf numFmtId="166" fontId="11" fillId="2" borderId="0" xfId="0" applyNumberFormat="1" applyFont="1" applyFill="1" applyAlignment="1">
      <alignment horizontal="center"/>
    </xf>
    <xf numFmtId="0" fontId="36" fillId="6" borderId="4" xfId="22" applyFont="1" applyFill="1" applyBorder="1" applyAlignment="1">
      <alignment horizontal="right"/>
    </xf>
    <xf numFmtId="0" fontId="36" fillId="6" borderId="9" xfId="22" applyFont="1" applyFill="1" applyBorder="1" applyAlignment="1">
      <alignment horizontal="right"/>
    </xf>
    <xf numFmtId="17" fontId="41" fillId="5" borderId="27" xfId="22" applyNumberFormat="1" applyFont="1" applyFill="1" applyBorder="1" applyAlignment="1">
      <alignment horizontal="center" wrapText="1"/>
    </xf>
    <xf numFmtId="17" fontId="41" fillId="5" borderId="29" xfId="22" applyNumberFormat="1" applyFont="1" applyFill="1" applyBorder="1" applyAlignment="1">
      <alignment horizontal="center" wrapText="1"/>
    </xf>
    <xf numFmtId="17" fontId="41" fillId="5" borderId="8" xfId="22" applyNumberFormat="1" applyFont="1" applyFill="1" applyBorder="1" applyAlignment="1">
      <alignment horizontal="center" wrapText="1"/>
    </xf>
    <xf numFmtId="0" fontId="40" fillId="5" borderId="4" xfId="0" applyFont="1" applyFill="1" applyBorder="1" applyAlignment="1">
      <alignment horizontal="center" wrapText="1"/>
    </xf>
    <xf numFmtId="0" fontId="0" fillId="0" borderId="20" xfId="0" applyBorder="1" applyAlignment="1">
      <alignment horizontal="center" wrapText="1"/>
    </xf>
    <xf numFmtId="0" fontId="0" fillId="0" borderId="9" xfId="0" applyBorder="1" applyAlignment="1">
      <alignment horizontal="center" wrapText="1"/>
    </xf>
    <xf numFmtId="0" fontId="41" fillId="5" borderId="27" xfId="0" applyFont="1" applyFill="1" applyBorder="1" applyAlignment="1">
      <alignment horizontal="center" wrapText="1"/>
    </xf>
    <xf numFmtId="0" fontId="41" fillId="5" borderId="29" xfId="0" applyFont="1" applyFill="1" applyBorder="1" applyAlignment="1">
      <alignment horizontal="center" wrapText="1"/>
    </xf>
    <xf numFmtId="0" fontId="41" fillId="5" borderId="8" xfId="0" applyFont="1" applyFill="1" applyBorder="1" applyAlignment="1">
      <alignment horizontal="center" wrapText="1"/>
    </xf>
    <xf numFmtId="17" fontId="41" fillId="5" borderId="28" xfId="22" applyNumberFormat="1" applyFont="1" applyFill="1" applyBorder="1" applyAlignment="1">
      <alignment horizontal="center" wrapText="1"/>
    </xf>
    <xf numFmtId="17" fontId="41" fillId="5" borderId="31" xfId="22" applyNumberFormat="1" applyFont="1" applyFill="1" applyBorder="1" applyAlignment="1">
      <alignment horizontal="center" wrapText="1"/>
    </xf>
    <xf numFmtId="17" fontId="41" fillId="5" borderId="24" xfId="22" applyNumberFormat="1" applyFont="1" applyFill="1" applyBorder="1" applyAlignment="1">
      <alignment horizontal="center" wrapText="1"/>
    </xf>
    <xf numFmtId="0" fontId="41" fillId="5" borderId="33" xfId="0" applyFont="1" applyFill="1" applyBorder="1" applyAlignment="1">
      <alignment horizontal="center" wrapText="1"/>
    </xf>
    <xf numFmtId="0" fontId="41" fillId="5" borderId="61" xfId="0" applyFont="1" applyFill="1" applyBorder="1" applyAlignment="1">
      <alignment horizontal="center" wrapText="1"/>
    </xf>
    <xf numFmtId="0" fontId="41" fillId="5" borderId="34" xfId="0" applyFont="1" applyFill="1" applyBorder="1" applyAlignment="1">
      <alignment horizontal="center" wrapText="1"/>
    </xf>
    <xf numFmtId="0" fontId="41" fillId="5" borderId="43" xfId="0" applyFont="1" applyFill="1" applyBorder="1" applyAlignment="1">
      <alignment horizontal="center" wrapText="1"/>
    </xf>
    <xf numFmtId="0" fontId="41" fillId="5" borderId="0" xfId="0" applyFont="1" applyFill="1" applyAlignment="1">
      <alignment horizontal="center" wrapText="1"/>
    </xf>
    <xf numFmtId="0" fontId="41" fillId="5" borderId="14" xfId="0" applyFont="1" applyFill="1" applyBorder="1" applyAlignment="1">
      <alignment horizontal="center" wrapText="1"/>
    </xf>
    <xf numFmtId="17" fontId="41" fillId="5" borderId="43" xfId="22" applyNumberFormat="1" applyFont="1" applyFill="1" applyBorder="1" applyAlignment="1">
      <alignment horizontal="center" wrapText="1"/>
    </xf>
    <xf numFmtId="17" fontId="41" fillId="5" borderId="0" xfId="22" applyNumberFormat="1" applyFont="1" applyFill="1" applyAlignment="1">
      <alignment horizontal="center" wrapText="1"/>
    </xf>
    <xf numFmtId="17" fontId="41" fillId="5" borderId="14" xfId="22" applyNumberFormat="1" applyFont="1" applyFill="1" applyBorder="1" applyAlignment="1">
      <alignment horizontal="center" wrapText="1"/>
    </xf>
    <xf numFmtId="0" fontId="11" fillId="0" borderId="0" xfId="2" applyFont="1" applyAlignment="1">
      <alignment horizontal="center"/>
    </xf>
    <xf numFmtId="0" fontId="44" fillId="0" borderId="14" xfId="22" applyFont="1" applyBorder="1" applyAlignment="1">
      <alignment horizontal="center"/>
    </xf>
    <xf numFmtId="0" fontId="20" fillId="8" borderId="38" xfId="22" applyFont="1" applyFill="1" applyBorder="1" applyAlignment="1"/>
    <xf numFmtId="0" fontId="20" fillId="8" borderId="37" xfId="22" applyFont="1" applyFill="1" applyBorder="1" applyAlignment="1"/>
    <xf numFmtId="0" fontId="23" fillId="0" borderId="4" xfId="0" applyFont="1" applyBorder="1" applyAlignment="1">
      <alignment horizontal="center" vertical="top" wrapText="1"/>
    </xf>
    <xf numFmtId="0" fontId="23" fillId="0" borderId="20" xfId="0" applyFont="1" applyBorder="1" applyAlignment="1">
      <alignment horizontal="center" vertical="top" wrapText="1"/>
    </xf>
    <xf numFmtId="0" fontId="23" fillId="0" borderId="9" xfId="0" applyFont="1" applyBorder="1" applyAlignment="1">
      <alignment horizontal="center" vertical="top" wrapText="1"/>
    </xf>
    <xf numFmtId="0" fontId="18" fillId="0" borderId="4" xfId="0" applyFont="1" applyBorder="1" applyAlignment="1">
      <alignment horizontal="center" vertical="top" wrapText="1"/>
    </xf>
    <xf numFmtId="0" fontId="18" fillId="0" borderId="20" xfId="0" applyFont="1" applyBorder="1" applyAlignment="1">
      <alignment horizontal="center" vertical="top" wrapText="1"/>
    </xf>
    <xf numFmtId="0" fontId="18" fillId="0" borderId="9" xfId="0" applyFont="1" applyBorder="1" applyAlignment="1">
      <alignment horizontal="center" vertical="top" wrapText="1"/>
    </xf>
    <xf numFmtId="0" fontId="17" fillId="0" borderId="4" xfId="0" applyFont="1" applyBorder="1" applyAlignment="1">
      <alignment horizontal="left" wrapText="1"/>
    </xf>
    <xf numFmtId="0" fontId="17" fillId="0" borderId="20" xfId="0" applyFont="1" applyBorder="1" applyAlignment="1">
      <alignment horizontal="left" wrapText="1"/>
    </xf>
    <xf numFmtId="0" fontId="17" fillId="0" borderId="9" xfId="0" applyFont="1" applyBorder="1" applyAlignment="1">
      <alignment horizontal="left" wrapText="1"/>
    </xf>
    <xf numFmtId="0" fontId="23" fillId="0" borderId="4" xfId="0" applyFont="1" applyBorder="1" applyAlignment="1">
      <alignment horizontal="left" vertical="top" wrapText="1"/>
    </xf>
    <xf numFmtId="0" fontId="23" fillId="0" borderId="20" xfId="0" applyFont="1" applyBorder="1" applyAlignment="1">
      <alignment horizontal="left" vertical="top" wrapText="1"/>
    </xf>
    <xf numFmtId="0" fontId="23" fillId="0" borderId="9" xfId="0" applyFont="1" applyBorder="1" applyAlignment="1">
      <alignment horizontal="left" vertical="top" wrapText="1"/>
    </xf>
    <xf numFmtId="6" fontId="11" fillId="0" borderId="0" xfId="2" applyNumberFormat="1" applyFont="1" applyAlignment="1">
      <alignment horizontal="center" wrapText="1"/>
    </xf>
    <xf numFmtId="6" fontId="18" fillId="0" borderId="0" xfId="2" applyNumberFormat="1" applyFont="1" applyAlignment="1">
      <alignment horizontal="center" wrapText="1"/>
    </xf>
    <xf numFmtId="0" fontId="17" fillId="0" borderId="9" xfId="2" applyFont="1" applyBorder="1" applyAlignment="1">
      <alignment horizontal="left"/>
    </xf>
    <xf numFmtId="0" fontId="18" fillId="0" borderId="9" xfId="2" applyFont="1" applyBorder="1" applyAlignment="1">
      <alignment horizontal="left" wrapText="1"/>
    </xf>
    <xf numFmtId="0" fontId="0" fillId="0" borderId="0" xfId="0" applyAlignment="1"/>
    <xf numFmtId="9" fontId="41" fillId="5" borderId="27" xfId="8" applyFont="1" applyFill="1" applyBorder="1" applyAlignment="1">
      <alignment horizontal="center" wrapText="1"/>
    </xf>
    <xf numFmtId="9" fontId="41" fillId="5" borderId="29" xfId="8" applyFont="1" applyFill="1" applyBorder="1" applyAlignment="1">
      <alignment horizontal="center" wrapText="1"/>
    </xf>
    <xf numFmtId="9" fontId="41" fillId="5" borderId="8" xfId="8" applyFont="1" applyFill="1" applyBorder="1" applyAlignment="1">
      <alignment horizontal="center" wrapText="1"/>
    </xf>
    <xf numFmtId="44" fontId="41" fillId="5" borderId="27" xfId="7" applyFont="1" applyFill="1" applyBorder="1" applyAlignment="1">
      <alignment horizontal="center" wrapText="1"/>
    </xf>
    <xf numFmtId="44" fontId="41" fillId="5" borderId="29" xfId="7" applyFont="1" applyFill="1" applyBorder="1" applyAlignment="1">
      <alignment horizontal="center" wrapText="1"/>
    </xf>
    <xf numFmtId="44" fontId="41" fillId="5" borderId="8" xfId="7" applyFont="1" applyFill="1" applyBorder="1" applyAlignment="1">
      <alignment horizontal="center" wrapText="1"/>
    </xf>
    <xf numFmtId="0" fontId="40" fillId="5" borderId="20" xfId="0" applyFont="1" applyFill="1" applyBorder="1" applyAlignment="1">
      <alignment horizontal="center" wrapText="1"/>
    </xf>
    <xf numFmtId="0" fontId="40" fillId="5" borderId="9" xfId="0" applyFont="1" applyFill="1" applyBorder="1" applyAlignment="1">
      <alignment horizontal="center" wrapText="1"/>
    </xf>
    <xf numFmtId="170" fontId="41" fillId="5" borderId="4" xfId="6" applyNumberFormat="1" applyFont="1" applyFill="1" applyBorder="1" applyAlignment="1">
      <alignment horizontal="center" vertical="center" wrapText="1"/>
    </xf>
    <xf numFmtId="170" fontId="41" fillId="5" borderId="9" xfId="6" applyNumberFormat="1" applyFont="1" applyFill="1" applyBorder="1" applyAlignment="1">
      <alignment horizontal="center" vertical="center" wrapText="1"/>
    </xf>
    <xf numFmtId="0" fontId="44" fillId="0" borderId="14" xfId="56" applyFont="1" applyBorder="1" applyAlignment="1">
      <alignment horizontal="center"/>
    </xf>
    <xf numFmtId="17" fontId="41" fillId="5" borderId="0" xfId="56" applyNumberFormat="1" applyFont="1" applyFill="1" applyAlignment="1">
      <alignment horizontal="center" wrapText="1"/>
    </xf>
    <xf numFmtId="17" fontId="41" fillId="5" borderId="14" xfId="56" applyNumberFormat="1" applyFont="1" applyFill="1" applyBorder="1" applyAlignment="1">
      <alignment horizontal="center" wrapText="1"/>
    </xf>
    <xf numFmtId="0" fontId="40" fillId="5" borderId="4" xfId="12" applyFont="1" applyFill="1" applyBorder="1" applyAlignment="1">
      <alignment horizontal="center" wrapText="1"/>
    </xf>
    <xf numFmtId="0" fontId="40" fillId="5" borderId="20" xfId="12" applyFont="1" applyFill="1" applyBorder="1" applyAlignment="1">
      <alignment horizontal="center" wrapText="1"/>
    </xf>
    <xf numFmtId="170" fontId="41" fillId="5" borderId="4" xfId="10" applyNumberFormat="1" applyFont="1" applyFill="1" applyBorder="1" applyAlignment="1">
      <alignment horizontal="center" vertical="center" wrapText="1"/>
    </xf>
    <xf numFmtId="170" fontId="41" fillId="5" borderId="9" xfId="10" applyNumberFormat="1" applyFont="1" applyFill="1" applyBorder="1" applyAlignment="1">
      <alignment horizontal="center" vertical="center" wrapText="1"/>
    </xf>
    <xf numFmtId="0" fontId="41" fillId="5" borderId="27" xfId="12" applyFont="1" applyFill="1" applyBorder="1" applyAlignment="1">
      <alignment horizontal="center" wrapText="1"/>
    </xf>
    <xf numFmtId="0" fontId="41" fillId="5" borderId="29" xfId="12" applyFont="1" applyFill="1" applyBorder="1" applyAlignment="1">
      <alignment horizontal="center" wrapText="1"/>
    </xf>
    <xf numFmtId="0" fontId="41" fillId="5" borderId="8" xfId="12" applyFont="1" applyFill="1" applyBorder="1" applyAlignment="1">
      <alignment horizontal="center" wrapText="1"/>
    </xf>
    <xf numFmtId="0" fontId="18" fillId="0" borderId="4" xfId="12" applyFont="1" applyBorder="1" applyAlignment="1">
      <alignment horizontal="left" vertical="top" wrapText="1"/>
    </xf>
    <xf numFmtId="0" fontId="18" fillId="0" borderId="20" xfId="12" applyFont="1" applyBorder="1" applyAlignment="1">
      <alignment horizontal="left" vertical="top" wrapText="1"/>
    </xf>
    <xf numFmtId="0" fontId="18" fillId="0" borderId="9" xfId="12" applyFont="1" applyBorder="1" applyAlignment="1">
      <alignment horizontal="left" vertical="top" wrapText="1"/>
    </xf>
    <xf numFmtId="17" fontId="41" fillId="5" borderId="27" xfId="56" applyNumberFormat="1" applyFont="1" applyFill="1" applyBorder="1" applyAlignment="1">
      <alignment horizontal="center" wrapText="1"/>
    </xf>
    <xf numFmtId="17" fontId="41" fillId="5" borderId="8" xfId="56" applyNumberFormat="1" applyFont="1" applyFill="1" applyBorder="1" applyAlignment="1">
      <alignment horizontal="center" wrapText="1"/>
    </xf>
    <xf numFmtId="44" fontId="41" fillId="5" borderId="27" xfId="5" applyFont="1" applyFill="1" applyBorder="1" applyAlignment="1">
      <alignment horizontal="center" wrapText="1"/>
    </xf>
    <xf numFmtId="44" fontId="41" fillId="5" borderId="29" xfId="5" applyFont="1" applyFill="1" applyBorder="1" applyAlignment="1">
      <alignment horizontal="center" wrapText="1"/>
    </xf>
    <xf numFmtId="44" fontId="41" fillId="5" borderId="8" xfId="5" applyFont="1" applyFill="1" applyBorder="1" applyAlignment="1">
      <alignment horizontal="center" wrapText="1"/>
    </xf>
    <xf numFmtId="9" fontId="41" fillId="5" borderId="27" xfId="1" applyFont="1" applyFill="1" applyBorder="1" applyAlignment="1">
      <alignment horizontal="center" wrapText="1"/>
    </xf>
    <xf numFmtId="9" fontId="41" fillId="5" borderId="29" xfId="1" applyFont="1" applyFill="1" applyBorder="1" applyAlignment="1">
      <alignment horizontal="center" wrapText="1"/>
    </xf>
    <xf numFmtId="9" fontId="41" fillId="5" borderId="8" xfId="1" applyFont="1" applyFill="1" applyBorder="1" applyAlignment="1">
      <alignment horizontal="center" wrapText="1"/>
    </xf>
    <xf numFmtId="0" fontId="34" fillId="6" borderId="4" xfId="56" applyFont="1" applyFill="1" applyBorder="1" applyAlignment="1">
      <alignment horizontal="center"/>
    </xf>
    <xf numFmtId="0" fontId="34" fillId="6" borderId="9" xfId="56" applyFont="1" applyFill="1" applyBorder="1" applyAlignment="1">
      <alignment horizontal="center"/>
    </xf>
    <xf numFmtId="0" fontId="17" fillId="0" borderId="4" xfId="12" applyFont="1" applyBorder="1" applyAlignment="1">
      <alignment horizontal="left" wrapText="1"/>
    </xf>
    <xf numFmtId="0" fontId="17" fillId="0" borderId="20" xfId="12" applyFont="1" applyBorder="1" applyAlignment="1">
      <alignment horizontal="left" wrapText="1"/>
    </xf>
    <xf numFmtId="0" fontId="17" fillId="0" borderId="9" xfId="12" applyFont="1" applyBorder="1" applyAlignment="1">
      <alignment horizontal="left" wrapText="1"/>
    </xf>
    <xf numFmtId="166" fontId="11" fillId="2" borderId="0" xfId="41" applyNumberFormat="1" applyFont="1" applyFill="1" applyAlignment="1">
      <alignment horizontal="center"/>
    </xf>
    <xf numFmtId="0" fontId="40" fillId="5" borderId="4" xfId="41" applyFont="1" applyFill="1" applyBorder="1" applyAlignment="1">
      <alignment horizontal="center" wrapText="1"/>
    </xf>
    <xf numFmtId="0" fontId="40" fillId="5" borderId="20" xfId="41" applyFont="1" applyFill="1" applyBorder="1" applyAlignment="1">
      <alignment horizontal="center" wrapText="1"/>
    </xf>
    <xf numFmtId="0" fontId="40" fillId="5" borderId="9" xfId="41" applyFont="1" applyFill="1" applyBorder="1" applyAlignment="1">
      <alignment horizontal="center" wrapText="1"/>
    </xf>
    <xf numFmtId="0" fontId="40" fillId="5" borderId="38" xfId="41" applyFont="1" applyFill="1" applyBorder="1" applyAlignment="1">
      <alignment horizontal="center" wrapText="1"/>
    </xf>
    <xf numFmtId="0" fontId="40" fillId="5" borderId="39" xfId="41" applyFont="1" applyFill="1" applyBorder="1" applyAlignment="1">
      <alignment horizontal="center" wrapText="1"/>
    </xf>
    <xf numFmtId="0" fontId="40" fillId="5" borderId="27" xfId="41" applyFont="1" applyFill="1" applyBorder="1" applyAlignment="1">
      <alignment horizontal="center" wrapText="1"/>
    </xf>
    <xf numFmtId="0" fontId="40" fillId="5" borderId="29" xfId="41" applyFont="1" applyFill="1" applyBorder="1" applyAlignment="1">
      <alignment horizontal="center" wrapText="1"/>
    </xf>
    <xf numFmtId="0" fontId="40" fillId="5" borderId="8" xfId="41" applyFont="1" applyFill="1" applyBorder="1" applyAlignment="1">
      <alignment horizontal="center" wrapText="1"/>
    </xf>
    <xf numFmtId="10" fontId="41" fillId="5" borderId="26" xfId="1" applyNumberFormat="1" applyFont="1" applyFill="1" applyBorder="1" applyAlignment="1">
      <alignment horizontal="center" wrapText="1"/>
    </xf>
    <xf numFmtId="10" fontId="41" fillId="5" borderId="42" xfId="1" applyNumberFormat="1" applyFont="1" applyFill="1" applyBorder="1" applyAlignment="1">
      <alignment horizontal="center" wrapText="1"/>
    </xf>
    <xf numFmtId="10" fontId="41" fillId="5" borderId="7" xfId="1" applyNumberFormat="1" applyFont="1" applyFill="1" applyBorder="1" applyAlignment="1">
      <alignment horizontal="center" wrapText="1"/>
    </xf>
    <xf numFmtId="6" fontId="40" fillId="5" borderId="30" xfId="2" applyNumberFormat="1" applyFont="1" applyFill="1" applyBorder="1" applyAlignment="1">
      <alignment horizontal="center" wrapText="1"/>
    </xf>
    <xf numFmtId="6" fontId="40" fillId="5" borderId="40" xfId="2" applyNumberFormat="1" applyFont="1" applyFill="1" applyBorder="1" applyAlignment="1">
      <alignment horizontal="center" wrapText="1"/>
    </xf>
    <xf numFmtId="6" fontId="40" fillId="5" borderId="41" xfId="2" applyNumberFormat="1" applyFont="1" applyFill="1" applyBorder="1" applyAlignment="1">
      <alignment horizontal="center" wrapText="1"/>
    </xf>
    <xf numFmtId="17" fontId="41" fillId="5" borderId="0" xfId="52" applyNumberFormat="1" applyFont="1" applyFill="1" applyAlignment="1">
      <alignment horizontal="center" wrapText="1"/>
    </xf>
    <xf numFmtId="17" fontId="41" fillId="5" borderId="14" xfId="52" applyNumberFormat="1" applyFont="1" applyFill="1" applyBorder="1" applyAlignment="1">
      <alignment horizontal="center" wrapText="1"/>
    </xf>
    <xf numFmtId="0" fontId="18" fillId="0" borderId="1" xfId="2" applyFont="1" applyBorder="1" applyAlignment="1">
      <alignment horizontal="left" wrapText="1"/>
    </xf>
    <xf numFmtId="44" fontId="30" fillId="3" borderId="4" xfId="6" applyNumberFormat="1" applyFont="1" applyFill="1" applyBorder="1" applyAlignment="1">
      <alignment horizontal="center"/>
    </xf>
    <xf numFmtId="44" fontId="30" fillId="3" borderId="9" xfId="6" applyNumberFormat="1" applyFont="1" applyFill="1" applyBorder="1" applyAlignment="1">
      <alignment horizontal="center"/>
    </xf>
    <xf numFmtId="44" fontId="30" fillId="3" borderId="4" xfId="0" applyNumberFormat="1" applyFont="1" applyFill="1" applyBorder="1" applyAlignment="1">
      <alignment horizontal="center"/>
    </xf>
    <xf numFmtId="44" fontId="30" fillId="3" borderId="9" xfId="0" applyNumberFormat="1" applyFont="1" applyFill="1" applyBorder="1" applyAlignment="1">
      <alignment horizontal="center"/>
    </xf>
    <xf numFmtId="44" fontId="27" fillId="3" borderId="4" xfId="0" applyNumberFormat="1" applyFont="1" applyFill="1" applyBorder="1" applyAlignment="1">
      <alignment horizontal="center"/>
    </xf>
    <xf numFmtId="44" fontId="27" fillId="3" borderId="9" xfId="0" applyNumberFormat="1" applyFont="1" applyFill="1" applyBorder="1" applyAlignment="1">
      <alignment horizontal="center"/>
    </xf>
    <xf numFmtId="165" fontId="30" fillId="3" borderId="14" xfId="0" applyNumberFormat="1" applyFont="1" applyFill="1" applyBorder="1" applyAlignment="1">
      <alignment horizontal="center"/>
    </xf>
    <xf numFmtId="165" fontId="30" fillId="3" borderId="34" xfId="0" applyNumberFormat="1" applyFont="1" applyFill="1" applyBorder="1" applyAlignment="1">
      <alignment horizontal="center"/>
    </xf>
    <xf numFmtId="165" fontId="27" fillId="3" borderId="4" xfId="0" applyNumberFormat="1" applyFont="1" applyFill="1" applyBorder="1" applyAlignment="1">
      <alignment horizontal="center"/>
    </xf>
    <xf numFmtId="165" fontId="27" fillId="3" borderId="9" xfId="0" applyNumberFormat="1" applyFont="1" applyFill="1" applyBorder="1" applyAlignment="1">
      <alignment horizontal="center"/>
    </xf>
    <xf numFmtId="165" fontId="30" fillId="3" borderId="4" xfId="0" applyNumberFormat="1" applyFont="1" applyFill="1" applyBorder="1" applyAlignment="1">
      <alignment horizontal="center"/>
    </xf>
    <xf numFmtId="165" fontId="30" fillId="3" borderId="9" xfId="0" applyNumberFormat="1" applyFont="1" applyFill="1" applyBorder="1" applyAlignment="1">
      <alignment horizontal="center"/>
    </xf>
    <xf numFmtId="0" fontId="19" fillId="0" borderId="0" xfId="2" applyFont="1" applyAlignment="1">
      <alignment horizontal="center"/>
    </xf>
    <xf numFmtId="0" fontId="11" fillId="0" borderId="13" xfId="2" applyFont="1" applyBorder="1" applyAlignment="1">
      <alignment horizontal="center"/>
    </xf>
    <xf numFmtId="170" fontId="27" fillId="0" borderId="4" xfId="10" applyNumberFormat="1" applyFont="1" applyBorder="1" applyAlignment="1">
      <alignment horizontal="center" vertical="top"/>
    </xf>
    <xf numFmtId="170" fontId="27" fillId="0" borderId="20" xfId="10" applyNumberFormat="1" applyFont="1" applyBorder="1" applyAlignment="1">
      <alignment horizontal="center" vertical="top"/>
    </xf>
    <xf numFmtId="170" fontId="27" fillId="0" borderId="9" xfId="10" applyNumberFormat="1" applyFont="1" applyBorder="1" applyAlignment="1">
      <alignment horizontal="center" vertical="top"/>
    </xf>
    <xf numFmtId="165" fontId="27" fillId="3" borderId="20" xfId="0" applyNumberFormat="1" applyFont="1" applyFill="1" applyBorder="1" applyAlignment="1">
      <alignment horizontal="center"/>
    </xf>
    <xf numFmtId="170" fontId="27" fillId="0" borderId="4" xfId="10" applyNumberFormat="1" applyFont="1" applyFill="1" applyBorder="1" applyAlignment="1">
      <alignment horizontal="center"/>
    </xf>
    <xf numFmtId="170" fontId="27" fillId="0" borderId="20" xfId="10" applyNumberFormat="1" applyFont="1" applyFill="1" applyBorder="1" applyAlignment="1">
      <alignment horizontal="center"/>
    </xf>
    <xf numFmtId="170" fontId="27" fillId="0" borderId="9" xfId="10" applyNumberFormat="1" applyFont="1" applyFill="1" applyBorder="1" applyAlignment="1">
      <alignment horizontal="center"/>
    </xf>
    <xf numFmtId="165" fontId="30" fillId="3" borderId="20" xfId="0" applyNumberFormat="1" applyFont="1" applyFill="1" applyBorder="1" applyAlignment="1">
      <alignment horizontal="center"/>
    </xf>
    <xf numFmtId="170" fontId="30" fillId="0" borderId="4" xfId="10" applyNumberFormat="1" applyFont="1" applyBorder="1" applyAlignment="1">
      <alignment horizontal="center" vertical="top"/>
    </xf>
    <xf numFmtId="170" fontId="30" fillId="0" borderId="20" xfId="10" applyNumberFormat="1" applyFont="1" applyBorder="1" applyAlignment="1">
      <alignment horizontal="center" vertical="top"/>
    </xf>
    <xf numFmtId="170" fontId="30" fillId="0" borderId="9" xfId="10" applyNumberFormat="1" applyFont="1" applyBorder="1" applyAlignment="1">
      <alignment horizontal="center" vertical="top"/>
    </xf>
    <xf numFmtId="165" fontId="30" fillId="3" borderId="4" xfId="10" applyNumberFormat="1" applyFont="1" applyFill="1" applyBorder="1" applyAlignment="1">
      <alignment horizontal="center"/>
    </xf>
    <xf numFmtId="165" fontId="30" fillId="3" borderId="20" xfId="10" applyNumberFormat="1" applyFont="1" applyFill="1" applyBorder="1" applyAlignment="1">
      <alignment horizontal="center"/>
    </xf>
    <xf numFmtId="165" fontId="30" fillId="3" borderId="9" xfId="10" applyNumberFormat="1" applyFont="1" applyFill="1" applyBorder="1" applyAlignment="1">
      <alignment horizontal="center"/>
    </xf>
    <xf numFmtId="166" fontId="12" fillId="2" borderId="0" xfId="0" applyNumberFormat="1" applyFont="1" applyFill="1" applyAlignment="1">
      <alignment horizontal="center"/>
    </xf>
    <xf numFmtId="0" fontId="19" fillId="0" borderId="4" xfId="0" applyFont="1" applyBorder="1" applyAlignment="1">
      <alignment horizontal="center"/>
    </xf>
    <xf numFmtId="0" fontId="19" fillId="0" borderId="20" xfId="0" applyFont="1" applyBorder="1" applyAlignment="1">
      <alignment horizontal="center"/>
    </xf>
    <xf numFmtId="0" fontId="19" fillId="0" borderId="9" xfId="0" applyFont="1" applyBorder="1" applyAlignment="1">
      <alignment horizontal="center"/>
    </xf>
    <xf numFmtId="165" fontId="30" fillId="3" borderId="24" xfId="0" applyNumberFormat="1" applyFont="1" applyFill="1" applyBorder="1" applyAlignment="1">
      <alignment horizontal="center"/>
    </xf>
    <xf numFmtId="0" fontId="11" fillId="0" borderId="0" xfId="22" applyFont="1" applyAlignment="1">
      <alignment horizontal="center" wrapText="1"/>
    </xf>
    <xf numFmtId="0" fontId="20" fillId="0" borderId="0" xfId="22" applyFont="1" applyAlignment="1">
      <alignment horizontal="left" vertical="top" wrapText="1"/>
    </xf>
    <xf numFmtId="0" fontId="23" fillId="0" borderId="0" xfId="22" applyFont="1" applyAlignment="1">
      <alignment horizontal="left" vertical="top"/>
    </xf>
    <xf numFmtId="0" fontId="16" fillId="0" borderId="13" xfId="22" applyFont="1" applyBorder="1" applyAlignment="1">
      <alignment horizontal="center"/>
    </xf>
  </cellXfs>
  <cellStyles count="59">
    <cellStyle name="Comma" xfId="6" builtinId="3"/>
    <cellStyle name="Comma 10" xfId="10" xr:uid="{00000000-0005-0000-0000-000001000000}"/>
    <cellStyle name="Comma 2" xfId="4" xr:uid="{00000000-0005-0000-0000-000002000000}"/>
    <cellStyle name="Comma 3" xfId="11" xr:uid="{00000000-0005-0000-0000-000003000000}"/>
    <cellStyle name="Comma 3 2" xfId="28" xr:uid="{534E5CEC-648F-44DF-B978-F01DE89F45E3}"/>
    <cellStyle name="Comma 3 3" xfId="43" xr:uid="{DF42A3AF-EDCF-4284-A02F-8B87F86DDBE5}"/>
    <cellStyle name="Currency" xfId="7" builtinId="4"/>
    <cellStyle name="Currency 10" xfId="5" xr:uid="{00000000-0005-0000-0000-000005000000}"/>
    <cellStyle name="Currency 2" xfId="3" xr:uid="{00000000-0005-0000-0000-000006000000}"/>
    <cellStyle name="Currency 3" xfId="16" xr:uid="{00000000-0005-0000-0000-000007000000}"/>
    <cellStyle name="Currency 3 2" xfId="31" xr:uid="{90B906DC-6E05-4CDE-926F-070239870D8E}"/>
    <cellStyle name="Currency 3 3" xfId="46" xr:uid="{E7674E76-54C3-49B7-94E3-9181C6DE3314}"/>
    <cellStyle name="Currency 4" xfId="20" xr:uid="{00000000-0005-0000-0000-000008000000}"/>
    <cellStyle name="Currency 4 2" xfId="24" xr:uid="{DAA36E2B-FF38-4B01-9CB4-C72B7709CEFF}"/>
    <cellStyle name="Currency 4 2 2" xfId="39" xr:uid="{7FC56957-AE52-43CD-8094-166FBA95D5F3}"/>
    <cellStyle name="Currency 4 2 3" xfId="54" xr:uid="{4781FA8E-2CD0-4335-9C65-E763520C5429}"/>
    <cellStyle name="Currency 4 3" xfId="35" xr:uid="{E746DFB1-B4DA-4705-8033-9A2A1D96B856}"/>
    <cellStyle name="Currency 4 4" xfId="50" xr:uid="{A4791D40-9A3E-48D9-B049-CB4994835322}"/>
    <cellStyle name="Currency 7" xfId="18" xr:uid="{00000000-0005-0000-0000-000009000000}"/>
    <cellStyle name="Currency 7 2" xfId="23" xr:uid="{2CA67F9F-A3DE-4ECB-A974-D960F728AF03}"/>
    <cellStyle name="Currency 7 2 2" xfId="26" xr:uid="{0142854F-A024-409B-AD2D-DE7196FDB0E4}"/>
    <cellStyle name="Currency 7 2 3" xfId="38" xr:uid="{72EA5AE9-9393-492A-95A1-45DB497CE2DD}"/>
    <cellStyle name="Currency 7 2 4" xfId="53" xr:uid="{4C9B48DA-39B4-4DAB-A8EF-B28972096EA3}"/>
    <cellStyle name="Currency 7 2 5" xfId="57" xr:uid="{1138673C-AB8C-461F-823D-A1725E7B14E3}"/>
    <cellStyle name="Currency 7 3" xfId="33" xr:uid="{31E9E6AC-2E2A-4A74-8998-E4B899AD139B}"/>
    <cellStyle name="Currency 7 4" xfId="48" xr:uid="{694EA741-E877-4E94-BF5C-9676F5753197}"/>
    <cellStyle name="Normal" xfId="0" builtinId="0"/>
    <cellStyle name="Normal - Style1 2" xfId="12" xr:uid="{00000000-0005-0000-0000-00000B000000}"/>
    <cellStyle name="Normal 2" xfId="9" xr:uid="{00000000-0005-0000-0000-00000C000000}"/>
    <cellStyle name="Normal 2 2" xfId="27" xr:uid="{6D7B10A3-879E-4F1E-BC96-B270E796F0E1}"/>
    <cellStyle name="Normal 2 3" xfId="42" xr:uid="{C044F737-F8E8-41AD-B089-4D2EB28A33DB}"/>
    <cellStyle name="Normal 3" xfId="15" xr:uid="{00000000-0005-0000-0000-00000D000000}"/>
    <cellStyle name="Normal 3 2" xfId="30" xr:uid="{63ECE1A1-909F-4AAE-A06C-13D3938246CE}"/>
    <cellStyle name="Normal 3 3" xfId="45" xr:uid="{BE090C9A-5A31-4D90-B53A-E4AA467A33A4}"/>
    <cellStyle name="Normal 4" xfId="13" xr:uid="{00000000-0005-0000-0000-00000E000000}"/>
    <cellStyle name="Normal 5" xfId="19" xr:uid="{00000000-0005-0000-0000-00000F000000}"/>
    <cellStyle name="Normal 5 2" xfId="34" xr:uid="{1D11258D-4A0E-4C3F-A1D0-9227B383F5B5}"/>
    <cellStyle name="Normal 5 3" xfId="49" xr:uid="{E45F172F-BC4B-46A5-9169-FF0BB22798EB}"/>
    <cellStyle name="Normal 5 5" xfId="17" xr:uid="{00000000-0005-0000-0000-000010000000}"/>
    <cellStyle name="Normal 5 5 2" xfId="22" xr:uid="{653FD225-98E9-4944-8954-CA42C29006B5}"/>
    <cellStyle name="Normal 5 5 2 2" xfId="37" xr:uid="{ACC728FD-40F1-4627-8B45-A7DCB74B523E}"/>
    <cellStyle name="Normal 5 5 2 3" xfId="52" xr:uid="{5323FC26-39CE-42F0-9ACF-2E053BA91B0C}"/>
    <cellStyle name="Normal 5 5 2 3 2" xfId="58" xr:uid="{5E62A125-9B8A-490C-82A3-9BF01958306A}"/>
    <cellStyle name="Normal 5 5 2 4" xfId="56" xr:uid="{A6DA3E1F-A8D3-460F-89A2-90F86325114C}"/>
    <cellStyle name="Normal 5 5 3" xfId="32" xr:uid="{706EAE2A-BF1F-463C-B43A-A9E68DCF9F35}"/>
    <cellStyle name="Normal 5 5 4" xfId="47" xr:uid="{BECC4A42-F8B2-44D5-95E5-691B2B3F3079}"/>
    <cellStyle name="Normal 6" xfId="41" xr:uid="{B48C9ECC-4A63-4FAA-B05C-23EA76BE90D9}"/>
    <cellStyle name="Normal 7" xfId="2" xr:uid="{00000000-0005-0000-0000-000011000000}"/>
    <cellStyle name="Percent" xfId="8" builtinId="5"/>
    <cellStyle name="Percent 2" xfId="1" xr:uid="{00000000-0005-0000-0000-000013000000}"/>
    <cellStyle name="Percent 3" xfId="14" xr:uid="{00000000-0005-0000-0000-000014000000}"/>
    <cellStyle name="Percent 3 2" xfId="29" xr:uid="{4AF64AC4-75FB-4820-85D4-45E1F3568849}"/>
    <cellStyle name="Percent 3 3" xfId="44" xr:uid="{CFE43E66-98F1-4D33-8B5D-F02ABAD2F858}"/>
    <cellStyle name="Percent 4" xfId="21" xr:uid="{00000000-0005-0000-0000-000015000000}"/>
    <cellStyle name="Percent 4 2" xfId="25" xr:uid="{1D60F1D8-27E5-4AED-AA77-DFBBECCAAD52}"/>
    <cellStyle name="Percent 4 2 2" xfId="40" xr:uid="{1D564339-2E1E-4127-BE8F-FE2E1F138C7A}"/>
    <cellStyle name="Percent 4 2 3" xfId="55" xr:uid="{B81F8EF0-6B4B-45D9-8079-85B178ABAB56}"/>
    <cellStyle name="Percent 4 3" xfId="36" xr:uid="{9A2FD42B-ACC5-447F-BCF8-D9224B250252}"/>
    <cellStyle name="Percent 4 4" xfId="51" xr:uid="{A71F052C-0751-4CCD-8194-EF418670D4B8}"/>
  </cellStyles>
  <dxfs count="0"/>
  <tableStyles count="0" defaultTableStyle="TableStyleMedium2" defaultPivotStyle="PivotStyleLight16"/>
  <colors>
    <mruColors>
      <color rgb="FF1A3292"/>
      <color rgb="FF3964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oneCellAnchor>
    <xdr:from>
      <xdr:col>6</xdr:col>
      <xdr:colOff>0</xdr:colOff>
      <xdr:row>50</xdr:row>
      <xdr:rowOff>131260</xdr:rowOff>
    </xdr:from>
    <xdr:ext cx="184731" cy="937629"/>
    <xdr:sp macro="" textlink="">
      <xdr:nvSpPr>
        <xdr:cNvPr id="3" name="Rectangle 2">
          <a:extLst>
            <a:ext uri="{FF2B5EF4-FFF2-40B4-BE49-F238E27FC236}">
              <a16:creationId xmlns:a16="http://schemas.microsoft.com/office/drawing/2014/main" id="{4B93D6B0-72A3-4E5F-877E-ED2F298A27B3}"/>
            </a:ext>
          </a:extLst>
        </xdr:cNvPr>
        <xdr:cNvSpPr/>
      </xdr:nvSpPr>
      <xdr:spPr>
        <a:xfrm>
          <a:off x="5346417" y="79798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6</xdr:col>
      <xdr:colOff>0</xdr:colOff>
      <xdr:row>50</xdr:row>
      <xdr:rowOff>131260</xdr:rowOff>
    </xdr:from>
    <xdr:ext cx="184731" cy="937629"/>
    <xdr:sp macro="" textlink="">
      <xdr:nvSpPr>
        <xdr:cNvPr id="4" name="Rectangle 3">
          <a:extLst>
            <a:ext uri="{FF2B5EF4-FFF2-40B4-BE49-F238E27FC236}">
              <a16:creationId xmlns:a16="http://schemas.microsoft.com/office/drawing/2014/main" id="{0830D44B-1F28-4CC4-B3A1-4BDB47142F68}"/>
            </a:ext>
          </a:extLst>
        </xdr:cNvPr>
        <xdr:cNvSpPr/>
      </xdr:nvSpPr>
      <xdr:spPr>
        <a:xfrm>
          <a:off x="5346417" y="79798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7</xdr:col>
      <xdr:colOff>802992</xdr:colOff>
      <xdr:row>4</xdr:row>
      <xdr:rowOff>0</xdr:rowOff>
    </xdr:from>
    <xdr:ext cx="184731" cy="937629"/>
    <xdr:sp macro="" textlink="">
      <xdr:nvSpPr>
        <xdr:cNvPr id="6" name="Rectangle 5">
          <a:extLst>
            <a:ext uri="{FF2B5EF4-FFF2-40B4-BE49-F238E27FC236}">
              <a16:creationId xmlns:a16="http://schemas.microsoft.com/office/drawing/2014/main" id="{A163B303-3BB9-422C-9FE1-4AA9FC6FADE1}"/>
            </a:ext>
          </a:extLst>
        </xdr:cNvPr>
        <xdr:cNvSpPr/>
      </xdr:nvSpPr>
      <xdr:spPr>
        <a:xfrm>
          <a:off x="56797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7" name="Rectangle 6">
          <a:extLst>
            <a:ext uri="{FF2B5EF4-FFF2-40B4-BE49-F238E27FC236}">
              <a16:creationId xmlns:a16="http://schemas.microsoft.com/office/drawing/2014/main" id="{93A62039-F738-41B9-A4DD-39602491356D}"/>
            </a:ext>
          </a:extLst>
        </xdr:cNvPr>
        <xdr:cNvSpPr/>
      </xdr:nvSpPr>
      <xdr:spPr>
        <a:xfrm>
          <a:off x="65941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8" name="Rectangle 7">
          <a:extLst>
            <a:ext uri="{FF2B5EF4-FFF2-40B4-BE49-F238E27FC236}">
              <a16:creationId xmlns:a16="http://schemas.microsoft.com/office/drawing/2014/main" id="{A82C05B0-EB28-4375-8990-094F8D3593E4}"/>
            </a:ext>
          </a:extLst>
        </xdr:cNvPr>
        <xdr:cNvSpPr/>
      </xdr:nvSpPr>
      <xdr:spPr>
        <a:xfrm>
          <a:off x="56797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0</xdr:rowOff>
    </xdr:from>
    <xdr:ext cx="184731" cy="937629"/>
    <xdr:sp macro="" textlink="">
      <xdr:nvSpPr>
        <xdr:cNvPr id="11" name="Rectangle 10">
          <a:extLst>
            <a:ext uri="{FF2B5EF4-FFF2-40B4-BE49-F238E27FC236}">
              <a16:creationId xmlns:a16="http://schemas.microsoft.com/office/drawing/2014/main" id="{F4EBCC4F-21E2-4D8A-AE39-351B859F6CAF}"/>
            </a:ext>
          </a:extLst>
        </xdr:cNvPr>
        <xdr:cNvSpPr/>
      </xdr:nvSpPr>
      <xdr:spPr>
        <a:xfrm>
          <a:off x="65941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0</xdr:rowOff>
    </xdr:from>
    <xdr:ext cx="184731" cy="937629"/>
    <xdr:sp macro="" textlink="">
      <xdr:nvSpPr>
        <xdr:cNvPr id="12" name="Rectangle 11">
          <a:extLst>
            <a:ext uri="{FF2B5EF4-FFF2-40B4-BE49-F238E27FC236}">
              <a16:creationId xmlns:a16="http://schemas.microsoft.com/office/drawing/2014/main" id="{BBF49B7A-9EF4-4F4A-BEA6-452904AB0138}"/>
            </a:ext>
          </a:extLst>
        </xdr:cNvPr>
        <xdr:cNvSpPr/>
      </xdr:nvSpPr>
      <xdr:spPr>
        <a:xfrm>
          <a:off x="56797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2" name="Rectangle 1">
          <a:extLst>
            <a:ext uri="{FF2B5EF4-FFF2-40B4-BE49-F238E27FC236}">
              <a16:creationId xmlns:a16="http://schemas.microsoft.com/office/drawing/2014/main" id="{6B30B43C-BF17-4311-8D48-56D7942F8A37}"/>
            </a:ext>
          </a:extLst>
        </xdr:cNvPr>
        <xdr:cNvSpPr/>
      </xdr:nvSpPr>
      <xdr:spPr>
        <a:xfrm>
          <a:off x="12766392"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864904</xdr:colOff>
      <xdr:row>4</xdr:row>
      <xdr:rowOff>0</xdr:rowOff>
    </xdr:from>
    <xdr:ext cx="184731" cy="937629"/>
    <xdr:sp macro="" textlink="">
      <xdr:nvSpPr>
        <xdr:cNvPr id="5" name="Rectangle 4">
          <a:extLst>
            <a:ext uri="{FF2B5EF4-FFF2-40B4-BE49-F238E27FC236}">
              <a16:creationId xmlns:a16="http://schemas.microsoft.com/office/drawing/2014/main" id="{8424C1D0-5B0F-4302-AF85-88805E3A3613}"/>
            </a:ext>
          </a:extLst>
        </xdr:cNvPr>
        <xdr:cNvSpPr/>
      </xdr:nvSpPr>
      <xdr:spPr>
        <a:xfrm>
          <a:off x="12828304"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0</xdr:colOff>
      <xdr:row>34</xdr:row>
      <xdr:rowOff>131260</xdr:rowOff>
    </xdr:from>
    <xdr:ext cx="184731" cy="937629"/>
    <xdr:sp macro="" textlink="">
      <xdr:nvSpPr>
        <xdr:cNvPr id="2" name="Rectangle 1">
          <a:extLst>
            <a:ext uri="{FF2B5EF4-FFF2-40B4-BE49-F238E27FC236}">
              <a16:creationId xmlns:a16="http://schemas.microsoft.com/office/drawing/2014/main" id="{D2E68C20-3E9A-4814-98B9-6218B951FD66}"/>
            </a:ext>
          </a:extLst>
        </xdr:cNvPr>
        <xdr:cNvSpPr/>
      </xdr:nvSpPr>
      <xdr:spPr>
        <a:xfrm>
          <a:off x="8823042" y="7255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6</xdr:col>
      <xdr:colOff>0</xdr:colOff>
      <xdr:row>34</xdr:row>
      <xdr:rowOff>131260</xdr:rowOff>
    </xdr:from>
    <xdr:ext cx="184731" cy="937629"/>
    <xdr:sp macro="" textlink="">
      <xdr:nvSpPr>
        <xdr:cNvPr id="3" name="Rectangle 2">
          <a:extLst>
            <a:ext uri="{FF2B5EF4-FFF2-40B4-BE49-F238E27FC236}">
              <a16:creationId xmlns:a16="http://schemas.microsoft.com/office/drawing/2014/main" id="{C76025FB-A0DB-48D3-ACEE-3576BF58B7D2}"/>
            </a:ext>
          </a:extLst>
        </xdr:cNvPr>
        <xdr:cNvSpPr/>
      </xdr:nvSpPr>
      <xdr:spPr>
        <a:xfrm>
          <a:off x="8823042" y="7255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7</xdr:col>
      <xdr:colOff>802992</xdr:colOff>
      <xdr:row>4</xdr:row>
      <xdr:rowOff>0</xdr:rowOff>
    </xdr:from>
    <xdr:ext cx="184731" cy="937629"/>
    <xdr:sp macro="" textlink="">
      <xdr:nvSpPr>
        <xdr:cNvPr id="4" name="Rectangle 3">
          <a:extLst>
            <a:ext uri="{FF2B5EF4-FFF2-40B4-BE49-F238E27FC236}">
              <a16:creationId xmlns:a16="http://schemas.microsoft.com/office/drawing/2014/main" id="{1074FA4B-F5A5-4DC9-94B0-02816AADF204}"/>
            </a:ext>
          </a:extLst>
        </xdr:cNvPr>
        <xdr:cNvSpPr/>
      </xdr:nvSpPr>
      <xdr:spPr>
        <a:xfrm>
          <a:off x="10785192"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5" name="Rectangle 4">
          <a:extLst>
            <a:ext uri="{FF2B5EF4-FFF2-40B4-BE49-F238E27FC236}">
              <a16:creationId xmlns:a16="http://schemas.microsoft.com/office/drawing/2014/main" id="{BB2A7A5D-89F9-4017-83F6-C138B7F4EAF8}"/>
            </a:ext>
          </a:extLst>
        </xdr:cNvPr>
        <xdr:cNvSpPr/>
      </xdr:nvSpPr>
      <xdr:spPr>
        <a:xfrm>
          <a:off x="1176626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864904</xdr:colOff>
      <xdr:row>4</xdr:row>
      <xdr:rowOff>0</xdr:rowOff>
    </xdr:from>
    <xdr:ext cx="184731" cy="937629"/>
    <xdr:sp macro="" textlink="">
      <xdr:nvSpPr>
        <xdr:cNvPr id="6" name="Rectangle 5">
          <a:extLst>
            <a:ext uri="{FF2B5EF4-FFF2-40B4-BE49-F238E27FC236}">
              <a16:creationId xmlns:a16="http://schemas.microsoft.com/office/drawing/2014/main" id="{616173E1-6014-4AF9-B670-706B398B9B61}"/>
            </a:ext>
          </a:extLst>
        </xdr:cNvPr>
        <xdr:cNvSpPr/>
      </xdr:nvSpPr>
      <xdr:spPr>
        <a:xfrm>
          <a:off x="11828179"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0</xdr:rowOff>
    </xdr:from>
    <xdr:ext cx="184731" cy="937629"/>
    <xdr:sp macro="" textlink="">
      <xdr:nvSpPr>
        <xdr:cNvPr id="7" name="Rectangle 6">
          <a:extLst>
            <a:ext uri="{FF2B5EF4-FFF2-40B4-BE49-F238E27FC236}">
              <a16:creationId xmlns:a16="http://schemas.microsoft.com/office/drawing/2014/main" id="{A12B297F-5016-49EE-BF00-E7F29BA98CFF}"/>
            </a:ext>
          </a:extLst>
        </xdr:cNvPr>
        <xdr:cNvSpPr/>
      </xdr:nvSpPr>
      <xdr:spPr>
        <a:xfrm>
          <a:off x="1372841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0</xdr:rowOff>
    </xdr:from>
    <xdr:ext cx="184731" cy="937629"/>
    <xdr:sp macro="" textlink="">
      <xdr:nvSpPr>
        <xdr:cNvPr id="8" name="Rectangle 7">
          <a:extLst>
            <a:ext uri="{FF2B5EF4-FFF2-40B4-BE49-F238E27FC236}">
              <a16:creationId xmlns:a16="http://schemas.microsoft.com/office/drawing/2014/main" id="{2C1D2F27-834B-4FE0-A557-140796262A85}"/>
            </a:ext>
          </a:extLst>
        </xdr:cNvPr>
        <xdr:cNvSpPr/>
      </xdr:nvSpPr>
      <xdr:spPr>
        <a:xfrm>
          <a:off x="1372841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consulting.global.deloitteonline.com/Users/briking/AppData/Local/Microsoft/Windows/INetCache/Content.Outlook/C44IFOQS/GPS%20Pricing%20Model%20FY20v2b-SLHEStart_CalWIN_20200310.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Data Entry"/>
      <sheetName val="Deloitte Resource Pool"/>
      <sheetName val="Deloitte Cost Blendings"/>
      <sheetName val="Rate Cards"/>
      <sheetName val="Bid Rates"/>
      <sheetName val="Fixed_Price"/>
      <sheetName val="Subs"/>
      <sheetName val="Sub Analysis"/>
      <sheetName val="Level of Effort (LOE)"/>
      <sheetName val="Travel_ODCs"/>
      <sheetName val="Products"/>
      <sheetName val="Lists"/>
      <sheetName val="Admin"/>
      <sheetName val="Workflow"/>
      <sheetName val="Normalized Rates"/>
      <sheetName val="Rate Summary"/>
      <sheetName val="Cost"/>
      <sheetName val="Price"/>
      <sheetName val="LOE Summary"/>
      <sheetName val="DealReview"/>
      <sheetName val="Bid Version Log"/>
      <sheetName val="Est_Sys_Checklist"/>
      <sheetName val="GSA Discount Rationale"/>
      <sheetName val="Deloitte Rate Builds"/>
      <sheetName val="Method Example"/>
      <sheetName val="Indirect Rate Blending"/>
      <sheetName val="Custom Report"/>
      <sheetName val="Travel Calculation"/>
      <sheetName val="Resource Plan"/>
      <sheetName val="Resource Plan Assumptions"/>
      <sheetName val="Metrics"/>
      <sheetName val="Travel build up"/>
      <sheetName val="Small Business Plan"/>
      <sheetName val="Cost Summary"/>
      <sheetName val="GSA LCATs"/>
    </sheetNames>
    <sheetDataSet>
      <sheetData sheetId="0"/>
      <sheetData sheetId="1"/>
      <sheetData sheetId="2"/>
      <sheetData sheetId="3"/>
      <sheetData sheetId="4"/>
      <sheetData sheetId="5"/>
      <sheetData sheetId="6"/>
      <sheetData sheetId="7"/>
      <sheetData sheetId="8"/>
      <sheetData sheetId="9">
        <row r="12">
          <cell r="H12">
            <v>163.33333333333334</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J12" dT="2023-08-28T13:40:30.93" personId="{00000000-0000-0000-0000-000000000000}" id="{87D2655B-CDFF-47DC-A806-5831F3E11442}">
    <text>Added this Formula to pull in price for SFY 31/32</text>
  </threadedComment>
</ThreadedComments>
</file>

<file path=xl/threadedComments/threadedComment2.xml><?xml version="1.0" encoding="utf-8"?>
<ThreadedComments xmlns="http://schemas.microsoft.com/office/spreadsheetml/2018/threadedcomments" xmlns:x="http://schemas.openxmlformats.org/spreadsheetml/2006/main">
  <threadedComment ref="F73" dT="2023-08-28T12:16:00.70" personId="{00000000-0000-0000-0000-000000000000}" id="{14C39841-6432-4702-9B23-DA6B932B3EED}">
    <text>Adjusted Formula's here and to the right to accurately reflect Subtotals for SCR</text>
  </threadedComment>
</ThreadedComments>
</file>

<file path=xl/threadedComments/threadedComment3.xml><?xml version="1.0" encoding="utf-8"?>
<ThreadedComments xmlns="http://schemas.microsoft.com/office/spreadsheetml/2018/threadedcomments" xmlns:x="http://schemas.openxmlformats.org/spreadsheetml/2006/main">
  <threadedComment ref="H6" dT="2023-08-28T12:08:07.04" personId="{00000000-0000-0000-0000-000000000000}" id="{451131B9-EC48-47CE-AE8F-5B55E635E239}">
    <text>Adjusted Formula's here and below to reflect SFY 25/26 at 11 months of Annual Services</text>
  </threadedComment>
  <threadedComment ref="N6" dT="2023-08-28T12:11:51.75" personId="{00000000-0000-0000-0000-000000000000}" id="{76EF0EBE-6FE0-4132-90E8-28BE5069DB6E}">
    <text>Adjusted Formula's here and below to reflect SFY 31/32 at 1 month of Annual Services</text>
  </threadedComment>
  <threadedComment ref="G26" dT="2023-08-28T12:10:39.17" personId="{00000000-0000-0000-0000-000000000000}" id="{9599D775-49DA-400D-A223-0451BD45A346}">
    <text>Adjusted Formula starting here and below to pull in the correct Annual Price from 6. M&amp;E Staff Loading Tab</text>
  </threadedComment>
</ThreadedComments>
</file>

<file path=xl/threadedComments/threadedComment4.xml><?xml version="1.0" encoding="utf-8"?>
<ThreadedComments xmlns="http://schemas.microsoft.com/office/spreadsheetml/2018/threadedcomments" xmlns:x="http://schemas.openxmlformats.org/spreadsheetml/2006/main">
  <threadedComment ref="F52" dT="2023-08-28T19:04:06.57" personId="{00000000-0000-0000-0000-000000000000}" id="{965DC6D4-8DB5-4097-8F13-291C40E00246}">
    <text>Updated Formula's in 2.4 SCR Test by month pull in correct hours from associated Base Year staffing tabs</text>
  </threadedComment>
  <threadedComment ref="F58" dT="2023-08-28T19:06:58.59" personId="{00000000-0000-0000-0000-000000000000}" id="{EDD3063F-A555-4836-A048-855F0A1A3235}">
    <text>Updated Formula's in 2.5 SCR Release Management by month pull in correct hours from associated Base Year staffing tabs</text>
  </threadedComment>
  <threadedComment ref="W235" dT="2023-08-28T11:45:02.40" personId="{00000000-0000-0000-0000-000000000000}" id="{011F39B2-46CC-4F70-A41D-164BE83CD9C1}">
    <text>Adjusted Sum Formula here and to the right to pull in accurate Subtotals for Prod Ops</text>
  </threadedComment>
</ThreadedComments>
</file>

<file path=xl/threadedComments/threadedComment5.xml><?xml version="1.0" encoding="utf-8"?>
<ThreadedComments xmlns="http://schemas.microsoft.com/office/spreadsheetml/2018/threadedcomments" xmlns:x="http://schemas.openxmlformats.org/spreadsheetml/2006/main">
  <threadedComment ref="C52" dT="2023-08-28T22:49:14.70" personId="{00000000-0000-0000-0000-000000000000}" id="{4A7F22D3-4789-4DC4-9D3B-7FBDE3788D41}">
    <text>Adjusted Formula for SCR Test Position and On/Offshore designation from 6. M&amp;E Staff Loading Tab</text>
  </threadedComment>
  <threadedComment ref="C58" dT="2023-08-28T22:49:14.70" personId="{00000000-0000-0000-0000-000000000000}" id="{8C2881D7-6CF6-4B04-B517-1820DC9DB90C}">
    <text>Adjusted Formula for SCR Release Management Position and On/Offshore designation from 6. M&amp;E Staff Loading Tab</text>
  </threadedComment>
  <threadedComment ref="C64" dT="2023-08-28T22:49:14.70" personId="{00000000-0000-0000-0000-000000000000}" id="{162E6589-4B15-49E1-AC86-10A665318824}">
    <text>Adjusted Formula for SCR Training/OCM Position and On/Offshore designation from 6. M&amp;E Staff Loading Tab</text>
  </threadedComment>
  <threadedComment ref="W235" dT="2023-08-28T11:45:02.40" personId="{00000000-0000-0000-0000-000000000000}" id="{0AF2BC6E-7FF5-4A7A-908C-077DCF9E0356}">
    <text>Adjusted Sum Formula here and to the right to pull in accurate Subtotals for Prod Ops</text>
  </threadedComment>
</ThreadedComments>
</file>

<file path=xl/threadedComments/threadedComment6.xml><?xml version="1.0" encoding="utf-8"?>
<ThreadedComments xmlns="http://schemas.microsoft.com/office/spreadsheetml/2018/threadedcomments" xmlns:x="http://schemas.openxmlformats.org/spreadsheetml/2006/main">
  <threadedComment ref="W235" dT="2023-08-28T11:45:02.40" personId="{00000000-0000-0000-0000-000000000000}" id="{97553FBE-FE41-42AC-968F-27B2ED37CC78}">
    <text>Adjusted Sum Formula here and to the right to pull in accurate Subtotals for Prod Ops</text>
  </threadedComment>
</ThreadedComments>
</file>

<file path=xl/threadedComments/threadedComment7.xml><?xml version="1.0" encoding="utf-8"?>
<ThreadedComments xmlns="http://schemas.microsoft.com/office/spreadsheetml/2018/threadedcomments" xmlns:x="http://schemas.openxmlformats.org/spreadsheetml/2006/main">
  <threadedComment ref="W235" dT="2023-08-28T11:45:02.40" personId="{00000000-0000-0000-0000-000000000000}" id="{43CCBA17-0B7A-4054-834F-4BDB72B75734}">
    <text>Adjusted Sum Formula here and to the right to pull in accurate Subtotals for Prod Ops</text>
  </threadedComment>
</ThreadedComments>
</file>

<file path=xl/threadedComments/threadedComment8.xml><?xml version="1.0" encoding="utf-8"?>
<ThreadedComments xmlns="http://schemas.microsoft.com/office/spreadsheetml/2018/threadedcomments" xmlns:x="http://schemas.openxmlformats.org/spreadsheetml/2006/main">
  <threadedComment ref="W235" dT="2023-08-28T11:45:02.40" personId="{00000000-0000-0000-0000-000000000000}" id="{2C0AFDD6-43E4-416C-B1BF-8E986E4E9328}">
    <text>Adjusted Sum Formula here and to the right to pull in accurate Subtotals for Prod Ops</text>
  </threadedComment>
</ThreadedComments>
</file>

<file path=xl/threadedComments/threadedComment9.xml><?xml version="1.0" encoding="utf-8"?>
<ThreadedComments xmlns="http://schemas.microsoft.com/office/spreadsheetml/2018/threadedcomments" xmlns:x="http://schemas.openxmlformats.org/spreadsheetml/2006/main">
  <threadedComment ref="W235" dT="2023-08-28T11:45:02.40" personId="{00000000-0000-0000-0000-000000000000}" id="{39DA6083-01E3-4203-B96E-E55523EEE83B}">
    <text>Adjusted Sum Formula here and to the right to pull in accurate Subtotals for Prod Ops</text>
  </threadedComment>
</ThreadedComments>
</file>

<file path=xl/threadedComments/threadedComment10.xml><?xml version="1.0" encoding="utf-8"?>
<ThreadedComments xmlns="http://schemas.microsoft.com/office/spreadsheetml/2018/threadedcomments" xmlns:x="http://schemas.openxmlformats.org/spreadsheetml/2006/main">
  <threadedComment ref="G77" dT="2023-08-28T11:41:53.87" personId="{00000000-0000-0000-0000-000000000000}" id="{532BB1BB-AC7B-4215-A6D2-D72A08E5CC78}">
    <text>Adjusted Sum Formula here and to the right to capture the accurate SCR Subtotal</text>
  </threadedComment>
  <threadedComment ref="W235" dT="2023-08-28T11:45:02.40" personId="{00000000-0000-0000-0000-000000000000}" id="{3CC118CC-49D0-4683-B233-CF23B1234DC0}">
    <text>Adjusted Sum Formula here and to the right to pull in accurate Subtotals for Prod Ops</text>
  </threadedComment>
</ThreadedComments>
</file>

<file path=xl/threadedComments/threadedComment11.xml><?xml version="1.0" encoding="utf-8"?>
<ThreadedComments xmlns="http://schemas.microsoft.com/office/spreadsheetml/2018/threadedcomments" xmlns:x="http://schemas.openxmlformats.org/spreadsheetml/2006/main">
  <threadedComment ref="Y9" dT="2023-08-28T13:53:11.91" personId="{00000000-0000-0000-0000-000000000000}" id="{A0E226CC-DE77-42E1-91C6-128F9AA0DC16}">
    <text>Adjusted Formula's here and below to pull in accurate pricing for SFY 25/26</text>
  </threadedComment>
  <threadedComment ref="Z9" dT="2023-08-28T13:53:26.10" personId="{00000000-0000-0000-0000-000000000000}" id="{BD4C1D3E-5EE1-47C4-A460-FF02B233F1C9}">
    <text>Adjusted Formula's here and below to pull in accurate pricing for SFY 26/27</text>
  </threadedComment>
  <threadedComment ref="AE49" dT="2023-08-28T11:15:41.75" personId="{00000000-0000-0000-0000-000000000000}" id="{BD57C8CF-5D34-4275-9727-FD4E59837972}">
    <text>Adjusted Sum Formula</text>
  </threadedComment>
  <threadedComment ref="AF49" dT="2023-08-28T11:15:50.50" personId="{00000000-0000-0000-0000-000000000000}" id="{1362C458-9E61-4446-812A-3D8ACE7D97D4}">
    <text>Adjusted Sum Formula</text>
  </threadedComment>
</ThreadedComments>
</file>

<file path=xl/threadedComments/threadedComment12.xml><?xml version="1.0" encoding="utf-8"?>
<ThreadedComments xmlns="http://schemas.microsoft.com/office/spreadsheetml/2018/threadedcomments" xmlns:x="http://schemas.openxmlformats.org/spreadsheetml/2006/main">
  <threadedComment ref="R9" dT="2023-08-28T11:16:41.50" personId="{00000000-0000-0000-0000-000000000000}" id="{E141CD7A-3CBA-4741-9154-07FDB09C437D}">
    <text>Added a Sum of hours here and below to pull in On/Offshore hours % to the right</text>
  </threadedComment>
  <threadedComment ref="S9" dT="2023-08-28T13:57:05.39" personId="{00000000-0000-0000-0000-000000000000}" id="{13DAEE10-F9AB-4115-952F-1A7400C60AE4}">
    <text>Adjusted Formula's here and below to pull in accurate pricing for SFY 25/26</text>
  </threadedComment>
  <threadedComment ref="T9" dT="2023-08-28T13:57:14.49" personId="{00000000-0000-0000-0000-000000000000}" id="{49591627-6138-4B24-8CCF-1C67A33CF342}">
    <text>Adjusted Formula's here and below to pull in accurate pricing for SFY 26/27</text>
  </threadedComment>
  <threadedComment ref="Y9" dT="2023-08-28T10:49:11.57" personId="{00000000-0000-0000-0000-000000000000}" id="{83D735E4-B49A-4340-AC9C-5A4895247369}">
    <text>Adjusted this and all subsequent related cells to the right and below to pull in total hours from column R</text>
  </threadedComment>
  <threadedComment ref="Y30" dT="2023-08-28T10:47:25.36" personId="{00000000-0000-0000-0000-000000000000}" id="{7BE5E6CE-BEF4-4E60-9A35-4BE0161E6886}">
    <text>Adjusted Sum Formula</text>
  </threadedComment>
  <threadedComment ref="Z30" dT="2023-08-28T10:47:48.41" personId="{00000000-0000-0000-0000-000000000000}" id="{988F01C9-FE5F-40CD-A657-4B17483043EF}">
    <text>Adjusted Sum Formula</text>
  </threadedComment>
</ThreadedComments>
</file>

<file path=xl/threadedComments/threadedComment13.xml><?xml version="1.0" encoding="utf-8"?>
<ThreadedComments xmlns="http://schemas.microsoft.com/office/spreadsheetml/2018/threadedcomments" xmlns:x="http://schemas.openxmlformats.org/spreadsheetml/2006/main">
  <threadedComment ref="E7" dT="2023-08-28T11:27:24.51" personId="{00000000-0000-0000-0000-000000000000}" id="{1940D9CA-6034-4A52-A95C-33C86DEC2559}">
    <text>Adjusted Formula's here and below to reflect SFY 31/32 at 11 months of Annual Services</text>
  </threadedComment>
  <threadedComment ref="F7" dT="2023-08-28T11:27:37.51" personId="{00000000-0000-0000-0000-000000000000}" id="{34211D98-6476-49BC-9585-4676B2EB919C}">
    <text>Adjusted Formula's here and below to reflect SFY 31/32 at 1 month of Annual Services</text>
  </threadedComment>
  <threadedComment ref="C19" dT="2023-08-28T13:44:38.22" personId="{00000000-0000-0000-0000-000000000000}" id="{1C4A9FD5-B98C-4725-9DDE-68BA0810372E}">
    <text>Added this Formula to pull in the last year of Software Pricing from 4. M&amp;E Software</text>
  </threadedComment>
</ThreadedComments>
</file>

<file path=xl/threadedComments/threadedComment14.xml><?xml version="1.0" encoding="utf-8"?>
<ThreadedComments xmlns="http://schemas.microsoft.com/office/spreadsheetml/2018/threadedcomments" xmlns:x="http://schemas.openxmlformats.org/spreadsheetml/2006/main">
  <threadedComment ref="E7" dT="2023-08-28T11:27:24.51" personId="{00000000-0000-0000-0000-000000000000}" id="{8339B6D0-127E-4768-BA36-53A2DE79CE09}">
    <text>Adjusted Formula's here and below to reflect SFY 32/33 at 11 months of Annual Services</text>
  </threadedComment>
  <threadedComment ref="F7" dT="2023-08-28T11:27:37.51" personId="{00000000-0000-0000-0000-000000000000}" id="{74A613D2-E99D-4BEE-A98A-74AB57F801E9}">
    <text>Adjusted Formula's here and below to reflect SFY 33/34 at 1 months of Annual Services</text>
  </threadedComment>
</ThreadedComments>
</file>

<file path=xl/threadedComments/threadedComment15.xml><?xml version="1.0" encoding="utf-8"?>
<ThreadedComments xmlns="http://schemas.microsoft.com/office/spreadsheetml/2018/threadedcomments" xmlns:x="http://schemas.openxmlformats.org/spreadsheetml/2006/main">
  <threadedComment ref="E7" dT="2023-08-28T11:27:24.51" personId="{00000000-0000-0000-0000-000000000000}" id="{A88F6101-E403-43B9-9D07-5CCDD90B4579}">
    <text>Adjusted Formula's here and below to reflect SFY 33/34 at 11 months of Annual Services</text>
  </threadedComment>
  <threadedComment ref="F7" dT="2023-08-28T11:27:37.51" personId="{00000000-0000-0000-0000-000000000000}" id="{6AFE821F-D68C-43CC-B6A5-314BBBFBDAD4}">
    <text>Adjusted Formula's here and below to reflect SFY 34/35 at 1 month of Annual Services</text>
  </threadedComment>
</ThreadedComments>
</file>

<file path=xl/threadedComments/threadedComment16.xml><?xml version="1.0" encoding="utf-8"?>
<ThreadedComments xmlns="http://schemas.microsoft.com/office/spreadsheetml/2018/threadedcomments" xmlns:x="http://schemas.openxmlformats.org/spreadsheetml/2006/main">
  <threadedComment ref="E7" dT="2023-08-28T11:27:24.51" personId="{00000000-0000-0000-0000-000000000000}" id="{E13A982A-CEA1-4855-AFC8-D5EAA3E6E4DF}">
    <text>Adjusted Formula's here and below to reflect SFY 34/35 at 11 months of Annual Services</text>
  </threadedComment>
  <threadedComment ref="F7" dT="2023-08-28T11:27:37.51" personId="{00000000-0000-0000-0000-000000000000}" id="{B6614C42-A1CE-4833-95DC-4B79A6478B0B}">
    <text>Adjusted Formula's here and below to reflect SFY 35/36 at 1 month of Annual Services</text>
  </threadedComment>
</ThreadedComments>
</file>

<file path=xl/threadedComments/threadedComment17.xml><?xml version="1.0" encoding="utf-8"?>
<ThreadedComments xmlns="http://schemas.microsoft.com/office/spreadsheetml/2018/threadedcomments" xmlns:x="http://schemas.openxmlformats.org/spreadsheetml/2006/main">
  <threadedComment ref="G4" dT="2023-08-28T13:36:52.70" personId="{00000000-0000-0000-0000-000000000000}" id="{70BBC86A-92B5-4160-9C00-2FC22C32CBF8}">
    <text>Adjusted Header to reflect start of SFY 25/26</text>
  </threadedComment>
  <threadedComment ref="M4" dT="2023-08-28T13:37:19.75" personId="{00000000-0000-0000-0000-000000000000}" id="{7E13F93A-4BA1-4DA4-A020-D290AE510600}">
    <text>Adjusted Header to reflect end of SFY 31/32</text>
  </threadedComment>
  <threadedComment ref="G7" dT="2023-08-28T13:38:57.01" personId="{00000000-0000-0000-0000-000000000000}" id="{AA04D6AC-FBA4-4222-9024-09E2232E84C0}">
    <text>Adjusted Formula here and below to reflect SFY 25/26 at 11 months of Annual Services</text>
  </threadedComment>
  <threadedComment ref="H7" dT="2023-08-28T13:37:52.24" personId="{00000000-0000-0000-0000-000000000000}" id="{1911C679-D33E-40C8-8B7E-59A38F77FC48}">
    <text>Adjusted this formula from here and downto pull in Annual Price for SFY 26/27</text>
  </threadedComment>
  <threadedComment ref="M7" dT="2023-08-28T13:39:12.12" personId="{00000000-0000-0000-0000-000000000000}" id="{3A6DA0AB-2BBB-4298-ABD3-F4784BFF6FC0}">
    <text>Adjusted Formula here and below to reflect SFY 31/32 at 1 months of Annual Services</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 Id="rId4" Type="http://schemas.microsoft.com/office/2017/10/relationships/threadedComment" Target="../threadedComments/threadedComment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bin"/><Relationship Id="rId4" Type="http://schemas.microsoft.com/office/2017/10/relationships/threadedComment" Target="../threadedComments/threadedComment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 Id="rId4" Type="http://schemas.microsoft.com/office/2017/10/relationships/threadedComment" Target="../threadedComments/threadedComment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 Id="rId4" Type="http://schemas.microsoft.com/office/2017/10/relationships/threadedComment" Target="../threadedComments/threadedComment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 Id="rId4" Type="http://schemas.microsoft.com/office/2017/10/relationships/threadedComment" Target="../threadedComments/threadedComment6.xml"/></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 Id="rId4" Type="http://schemas.microsoft.com/office/2017/10/relationships/threadedComment" Target="../threadedComments/threadedComment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 Id="rId4" Type="http://schemas.microsoft.com/office/2017/10/relationships/threadedComment" Target="../threadedComments/threadedComment8.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1.bin"/><Relationship Id="rId4" Type="http://schemas.microsoft.com/office/2017/10/relationships/threadedComment" Target="../threadedComments/threadedComment9.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2.bin"/><Relationship Id="rId4" Type="http://schemas.microsoft.com/office/2017/10/relationships/threadedComment" Target="../threadedComments/threadedComment10.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4.bin"/><Relationship Id="rId4" Type="http://schemas.microsoft.com/office/2017/10/relationships/threadedComment" Target="../threadedComments/threadedComment11.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5.bin"/><Relationship Id="rId4" Type="http://schemas.microsoft.com/office/2017/10/relationships/threadedComment" Target="../threadedComments/threadedComment12.xml"/></Relationships>
</file>

<file path=xl/worksheets/_rels/sheet16.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6.bin"/><Relationship Id="rId4" Type="http://schemas.microsoft.com/office/2017/10/relationships/threadedComment" Target="../threadedComments/threadedComment13.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7.bin"/><Relationship Id="rId4" Type="http://schemas.microsoft.com/office/2017/10/relationships/threadedComment" Target="../threadedComments/threadedComment14.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8.bin"/><Relationship Id="rId4" Type="http://schemas.microsoft.com/office/2017/10/relationships/threadedComment" Target="../threadedComments/threadedComment15.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9.bin"/><Relationship Id="rId4" Type="http://schemas.microsoft.com/office/2017/10/relationships/threadedComment" Target="../threadedComments/threadedComment16.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2.xml"/><Relationship Id="rId1" Type="http://schemas.openxmlformats.org/officeDocument/2006/relationships/printerSettings" Target="../printerSettings/printerSettings24.bin"/><Relationship Id="rId5" Type="http://schemas.microsoft.com/office/2017/10/relationships/threadedComment" Target="../threadedComments/threadedComment17.xml"/><Relationship Id="rId4" Type="http://schemas.openxmlformats.org/officeDocument/2006/relationships/comments" Target="../comments1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2"/>
    <pageSetUpPr fitToPage="1"/>
  </sheetPr>
  <dimension ref="A1:V62"/>
  <sheetViews>
    <sheetView tabSelected="1" zoomScale="95" zoomScaleNormal="95" zoomScaleSheetLayoutView="93" workbookViewId="0">
      <pane xSplit="2" ySplit="5" topLeftCell="C6" activePane="bottomRight" state="frozen"/>
      <selection pane="topRight" activeCell="C1" sqref="C1"/>
      <selection pane="bottomLeft" activeCell="A6" sqref="A6"/>
      <selection pane="bottomRight" sqref="A1:O1"/>
    </sheetView>
  </sheetViews>
  <sheetFormatPr defaultColWidth="8.81640625" defaultRowHeight="12.5" x14ac:dyDescent="0.25"/>
  <cols>
    <col min="1" max="1" width="5.7265625" style="16" customWidth="1"/>
    <col min="2" max="2" width="75.7265625" style="6" customWidth="1"/>
    <col min="3" max="14" width="13.7265625" style="6" customWidth="1"/>
    <col min="15" max="15" width="15.7265625" style="6" customWidth="1"/>
    <col min="16" max="16" width="20.7265625" style="10" customWidth="1"/>
    <col min="17" max="17" width="13.81640625" style="10" bestFit="1" customWidth="1"/>
    <col min="18" max="18" width="10.7265625" style="10" bestFit="1" customWidth="1"/>
    <col min="19" max="20" width="10.7265625" style="6" bestFit="1" customWidth="1"/>
    <col min="21" max="21" width="15" style="6" bestFit="1" customWidth="1"/>
    <col min="22" max="16384" width="8.81640625" style="6"/>
  </cols>
  <sheetData>
    <row r="1" spans="1:22" s="3" customFormat="1" ht="20.149999999999999" customHeight="1" x14ac:dyDescent="0.35">
      <c r="A1" s="693" t="s">
        <v>0</v>
      </c>
      <c r="B1" s="693"/>
      <c r="C1" s="693"/>
      <c r="D1" s="693"/>
      <c r="E1" s="693"/>
      <c r="F1" s="693"/>
      <c r="G1" s="693"/>
      <c r="H1" s="693"/>
      <c r="I1" s="693"/>
      <c r="J1" s="693"/>
      <c r="K1" s="693"/>
      <c r="L1" s="693"/>
      <c r="M1" s="693"/>
      <c r="N1" s="693"/>
      <c r="O1" s="693"/>
      <c r="P1" s="1"/>
      <c r="Q1" s="1"/>
      <c r="R1" s="1"/>
      <c r="S1" s="2"/>
    </row>
    <row r="2" spans="1:22" s="3" customFormat="1" ht="20.149999999999999" customHeight="1" x14ac:dyDescent="0.35">
      <c r="A2" s="693" t="s">
        <v>1</v>
      </c>
      <c r="B2" s="693"/>
      <c r="C2" s="693"/>
      <c r="D2" s="693"/>
      <c r="E2" s="693"/>
      <c r="F2" s="693"/>
      <c r="G2" s="693"/>
      <c r="H2" s="693"/>
      <c r="I2" s="693"/>
      <c r="J2" s="693"/>
      <c r="K2" s="693"/>
      <c r="L2" s="693"/>
      <c r="M2" s="693"/>
      <c r="N2" s="693"/>
      <c r="O2" s="693"/>
      <c r="P2" s="1"/>
      <c r="Q2" s="1"/>
      <c r="R2" s="1"/>
      <c r="S2" s="2"/>
    </row>
    <row r="3" spans="1:22" s="3" customFormat="1" ht="20.149999999999999" customHeight="1" x14ac:dyDescent="0.35">
      <c r="A3" s="693" t="s">
        <v>2</v>
      </c>
      <c r="B3" s="696"/>
      <c r="C3" s="696"/>
      <c r="D3" s="696"/>
      <c r="E3" s="696"/>
      <c r="F3" s="696"/>
      <c r="G3" s="696"/>
      <c r="H3" s="696"/>
      <c r="I3" s="696"/>
      <c r="J3" s="696"/>
      <c r="K3" s="696"/>
      <c r="L3" s="696"/>
      <c r="M3" s="696"/>
      <c r="N3" s="696"/>
      <c r="O3" s="696"/>
      <c r="P3" s="1"/>
      <c r="Q3" s="1"/>
      <c r="R3" s="1"/>
      <c r="S3" s="2"/>
    </row>
    <row r="4" spans="1:22" ht="25" customHeight="1" thickBot="1" x14ac:dyDescent="0.35">
      <c r="A4" s="697" t="s">
        <v>3</v>
      </c>
      <c r="B4" s="697"/>
      <c r="C4" s="697"/>
      <c r="D4" s="697"/>
      <c r="E4" s="697"/>
      <c r="F4" s="697"/>
      <c r="G4" s="697"/>
      <c r="H4" s="697"/>
      <c r="I4" s="697"/>
      <c r="J4" s="697"/>
      <c r="K4" s="697"/>
      <c r="L4" s="697"/>
      <c r="M4" s="697"/>
      <c r="N4" s="697"/>
      <c r="O4" s="697"/>
      <c r="P4" s="4"/>
      <c r="Q4" s="4"/>
      <c r="R4" s="4"/>
      <c r="S4" s="5"/>
    </row>
    <row r="5" spans="1:22" ht="46" customHeight="1" thickBot="1" x14ac:dyDescent="0.35">
      <c r="A5" s="694" t="s">
        <v>4</v>
      </c>
      <c r="B5" s="695"/>
      <c r="C5" s="652" t="s">
        <v>5</v>
      </c>
      <c r="D5" s="652" t="s">
        <v>6</v>
      </c>
      <c r="E5" s="652" t="s">
        <v>7</v>
      </c>
      <c r="F5" s="652" t="s">
        <v>8</v>
      </c>
      <c r="G5" s="652" t="s">
        <v>9</v>
      </c>
      <c r="H5" s="652" t="s">
        <v>10</v>
      </c>
      <c r="I5" s="652" t="s">
        <v>11</v>
      </c>
      <c r="J5" s="652" t="s">
        <v>12</v>
      </c>
      <c r="K5" s="652" t="s">
        <v>13</v>
      </c>
      <c r="L5" s="652" t="s">
        <v>14</v>
      </c>
      <c r="M5" s="652" t="s">
        <v>15</v>
      </c>
      <c r="N5" s="652" t="s">
        <v>16</v>
      </c>
      <c r="O5" s="88" t="s">
        <v>17</v>
      </c>
      <c r="P5" s="7"/>
      <c r="Q5" s="7"/>
      <c r="R5" s="7"/>
      <c r="S5" s="8"/>
    </row>
    <row r="6" spans="1:22" s="10" customFormat="1" ht="15" customHeight="1" x14ac:dyDescent="0.25">
      <c r="A6" s="9"/>
      <c r="B6" s="168" t="s">
        <v>18</v>
      </c>
      <c r="C6" s="253">
        <f>'2. M&amp;E Deliverables'!G10</f>
        <v>1720385.25</v>
      </c>
      <c r="D6" s="253">
        <f>'2. M&amp;E Deliverables'!H10</f>
        <v>0</v>
      </c>
      <c r="E6" s="253"/>
      <c r="F6" s="253"/>
      <c r="G6" s="253"/>
      <c r="H6" s="253"/>
      <c r="I6" s="253"/>
      <c r="J6" s="253"/>
      <c r="K6" s="253"/>
      <c r="L6" s="253"/>
      <c r="M6" s="254"/>
      <c r="N6" s="559"/>
      <c r="O6" s="255">
        <f t="shared" ref="O6:O12" si="0">SUM(C6:M6)</f>
        <v>1720385.25</v>
      </c>
      <c r="P6" s="210"/>
      <c r="Q6" s="210"/>
      <c r="R6" s="210"/>
      <c r="S6" s="211"/>
      <c r="U6" s="6"/>
    </row>
    <row r="7" spans="1:22" s="10" customFormat="1" ht="15" customHeight="1" x14ac:dyDescent="0.25">
      <c r="A7" s="393"/>
      <c r="B7" s="168" t="s">
        <v>19</v>
      </c>
      <c r="C7" s="253">
        <f>'2. M&amp;E Deliverables'!G27</f>
        <v>15483467.23</v>
      </c>
      <c r="D7" s="253">
        <f>'2. M&amp;E Deliverables'!H27</f>
        <v>0</v>
      </c>
      <c r="E7" s="253"/>
      <c r="F7" s="253"/>
      <c r="G7" s="253"/>
      <c r="H7" s="253"/>
      <c r="I7" s="253"/>
      <c r="J7" s="253"/>
      <c r="K7" s="253"/>
      <c r="L7" s="253"/>
      <c r="M7" s="254"/>
      <c r="N7" s="559"/>
      <c r="O7" s="255">
        <f t="shared" si="0"/>
        <v>15483467.23</v>
      </c>
      <c r="P7" s="210"/>
      <c r="Q7" s="210"/>
      <c r="R7" s="210"/>
      <c r="S7" s="211"/>
      <c r="U7" s="6"/>
    </row>
    <row r="8" spans="1:22" s="10" customFormat="1" ht="15" customHeight="1" x14ac:dyDescent="0.25">
      <c r="A8" s="11"/>
      <c r="B8" s="168" t="s">
        <v>20</v>
      </c>
      <c r="C8" s="253"/>
      <c r="D8" s="253">
        <f>'8. M&amp;E DB Migration'!Y49</f>
        <v>9440657.9500000011</v>
      </c>
      <c r="E8" s="253">
        <f>'8. M&amp;E DB Migration'!Z49</f>
        <v>359072.30000000005</v>
      </c>
      <c r="F8" s="253"/>
      <c r="G8" s="253"/>
      <c r="H8" s="253"/>
      <c r="I8" s="253"/>
      <c r="J8" s="253"/>
      <c r="K8" s="253"/>
      <c r="L8" s="253"/>
      <c r="M8" s="254"/>
      <c r="N8" s="559"/>
      <c r="O8" s="255">
        <f t="shared" si="0"/>
        <v>9799730.2500000019</v>
      </c>
      <c r="P8" s="210"/>
      <c r="Q8" s="12"/>
      <c r="R8" s="12"/>
      <c r="S8" s="12"/>
      <c r="T8" s="12"/>
      <c r="U8" s="13"/>
      <c r="V8" s="12"/>
    </row>
    <row r="9" spans="1:22" s="10" customFormat="1" ht="15" customHeight="1" x14ac:dyDescent="0.25">
      <c r="A9" s="11"/>
      <c r="B9" s="168" t="s">
        <v>21</v>
      </c>
      <c r="C9" s="253"/>
      <c r="D9" s="253">
        <f>'9. M&amp;E Task Management'!S30</f>
        <v>1739720</v>
      </c>
      <c r="E9" s="253">
        <f>'9. M&amp;E Task Management'!T30</f>
        <v>0</v>
      </c>
      <c r="F9" s="253"/>
      <c r="G9" s="253"/>
      <c r="H9" s="253"/>
      <c r="I9" s="253"/>
      <c r="J9" s="253"/>
      <c r="K9" s="253"/>
      <c r="L9" s="253"/>
      <c r="M9" s="254"/>
      <c r="N9" s="559"/>
      <c r="O9" s="255">
        <f t="shared" si="0"/>
        <v>1739720</v>
      </c>
      <c r="P9" s="210"/>
      <c r="Q9" s="12"/>
      <c r="R9" s="12"/>
      <c r="S9" s="12"/>
      <c r="T9" s="12"/>
      <c r="U9" s="13"/>
      <c r="V9" s="12"/>
    </row>
    <row r="10" spans="1:22" s="10" customFormat="1" ht="15" customHeight="1" x14ac:dyDescent="0.25">
      <c r="A10" s="11"/>
      <c r="B10" s="168" t="s">
        <v>22</v>
      </c>
      <c r="C10" s="253"/>
      <c r="D10" s="253">
        <f>'4. M&amp;E Software'!G75</f>
        <v>356734.74000000005</v>
      </c>
      <c r="E10" s="253">
        <f>'4. M&amp;E Software'!H75</f>
        <v>356797.32500000007</v>
      </c>
      <c r="F10" s="253">
        <f>'4. M&amp;E Software'!I75</f>
        <v>356863.03925000003</v>
      </c>
      <c r="G10" s="253">
        <f>'4. M&amp;E Software'!J75</f>
        <v>356932.03921250004</v>
      </c>
      <c r="H10" s="253">
        <f>'4. M&amp;E Software'!K75</f>
        <v>357004.48917312501</v>
      </c>
      <c r="I10" s="253">
        <f>'4. M&amp;E Software'!L75</f>
        <v>357080.56163178128</v>
      </c>
      <c r="J10" s="253"/>
      <c r="K10" s="253"/>
      <c r="L10" s="253"/>
      <c r="M10" s="254"/>
      <c r="N10" s="559"/>
      <c r="O10" s="255">
        <f t="shared" si="0"/>
        <v>2141412.1942674066</v>
      </c>
      <c r="P10" s="210"/>
      <c r="Q10" s="12"/>
      <c r="R10" s="12"/>
      <c r="S10" s="12"/>
      <c r="T10" s="12"/>
      <c r="U10" s="13"/>
      <c r="V10" s="12"/>
    </row>
    <row r="11" spans="1:22" s="10" customFormat="1" ht="15" customHeight="1" x14ac:dyDescent="0.25">
      <c r="A11" s="11"/>
      <c r="B11" s="168" t="s">
        <v>23</v>
      </c>
      <c r="C11" s="253"/>
      <c r="D11" s="253">
        <f>'5. M&amp;E Services'!H62</f>
        <v>48561352.250277773</v>
      </c>
      <c r="E11" s="253">
        <f>'5. M&amp;E Services'!I62</f>
        <v>52976020.636666663</v>
      </c>
      <c r="F11" s="253">
        <f>'5. M&amp;E Services'!J62</f>
        <v>52976020.636666663</v>
      </c>
      <c r="G11" s="253">
        <f>'5. M&amp;E Services'!K62</f>
        <v>52976020.636666663</v>
      </c>
      <c r="H11" s="253">
        <f>'5. M&amp;E Services'!L62</f>
        <v>52976020.636666663</v>
      </c>
      <c r="I11" s="253">
        <f>'5. M&amp;E Services'!M62</f>
        <v>52976020.636666663</v>
      </c>
      <c r="J11" s="253">
        <f>'5. M&amp;E Services'!N62</f>
        <v>4414668.3863888886</v>
      </c>
      <c r="K11" s="253"/>
      <c r="L11" s="253"/>
      <c r="M11" s="254"/>
      <c r="N11" s="559"/>
      <c r="O11" s="255">
        <f t="shared" si="0"/>
        <v>317856123.81999999</v>
      </c>
      <c r="P11" s="210"/>
      <c r="Q11" s="12"/>
      <c r="R11" s="12"/>
      <c r="S11" s="12"/>
      <c r="T11" s="12"/>
      <c r="U11" s="13"/>
      <c r="V11" s="12"/>
    </row>
    <row r="12" spans="1:22" s="10" customFormat="1" ht="15" customHeight="1" thickBot="1" x14ac:dyDescent="0.3">
      <c r="A12" s="11"/>
      <c r="B12" s="168" t="s">
        <v>24</v>
      </c>
      <c r="C12" s="253"/>
      <c r="D12" s="253">
        <f>'18. M&amp;E Other'!G24</f>
        <v>91666.666666666657</v>
      </c>
      <c r="E12" s="253">
        <f>'18. M&amp;E Other'!H24</f>
        <v>100000</v>
      </c>
      <c r="F12" s="253">
        <f>'18. M&amp;E Other'!I24</f>
        <v>100000</v>
      </c>
      <c r="G12" s="253">
        <f>'18. M&amp;E Other'!J24</f>
        <v>100000</v>
      </c>
      <c r="H12" s="253">
        <f>'18. M&amp;E Other'!K24</f>
        <v>100000</v>
      </c>
      <c r="I12" s="253">
        <f>'18. M&amp;E Other'!L24</f>
        <v>100000</v>
      </c>
      <c r="J12" s="253">
        <f>'18. M&amp;E Other'!M24</f>
        <v>8333.3333333333321</v>
      </c>
      <c r="K12" s="253"/>
      <c r="L12" s="253"/>
      <c r="M12" s="254"/>
      <c r="N12" s="559"/>
      <c r="O12" s="255">
        <f t="shared" si="0"/>
        <v>600000</v>
      </c>
      <c r="P12" s="210"/>
      <c r="Q12" s="12"/>
      <c r="R12" s="12"/>
      <c r="S12" s="12"/>
      <c r="T12" s="12"/>
      <c r="U12" s="13"/>
      <c r="V12" s="12"/>
    </row>
    <row r="13" spans="1:22" s="10" customFormat="1" ht="15" customHeight="1" thickBot="1" x14ac:dyDescent="0.3">
      <c r="A13" s="213" t="s">
        <v>25</v>
      </c>
      <c r="B13" s="214"/>
      <c r="C13" s="215">
        <f t="shared" ref="C13:N13" si="1">SUM(C6:C12)</f>
        <v>17203852.48</v>
      </c>
      <c r="D13" s="215">
        <f t="shared" si="1"/>
        <v>60190131.606944434</v>
      </c>
      <c r="E13" s="215">
        <f t="shared" si="1"/>
        <v>53791890.261666663</v>
      </c>
      <c r="F13" s="215">
        <f t="shared" si="1"/>
        <v>53432883.675916664</v>
      </c>
      <c r="G13" s="215">
        <f t="shared" si="1"/>
        <v>53432952.675879166</v>
      </c>
      <c r="H13" s="215">
        <f t="shared" si="1"/>
        <v>53433025.125839785</v>
      </c>
      <c r="I13" s="215">
        <f t="shared" si="1"/>
        <v>53433101.198298447</v>
      </c>
      <c r="J13" s="215">
        <f t="shared" si="1"/>
        <v>4423001.7197222216</v>
      </c>
      <c r="K13" s="215">
        <f t="shared" si="1"/>
        <v>0</v>
      </c>
      <c r="L13" s="215">
        <f t="shared" si="1"/>
        <v>0</v>
      </c>
      <c r="M13" s="215">
        <f t="shared" si="1"/>
        <v>0</v>
      </c>
      <c r="N13" s="215">
        <f t="shared" si="1"/>
        <v>0</v>
      </c>
      <c r="O13" s="215">
        <f>SUM(C13:N13)</f>
        <v>349340838.74426734</v>
      </c>
      <c r="P13" s="210"/>
      <c r="Q13" s="210"/>
      <c r="R13" s="210"/>
      <c r="S13" s="211"/>
    </row>
    <row r="14" spans="1:22" s="10" customFormat="1" ht="15" customHeight="1" thickBot="1" x14ac:dyDescent="0.3">
      <c r="A14" s="400"/>
      <c r="B14" s="401"/>
      <c r="C14" s="402"/>
      <c r="D14" s="402"/>
      <c r="E14" s="402"/>
      <c r="F14" s="402"/>
      <c r="G14" s="402"/>
      <c r="H14" s="402"/>
      <c r="I14" s="402"/>
      <c r="J14" s="402"/>
      <c r="K14" s="402"/>
      <c r="L14" s="402"/>
      <c r="M14" s="402"/>
      <c r="N14" s="402"/>
      <c r="O14" s="403"/>
      <c r="P14" s="210"/>
      <c r="Q14" s="210"/>
      <c r="R14" s="210"/>
      <c r="S14" s="211"/>
    </row>
    <row r="15" spans="1:22" s="10" customFormat="1" ht="26.15" customHeight="1" thickBot="1" x14ac:dyDescent="0.3">
      <c r="A15" s="707" t="s">
        <v>26</v>
      </c>
      <c r="B15" s="708"/>
      <c r="C15" s="561">
        <f>C13-'2. M&amp;E Deliverables'!G29</f>
        <v>0</v>
      </c>
      <c r="D15" s="561">
        <f>D13-'2. M&amp;E Deliverables'!H29</f>
        <v>60190131.606944434</v>
      </c>
      <c r="E15" s="465">
        <f t="shared" ref="E15:N15" si="2">E13</f>
        <v>53791890.261666663</v>
      </c>
      <c r="F15" s="465">
        <f t="shared" si="2"/>
        <v>53432883.675916664</v>
      </c>
      <c r="G15" s="465">
        <f t="shared" si="2"/>
        <v>53432952.675879166</v>
      </c>
      <c r="H15" s="465">
        <f t="shared" si="2"/>
        <v>53433025.125839785</v>
      </c>
      <c r="I15" s="465">
        <f t="shared" si="2"/>
        <v>53433101.198298447</v>
      </c>
      <c r="J15" s="465">
        <f t="shared" si="2"/>
        <v>4423001.7197222216</v>
      </c>
      <c r="K15" s="465">
        <f t="shared" si="2"/>
        <v>0</v>
      </c>
      <c r="L15" s="465">
        <f t="shared" si="2"/>
        <v>0</v>
      </c>
      <c r="M15" s="465">
        <f t="shared" si="2"/>
        <v>0</v>
      </c>
      <c r="N15" s="465">
        <f t="shared" si="2"/>
        <v>0</v>
      </c>
      <c r="O15" s="215">
        <f>SUM(C15:N15)</f>
        <v>332136986.26426739</v>
      </c>
      <c r="P15" s="210"/>
      <c r="Q15" s="210"/>
      <c r="R15" s="210"/>
      <c r="S15" s="211"/>
    </row>
    <row r="16" spans="1:22" s="10" customFormat="1" ht="15" customHeight="1" thickBot="1" x14ac:dyDescent="0.3">
      <c r="A16" s="400"/>
      <c r="B16" s="401"/>
      <c r="C16" s="402"/>
      <c r="D16" s="402"/>
      <c r="E16" s="402"/>
      <c r="F16" s="402"/>
      <c r="G16" s="402"/>
      <c r="H16" s="402"/>
      <c r="I16" s="402"/>
      <c r="J16" s="402"/>
      <c r="K16" s="402"/>
      <c r="L16" s="402"/>
      <c r="M16" s="402"/>
      <c r="N16" s="402"/>
      <c r="O16" s="403"/>
      <c r="P16" s="210"/>
      <c r="Q16" s="210"/>
      <c r="R16" s="210"/>
      <c r="S16" s="211"/>
    </row>
    <row r="17" spans="1:20" s="10" customFormat="1" ht="15" customHeight="1" thickBot="1" x14ac:dyDescent="0.3">
      <c r="A17" s="213" t="s">
        <v>27</v>
      </c>
      <c r="B17" s="214"/>
      <c r="C17" s="215">
        <f t="shared" ref="C17:N17" si="3">C13-C6</f>
        <v>15483467.23</v>
      </c>
      <c r="D17" s="215">
        <f t="shared" si="3"/>
        <v>60190131.606944434</v>
      </c>
      <c r="E17" s="215">
        <f t="shared" si="3"/>
        <v>53791890.261666663</v>
      </c>
      <c r="F17" s="215">
        <f t="shared" si="3"/>
        <v>53432883.675916664</v>
      </c>
      <c r="G17" s="215">
        <f t="shared" si="3"/>
        <v>53432952.675879166</v>
      </c>
      <c r="H17" s="215">
        <f t="shared" si="3"/>
        <v>53433025.125839785</v>
      </c>
      <c r="I17" s="215">
        <f t="shared" si="3"/>
        <v>53433101.198298447</v>
      </c>
      <c r="J17" s="215">
        <f t="shared" si="3"/>
        <v>4423001.7197222216</v>
      </c>
      <c r="K17" s="215">
        <f t="shared" si="3"/>
        <v>0</v>
      </c>
      <c r="L17" s="215">
        <f t="shared" si="3"/>
        <v>0</v>
      </c>
      <c r="M17" s="215">
        <f t="shared" si="3"/>
        <v>0</v>
      </c>
      <c r="N17" s="215">
        <f t="shared" si="3"/>
        <v>0</v>
      </c>
      <c r="O17" s="215">
        <f>SUM(C17:N17)</f>
        <v>347620453.49426734</v>
      </c>
      <c r="P17" s="210"/>
      <c r="Q17" s="210"/>
      <c r="R17" s="210"/>
      <c r="S17" s="211"/>
    </row>
    <row r="18" spans="1:20" s="10" customFormat="1" ht="10" customHeight="1" x14ac:dyDescent="0.25">
      <c r="A18" s="701"/>
      <c r="B18" s="702"/>
      <c r="C18" s="702"/>
      <c r="D18" s="702"/>
      <c r="E18" s="702"/>
      <c r="F18" s="702"/>
      <c r="G18" s="702"/>
      <c r="H18" s="702"/>
      <c r="I18" s="702"/>
      <c r="J18" s="702"/>
      <c r="K18" s="702"/>
      <c r="L18" s="702"/>
      <c r="M18" s="702"/>
      <c r="N18" s="702"/>
      <c r="O18" s="703"/>
      <c r="P18" s="210"/>
      <c r="Q18" s="14"/>
      <c r="R18" s="14"/>
      <c r="S18" s="12"/>
      <c r="T18" s="12"/>
    </row>
    <row r="19" spans="1:20" s="10" customFormat="1" ht="15" customHeight="1" x14ac:dyDescent="0.25">
      <c r="A19" s="15"/>
      <c r="B19" s="172" t="s">
        <v>28</v>
      </c>
      <c r="C19" s="256"/>
      <c r="D19" s="257"/>
      <c r="E19" s="257"/>
      <c r="F19" s="257"/>
      <c r="G19" s="257"/>
      <c r="H19" s="257"/>
      <c r="I19" s="257"/>
      <c r="J19" s="257">
        <f>'10. Optional Extension Year 1'!E29</f>
        <v>51215553.955112152</v>
      </c>
      <c r="K19" s="257">
        <f>'10. Optional Extension Year 1'!F29</f>
        <v>4622036.7971097231</v>
      </c>
      <c r="L19" s="257"/>
      <c r="M19" s="257"/>
      <c r="N19" s="560"/>
      <c r="O19" s="258">
        <f t="shared" ref="O19:O21" si="4">SUM(C19:N19)</f>
        <v>55837590.752221875</v>
      </c>
      <c r="P19" s="210"/>
      <c r="Q19" s="14"/>
      <c r="R19" s="14"/>
      <c r="S19" s="12"/>
      <c r="T19" s="12"/>
    </row>
    <row r="20" spans="1:20" s="10" customFormat="1" ht="15" customHeight="1" x14ac:dyDescent="0.25">
      <c r="A20" s="11"/>
      <c r="B20" s="172" t="s">
        <v>29</v>
      </c>
      <c r="C20" s="253"/>
      <c r="D20" s="253"/>
      <c r="E20" s="253"/>
      <c r="F20" s="253"/>
      <c r="G20" s="253"/>
      <c r="H20" s="253"/>
      <c r="I20" s="253"/>
      <c r="J20" s="253"/>
      <c r="K20" s="253">
        <f>'11. Optional Extension Year 2'!E29</f>
        <v>53515943.258092202</v>
      </c>
      <c r="L20" s="253">
        <f>'11. Optional Extension Year 2'!F29</f>
        <v>4829636.5779796597</v>
      </c>
      <c r="M20" s="253"/>
      <c r="N20" s="560"/>
      <c r="O20" s="258">
        <f t="shared" si="4"/>
        <v>58345579.836071864</v>
      </c>
      <c r="P20" s="210"/>
      <c r="Q20" s="14"/>
      <c r="R20" s="14"/>
      <c r="S20" s="12"/>
      <c r="T20" s="12"/>
    </row>
    <row r="21" spans="1:20" s="10" customFormat="1" ht="15" customHeight="1" x14ac:dyDescent="0.25">
      <c r="A21" s="11"/>
      <c r="B21" s="172" t="s">
        <v>30</v>
      </c>
      <c r="C21" s="253"/>
      <c r="D21" s="253"/>
      <c r="E21" s="253"/>
      <c r="F21" s="253"/>
      <c r="G21" s="253"/>
      <c r="H21" s="253"/>
      <c r="I21" s="253"/>
      <c r="J21" s="253"/>
      <c r="K21" s="253"/>
      <c r="L21" s="253">
        <f>'12. Optional Extension Year 3'!E29</f>
        <v>55924160.704706341</v>
      </c>
      <c r="M21" s="253">
        <f>'12. Optional Extension Year 3'!F29</f>
        <v>5046970.2239887444</v>
      </c>
      <c r="N21" s="560"/>
      <c r="O21" s="258">
        <f t="shared" si="4"/>
        <v>60971130.928695083</v>
      </c>
      <c r="P21" s="210"/>
      <c r="Q21" s="14"/>
      <c r="R21" s="14"/>
      <c r="S21" s="12"/>
      <c r="T21" s="12"/>
    </row>
    <row r="22" spans="1:20" s="10" customFormat="1" ht="15" customHeight="1" thickBot="1" x14ac:dyDescent="0.3">
      <c r="A22" s="11"/>
      <c r="B22" s="172" t="s">
        <v>31</v>
      </c>
      <c r="C22" s="253"/>
      <c r="D22" s="253"/>
      <c r="E22" s="253"/>
      <c r="F22" s="253"/>
      <c r="G22" s="253"/>
      <c r="H22" s="253"/>
      <c r="I22" s="253"/>
      <c r="J22" s="253"/>
      <c r="K22" s="253"/>
      <c r="L22" s="253"/>
      <c r="M22" s="253">
        <f>'13. Optional Extension Year 4'!E29</f>
        <v>58440747.936418146</v>
      </c>
      <c r="N22" s="253">
        <f>'13. Optional Extension Year 4'!F29</f>
        <v>5274083.8840682376</v>
      </c>
      <c r="O22" s="258">
        <f>SUM(C22:N22)</f>
        <v>63714831.820486382</v>
      </c>
      <c r="P22" s="210"/>
      <c r="Q22" s="14"/>
      <c r="R22" s="14"/>
      <c r="S22" s="12"/>
      <c r="T22" s="12"/>
    </row>
    <row r="23" spans="1:20" s="10" customFormat="1" ht="15" customHeight="1" thickBot="1" x14ac:dyDescent="0.3">
      <c r="A23" s="213" t="s">
        <v>32</v>
      </c>
      <c r="B23" s="214"/>
      <c r="C23" s="215"/>
      <c r="D23" s="215"/>
      <c r="E23" s="215"/>
      <c r="F23" s="215"/>
      <c r="G23" s="215"/>
      <c r="H23" s="215"/>
      <c r="I23" s="215"/>
      <c r="J23" s="215">
        <f t="shared" ref="J23" si="5">SUM(J19:J22)</f>
        <v>51215553.955112152</v>
      </c>
      <c r="K23" s="215">
        <f t="shared" ref="K23" si="6">SUM(K19:K22)</f>
        <v>58137980.055201925</v>
      </c>
      <c r="L23" s="215">
        <f t="shared" ref="L23" si="7">SUM(L19:L22)</f>
        <v>60753797.282686003</v>
      </c>
      <c r="M23" s="215">
        <f t="shared" ref="M23:N23" si="8">SUM(M19:M22)</f>
        <v>63487718.160406888</v>
      </c>
      <c r="N23" s="215">
        <f t="shared" si="8"/>
        <v>5274083.8840682376</v>
      </c>
      <c r="O23" s="215">
        <f>SUM(C23:N23)</f>
        <v>238869133.33747521</v>
      </c>
      <c r="P23" s="210"/>
      <c r="Q23" s="14"/>
      <c r="R23" s="14"/>
      <c r="S23" s="12"/>
      <c r="T23" s="12"/>
    </row>
    <row r="24" spans="1:20" s="10" customFormat="1" ht="15" customHeight="1" thickBot="1" x14ac:dyDescent="0.3">
      <c r="A24" s="698"/>
      <c r="B24" s="699"/>
      <c r="C24" s="699"/>
      <c r="D24" s="699"/>
      <c r="E24" s="699"/>
      <c r="F24" s="699"/>
      <c r="G24" s="699"/>
      <c r="H24" s="699"/>
      <c r="I24" s="699"/>
      <c r="J24" s="699"/>
      <c r="K24" s="699"/>
      <c r="L24" s="699"/>
      <c r="M24" s="699"/>
      <c r="N24" s="699"/>
      <c r="O24" s="700"/>
      <c r="P24" s="210"/>
      <c r="Q24" s="14"/>
      <c r="R24" s="14"/>
      <c r="S24" s="12"/>
      <c r="T24" s="12"/>
    </row>
    <row r="25" spans="1:20" s="10" customFormat="1" ht="15" customHeight="1" thickBot="1" x14ac:dyDescent="0.3">
      <c r="A25" s="213" t="s">
        <v>33</v>
      </c>
      <c r="B25" s="214"/>
      <c r="C25" s="215"/>
      <c r="D25" s="215">
        <f>'16. Optional Imaging'!J45</f>
        <v>1217367.45</v>
      </c>
      <c r="E25" s="215">
        <f>'16. Optional Imaging'!K45</f>
        <v>13031586.6</v>
      </c>
      <c r="F25" s="215">
        <f>'16. Optional Imaging'!L45</f>
        <v>13031586.6</v>
      </c>
      <c r="G25" s="215">
        <f>'16. Optional Imaging'!M45</f>
        <v>13031586.6</v>
      </c>
      <c r="H25" s="215">
        <f>'16. Optional Imaging'!N45</f>
        <v>13031586.6</v>
      </c>
      <c r="I25" s="215">
        <f>'16. Optional Imaging'!O45</f>
        <v>13031586.6</v>
      </c>
      <c r="J25" s="215">
        <f>'16. Optional Imaging'!P45</f>
        <v>13031586.6</v>
      </c>
      <c r="K25" s="215"/>
      <c r="L25" s="215"/>
      <c r="M25" s="215"/>
      <c r="N25" s="215"/>
      <c r="O25" s="215">
        <f>SUM(C25:M25)</f>
        <v>79406887.049999997</v>
      </c>
      <c r="P25" s="210"/>
      <c r="Q25" s="216"/>
      <c r="R25" s="216"/>
      <c r="S25" s="212"/>
      <c r="T25" s="212"/>
    </row>
    <row r="26" spans="1:20" s="10" customFormat="1" ht="15" customHeight="1" thickBot="1" x14ac:dyDescent="0.3">
      <c r="A26" s="698"/>
      <c r="B26" s="699"/>
      <c r="C26" s="699"/>
      <c r="D26" s="699"/>
      <c r="E26" s="699"/>
      <c r="F26" s="699"/>
      <c r="G26" s="699"/>
      <c r="H26" s="699"/>
      <c r="I26" s="699"/>
      <c r="J26" s="699"/>
      <c r="K26" s="699"/>
      <c r="L26" s="699"/>
      <c r="M26" s="699"/>
      <c r="N26" s="699"/>
      <c r="O26" s="700"/>
      <c r="P26" s="210"/>
      <c r="Q26" s="216"/>
      <c r="R26" s="216"/>
      <c r="S26" s="212"/>
      <c r="T26" s="212"/>
    </row>
    <row r="27" spans="1:20" ht="15" customHeight="1" thickBot="1" x14ac:dyDescent="0.3">
      <c r="A27" s="213" t="s">
        <v>34</v>
      </c>
      <c r="B27" s="214"/>
      <c r="C27" s="215">
        <f t="shared" ref="C27:N27" si="9" xml:space="preserve"> SUM(C13,C23)</f>
        <v>17203852.48</v>
      </c>
      <c r="D27" s="215">
        <f t="shared" si="9"/>
        <v>60190131.606944434</v>
      </c>
      <c r="E27" s="215">
        <f t="shared" si="9"/>
        <v>53791890.261666663</v>
      </c>
      <c r="F27" s="215">
        <f t="shared" si="9"/>
        <v>53432883.675916664</v>
      </c>
      <c r="G27" s="215">
        <f t="shared" si="9"/>
        <v>53432952.675879166</v>
      </c>
      <c r="H27" s="215">
        <f t="shared" si="9"/>
        <v>53433025.125839785</v>
      </c>
      <c r="I27" s="215">
        <f t="shared" si="9"/>
        <v>53433101.198298447</v>
      </c>
      <c r="J27" s="215">
        <f t="shared" si="9"/>
        <v>55638555.674834371</v>
      </c>
      <c r="K27" s="215">
        <f t="shared" si="9"/>
        <v>58137980.055201925</v>
      </c>
      <c r="L27" s="215">
        <f t="shared" si="9"/>
        <v>60753797.282686003</v>
      </c>
      <c r="M27" s="215">
        <f t="shared" si="9"/>
        <v>63487718.160406888</v>
      </c>
      <c r="N27" s="215">
        <f t="shared" si="9"/>
        <v>5274083.8840682376</v>
      </c>
      <c r="O27" s="215">
        <f>SUM(C27:M27)</f>
        <v>582935888.19767427</v>
      </c>
      <c r="P27" s="210"/>
      <c r="Q27" s="210"/>
      <c r="R27" s="210"/>
      <c r="S27" s="211"/>
    </row>
    <row r="28" spans="1:20" ht="15" customHeight="1" thickBot="1" x14ac:dyDescent="0.3">
      <c r="A28" s="704"/>
      <c r="B28" s="705"/>
      <c r="C28" s="705"/>
      <c r="D28" s="705"/>
      <c r="E28" s="705"/>
      <c r="F28" s="705"/>
      <c r="G28" s="705"/>
      <c r="H28" s="705"/>
      <c r="I28" s="705"/>
      <c r="J28" s="705"/>
      <c r="K28" s="705"/>
      <c r="L28" s="705"/>
      <c r="M28" s="705"/>
      <c r="N28" s="705"/>
      <c r="O28" s="706"/>
      <c r="P28" s="210"/>
      <c r="Q28" s="210"/>
      <c r="R28" s="210"/>
      <c r="S28" s="211"/>
    </row>
    <row r="29" spans="1:20" s="10" customFormat="1" ht="15" customHeight="1" thickBot="1" x14ac:dyDescent="0.3">
      <c r="A29" s="213" t="s">
        <v>35</v>
      </c>
      <c r="B29" s="214"/>
      <c r="C29" s="215">
        <f>SUM(C13,C25)</f>
        <v>17203852.48</v>
      </c>
      <c r="D29" s="215">
        <f t="shared" ref="D29:O29" si="10">SUM(D13,D25)</f>
        <v>61407499.056944437</v>
      </c>
      <c r="E29" s="215">
        <f t="shared" si="10"/>
        <v>66823476.861666664</v>
      </c>
      <c r="F29" s="215">
        <f t="shared" si="10"/>
        <v>66464470.275916666</v>
      </c>
      <c r="G29" s="215">
        <f t="shared" si="10"/>
        <v>66464539.275879167</v>
      </c>
      <c r="H29" s="215">
        <f t="shared" si="10"/>
        <v>66464611.725839786</v>
      </c>
      <c r="I29" s="215">
        <f t="shared" si="10"/>
        <v>66464687.798298448</v>
      </c>
      <c r="J29" s="215">
        <f t="shared" si="10"/>
        <v>17454588.31972222</v>
      </c>
      <c r="K29" s="215">
        <f t="shared" si="10"/>
        <v>0</v>
      </c>
      <c r="L29" s="215">
        <f t="shared" si="10"/>
        <v>0</v>
      </c>
      <c r="M29" s="215">
        <f t="shared" si="10"/>
        <v>0</v>
      </c>
      <c r="N29" s="215">
        <f t="shared" si="10"/>
        <v>0</v>
      </c>
      <c r="O29" s="215">
        <f t="shared" si="10"/>
        <v>428747725.79426736</v>
      </c>
      <c r="P29" s="210"/>
      <c r="Q29" s="210"/>
      <c r="R29" s="210"/>
      <c r="S29" s="211"/>
      <c r="T29" s="645"/>
    </row>
    <row r="30" spans="1:20" s="10" customFormat="1" ht="15" customHeight="1" thickBot="1" x14ac:dyDescent="0.3">
      <c r="A30" s="704"/>
      <c r="B30" s="705"/>
      <c r="C30" s="705"/>
      <c r="D30" s="705"/>
      <c r="E30" s="705"/>
      <c r="F30" s="705"/>
      <c r="G30" s="705"/>
      <c r="H30" s="705"/>
      <c r="I30" s="705"/>
      <c r="J30" s="705"/>
      <c r="K30" s="705"/>
      <c r="L30" s="705"/>
      <c r="M30" s="705"/>
      <c r="N30" s="705"/>
      <c r="O30" s="706"/>
      <c r="P30" s="210"/>
      <c r="Q30" s="210"/>
      <c r="R30" s="210"/>
      <c r="S30" s="211"/>
      <c r="T30" s="645"/>
    </row>
    <row r="31" spans="1:20" s="10" customFormat="1" ht="15" customHeight="1" thickBot="1" x14ac:dyDescent="0.3">
      <c r="A31" s="213" t="s">
        <v>36</v>
      </c>
      <c r="B31" s="214"/>
      <c r="C31" s="215">
        <f>SUM(C25,C27)</f>
        <v>17203852.48</v>
      </c>
      <c r="D31" s="215">
        <f t="shared" ref="D31:O31" si="11">SUM(D25,D27)</f>
        <v>61407499.056944437</v>
      </c>
      <c r="E31" s="215">
        <f t="shared" si="11"/>
        <v>66823476.861666664</v>
      </c>
      <c r="F31" s="215">
        <f t="shared" si="11"/>
        <v>66464470.275916666</v>
      </c>
      <c r="G31" s="215">
        <f t="shared" si="11"/>
        <v>66464539.275879167</v>
      </c>
      <c r="H31" s="215">
        <f t="shared" si="11"/>
        <v>66464611.725839786</v>
      </c>
      <c r="I31" s="215">
        <f t="shared" si="11"/>
        <v>66464687.798298448</v>
      </c>
      <c r="J31" s="215">
        <f t="shared" si="11"/>
        <v>68670142.274834365</v>
      </c>
      <c r="K31" s="215">
        <f t="shared" si="11"/>
        <v>58137980.055201925</v>
      </c>
      <c r="L31" s="215">
        <f t="shared" si="11"/>
        <v>60753797.282686003</v>
      </c>
      <c r="M31" s="215">
        <f t="shared" si="11"/>
        <v>63487718.160406888</v>
      </c>
      <c r="N31" s="215">
        <f t="shared" si="11"/>
        <v>5274083.8840682376</v>
      </c>
      <c r="O31" s="215">
        <f t="shared" si="11"/>
        <v>662342775.24767423</v>
      </c>
      <c r="P31" s="210"/>
      <c r="Q31" s="210"/>
      <c r="R31" s="210"/>
      <c r="S31" s="211"/>
      <c r="T31" s="645"/>
    </row>
    <row r="32" spans="1:20" s="10" customFormat="1" ht="15" customHeight="1" thickBot="1" x14ac:dyDescent="0.3">
      <c r="A32" s="16"/>
      <c r="B32" s="6"/>
      <c r="C32" s="16"/>
      <c r="D32" s="16"/>
      <c r="E32" s="16"/>
      <c r="F32" s="16"/>
      <c r="G32" s="16"/>
      <c r="H32" s="16"/>
      <c r="I32" s="16"/>
      <c r="J32" s="16"/>
      <c r="K32" s="16"/>
      <c r="L32" s="16"/>
      <c r="M32" s="16"/>
      <c r="N32" s="16"/>
      <c r="O32" s="16"/>
      <c r="P32" s="210"/>
      <c r="Q32" s="210"/>
      <c r="R32" s="210"/>
      <c r="S32" s="211"/>
      <c r="T32" s="645"/>
    </row>
    <row r="33" spans="1:20" s="10" customFormat="1" ht="15" customHeight="1" thickBot="1" x14ac:dyDescent="0.3">
      <c r="A33" s="213" t="s">
        <v>37</v>
      </c>
      <c r="B33" s="214"/>
      <c r="C33" s="215">
        <f>'7. CalFresh ABAWD SCR'!Q55</f>
        <v>434217.6</v>
      </c>
      <c r="D33" s="215"/>
      <c r="E33" s="215"/>
      <c r="F33" s="215"/>
      <c r="G33" s="215"/>
      <c r="H33" s="215"/>
      <c r="I33" s="215"/>
      <c r="J33" s="215"/>
      <c r="K33" s="215"/>
      <c r="L33" s="215"/>
      <c r="M33" s="215"/>
      <c r="N33" s="215"/>
      <c r="O33" s="215">
        <f>C33</f>
        <v>434217.6</v>
      </c>
      <c r="P33" s="210"/>
      <c r="Q33" s="210"/>
      <c r="R33" s="210"/>
      <c r="S33" s="211"/>
      <c r="T33" s="645"/>
    </row>
    <row r="34" spans="1:20" ht="16" customHeight="1" x14ac:dyDescent="0.25">
      <c r="C34" s="16"/>
      <c r="D34" s="16"/>
      <c r="E34" s="16"/>
      <c r="F34" s="16"/>
      <c r="G34" s="16"/>
      <c r="H34" s="16"/>
      <c r="I34" s="16"/>
      <c r="J34" s="16"/>
      <c r="K34" s="16"/>
      <c r="L34" s="16"/>
      <c r="M34" s="16"/>
      <c r="N34" s="16"/>
      <c r="O34" s="16"/>
    </row>
    <row r="35" spans="1:20" ht="16" customHeight="1" x14ac:dyDescent="0.25">
      <c r="B35" s="10" t="s">
        <v>38</v>
      </c>
      <c r="C35" s="17"/>
      <c r="D35" s="18"/>
      <c r="E35" s="18"/>
      <c r="F35" s="18"/>
      <c r="G35" s="18"/>
      <c r="H35" s="18"/>
      <c r="I35" s="18"/>
      <c r="J35" s="18"/>
      <c r="K35" s="18"/>
      <c r="L35" s="18"/>
      <c r="M35" s="18"/>
      <c r="N35" s="18"/>
    </row>
    <row r="36" spans="1:20" ht="16" customHeight="1" x14ac:dyDescent="0.25">
      <c r="A36" s="680"/>
      <c r="B36" s="709" t="s">
        <v>39</v>
      </c>
      <c r="C36" s="709"/>
      <c r="D36" s="709"/>
      <c r="E36" s="709"/>
      <c r="F36" s="709"/>
      <c r="G36" s="709"/>
      <c r="H36" s="20"/>
      <c r="I36" s="20"/>
      <c r="J36" s="20"/>
      <c r="K36" s="20"/>
      <c r="L36" s="20"/>
      <c r="M36" s="20"/>
      <c r="N36" s="20"/>
      <c r="O36" s="20"/>
    </row>
    <row r="37" spans="1:20" ht="30.5" customHeight="1" x14ac:dyDescent="0.25">
      <c r="A37" s="681">
        <v>1</v>
      </c>
      <c r="B37" s="690" t="s">
        <v>531</v>
      </c>
      <c r="C37" s="691"/>
      <c r="D37" s="691"/>
      <c r="E37" s="691"/>
      <c r="F37" s="691"/>
      <c r="G37" s="692"/>
      <c r="H37" s="20"/>
      <c r="I37" s="20"/>
      <c r="J37" s="20"/>
      <c r="K37" s="20"/>
      <c r="L37" s="20"/>
      <c r="M37" s="20"/>
      <c r="N37" s="20"/>
      <c r="O37" s="20"/>
    </row>
    <row r="38" spans="1:20" ht="16" customHeight="1" x14ac:dyDescent="0.25">
      <c r="A38" s="681">
        <v>2</v>
      </c>
      <c r="B38" s="689" t="s">
        <v>618</v>
      </c>
      <c r="C38" s="689"/>
      <c r="D38" s="689"/>
      <c r="E38" s="689"/>
      <c r="F38" s="689"/>
      <c r="G38" s="689"/>
      <c r="H38" s="23"/>
      <c r="I38" s="23"/>
      <c r="J38" s="23"/>
      <c r="K38" s="23"/>
      <c r="L38" s="23"/>
      <c r="M38" s="23"/>
      <c r="N38" s="23"/>
      <c r="O38" s="23"/>
    </row>
    <row r="39" spans="1:20" ht="16" customHeight="1" x14ac:dyDescent="0.25">
      <c r="A39" s="681">
        <v>3</v>
      </c>
      <c r="B39" s="689"/>
      <c r="C39" s="689"/>
      <c r="D39" s="689"/>
      <c r="E39" s="689"/>
      <c r="F39" s="689"/>
      <c r="G39" s="689"/>
      <c r="H39" s="23"/>
      <c r="I39" s="23"/>
      <c r="J39" s="23"/>
      <c r="K39" s="23"/>
      <c r="L39" s="23"/>
      <c r="M39" s="23"/>
      <c r="N39" s="23"/>
      <c r="O39" s="23"/>
    </row>
    <row r="40" spans="1:20" ht="16" customHeight="1" x14ac:dyDescent="0.25">
      <c r="A40" s="681">
        <v>4</v>
      </c>
      <c r="B40" s="689"/>
      <c r="C40" s="689"/>
      <c r="D40" s="689"/>
      <c r="E40" s="689"/>
      <c r="F40" s="689"/>
      <c r="G40" s="689"/>
      <c r="H40" s="23"/>
      <c r="I40" s="23"/>
      <c r="J40" s="23"/>
      <c r="K40" s="23"/>
      <c r="L40" s="23"/>
      <c r="M40" s="23"/>
      <c r="N40" s="23"/>
      <c r="O40" s="23"/>
    </row>
    <row r="41" spans="1:20" ht="16" customHeight="1" x14ac:dyDescent="0.25">
      <c r="A41" s="681">
        <v>5</v>
      </c>
      <c r="B41" s="689"/>
      <c r="C41" s="689"/>
      <c r="D41" s="689"/>
      <c r="E41" s="689"/>
      <c r="F41" s="689"/>
      <c r="G41" s="689"/>
      <c r="H41" s="23"/>
      <c r="I41" s="23"/>
      <c r="J41" s="23"/>
      <c r="K41" s="23"/>
      <c r="L41" s="23"/>
      <c r="M41" s="23"/>
      <c r="N41" s="23"/>
      <c r="O41" s="23"/>
    </row>
    <row r="42" spans="1:20" ht="16" customHeight="1" x14ac:dyDescent="0.25">
      <c r="A42" s="681">
        <v>6</v>
      </c>
      <c r="B42" s="689"/>
      <c r="C42" s="689"/>
      <c r="D42" s="689"/>
      <c r="E42" s="689"/>
      <c r="F42" s="689"/>
      <c r="G42" s="689"/>
      <c r="H42" s="23"/>
      <c r="I42" s="23"/>
      <c r="J42" s="23"/>
      <c r="K42" s="23"/>
      <c r="L42" s="23"/>
      <c r="M42" s="23"/>
      <c r="N42" s="23"/>
      <c r="O42" s="23"/>
    </row>
    <row r="43" spans="1:20" ht="16" customHeight="1" x14ac:dyDescent="0.25">
      <c r="A43" s="681">
        <v>7</v>
      </c>
      <c r="B43" s="689"/>
      <c r="C43" s="689"/>
      <c r="D43" s="689"/>
      <c r="E43" s="689"/>
      <c r="F43" s="689"/>
      <c r="G43" s="689"/>
    </row>
    <row r="44" spans="1:20" ht="16" customHeight="1" x14ac:dyDescent="0.25">
      <c r="A44" s="681">
        <v>8</v>
      </c>
      <c r="B44" s="689"/>
      <c r="C44" s="689"/>
      <c r="D44" s="689"/>
      <c r="E44" s="689"/>
      <c r="F44" s="689"/>
      <c r="G44" s="689"/>
      <c r="H44" s="18"/>
      <c r="I44" s="18"/>
      <c r="J44" s="18"/>
      <c r="K44" s="18"/>
      <c r="L44" s="18"/>
      <c r="M44" s="18"/>
      <c r="N44" s="18"/>
    </row>
    <row r="45" spans="1:20" ht="16" customHeight="1" x14ac:dyDescent="0.25">
      <c r="A45" s="681">
        <v>9</v>
      </c>
      <c r="B45" s="689"/>
      <c r="C45" s="689"/>
      <c r="D45" s="689"/>
      <c r="E45" s="689"/>
      <c r="F45" s="689"/>
      <c r="G45" s="689"/>
      <c r="H45" s="20"/>
      <c r="I45" s="20"/>
      <c r="J45" s="20"/>
      <c r="K45" s="20"/>
      <c r="L45" s="20"/>
      <c r="M45" s="20"/>
      <c r="N45" s="20"/>
      <c r="O45" s="20"/>
    </row>
    <row r="46" spans="1:20" x14ac:dyDescent="0.25">
      <c r="A46" s="681">
        <v>10</v>
      </c>
      <c r="B46" s="689"/>
      <c r="C46" s="689"/>
      <c r="D46" s="689"/>
      <c r="E46" s="689"/>
      <c r="F46" s="689"/>
      <c r="G46" s="689"/>
      <c r="H46" s="4"/>
      <c r="I46" s="4"/>
      <c r="J46" s="4"/>
      <c r="K46" s="4"/>
      <c r="L46" s="4"/>
      <c r="M46" s="4"/>
      <c r="N46" s="4"/>
      <c r="O46" s="4"/>
    </row>
    <row r="47" spans="1:20" x14ac:dyDescent="0.25">
      <c r="B47" s="565"/>
      <c r="C47" s="566"/>
      <c r="D47" s="566"/>
      <c r="E47" s="566"/>
      <c r="F47" s="566"/>
      <c r="G47" s="566"/>
      <c r="H47" s="8"/>
      <c r="I47" s="8"/>
      <c r="J47" s="8"/>
      <c r="K47" s="8"/>
      <c r="L47" s="8"/>
      <c r="M47" s="8"/>
      <c r="N47" s="8"/>
      <c r="O47" s="8"/>
    </row>
    <row r="48" spans="1:20" x14ac:dyDescent="0.25">
      <c r="C48" s="16"/>
      <c r="D48" s="16"/>
      <c r="E48" s="16"/>
      <c r="F48" s="16"/>
      <c r="G48" s="16"/>
      <c r="H48" s="16"/>
      <c r="I48" s="16"/>
      <c r="J48" s="16"/>
      <c r="K48" s="16"/>
      <c r="L48" s="16"/>
      <c r="M48" s="16"/>
      <c r="N48" s="16"/>
      <c r="O48" s="16"/>
    </row>
    <row r="49" spans="2:15" x14ac:dyDescent="0.25">
      <c r="B49" s="10"/>
      <c r="C49" s="8"/>
      <c r="D49" s="8"/>
      <c r="E49" s="8"/>
      <c r="F49" s="8"/>
      <c r="G49" s="8"/>
      <c r="H49" s="8"/>
      <c r="I49" s="8"/>
      <c r="J49" s="8"/>
      <c r="K49" s="8"/>
      <c r="L49" s="8"/>
      <c r="M49" s="8"/>
      <c r="N49" s="8"/>
      <c r="O49" s="8"/>
    </row>
    <row r="50" spans="2:15" x14ac:dyDescent="0.25">
      <c r="C50" s="16"/>
      <c r="D50" s="16"/>
      <c r="E50" s="16"/>
      <c r="F50" s="16"/>
      <c r="G50" s="16"/>
      <c r="H50" s="16"/>
      <c r="I50" s="16"/>
      <c r="J50" s="16"/>
      <c r="K50" s="16"/>
      <c r="L50" s="16"/>
      <c r="M50" s="16"/>
      <c r="N50" s="16"/>
      <c r="O50" s="16"/>
    </row>
    <row r="51" spans="2:15" x14ac:dyDescent="0.25">
      <c r="B51" s="10"/>
      <c r="C51" s="8"/>
      <c r="D51" s="8"/>
      <c r="E51" s="8"/>
      <c r="F51" s="8"/>
      <c r="G51" s="8"/>
      <c r="H51" s="8"/>
      <c r="I51" s="8"/>
      <c r="J51" s="8"/>
      <c r="K51" s="8"/>
      <c r="L51" s="8"/>
      <c r="M51" s="8"/>
      <c r="N51" s="8"/>
      <c r="O51" s="8"/>
    </row>
    <row r="52" spans="2:15" x14ac:dyDescent="0.25">
      <c r="C52" s="16"/>
      <c r="D52" s="16"/>
      <c r="E52" s="16"/>
      <c r="F52" s="16"/>
      <c r="G52" s="16"/>
      <c r="H52" s="16"/>
      <c r="I52" s="16"/>
      <c r="J52" s="16"/>
      <c r="K52" s="16"/>
      <c r="L52" s="16"/>
      <c r="M52" s="16"/>
      <c r="N52" s="16"/>
      <c r="O52" s="16"/>
    </row>
    <row r="53" spans="2:15" x14ac:dyDescent="0.25">
      <c r="B53" s="10"/>
      <c r="C53" s="8"/>
      <c r="D53" s="8"/>
      <c r="E53" s="8"/>
      <c r="F53" s="8"/>
      <c r="G53" s="8"/>
      <c r="H53" s="8"/>
      <c r="I53" s="8"/>
      <c r="J53" s="8"/>
      <c r="K53" s="8"/>
      <c r="L53" s="8"/>
      <c r="M53" s="8"/>
      <c r="N53" s="8"/>
      <c r="O53" s="8"/>
    </row>
    <row r="54" spans="2:15" x14ac:dyDescent="0.25">
      <c r="C54" s="16"/>
      <c r="D54" s="16"/>
      <c r="E54" s="16"/>
      <c r="F54" s="16"/>
      <c r="G54" s="16"/>
      <c r="H54" s="16"/>
      <c r="I54" s="16"/>
      <c r="J54" s="16"/>
      <c r="K54" s="16"/>
      <c r="L54" s="16"/>
      <c r="M54" s="16"/>
      <c r="N54" s="16"/>
      <c r="O54" s="16"/>
    </row>
    <row r="55" spans="2:15" x14ac:dyDescent="0.25">
      <c r="B55" s="10"/>
      <c r="C55" s="8"/>
      <c r="D55" s="8"/>
      <c r="E55" s="8"/>
      <c r="F55" s="8"/>
      <c r="G55" s="8"/>
      <c r="H55" s="8"/>
      <c r="I55" s="8"/>
      <c r="J55" s="8"/>
      <c r="K55" s="8"/>
      <c r="L55" s="8"/>
      <c r="M55" s="8"/>
      <c r="N55" s="8"/>
      <c r="O55" s="8"/>
    </row>
    <row r="56" spans="2:15" x14ac:dyDescent="0.25">
      <c r="C56" s="16"/>
      <c r="D56" s="16"/>
      <c r="E56" s="16"/>
      <c r="F56" s="16"/>
      <c r="G56" s="16"/>
      <c r="H56" s="16"/>
      <c r="I56" s="16"/>
      <c r="J56" s="16"/>
      <c r="K56" s="16"/>
      <c r="L56" s="16"/>
      <c r="M56" s="16"/>
      <c r="N56" s="16"/>
      <c r="O56" s="16"/>
    </row>
    <row r="57" spans="2:15" x14ac:dyDescent="0.25">
      <c r="B57" s="10"/>
      <c r="C57" s="8"/>
      <c r="D57" s="8"/>
      <c r="E57" s="8"/>
      <c r="F57" s="8"/>
      <c r="G57" s="8"/>
      <c r="H57" s="8"/>
      <c r="I57" s="8"/>
      <c r="J57" s="8"/>
      <c r="K57" s="8"/>
      <c r="L57" s="8"/>
      <c r="M57" s="8"/>
      <c r="N57" s="8"/>
      <c r="O57" s="8"/>
    </row>
    <row r="58" spans="2:15" x14ac:dyDescent="0.25">
      <c r="C58" s="16"/>
      <c r="D58" s="16"/>
      <c r="E58" s="16"/>
      <c r="F58" s="16"/>
      <c r="G58" s="16"/>
      <c r="H58" s="16"/>
      <c r="I58" s="16"/>
      <c r="J58" s="16"/>
      <c r="K58" s="16"/>
      <c r="L58" s="16"/>
      <c r="M58" s="16"/>
      <c r="N58" s="16"/>
      <c r="O58" s="16"/>
    </row>
    <row r="59" spans="2:15" x14ac:dyDescent="0.25">
      <c r="B59" s="10"/>
      <c r="C59" s="8"/>
      <c r="D59" s="8"/>
      <c r="E59" s="8"/>
      <c r="F59" s="8"/>
      <c r="G59" s="8"/>
      <c r="H59" s="8"/>
      <c r="I59" s="8"/>
      <c r="J59" s="8"/>
      <c r="K59" s="8"/>
      <c r="L59" s="8"/>
      <c r="M59" s="8"/>
      <c r="N59" s="8"/>
      <c r="O59" s="8"/>
    </row>
    <row r="60" spans="2:15" x14ac:dyDescent="0.25">
      <c r="C60" s="16"/>
      <c r="D60" s="16"/>
      <c r="E60" s="16"/>
      <c r="F60" s="16"/>
      <c r="G60" s="16"/>
      <c r="H60" s="16"/>
      <c r="I60" s="16"/>
      <c r="J60" s="16"/>
      <c r="K60" s="16"/>
      <c r="L60" s="16"/>
      <c r="M60" s="16"/>
      <c r="N60" s="16"/>
      <c r="O60" s="16"/>
    </row>
    <row r="61" spans="2:15" x14ac:dyDescent="0.25">
      <c r="B61" s="24"/>
      <c r="C61" s="25"/>
      <c r="D61" s="25"/>
      <c r="E61" s="25"/>
      <c r="F61" s="25"/>
      <c r="G61" s="25"/>
      <c r="H61" s="25"/>
      <c r="I61" s="25"/>
      <c r="J61" s="25"/>
      <c r="K61" s="25"/>
      <c r="L61" s="25"/>
      <c r="M61" s="25"/>
      <c r="N61" s="25"/>
      <c r="O61" s="25"/>
    </row>
    <row r="62" spans="2:15" x14ac:dyDescent="0.25">
      <c r="C62" s="16"/>
      <c r="D62" s="16"/>
      <c r="E62" s="16"/>
      <c r="F62" s="16"/>
      <c r="G62" s="16"/>
      <c r="H62" s="16"/>
      <c r="I62" s="16"/>
      <c r="J62" s="16"/>
      <c r="K62" s="16"/>
      <c r="L62" s="16"/>
      <c r="M62" s="16"/>
      <c r="N62" s="16"/>
      <c r="O62" s="16"/>
    </row>
  </sheetData>
  <mergeCells count="22">
    <mergeCell ref="B44:G44"/>
    <mergeCell ref="B43:G43"/>
    <mergeCell ref="B45:G45"/>
    <mergeCell ref="B46:G46"/>
    <mergeCell ref="A1:O1"/>
    <mergeCell ref="A5:B5"/>
    <mergeCell ref="A3:O3"/>
    <mergeCell ref="A4:O4"/>
    <mergeCell ref="A2:O2"/>
    <mergeCell ref="A24:O24"/>
    <mergeCell ref="A18:O18"/>
    <mergeCell ref="A26:O26"/>
    <mergeCell ref="A28:O28"/>
    <mergeCell ref="A30:O30"/>
    <mergeCell ref="A15:B15"/>
    <mergeCell ref="B36:G36"/>
    <mergeCell ref="B42:G42"/>
    <mergeCell ref="B38:G38"/>
    <mergeCell ref="B37:G37"/>
    <mergeCell ref="B39:G39"/>
    <mergeCell ref="B40:G40"/>
    <mergeCell ref="B41:G41"/>
  </mergeCells>
  <phoneticPr fontId="42" type="noConversion"/>
  <printOptions horizontalCentered="1"/>
  <pageMargins left="0.5" right="0.5" top="0.75" bottom="0.6" header="1" footer="0.25"/>
  <pageSetup scale="49" fitToHeight="0" orientation="landscape" useFirstPageNumber="1" r:id="rId1"/>
  <headerFooter alignWithMargins="0">
    <oddFooter>&amp;L&amp;"Arial,Bold"&amp;A&amp;R&amp;"Arial,Bold"Page 1 of &amp;N</oddFooter>
  </headerFooter>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2"/>
  </sheetPr>
  <dimension ref="A1:HY134"/>
  <sheetViews>
    <sheetView zoomScale="95" zoomScaleNormal="95" zoomScaleSheetLayoutView="178" workbookViewId="0">
      <pane xSplit="3" ySplit="5" topLeftCell="D6" activePane="bottomRight" state="frozen"/>
      <selection pane="topRight" activeCell="E4" sqref="E4:E7"/>
      <selection pane="bottomLeft" activeCell="E4" sqref="E4:E7"/>
      <selection pane="bottomRight" sqref="A1:I1"/>
    </sheetView>
  </sheetViews>
  <sheetFormatPr defaultColWidth="9.1796875" defaultRowHeight="11.5" x14ac:dyDescent="0.25"/>
  <cols>
    <col min="1" max="1" width="5.7265625" style="32" customWidth="1"/>
    <col min="2" max="2" width="10.54296875" style="69" hidden="1" customWidth="1"/>
    <col min="3" max="3" width="80.7265625" style="32" customWidth="1"/>
    <col min="4" max="4" width="13.7265625" style="71" customWidth="1"/>
    <col min="5" max="6" width="13.7265625" style="70" customWidth="1"/>
    <col min="7" max="7" width="14.7265625" style="70" customWidth="1"/>
    <col min="8" max="8" width="14.7265625" style="71" customWidth="1"/>
    <col min="9" max="9" width="14.7265625" style="32" customWidth="1"/>
    <col min="10" max="10" width="11.54296875" style="32" customWidth="1"/>
    <col min="11" max="11" width="6.26953125" style="32" customWidth="1"/>
    <col min="12" max="14" width="11.7265625" style="32" hidden="1" customWidth="1"/>
    <col min="15" max="15" width="14.7265625" style="32" bestFit="1" customWidth="1"/>
    <col min="16" max="16" width="12" style="32" bestFit="1" customWidth="1"/>
    <col min="17" max="16384" width="9.1796875" style="32"/>
  </cols>
  <sheetData>
    <row r="1" spans="1:15" s="26" customFormat="1" ht="20.149999999999999" customHeight="1" x14ac:dyDescent="0.35">
      <c r="A1" s="720" t="s">
        <v>40</v>
      </c>
      <c r="B1" s="720"/>
      <c r="C1" s="720"/>
      <c r="D1" s="720"/>
      <c r="E1" s="720"/>
      <c r="F1" s="720"/>
      <c r="G1" s="720"/>
      <c r="H1" s="720"/>
      <c r="I1" s="720"/>
    </row>
    <row r="2" spans="1:15" s="26" customFormat="1" ht="24" customHeight="1" x14ac:dyDescent="0.35">
      <c r="A2" s="720" t="s">
        <v>41</v>
      </c>
      <c r="B2" s="720"/>
      <c r="C2" s="720"/>
      <c r="D2" s="720"/>
      <c r="E2" s="720"/>
      <c r="F2" s="720"/>
      <c r="G2" s="720"/>
      <c r="H2" s="720"/>
      <c r="I2" s="720"/>
    </row>
    <row r="3" spans="1:15" s="26" customFormat="1" ht="20.149999999999999" customHeight="1" x14ac:dyDescent="0.35">
      <c r="A3" s="27"/>
      <c r="B3" s="27"/>
      <c r="C3" s="27"/>
      <c r="D3" s="27"/>
      <c r="E3" s="27"/>
      <c r="F3" s="27"/>
      <c r="G3" s="27"/>
      <c r="H3" s="27"/>
    </row>
    <row r="4" spans="1:15" s="26" customFormat="1" ht="25" customHeight="1" thickBot="1" x14ac:dyDescent="0.4">
      <c r="A4" s="27"/>
      <c r="B4" s="27"/>
      <c r="C4" s="27"/>
      <c r="D4" s="27"/>
      <c r="E4" s="27"/>
      <c r="F4" s="714" t="s">
        <v>42</v>
      </c>
      <c r="G4" s="715"/>
      <c r="H4" s="716"/>
    </row>
    <row r="5" spans="1:15" s="28" customFormat="1" ht="58" customHeight="1" thickBot="1" x14ac:dyDescent="0.35">
      <c r="A5" s="89" t="s">
        <v>43</v>
      </c>
      <c r="B5" s="89" t="s">
        <v>44</v>
      </c>
      <c r="C5" s="89" t="s">
        <v>45</v>
      </c>
      <c r="D5" s="90" t="s">
        <v>46</v>
      </c>
      <c r="E5" s="90" t="s">
        <v>47</v>
      </c>
      <c r="F5" s="90" t="s">
        <v>48</v>
      </c>
      <c r="G5" s="87" t="s">
        <v>49</v>
      </c>
      <c r="H5" s="87" t="s">
        <v>50</v>
      </c>
      <c r="I5" s="91" t="s">
        <v>51</v>
      </c>
    </row>
    <row r="6" spans="1:15" s="138" customFormat="1" ht="12.5" x14ac:dyDescent="0.25">
      <c r="A6" s="135" t="s">
        <v>52</v>
      </c>
      <c r="B6" s="136"/>
      <c r="C6" s="311" t="s">
        <v>53</v>
      </c>
      <c r="D6" s="374">
        <v>45519</v>
      </c>
      <c r="E6" s="374">
        <v>45552</v>
      </c>
      <c r="F6" s="374">
        <v>45583</v>
      </c>
      <c r="G6" s="137">
        <f>I6-H6</f>
        <v>334018.07</v>
      </c>
      <c r="H6" s="137">
        <f>IF(F6&gt;$O$6, I6,0)</f>
        <v>0</v>
      </c>
      <c r="I6" s="372">
        <v>334018.07</v>
      </c>
      <c r="J6" s="540"/>
      <c r="K6" s="139"/>
      <c r="L6" s="140"/>
      <c r="M6" s="141"/>
      <c r="N6" s="142"/>
      <c r="O6" s="637">
        <v>45838</v>
      </c>
    </row>
    <row r="7" spans="1:15" s="138" customFormat="1" ht="12.5" x14ac:dyDescent="0.25">
      <c r="A7" s="135" t="s">
        <v>54</v>
      </c>
      <c r="B7" s="136"/>
      <c r="C7" s="311" t="s">
        <v>55</v>
      </c>
      <c r="D7" s="374">
        <v>45519</v>
      </c>
      <c r="E7" s="374">
        <v>45552</v>
      </c>
      <c r="F7" s="374">
        <v>45583</v>
      </c>
      <c r="G7" s="137">
        <f t="shared" ref="G7:G8" si="0">I7-H7</f>
        <v>526174.56000000006</v>
      </c>
      <c r="H7" s="137">
        <f t="shared" ref="H7:H8" si="1">IF(F7&gt;$O$6, I7,0)</f>
        <v>0</v>
      </c>
      <c r="I7" s="372">
        <v>526174.56000000006</v>
      </c>
      <c r="K7" s="139"/>
      <c r="L7" s="140"/>
      <c r="M7" s="141"/>
      <c r="N7" s="142"/>
    </row>
    <row r="8" spans="1:15" s="138" customFormat="1" ht="12.5" x14ac:dyDescent="0.25">
      <c r="A8" s="135" t="s">
        <v>56</v>
      </c>
      <c r="B8" s="136"/>
      <c r="C8" s="311" t="s">
        <v>57</v>
      </c>
      <c r="D8" s="374">
        <v>45538</v>
      </c>
      <c r="E8" s="374">
        <v>45569</v>
      </c>
      <c r="F8" s="374">
        <v>45601</v>
      </c>
      <c r="G8" s="137">
        <f t="shared" si="0"/>
        <v>860192.62</v>
      </c>
      <c r="H8" s="137">
        <f t="shared" si="1"/>
        <v>0</v>
      </c>
      <c r="I8" s="372">
        <v>860192.62</v>
      </c>
      <c r="K8" s="139"/>
      <c r="L8" s="140"/>
      <c r="M8" s="141"/>
      <c r="N8" s="142"/>
    </row>
    <row r="9" spans="1:15" ht="12.25" customHeight="1" x14ac:dyDescent="0.25">
      <c r="A9" s="29"/>
      <c r="B9" s="37"/>
      <c r="C9" s="30"/>
      <c r="D9" s="38"/>
      <c r="E9" s="38"/>
      <c r="F9" s="38"/>
      <c r="G9" s="319"/>
      <c r="H9" s="319"/>
      <c r="I9" s="373"/>
    </row>
    <row r="10" spans="1:15" s="43" customFormat="1" ht="14" x14ac:dyDescent="0.3">
      <c r="A10" s="39"/>
      <c r="B10" s="40"/>
      <c r="C10" s="41" t="s">
        <v>58</v>
      </c>
      <c r="D10" s="42"/>
      <c r="E10" s="42"/>
      <c r="F10" s="42"/>
      <c r="G10" s="164">
        <f>SUM(G6:G9)</f>
        <v>1720385.25</v>
      </c>
      <c r="H10" s="164">
        <f>SUM(H6:H9)</f>
        <v>0</v>
      </c>
      <c r="I10" s="164">
        <f>SUM(I6:I9)</f>
        <v>1720385.25</v>
      </c>
    </row>
    <row r="11" spans="1:15" ht="16" customHeight="1" x14ac:dyDescent="0.3">
      <c r="A11" s="44"/>
      <c r="B11" s="45"/>
      <c r="C11" s="46"/>
      <c r="D11" s="49"/>
      <c r="E11" s="48"/>
      <c r="F11" s="48"/>
      <c r="G11" s="48"/>
      <c r="H11" s="49"/>
      <c r="I11" s="50"/>
      <c r="J11" s="202"/>
      <c r="L11" s="717" t="s">
        <v>59</v>
      </c>
      <c r="M11" s="718"/>
      <c r="N11" s="719"/>
    </row>
    <row r="12" spans="1:15" s="138" customFormat="1" ht="12.5" x14ac:dyDescent="0.25">
      <c r="A12" s="135" t="s">
        <v>60</v>
      </c>
      <c r="B12" s="136"/>
      <c r="C12" s="311" t="s">
        <v>61</v>
      </c>
      <c r="D12" s="374">
        <v>45597</v>
      </c>
      <c r="E12" s="374">
        <v>45628</v>
      </c>
      <c r="F12" s="374">
        <v>45660</v>
      </c>
      <c r="G12" s="137">
        <f t="shared" ref="G12:G15" si="2">I12-H12</f>
        <v>3440770.5</v>
      </c>
      <c r="H12" s="137">
        <f>IF(F12&gt;$O$6, I12,0)</f>
        <v>0</v>
      </c>
      <c r="I12" s="372">
        <v>3440770.5</v>
      </c>
      <c r="K12" s="139"/>
      <c r="L12" s="467">
        <f>IF(DATEDIF(F12,"5/1/2025","D")&gt;0,H12,0)</f>
        <v>0</v>
      </c>
      <c r="M12" s="464" t="b">
        <f t="shared" ref="M12:M18" si="3">ISERR(L12)</f>
        <v>0</v>
      </c>
      <c r="N12" s="468">
        <f>IF(M12,0,L12)</f>
        <v>0</v>
      </c>
    </row>
    <row r="13" spans="1:15" s="138" customFormat="1" ht="12.5" x14ac:dyDescent="0.25">
      <c r="A13" s="135" t="s">
        <v>62</v>
      </c>
      <c r="B13" s="136"/>
      <c r="C13" s="311" t="s">
        <v>63</v>
      </c>
      <c r="D13" s="374">
        <v>45566</v>
      </c>
      <c r="E13" s="374">
        <v>45598</v>
      </c>
      <c r="F13" s="374">
        <v>45629</v>
      </c>
      <c r="G13" s="137">
        <f t="shared" si="2"/>
        <v>1156207.3700000001</v>
      </c>
      <c r="H13" s="137">
        <f t="shared" ref="H13:H14" si="4">IF(F13&gt;$O$6, I13,0)</f>
        <v>0</v>
      </c>
      <c r="I13" s="372">
        <v>1156207.3700000001</v>
      </c>
      <c r="K13" s="139"/>
      <c r="L13" s="467">
        <f t="shared" ref="L13:L25" si="5">IF(DATEDIF(F13,"5/1/2025","D")&gt;0,H13,0)</f>
        <v>0</v>
      </c>
      <c r="M13" s="464" t="b">
        <f t="shared" si="3"/>
        <v>0</v>
      </c>
      <c r="N13" s="468">
        <f t="shared" ref="N13:N23" si="6">IF(M13,0,L13)</f>
        <v>0</v>
      </c>
    </row>
    <row r="14" spans="1:15" s="138" customFormat="1" ht="12.5" x14ac:dyDescent="0.25">
      <c r="A14" s="135" t="s">
        <v>64</v>
      </c>
      <c r="B14" s="136"/>
      <c r="C14" s="311" t="s">
        <v>65</v>
      </c>
      <c r="D14" s="374">
        <v>45566</v>
      </c>
      <c r="E14" s="374">
        <v>45598</v>
      </c>
      <c r="F14" s="374">
        <v>45629</v>
      </c>
      <c r="G14" s="137">
        <f t="shared" si="2"/>
        <v>1140236.6200000001</v>
      </c>
      <c r="H14" s="137">
        <f t="shared" si="4"/>
        <v>0</v>
      </c>
      <c r="I14" s="372">
        <v>1140236.6200000001</v>
      </c>
      <c r="K14" s="139"/>
      <c r="L14" s="467">
        <f t="shared" si="5"/>
        <v>0</v>
      </c>
      <c r="M14" s="464" t="b">
        <f t="shared" si="3"/>
        <v>0</v>
      </c>
      <c r="N14" s="468">
        <f t="shared" si="6"/>
        <v>0</v>
      </c>
    </row>
    <row r="15" spans="1:15" s="138" customFormat="1" ht="12.5" x14ac:dyDescent="0.25">
      <c r="A15" s="135" t="s">
        <v>66</v>
      </c>
      <c r="B15" s="136"/>
      <c r="C15" s="311" t="s">
        <v>67</v>
      </c>
      <c r="D15" s="374">
        <v>45689</v>
      </c>
      <c r="E15" s="374">
        <v>45718</v>
      </c>
      <c r="F15" s="374">
        <v>45750</v>
      </c>
      <c r="G15" s="137">
        <f t="shared" si="2"/>
        <v>1006695.67</v>
      </c>
      <c r="H15" s="137">
        <f>IF(F15&gt;$O$6, I15,0)</f>
        <v>0</v>
      </c>
      <c r="I15" s="372">
        <v>1006695.67</v>
      </c>
      <c r="K15" s="139"/>
      <c r="L15" s="467">
        <f t="shared" si="5"/>
        <v>0</v>
      </c>
      <c r="M15" s="464" t="b">
        <f t="shared" si="3"/>
        <v>0</v>
      </c>
      <c r="N15" s="468">
        <f t="shared" si="6"/>
        <v>0</v>
      </c>
    </row>
    <row r="16" spans="1:15" s="138" customFormat="1" ht="12.5" x14ac:dyDescent="0.25">
      <c r="A16" s="135" t="s">
        <v>68</v>
      </c>
      <c r="B16" s="136"/>
      <c r="C16" s="311" t="s">
        <v>69</v>
      </c>
      <c r="D16" s="217" t="s">
        <v>70</v>
      </c>
      <c r="E16" s="217" t="s">
        <v>70</v>
      </c>
      <c r="F16" s="217" t="s">
        <v>70</v>
      </c>
      <c r="G16" s="217" t="s">
        <v>70</v>
      </c>
      <c r="H16" s="217" t="s">
        <v>70</v>
      </c>
      <c r="I16" s="217" t="s">
        <v>70</v>
      </c>
      <c r="K16" s="139"/>
      <c r="L16" s="467" t="e">
        <f t="shared" si="5"/>
        <v>#VALUE!</v>
      </c>
      <c r="M16" s="464" t="b">
        <f t="shared" si="3"/>
        <v>1</v>
      </c>
      <c r="N16" s="468">
        <f t="shared" si="6"/>
        <v>0</v>
      </c>
    </row>
    <row r="17" spans="1:14" s="138" customFormat="1" ht="12.5" x14ac:dyDescent="0.25">
      <c r="A17" s="135" t="s">
        <v>71</v>
      </c>
      <c r="B17" s="136"/>
      <c r="C17" s="311" t="s">
        <v>72</v>
      </c>
      <c r="D17" s="217" t="s">
        <v>70</v>
      </c>
      <c r="E17" s="217" t="s">
        <v>70</v>
      </c>
      <c r="F17" s="217" t="s">
        <v>70</v>
      </c>
      <c r="G17" s="217" t="s">
        <v>70</v>
      </c>
      <c r="H17" s="217" t="s">
        <v>70</v>
      </c>
      <c r="I17" s="217" t="s">
        <v>70</v>
      </c>
      <c r="K17" s="139"/>
      <c r="L17" s="467" t="e">
        <f t="shared" si="5"/>
        <v>#VALUE!</v>
      </c>
      <c r="M17" s="464" t="b">
        <f t="shared" si="3"/>
        <v>1</v>
      </c>
      <c r="N17" s="468">
        <f t="shared" si="6"/>
        <v>0</v>
      </c>
    </row>
    <row r="18" spans="1:14" s="138" customFormat="1" ht="12.5" x14ac:dyDescent="0.25">
      <c r="A18" s="135" t="s">
        <v>73</v>
      </c>
      <c r="B18" s="136"/>
      <c r="C18" s="311" t="s">
        <v>74</v>
      </c>
      <c r="D18" s="217" t="s">
        <v>70</v>
      </c>
      <c r="E18" s="217" t="s">
        <v>70</v>
      </c>
      <c r="F18" s="217" t="s">
        <v>70</v>
      </c>
      <c r="G18" s="217" t="s">
        <v>70</v>
      </c>
      <c r="H18" s="217" t="s">
        <v>70</v>
      </c>
      <c r="I18" s="217" t="s">
        <v>70</v>
      </c>
      <c r="K18" s="139"/>
      <c r="L18" s="467" t="e">
        <f t="shared" si="5"/>
        <v>#VALUE!</v>
      </c>
      <c r="M18" s="464" t="b">
        <f t="shared" si="3"/>
        <v>1</v>
      </c>
      <c r="N18" s="468">
        <f t="shared" si="6"/>
        <v>0</v>
      </c>
    </row>
    <row r="19" spans="1:14" s="138" customFormat="1" ht="12.5" x14ac:dyDescent="0.25">
      <c r="A19" s="135" t="s">
        <v>75</v>
      </c>
      <c r="B19" s="136"/>
      <c r="C19" s="311" t="s">
        <v>76</v>
      </c>
      <c r="D19" s="217" t="s">
        <v>70</v>
      </c>
      <c r="E19" s="217" t="s">
        <v>70</v>
      </c>
      <c r="F19" s="217" t="s">
        <v>70</v>
      </c>
      <c r="G19" s="217" t="s">
        <v>70</v>
      </c>
      <c r="H19" s="217" t="s">
        <v>70</v>
      </c>
      <c r="I19" s="217" t="s">
        <v>70</v>
      </c>
      <c r="K19" s="139"/>
      <c r="L19" s="467" t="e">
        <f t="shared" si="5"/>
        <v>#VALUE!</v>
      </c>
      <c r="M19" s="464" t="b">
        <f>ISERR(L19)</f>
        <v>1</v>
      </c>
      <c r="N19" s="468">
        <f t="shared" si="6"/>
        <v>0</v>
      </c>
    </row>
    <row r="20" spans="1:14" s="138" customFormat="1" ht="12.5" x14ac:dyDescent="0.25">
      <c r="A20" s="135" t="s">
        <v>77</v>
      </c>
      <c r="B20" s="136"/>
      <c r="C20" s="311" t="s">
        <v>78</v>
      </c>
      <c r="D20" s="217" t="s">
        <v>70</v>
      </c>
      <c r="E20" s="217" t="s">
        <v>70</v>
      </c>
      <c r="F20" s="217" t="s">
        <v>70</v>
      </c>
      <c r="G20" s="217" t="s">
        <v>70</v>
      </c>
      <c r="H20" s="217" t="s">
        <v>70</v>
      </c>
      <c r="I20" s="217" t="s">
        <v>70</v>
      </c>
      <c r="K20" s="139"/>
      <c r="L20" s="467" t="e">
        <f t="shared" si="5"/>
        <v>#VALUE!</v>
      </c>
      <c r="M20" s="464" t="b">
        <f>ISERR(L20)</f>
        <v>1</v>
      </c>
      <c r="N20" s="468">
        <f t="shared" ref="N20" si="7">IF(M20,0,L20)</f>
        <v>0</v>
      </c>
    </row>
    <row r="21" spans="1:14" s="138" customFormat="1" ht="12.5" x14ac:dyDescent="0.25">
      <c r="A21" s="135" t="s">
        <v>79</v>
      </c>
      <c r="B21" s="136"/>
      <c r="C21" s="311" t="s">
        <v>80</v>
      </c>
      <c r="D21" s="217" t="s">
        <v>70</v>
      </c>
      <c r="E21" s="217" t="s">
        <v>70</v>
      </c>
      <c r="F21" s="217" t="s">
        <v>70</v>
      </c>
      <c r="G21" s="217" t="s">
        <v>70</v>
      </c>
      <c r="H21" s="217" t="s">
        <v>70</v>
      </c>
      <c r="I21" s="217" t="s">
        <v>70</v>
      </c>
      <c r="K21" s="139"/>
      <c r="L21" s="467" t="e">
        <f t="shared" si="5"/>
        <v>#VALUE!</v>
      </c>
      <c r="M21" s="464" t="b">
        <f>ISERR(L21)</f>
        <v>1</v>
      </c>
      <c r="N21" s="468">
        <f t="shared" si="6"/>
        <v>0</v>
      </c>
    </row>
    <row r="22" spans="1:14" s="138" customFormat="1" ht="12.5" x14ac:dyDescent="0.25">
      <c r="A22" s="135" t="s">
        <v>81</v>
      </c>
      <c r="B22" s="136"/>
      <c r="C22" s="311" t="s">
        <v>82</v>
      </c>
      <c r="D22" s="374">
        <v>45689</v>
      </c>
      <c r="E22" s="374">
        <v>45718</v>
      </c>
      <c r="F22" s="374">
        <v>45750</v>
      </c>
      <c r="G22" s="137">
        <f t="shared" ref="G22:G25" si="8">I22-H22</f>
        <v>2374131.65</v>
      </c>
      <c r="H22" s="137">
        <f>IF(F22&gt;$O$6, I22,0)</f>
        <v>0</v>
      </c>
      <c r="I22" s="372">
        <v>2374131.65</v>
      </c>
      <c r="K22" s="139"/>
      <c r="L22" s="467">
        <f t="shared" si="5"/>
        <v>0</v>
      </c>
      <c r="M22" s="464" t="b">
        <f t="shared" ref="M22:M25" si="9">ISERR(L22)</f>
        <v>0</v>
      </c>
      <c r="N22" s="468">
        <f t="shared" si="6"/>
        <v>0</v>
      </c>
    </row>
    <row r="23" spans="1:14" s="138" customFormat="1" ht="12.5" x14ac:dyDescent="0.25">
      <c r="A23" s="135" t="s">
        <v>83</v>
      </c>
      <c r="B23" s="136"/>
      <c r="C23" s="311" t="s">
        <v>84</v>
      </c>
      <c r="D23" s="374">
        <v>45718</v>
      </c>
      <c r="E23" s="374">
        <v>45750</v>
      </c>
      <c r="F23" s="374">
        <v>45781</v>
      </c>
      <c r="G23" s="137">
        <f t="shared" si="8"/>
        <v>1720385.25</v>
      </c>
      <c r="H23" s="137">
        <f t="shared" ref="H23:H24" si="10">IF(F23&gt;$O$6, I23,0)</f>
        <v>0</v>
      </c>
      <c r="I23" s="372">
        <v>1720385.25</v>
      </c>
      <c r="K23" s="139"/>
      <c r="L23" s="467" t="e">
        <f t="shared" si="5"/>
        <v>#NUM!</v>
      </c>
      <c r="M23" s="464" t="b">
        <f t="shared" si="9"/>
        <v>1</v>
      </c>
      <c r="N23" s="468">
        <f t="shared" si="6"/>
        <v>0</v>
      </c>
    </row>
    <row r="24" spans="1:14" s="138" customFormat="1" ht="12.5" x14ac:dyDescent="0.25">
      <c r="A24" s="135" t="s">
        <v>85</v>
      </c>
      <c r="B24" s="136"/>
      <c r="C24" s="311" t="s">
        <v>86</v>
      </c>
      <c r="D24" s="374">
        <v>45628</v>
      </c>
      <c r="E24" s="374">
        <v>45660</v>
      </c>
      <c r="F24" s="374">
        <v>45692</v>
      </c>
      <c r="G24" s="137">
        <f t="shared" si="8"/>
        <v>1838185.04</v>
      </c>
      <c r="H24" s="137">
        <f t="shared" si="10"/>
        <v>0</v>
      </c>
      <c r="I24" s="372">
        <v>1838185.04</v>
      </c>
      <c r="K24" s="139"/>
      <c r="L24" s="467">
        <f t="shared" si="5"/>
        <v>0</v>
      </c>
      <c r="M24" s="464" t="b">
        <f t="shared" si="9"/>
        <v>0</v>
      </c>
      <c r="N24" s="468">
        <f t="shared" ref="N24:N25" si="11">IF(M24,0,L24)</f>
        <v>0</v>
      </c>
    </row>
    <row r="25" spans="1:14" s="138" customFormat="1" ht="12.5" x14ac:dyDescent="0.25">
      <c r="A25" s="135" t="s">
        <v>87</v>
      </c>
      <c r="B25" s="136"/>
      <c r="C25" s="311" t="s">
        <v>88</v>
      </c>
      <c r="D25" s="374">
        <v>45628</v>
      </c>
      <c r="E25" s="374">
        <v>45660</v>
      </c>
      <c r="F25" s="374">
        <v>45692</v>
      </c>
      <c r="G25" s="137">
        <f t="shared" si="8"/>
        <v>2806855.13</v>
      </c>
      <c r="H25" s="137">
        <f>IF(F25&gt;$O$6, I25,0)</f>
        <v>0</v>
      </c>
      <c r="I25" s="372">
        <v>2806855.13</v>
      </c>
      <c r="K25" s="139"/>
      <c r="L25" s="467">
        <f t="shared" si="5"/>
        <v>0</v>
      </c>
      <c r="M25" s="464" t="b">
        <f t="shared" si="9"/>
        <v>0</v>
      </c>
      <c r="N25" s="468">
        <f t="shared" si="11"/>
        <v>0</v>
      </c>
    </row>
    <row r="26" spans="1:14" ht="12.25" customHeight="1" x14ac:dyDescent="0.25">
      <c r="A26" s="29"/>
      <c r="B26" s="37"/>
      <c r="C26" s="30"/>
      <c r="D26" s="38"/>
      <c r="E26" s="38"/>
      <c r="F26" s="38"/>
      <c r="G26" s="319"/>
      <c r="H26" s="319"/>
      <c r="I26" s="373"/>
      <c r="L26" s="469"/>
      <c r="N26" s="470"/>
    </row>
    <row r="27" spans="1:14" s="43" customFormat="1" ht="14" x14ac:dyDescent="0.3">
      <c r="A27" s="39"/>
      <c r="B27" s="40"/>
      <c r="C27" s="41" t="s">
        <v>89</v>
      </c>
      <c r="D27" s="42"/>
      <c r="E27" s="42"/>
      <c r="F27" s="42"/>
      <c r="G27" s="164">
        <f>SUM(G12:G26)</f>
        <v>15483467.23</v>
      </c>
      <c r="H27" s="164">
        <f>SUM(H12:H26)</f>
        <v>0</v>
      </c>
      <c r="I27" s="164">
        <f>SUM(I12:I26)</f>
        <v>15483467.23</v>
      </c>
      <c r="L27" s="471"/>
      <c r="N27" s="472"/>
    </row>
    <row r="28" spans="1:14" ht="15" customHeight="1" x14ac:dyDescent="0.3">
      <c r="A28" s="44"/>
      <c r="B28" s="45"/>
      <c r="C28" s="46"/>
      <c r="D28" s="49"/>
      <c r="E28" s="48"/>
      <c r="F28" s="48"/>
      <c r="G28" s="48"/>
      <c r="H28" s="49"/>
      <c r="I28" s="50"/>
      <c r="J28" s="202"/>
      <c r="L28" s="469"/>
      <c r="N28" s="470"/>
    </row>
    <row r="29" spans="1:14" s="43" customFormat="1" ht="14" x14ac:dyDescent="0.3">
      <c r="A29" s="39"/>
      <c r="B29" s="40"/>
      <c r="C29" s="41" t="s">
        <v>90</v>
      </c>
      <c r="D29" s="42"/>
      <c r="E29" s="42"/>
      <c r="F29" s="42"/>
      <c r="G29" s="164">
        <f>SUM(G10,G27)</f>
        <v>17203852.48</v>
      </c>
      <c r="H29" s="164">
        <f>SUM(H10,H27)</f>
        <v>0</v>
      </c>
      <c r="I29" s="164">
        <f>SUM(G29:H29)</f>
        <v>17203852.48</v>
      </c>
      <c r="L29" s="473" t="e">
        <f>SUM(L13:L26)</f>
        <v>#VALUE!</v>
      </c>
      <c r="M29" s="474"/>
      <c r="N29" s="475">
        <f>SUM(N12:N28)</f>
        <v>0</v>
      </c>
    </row>
    <row r="30" spans="1:14" ht="15" customHeight="1" x14ac:dyDescent="0.3">
      <c r="A30" s="44"/>
      <c r="B30" s="45"/>
      <c r="C30" s="46"/>
      <c r="D30" s="49"/>
      <c r="E30" s="48"/>
      <c r="F30" s="48"/>
      <c r="G30" s="48"/>
      <c r="H30" s="49"/>
      <c r="I30" s="50"/>
      <c r="J30" s="202"/>
    </row>
    <row r="31" spans="1:14" s="138" customFormat="1" ht="12.5" x14ac:dyDescent="0.25">
      <c r="A31" s="135" t="s">
        <v>91</v>
      </c>
      <c r="B31" s="136"/>
      <c r="C31" s="311" t="s">
        <v>92</v>
      </c>
      <c r="D31" s="541"/>
      <c r="E31" s="541"/>
      <c r="F31" s="541"/>
      <c r="G31" s="217" t="s">
        <v>70</v>
      </c>
      <c r="H31" s="217" t="s">
        <v>70</v>
      </c>
      <c r="I31" s="394">
        <v>1000000</v>
      </c>
      <c r="K31" s="139"/>
      <c r="L31" s="140"/>
      <c r="M31" s="141"/>
      <c r="N31" s="142"/>
    </row>
    <row r="32" spans="1:14" s="138" customFormat="1" ht="12.5" x14ac:dyDescent="0.25">
      <c r="A32" s="135" t="s">
        <v>93</v>
      </c>
      <c r="B32" s="136"/>
      <c r="C32" s="311" t="s">
        <v>94</v>
      </c>
      <c r="D32" s="542"/>
      <c r="E32" s="542"/>
      <c r="F32" s="542"/>
      <c r="G32" s="217" t="s">
        <v>70</v>
      </c>
      <c r="H32" s="217" t="s">
        <v>70</v>
      </c>
      <c r="I32" s="394">
        <v>1500000</v>
      </c>
      <c r="K32" s="139"/>
      <c r="L32" s="140"/>
      <c r="M32" s="141"/>
      <c r="N32" s="142"/>
    </row>
    <row r="33" spans="1:233" s="138" customFormat="1" ht="12.5" x14ac:dyDescent="0.25">
      <c r="A33" s="135" t="s">
        <v>95</v>
      </c>
      <c r="B33" s="136"/>
      <c r="C33" s="311" t="s">
        <v>96</v>
      </c>
      <c r="D33" s="542"/>
      <c r="E33" s="542"/>
      <c r="F33" s="542"/>
      <c r="G33" s="217" t="s">
        <v>70</v>
      </c>
      <c r="H33" s="217" t="s">
        <v>70</v>
      </c>
      <c r="I33" s="394">
        <v>1500000</v>
      </c>
      <c r="K33" s="139"/>
      <c r="L33" s="140"/>
      <c r="M33" s="141"/>
      <c r="N33" s="142"/>
    </row>
    <row r="34" spans="1:233" s="138" customFormat="1" ht="12.5" x14ac:dyDescent="0.25">
      <c r="A34" s="135" t="s">
        <v>97</v>
      </c>
      <c r="B34" s="136"/>
      <c r="C34" s="311" t="s">
        <v>98</v>
      </c>
      <c r="D34" s="542"/>
      <c r="E34" s="542"/>
      <c r="F34" s="542"/>
      <c r="G34" s="217" t="s">
        <v>70</v>
      </c>
      <c r="H34" s="217" t="s">
        <v>70</v>
      </c>
      <c r="I34" s="394">
        <v>1000000</v>
      </c>
      <c r="K34" s="139"/>
      <c r="L34" s="140"/>
      <c r="M34" s="141"/>
      <c r="N34" s="142"/>
    </row>
    <row r="35" spans="1:233" ht="12.25" customHeight="1" x14ac:dyDescent="0.25">
      <c r="A35" s="29"/>
      <c r="B35" s="37"/>
      <c r="C35" s="30"/>
      <c r="D35" s="38"/>
      <c r="E35" s="38"/>
      <c r="F35" s="38"/>
      <c r="G35" s="319"/>
      <c r="H35" s="319"/>
      <c r="I35" s="320"/>
    </row>
    <row r="36" spans="1:233" s="43" customFormat="1" ht="14" x14ac:dyDescent="0.3">
      <c r="A36" s="39"/>
      <c r="B36" s="40"/>
      <c r="C36" s="41" t="s">
        <v>99</v>
      </c>
      <c r="D36" s="42"/>
      <c r="E36" s="42"/>
      <c r="F36" s="42"/>
      <c r="G36" s="164"/>
      <c r="H36" s="164"/>
      <c r="I36" s="217">
        <f>SUM(I31:I35)</f>
        <v>5000000</v>
      </c>
    </row>
    <row r="37" spans="1:233" ht="25" x14ac:dyDescent="0.25">
      <c r="A37" s="53"/>
      <c r="B37" s="54"/>
      <c r="C37" s="203" t="s">
        <v>100</v>
      </c>
      <c r="D37" s="55"/>
      <c r="E37" s="55"/>
      <c r="F37" s="55"/>
      <c r="G37" s="52"/>
      <c r="H37" s="52"/>
      <c r="I37" s="50"/>
      <c r="J37" s="289"/>
      <c r="K37" s="57"/>
      <c r="L37" s="17"/>
      <c r="M37" s="17"/>
      <c r="N37" s="56"/>
      <c r="O37" s="50"/>
      <c r="P37" s="50"/>
      <c r="Q37" s="50"/>
      <c r="R37" s="50"/>
      <c r="S37" s="50"/>
      <c r="T37" s="50"/>
      <c r="U37" s="289"/>
      <c r="V37" s="57"/>
      <c r="W37" s="17"/>
      <c r="X37" s="17"/>
      <c r="Y37" s="56"/>
      <c r="Z37" s="50"/>
      <c r="AA37" s="50"/>
      <c r="AB37" s="50"/>
      <c r="AC37" s="50"/>
      <c r="AD37" s="50"/>
      <c r="AE37" s="50"/>
      <c r="AF37" s="289"/>
      <c r="AG37" s="57"/>
      <c r="AH37" s="17"/>
      <c r="AI37" s="17"/>
      <c r="AJ37" s="56"/>
      <c r="AK37" s="50"/>
      <c r="AL37" s="50"/>
      <c r="AM37" s="50"/>
      <c r="AN37" s="50"/>
      <c r="AO37" s="50"/>
      <c r="AP37" s="50"/>
      <c r="AQ37" s="289"/>
      <c r="AR37" s="57"/>
      <c r="AS37" s="17"/>
      <c r="AT37" s="17"/>
      <c r="AU37" s="56"/>
      <c r="AV37" s="50"/>
      <c r="AW37" s="50"/>
      <c r="AX37" s="50"/>
      <c r="AY37" s="50"/>
      <c r="AZ37" s="50"/>
      <c r="BA37" s="50"/>
      <c r="BB37" s="289"/>
      <c r="BC37" s="57"/>
      <c r="BD37" s="17"/>
      <c r="BE37" s="17"/>
      <c r="BF37" s="56"/>
      <c r="BG37" s="50"/>
      <c r="BH37" s="50"/>
      <c r="BI37" s="50"/>
      <c r="BJ37" s="50"/>
      <c r="BK37" s="50"/>
      <c r="BL37" s="50"/>
      <c r="BM37" s="289"/>
      <c r="BN37" s="57"/>
      <c r="BO37" s="17"/>
      <c r="BP37" s="17"/>
      <c r="BQ37" s="56"/>
      <c r="BR37" s="50"/>
      <c r="BS37" s="50"/>
      <c r="BT37" s="50"/>
      <c r="BU37" s="50"/>
      <c r="BV37" s="50"/>
      <c r="BW37" s="50"/>
      <c r="BX37" s="289"/>
      <c r="BY37" s="57"/>
      <c r="BZ37" s="17"/>
      <c r="CA37" s="17"/>
      <c r="CB37" s="56"/>
      <c r="CC37" s="50"/>
      <c r="CD37" s="50"/>
      <c r="CE37" s="50"/>
      <c r="CF37" s="50"/>
      <c r="CG37" s="50"/>
      <c r="CH37" s="50"/>
      <c r="CI37" s="289"/>
      <c r="CJ37" s="57"/>
      <c r="CK37" s="17"/>
      <c r="CL37" s="17"/>
      <c r="CM37" s="56"/>
      <c r="CN37" s="50"/>
      <c r="CO37" s="50"/>
      <c r="CP37" s="50"/>
      <c r="CQ37" s="50"/>
      <c r="CR37" s="50"/>
      <c r="CS37" s="50"/>
      <c r="CT37" s="289"/>
      <c r="CU37" s="57"/>
      <c r="CV37" s="17"/>
      <c r="CW37" s="17"/>
      <c r="CX37" s="56"/>
      <c r="CY37" s="50"/>
      <c r="CZ37" s="50"/>
      <c r="DA37" s="50"/>
      <c r="DB37" s="50"/>
      <c r="DC37" s="50"/>
      <c r="DD37" s="50"/>
      <c r="DE37" s="289"/>
      <c r="DF37" s="57"/>
      <c r="DG37" s="17"/>
      <c r="DH37" s="17"/>
      <c r="DI37" s="56"/>
      <c r="DJ37" s="50"/>
      <c r="DK37" s="50"/>
      <c r="DL37" s="50"/>
      <c r="DM37" s="50"/>
      <c r="DN37" s="50"/>
      <c r="DO37" s="50"/>
      <c r="DP37" s="289"/>
      <c r="DQ37" s="57"/>
      <c r="DR37" s="17"/>
      <c r="DS37" s="17"/>
      <c r="DT37" s="56"/>
      <c r="DU37" s="50"/>
      <c r="DV37" s="50"/>
      <c r="DW37" s="50"/>
      <c r="DX37" s="50"/>
      <c r="DY37" s="50"/>
      <c r="DZ37" s="50"/>
      <c r="EA37" s="289"/>
      <c r="EB37" s="57"/>
      <c r="EC37" s="17"/>
      <c r="ED37" s="17"/>
      <c r="EE37" s="56"/>
      <c r="EF37" s="50"/>
      <c r="EG37" s="50"/>
      <c r="EH37" s="50"/>
      <c r="EI37" s="50"/>
      <c r="EJ37" s="50"/>
      <c r="EK37" s="50"/>
      <c r="EL37" s="289"/>
      <c r="EM37" s="57"/>
      <c r="EN37" s="17"/>
      <c r="EO37" s="17"/>
      <c r="EP37" s="56"/>
      <c r="EQ37" s="50"/>
      <c r="ER37" s="50"/>
      <c r="ES37" s="50"/>
      <c r="ET37" s="50"/>
      <c r="EU37" s="50"/>
      <c r="EV37" s="50"/>
      <c r="EW37" s="289"/>
      <c r="EX37" s="57"/>
      <c r="EY37" s="17"/>
      <c r="EZ37" s="17"/>
      <c r="FA37" s="56"/>
      <c r="FB37" s="50"/>
      <c r="FC37" s="50"/>
      <c r="FD37" s="50"/>
      <c r="FE37" s="50"/>
      <c r="FF37" s="50"/>
      <c r="FG37" s="50"/>
      <c r="FH37" s="289"/>
      <c r="FI37" s="57"/>
      <c r="FJ37" s="17"/>
      <c r="FK37" s="17"/>
      <c r="FL37" s="56"/>
      <c r="FM37" s="50"/>
      <c r="FN37" s="50"/>
      <c r="FO37" s="50"/>
      <c r="FP37" s="50"/>
      <c r="FQ37" s="50"/>
      <c r="FR37" s="50"/>
      <c r="FS37" s="289"/>
      <c r="FT37" s="57"/>
      <c r="FU37" s="17"/>
      <c r="FV37" s="17"/>
      <c r="FW37" s="56"/>
      <c r="FX37" s="50"/>
      <c r="FY37" s="50"/>
      <c r="FZ37" s="50"/>
      <c r="GA37" s="50"/>
      <c r="GB37" s="50"/>
      <c r="GC37" s="50"/>
      <c r="GD37" s="289"/>
      <c r="GE37" s="57"/>
      <c r="GF37" s="17"/>
      <c r="GG37" s="17"/>
      <c r="GH37" s="56"/>
      <c r="GI37" s="50"/>
      <c r="GJ37" s="50"/>
      <c r="GK37" s="50"/>
      <c r="GL37" s="50"/>
      <c r="GM37" s="50"/>
      <c r="GN37" s="50"/>
      <c r="GO37" s="289"/>
      <c r="GP37" s="57"/>
      <c r="GQ37" s="17"/>
      <c r="GR37" s="17"/>
      <c r="GS37" s="56"/>
      <c r="GT37" s="50"/>
      <c r="GU37" s="50"/>
      <c r="GV37" s="50"/>
      <c r="GW37" s="50"/>
      <c r="GX37" s="50"/>
      <c r="GY37" s="50"/>
      <c r="GZ37" s="289"/>
      <c r="HA37" s="57"/>
      <c r="HB37" s="17"/>
      <c r="HC37" s="17"/>
      <c r="HD37" s="56"/>
      <c r="HE37" s="50"/>
      <c r="HF37" s="50"/>
      <c r="HG37" s="50"/>
      <c r="HH37" s="50"/>
      <c r="HI37" s="50"/>
      <c r="HJ37" s="50"/>
      <c r="HK37" s="289"/>
      <c r="HL37" s="57"/>
      <c r="HM37" s="17"/>
      <c r="HN37" s="17"/>
      <c r="HO37" s="56"/>
      <c r="HP37" s="50"/>
      <c r="HQ37" s="50"/>
      <c r="HR37" s="50"/>
      <c r="HS37" s="50"/>
      <c r="HT37" s="50"/>
      <c r="HU37" s="50"/>
      <c r="HV37" s="289"/>
      <c r="HW37" s="57"/>
      <c r="HX37" s="17"/>
      <c r="HY37" s="17"/>
    </row>
    <row r="38" spans="1:233" ht="25" x14ac:dyDescent="0.25">
      <c r="A38" s="53"/>
      <c r="B38" s="54"/>
      <c r="C38" s="203" t="s">
        <v>101</v>
      </c>
      <c r="D38" s="55"/>
      <c r="E38" s="55"/>
      <c r="F38" s="55"/>
      <c r="G38" s="52"/>
      <c r="H38" s="52"/>
      <c r="I38" s="50"/>
      <c r="J38" s="289"/>
      <c r="K38" s="57"/>
      <c r="L38" s="17"/>
      <c r="M38" s="17"/>
      <c r="N38" s="56"/>
      <c r="O38" s="50"/>
      <c r="P38" s="50"/>
      <c r="Q38" s="50"/>
      <c r="R38" s="50"/>
      <c r="S38" s="50"/>
      <c r="T38" s="50"/>
      <c r="U38" s="289"/>
      <c r="V38" s="57"/>
      <c r="W38" s="17"/>
      <c r="X38" s="17"/>
      <c r="Y38" s="56"/>
      <c r="Z38" s="50"/>
      <c r="AA38" s="50"/>
      <c r="AB38" s="50"/>
      <c r="AC38" s="50"/>
      <c r="AD38" s="50"/>
      <c r="AE38" s="50"/>
      <c r="AF38" s="289"/>
      <c r="AG38" s="57"/>
      <c r="AH38" s="17"/>
      <c r="AI38" s="17"/>
      <c r="AJ38" s="56"/>
      <c r="AK38" s="50"/>
      <c r="AL38" s="50"/>
      <c r="AM38" s="50"/>
      <c r="AN38" s="50"/>
      <c r="AO38" s="50"/>
      <c r="AP38" s="50"/>
      <c r="AQ38" s="289"/>
      <c r="AR38" s="57"/>
      <c r="AS38" s="17"/>
      <c r="AT38" s="17"/>
      <c r="AU38" s="56"/>
      <c r="AV38" s="50"/>
      <c r="AW38" s="50"/>
      <c r="AX38" s="50"/>
      <c r="AY38" s="50"/>
      <c r="AZ38" s="50"/>
      <c r="BA38" s="50"/>
      <c r="BB38" s="289"/>
      <c r="BC38" s="57"/>
      <c r="BD38" s="17"/>
      <c r="BE38" s="17"/>
      <c r="BF38" s="56"/>
      <c r="BG38" s="50"/>
      <c r="BH38" s="50"/>
      <c r="BI38" s="50"/>
      <c r="BJ38" s="50"/>
      <c r="BK38" s="50"/>
      <c r="BL38" s="50"/>
      <c r="BM38" s="289"/>
      <c r="BN38" s="57"/>
      <c r="BO38" s="17"/>
      <c r="BP38" s="17"/>
      <c r="BQ38" s="56"/>
      <c r="BR38" s="50"/>
      <c r="BS38" s="50"/>
      <c r="BT38" s="50"/>
      <c r="BU38" s="50"/>
      <c r="BV38" s="50"/>
      <c r="BW38" s="50"/>
      <c r="BX38" s="289"/>
      <c r="BY38" s="57"/>
      <c r="BZ38" s="17"/>
      <c r="CA38" s="17"/>
      <c r="CB38" s="56"/>
      <c r="CC38" s="50"/>
      <c r="CD38" s="50"/>
      <c r="CE38" s="50"/>
      <c r="CF38" s="50"/>
      <c r="CG38" s="50"/>
      <c r="CH38" s="50"/>
      <c r="CI38" s="289"/>
      <c r="CJ38" s="57"/>
      <c r="CK38" s="17"/>
      <c r="CL38" s="17"/>
      <c r="CM38" s="56"/>
      <c r="CN38" s="50"/>
      <c r="CO38" s="50"/>
      <c r="CP38" s="50"/>
      <c r="CQ38" s="50"/>
      <c r="CR38" s="50"/>
      <c r="CS38" s="50"/>
      <c r="CT38" s="289"/>
      <c r="CU38" s="57"/>
      <c r="CV38" s="17"/>
      <c r="CW38" s="17"/>
      <c r="CX38" s="56"/>
      <c r="CY38" s="50"/>
      <c r="CZ38" s="50"/>
      <c r="DA38" s="50"/>
      <c r="DB38" s="50"/>
      <c r="DC38" s="50"/>
      <c r="DD38" s="50"/>
      <c r="DE38" s="289"/>
      <c r="DF38" s="57"/>
      <c r="DG38" s="17"/>
      <c r="DH38" s="17"/>
      <c r="DI38" s="56"/>
      <c r="DJ38" s="50"/>
      <c r="DK38" s="50"/>
      <c r="DL38" s="50"/>
      <c r="DM38" s="50"/>
      <c r="DN38" s="50"/>
      <c r="DO38" s="50"/>
      <c r="DP38" s="289"/>
      <c r="DQ38" s="57"/>
      <c r="DR38" s="17"/>
      <c r="DS38" s="17"/>
      <c r="DT38" s="56"/>
      <c r="DU38" s="50"/>
      <c r="DV38" s="50"/>
      <c r="DW38" s="50"/>
      <c r="DX38" s="50"/>
      <c r="DY38" s="50"/>
      <c r="DZ38" s="50"/>
      <c r="EA38" s="289"/>
      <c r="EB38" s="57"/>
      <c r="EC38" s="17"/>
      <c r="ED38" s="17"/>
      <c r="EE38" s="56"/>
      <c r="EF38" s="50"/>
      <c r="EG38" s="50"/>
      <c r="EH38" s="50"/>
      <c r="EI38" s="50"/>
      <c r="EJ38" s="50"/>
      <c r="EK38" s="50"/>
      <c r="EL38" s="289"/>
      <c r="EM38" s="57"/>
      <c r="EN38" s="17"/>
      <c r="EO38" s="17"/>
      <c r="EP38" s="56"/>
      <c r="EQ38" s="50"/>
      <c r="ER38" s="50"/>
      <c r="ES38" s="50"/>
      <c r="ET38" s="50"/>
      <c r="EU38" s="50"/>
      <c r="EV38" s="50"/>
      <c r="EW38" s="289"/>
      <c r="EX38" s="57"/>
      <c r="EY38" s="17"/>
      <c r="EZ38" s="17"/>
      <c r="FA38" s="56"/>
      <c r="FB38" s="50"/>
      <c r="FC38" s="50"/>
      <c r="FD38" s="50"/>
      <c r="FE38" s="50"/>
      <c r="FF38" s="50"/>
      <c r="FG38" s="50"/>
      <c r="FH38" s="289"/>
      <c r="FI38" s="57"/>
      <c r="FJ38" s="17"/>
      <c r="FK38" s="17"/>
      <c r="FL38" s="56"/>
      <c r="FM38" s="50"/>
      <c r="FN38" s="50"/>
      <c r="FO38" s="50"/>
      <c r="FP38" s="50"/>
      <c r="FQ38" s="50"/>
      <c r="FR38" s="50"/>
      <c r="FS38" s="289"/>
      <c r="FT38" s="57"/>
      <c r="FU38" s="17"/>
      <c r="FV38" s="17"/>
      <c r="FW38" s="56"/>
      <c r="FX38" s="50"/>
      <c r="FY38" s="50"/>
      <c r="FZ38" s="50"/>
      <c r="GA38" s="50"/>
      <c r="GB38" s="50"/>
      <c r="GC38" s="50"/>
      <c r="GD38" s="289"/>
      <c r="GE38" s="57"/>
      <c r="GF38" s="17"/>
      <c r="GG38" s="17"/>
      <c r="GH38" s="56"/>
      <c r="GI38" s="50"/>
      <c r="GJ38" s="50"/>
      <c r="GK38" s="50"/>
      <c r="GL38" s="50"/>
      <c r="GM38" s="50"/>
      <c r="GN38" s="50"/>
      <c r="GO38" s="289"/>
      <c r="GP38" s="57"/>
      <c r="GQ38" s="17"/>
      <c r="GR38" s="17"/>
      <c r="GS38" s="56"/>
      <c r="GT38" s="50"/>
      <c r="GU38" s="50"/>
      <c r="GV38" s="50"/>
      <c r="GW38" s="50"/>
      <c r="GX38" s="50"/>
      <c r="GY38" s="50"/>
      <c r="GZ38" s="289"/>
      <c r="HA38" s="57"/>
      <c r="HB38" s="17"/>
      <c r="HC38" s="17"/>
      <c r="HD38" s="56"/>
      <c r="HE38" s="50"/>
      <c r="HF38" s="50"/>
      <c r="HG38" s="50"/>
      <c r="HH38" s="50"/>
      <c r="HI38" s="50"/>
      <c r="HJ38" s="50"/>
      <c r="HK38" s="289"/>
      <c r="HL38" s="57"/>
      <c r="HM38" s="17"/>
      <c r="HN38" s="17"/>
      <c r="HO38" s="56"/>
      <c r="HP38" s="50"/>
      <c r="HQ38" s="50"/>
      <c r="HR38" s="50"/>
      <c r="HS38" s="50"/>
      <c r="HT38" s="50"/>
      <c r="HU38" s="50"/>
      <c r="HV38" s="289"/>
      <c r="HW38" s="57"/>
      <c r="HX38" s="17"/>
      <c r="HY38" s="17"/>
    </row>
    <row r="39" spans="1:233" ht="14.25" customHeight="1" x14ac:dyDescent="0.25">
      <c r="A39" s="53"/>
      <c r="B39" s="54"/>
      <c r="C39" s="203"/>
      <c r="D39" s="55"/>
      <c r="E39" s="55"/>
      <c r="F39" s="55"/>
      <c r="G39" s="52"/>
      <c r="H39" s="52"/>
      <c r="I39" s="50"/>
      <c r="J39" s="289"/>
      <c r="K39" s="57"/>
      <c r="L39" s="17"/>
      <c r="M39" s="17"/>
      <c r="N39" s="56"/>
      <c r="O39" s="50"/>
      <c r="P39" s="50"/>
      <c r="Q39" s="50"/>
      <c r="R39" s="50"/>
      <c r="S39" s="50"/>
      <c r="T39" s="50"/>
      <c r="U39" s="289"/>
      <c r="V39" s="57"/>
      <c r="W39" s="17"/>
      <c r="X39" s="17"/>
      <c r="Y39" s="56"/>
      <c r="Z39" s="50"/>
      <c r="AA39" s="50"/>
      <c r="AB39" s="50"/>
      <c r="AC39" s="50"/>
      <c r="AD39" s="50"/>
      <c r="AE39" s="50"/>
      <c r="AF39" s="289"/>
      <c r="AG39" s="57"/>
      <c r="AH39" s="17"/>
      <c r="AI39" s="17"/>
      <c r="AJ39" s="56"/>
      <c r="AK39" s="50"/>
      <c r="AL39" s="50"/>
      <c r="AM39" s="50"/>
      <c r="AN39" s="50"/>
      <c r="AO39" s="50"/>
      <c r="AP39" s="50"/>
      <c r="AQ39" s="289"/>
      <c r="AR39" s="57"/>
      <c r="AS39" s="17"/>
      <c r="AT39" s="17"/>
      <c r="AU39" s="56"/>
      <c r="AV39" s="50"/>
      <c r="AW39" s="50"/>
      <c r="AX39" s="50"/>
      <c r="AY39" s="50"/>
      <c r="AZ39" s="50"/>
      <c r="BA39" s="50"/>
      <c r="BB39" s="289"/>
      <c r="BC39" s="57"/>
      <c r="BD39" s="17"/>
      <c r="BE39" s="17"/>
      <c r="BF39" s="56"/>
      <c r="BG39" s="50"/>
      <c r="BH39" s="50"/>
      <c r="BI39" s="50"/>
      <c r="BJ39" s="50"/>
      <c r="BK39" s="50"/>
      <c r="BL39" s="50"/>
      <c r="BM39" s="289"/>
      <c r="BN39" s="57"/>
      <c r="BO39" s="17"/>
      <c r="BP39" s="17"/>
      <c r="BQ39" s="56"/>
      <c r="BR39" s="50"/>
      <c r="BS39" s="50"/>
      <c r="BT39" s="50"/>
      <c r="BU39" s="50"/>
      <c r="BV39" s="50"/>
      <c r="BW39" s="50"/>
      <c r="BX39" s="289"/>
      <c r="BY39" s="57"/>
      <c r="BZ39" s="17"/>
      <c r="CA39" s="17"/>
      <c r="CB39" s="56"/>
      <c r="CC39" s="50"/>
      <c r="CD39" s="50"/>
      <c r="CE39" s="50"/>
      <c r="CF39" s="50"/>
      <c r="CG39" s="50"/>
      <c r="CH39" s="50"/>
      <c r="CI39" s="289"/>
      <c r="CJ39" s="57"/>
      <c r="CK39" s="17"/>
      <c r="CL39" s="17"/>
      <c r="CM39" s="56"/>
      <c r="CN39" s="50"/>
      <c r="CO39" s="50"/>
      <c r="CP39" s="50"/>
      <c r="CQ39" s="50"/>
      <c r="CR39" s="50"/>
      <c r="CS39" s="50"/>
      <c r="CT39" s="289"/>
      <c r="CU39" s="57"/>
      <c r="CV39" s="17"/>
      <c r="CW39" s="17"/>
      <c r="CX39" s="56"/>
      <c r="CY39" s="50"/>
      <c r="CZ39" s="50"/>
      <c r="DA39" s="50"/>
      <c r="DB39" s="50"/>
      <c r="DC39" s="50"/>
      <c r="DD39" s="50"/>
      <c r="DE39" s="289"/>
      <c r="DF39" s="57"/>
      <c r="DG39" s="17"/>
      <c r="DH39" s="17"/>
      <c r="DI39" s="56"/>
      <c r="DJ39" s="50"/>
      <c r="DK39" s="50"/>
      <c r="DL39" s="50"/>
      <c r="DM39" s="50"/>
      <c r="DN39" s="50"/>
      <c r="DO39" s="50"/>
      <c r="DP39" s="289"/>
      <c r="DQ39" s="57"/>
      <c r="DR39" s="17"/>
      <c r="DS39" s="17"/>
      <c r="DT39" s="56"/>
      <c r="DU39" s="50"/>
      <c r="DV39" s="50"/>
      <c r="DW39" s="50"/>
      <c r="DX39" s="50"/>
      <c r="DY39" s="50"/>
      <c r="DZ39" s="50"/>
      <c r="EA39" s="289"/>
      <c r="EB39" s="57"/>
      <c r="EC39" s="17"/>
      <c r="ED39" s="17"/>
      <c r="EE39" s="56"/>
      <c r="EF39" s="50"/>
      <c r="EG39" s="50"/>
      <c r="EH39" s="50"/>
      <c r="EI39" s="50"/>
      <c r="EJ39" s="50"/>
      <c r="EK39" s="50"/>
      <c r="EL39" s="289"/>
      <c r="EM39" s="57"/>
      <c r="EN39" s="17"/>
      <c r="EO39" s="17"/>
      <c r="EP39" s="56"/>
      <c r="EQ39" s="50"/>
      <c r="ER39" s="50"/>
      <c r="ES39" s="50"/>
      <c r="ET39" s="50"/>
      <c r="EU39" s="50"/>
      <c r="EV39" s="50"/>
      <c r="EW39" s="289"/>
      <c r="EX39" s="57"/>
      <c r="EY39" s="17"/>
      <c r="EZ39" s="17"/>
      <c r="FA39" s="56"/>
      <c r="FB39" s="50"/>
      <c r="FC39" s="50"/>
      <c r="FD39" s="50"/>
      <c r="FE39" s="50"/>
      <c r="FF39" s="50"/>
      <c r="FG39" s="50"/>
      <c r="FH39" s="289"/>
      <c r="FI39" s="57"/>
      <c r="FJ39" s="17"/>
      <c r="FK39" s="17"/>
      <c r="FL39" s="56"/>
      <c r="FM39" s="50"/>
      <c r="FN39" s="50"/>
      <c r="FO39" s="50"/>
      <c r="FP39" s="50"/>
      <c r="FQ39" s="50"/>
      <c r="FR39" s="50"/>
      <c r="FS39" s="289"/>
      <c r="FT39" s="57"/>
      <c r="FU39" s="17"/>
      <c r="FV39" s="17"/>
      <c r="FW39" s="56"/>
      <c r="FX39" s="50"/>
      <c r="FY39" s="50"/>
      <c r="FZ39" s="50"/>
      <c r="GA39" s="50"/>
      <c r="GB39" s="50"/>
      <c r="GC39" s="50"/>
      <c r="GD39" s="289"/>
      <c r="GE39" s="57"/>
      <c r="GF39" s="17"/>
      <c r="GG39" s="17"/>
      <c r="GH39" s="56"/>
      <c r="GI39" s="50"/>
      <c r="GJ39" s="50"/>
      <c r="GK39" s="50"/>
      <c r="GL39" s="50"/>
      <c r="GM39" s="50"/>
      <c r="GN39" s="50"/>
      <c r="GO39" s="289"/>
      <c r="GP39" s="57"/>
      <c r="GQ39" s="17"/>
      <c r="GR39" s="17"/>
      <c r="GS39" s="56"/>
      <c r="GT39" s="50"/>
      <c r="GU39" s="50"/>
      <c r="GV39" s="50"/>
      <c r="GW39" s="50"/>
      <c r="GX39" s="50"/>
      <c r="GY39" s="50"/>
      <c r="GZ39" s="289"/>
      <c r="HA39" s="57"/>
      <c r="HB39" s="17"/>
      <c r="HC39" s="17"/>
      <c r="HD39" s="56"/>
      <c r="HE39" s="50"/>
      <c r="HF39" s="50"/>
      <c r="HG39" s="50"/>
      <c r="HH39" s="50"/>
      <c r="HI39" s="50"/>
      <c r="HJ39" s="50"/>
      <c r="HK39" s="289"/>
      <c r="HL39" s="57"/>
      <c r="HM39" s="17"/>
      <c r="HN39" s="17"/>
      <c r="HO39" s="56"/>
      <c r="HP39" s="50"/>
      <c r="HQ39" s="50"/>
      <c r="HR39" s="50"/>
      <c r="HS39" s="50"/>
      <c r="HT39" s="50"/>
      <c r="HU39" s="50"/>
      <c r="HV39" s="289"/>
      <c r="HW39" s="57"/>
      <c r="HX39" s="17"/>
      <c r="HY39" s="17"/>
    </row>
    <row r="40" spans="1:233" ht="20.149999999999999" customHeight="1" x14ac:dyDescent="0.25">
      <c r="A40" s="390"/>
      <c r="B40" s="712" t="s">
        <v>39</v>
      </c>
      <c r="C40" s="713"/>
      <c r="D40" s="55"/>
      <c r="E40" s="55"/>
      <c r="F40" s="55"/>
      <c r="G40" s="52"/>
      <c r="H40" s="52"/>
      <c r="I40" s="50"/>
      <c r="J40" s="289"/>
      <c r="K40" s="57"/>
      <c r="L40" s="17"/>
      <c r="M40" s="17"/>
      <c r="N40" s="56"/>
      <c r="O40" s="50"/>
      <c r="P40" s="50"/>
      <c r="Q40" s="50"/>
      <c r="R40" s="50"/>
      <c r="S40" s="50"/>
      <c r="T40" s="50"/>
      <c r="U40" s="289"/>
      <c r="V40" s="57"/>
      <c r="W40" s="17"/>
      <c r="X40" s="17"/>
      <c r="Y40" s="56"/>
      <c r="Z40" s="50"/>
      <c r="AA40" s="50"/>
      <c r="AB40" s="50"/>
      <c r="AC40" s="50"/>
      <c r="AD40" s="50"/>
      <c r="AE40" s="50"/>
      <c r="AF40" s="289"/>
      <c r="AG40" s="57"/>
      <c r="AH40" s="17"/>
      <c r="AI40" s="17"/>
      <c r="AJ40" s="56"/>
      <c r="AK40" s="50"/>
      <c r="AL40" s="50"/>
      <c r="AM40" s="50"/>
      <c r="AN40" s="50"/>
      <c r="AO40" s="50"/>
      <c r="AP40" s="50"/>
      <c r="AQ40" s="289"/>
      <c r="AR40" s="57"/>
      <c r="AS40" s="17"/>
      <c r="AT40" s="17"/>
      <c r="AU40" s="56"/>
      <c r="AV40" s="50"/>
      <c r="AW40" s="50"/>
      <c r="AX40" s="50"/>
      <c r="AY40" s="50"/>
      <c r="AZ40" s="50"/>
      <c r="BA40" s="50"/>
      <c r="BB40" s="289"/>
      <c r="BC40" s="57"/>
      <c r="BD40" s="17"/>
      <c r="BE40" s="17"/>
      <c r="BF40" s="56"/>
      <c r="BG40" s="50"/>
      <c r="BH40" s="50"/>
      <c r="BI40" s="50"/>
      <c r="BJ40" s="50"/>
      <c r="BK40" s="50"/>
      <c r="BL40" s="50"/>
      <c r="BM40" s="289"/>
      <c r="BN40" s="57"/>
      <c r="BO40" s="17"/>
      <c r="BP40" s="17"/>
      <c r="BQ40" s="56"/>
      <c r="BR40" s="50"/>
      <c r="BS40" s="50"/>
      <c r="BT40" s="50"/>
      <c r="BU40" s="50"/>
      <c r="BV40" s="50"/>
      <c r="BW40" s="50"/>
      <c r="BX40" s="289"/>
      <c r="BY40" s="57"/>
      <c r="BZ40" s="17"/>
      <c r="CA40" s="17"/>
      <c r="CB40" s="56"/>
      <c r="CC40" s="50"/>
      <c r="CD40" s="50"/>
      <c r="CE40" s="50"/>
      <c r="CF40" s="50"/>
      <c r="CG40" s="50"/>
      <c r="CH40" s="50"/>
      <c r="CI40" s="289"/>
      <c r="CJ40" s="57"/>
      <c r="CK40" s="17"/>
      <c r="CL40" s="17"/>
      <c r="CM40" s="56"/>
      <c r="CN40" s="50"/>
      <c r="CO40" s="50"/>
      <c r="CP40" s="50"/>
      <c r="CQ40" s="50"/>
      <c r="CR40" s="50"/>
      <c r="CS40" s="50"/>
      <c r="CT40" s="289"/>
      <c r="CU40" s="57"/>
      <c r="CV40" s="17"/>
      <c r="CW40" s="17"/>
      <c r="CX40" s="56"/>
      <c r="CY40" s="50"/>
      <c r="CZ40" s="50"/>
      <c r="DA40" s="50"/>
      <c r="DB40" s="50"/>
      <c r="DC40" s="50"/>
      <c r="DD40" s="50"/>
      <c r="DE40" s="289"/>
      <c r="DF40" s="57"/>
      <c r="DG40" s="17"/>
      <c r="DH40" s="17"/>
      <c r="DI40" s="56"/>
      <c r="DJ40" s="50"/>
      <c r="DK40" s="50"/>
      <c r="DL40" s="50"/>
      <c r="DM40" s="50"/>
      <c r="DN40" s="50"/>
      <c r="DO40" s="50"/>
      <c r="DP40" s="289"/>
      <c r="DQ40" s="57"/>
      <c r="DR40" s="17"/>
      <c r="DS40" s="17"/>
      <c r="DT40" s="56"/>
      <c r="DU40" s="50"/>
      <c r="DV40" s="50"/>
      <c r="DW40" s="50"/>
      <c r="DX40" s="50"/>
      <c r="DY40" s="50"/>
      <c r="DZ40" s="50"/>
      <c r="EA40" s="289"/>
      <c r="EB40" s="57"/>
      <c r="EC40" s="17"/>
      <c r="ED40" s="17"/>
      <c r="EE40" s="56"/>
      <c r="EF40" s="50"/>
      <c r="EG40" s="50"/>
      <c r="EH40" s="50"/>
      <c r="EI40" s="50"/>
      <c r="EJ40" s="50"/>
      <c r="EK40" s="50"/>
      <c r="EL40" s="289"/>
      <c r="EM40" s="57"/>
      <c r="EN40" s="17"/>
      <c r="EO40" s="17"/>
      <c r="EP40" s="56"/>
      <c r="EQ40" s="50"/>
      <c r="ER40" s="50"/>
      <c r="ES40" s="50"/>
      <c r="ET40" s="50"/>
      <c r="EU40" s="50"/>
      <c r="EV40" s="50"/>
      <c r="EW40" s="289"/>
      <c r="EX40" s="57"/>
      <c r="EY40" s="17"/>
      <c r="EZ40" s="17"/>
      <c r="FA40" s="56"/>
      <c r="FB40" s="50"/>
      <c r="FC40" s="50"/>
      <c r="FD40" s="50"/>
      <c r="FE40" s="50"/>
      <c r="FF40" s="50"/>
      <c r="FG40" s="50"/>
      <c r="FH40" s="289"/>
      <c r="FI40" s="57"/>
      <c r="FJ40" s="17"/>
      <c r="FK40" s="17"/>
      <c r="FL40" s="56"/>
      <c r="FM40" s="50"/>
      <c r="FN40" s="50"/>
      <c r="FO40" s="50"/>
      <c r="FP40" s="50"/>
      <c r="FQ40" s="50"/>
      <c r="FR40" s="50"/>
      <c r="FS40" s="289"/>
      <c r="FT40" s="57"/>
      <c r="FU40" s="17"/>
      <c r="FV40" s="17"/>
      <c r="FW40" s="56"/>
      <c r="FX40" s="50"/>
      <c r="FY40" s="50"/>
      <c r="FZ40" s="50"/>
      <c r="GA40" s="50"/>
      <c r="GB40" s="50"/>
      <c r="GC40" s="50"/>
      <c r="GD40" s="289"/>
      <c r="GE40" s="57"/>
      <c r="GF40" s="17"/>
      <c r="GG40" s="17"/>
      <c r="GH40" s="56"/>
      <c r="GI40" s="50"/>
      <c r="GJ40" s="50"/>
      <c r="GK40" s="50"/>
      <c r="GL40" s="50"/>
      <c r="GM40" s="50"/>
      <c r="GN40" s="50"/>
      <c r="GO40" s="289"/>
      <c r="GP40" s="57"/>
      <c r="GQ40" s="17"/>
      <c r="GR40" s="17"/>
      <c r="GS40" s="56"/>
      <c r="GT40" s="50"/>
      <c r="GU40" s="50"/>
      <c r="GV40" s="50"/>
      <c r="GW40" s="50"/>
      <c r="GX40" s="50"/>
      <c r="GY40" s="50"/>
      <c r="GZ40" s="289"/>
      <c r="HA40" s="57"/>
      <c r="HB40" s="17"/>
      <c r="HC40" s="17"/>
      <c r="HD40" s="56"/>
      <c r="HE40" s="50"/>
      <c r="HF40" s="50"/>
      <c r="HG40" s="50"/>
      <c r="HH40" s="50"/>
      <c r="HI40" s="50"/>
      <c r="HJ40" s="50"/>
      <c r="HK40" s="289"/>
      <c r="HL40" s="57"/>
      <c r="HM40" s="17"/>
      <c r="HN40" s="17"/>
      <c r="HO40" s="56"/>
      <c r="HP40" s="50"/>
      <c r="HQ40" s="50"/>
      <c r="HR40" s="50"/>
      <c r="HS40" s="50"/>
      <c r="HT40" s="50"/>
      <c r="HU40" s="50"/>
      <c r="HV40" s="289"/>
      <c r="HW40" s="57"/>
      <c r="HX40" s="17"/>
      <c r="HY40" s="17"/>
    </row>
    <row r="41" spans="1:233" ht="32" customHeight="1" x14ac:dyDescent="0.25">
      <c r="A41" s="134">
        <v>1</v>
      </c>
      <c r="B41" s="710" t="s">
        <v>584</v>
      </c>
      <c r="C41" s="711"/>
      <c r="D41" s="55"/>
      <c r="E41" s="55"/>
      <c r="F41" s="55"/>
      <c r="G41" s="52"/>
      <c r="H41" s="52"/>
      <c r="I41" s="50"/>
      <c r="J41" s="289"/>
      <c r="K41" s="57"/>
      <c r="L41" s="17"/>
      <c r="M41" s="17"/>
      <c r="N41" s="56"/>
      <c r="O41" s="50"/>
      <c r="P41" s="50"/>
      <c r="Q41" s="50"/>
      <c r="R41" s="50"/>
      <c r="S41" s="50"/>
      <c r="T41" s="50"/>
      <c r="U41" s="289"/>
      <c r="V41" s="57"/>
      <c r="W41" s="17"/>
      <c r="X41" s="17"/>
      <c r="Y41" s="56"/>
      <c r="Z41" s="50"/>
      <c r="AA41" s="50"/>
      <c r="AB41" s="50"/>
      <c r="AC41" s="50"/>
      <c r="AD41" s="50"/>
      <c r="AE41" s="50"/>
      <c r="AF41" s="289"/>
      <c r="AG41" s="57"/>
      <c r="AH41" s="17"/>
      <c r="AI41" s="17"/>
      <c r="AJ41" s="56"/>
      <c r="AK41" s="50"/>
      <c r="AL41" s="50"/>
      <c r="AM41" s="50"/>
      <c r="AN41" s="50"/>
      <c r="AO41" s="50"/>
      <c r="AP41" s="50"/>
      <c r="AQ41" s="289"/>
      <c r="AR41" s="57"/>
      <c r="AS41" s="17"/>
      <c r="AT41" s="17"/>
      <c r="AU41" s="56"/>
      <c r="AV41" s="50"/>
      <c r="AW41" s="50"/>
      <c r="AX41" s="50"/>
      <c r="AY41" s="50"/>
      <c r="AZ41" s="50"/>
      <c r="BA41" s="50"/>
      <c r="BB41" s="289"/>
      <c r="BC41" s="57"/>
      <c r="BD41" s="17"/>
      <c r="BE41" s="17"/>
      <c r="BF41" s="56"/>
      <c r="BG41" s="50"/>
      <c r="BH41" s="50"/>
      <c r="BI41" s="50"/>
      <c r="BJ41" s="50"/>
      <c r="BK41" s="50"/>
      <c r="BL41" s="50"/>
      <c r="BM41" s="289"/>
      <c r="BN41" s="57"/>
      <c r="BO41" s="17"/>
      <c r="BP41" s="17"/>
      <c r="BQ41" s="56"/>
      <c r="BR41" s="50"/>
      <c r="BS41" s="50"/>
      <c r="BT41" s="50"/>
      <c r="BU41" s="50"/>
      <c r="BV41" s="50"/>
      <c r="BW41" s="50"/>
      <c r="BX41" s="289"/>
      <c r="BY41" s="57"/>
      <c r="BZ41" s="17"/>
      <c r="CA41" s="17"/>
      <c r="CB41" s="56"/>
      <c r="CC41" s="50"/>
      <c r="CD41" s="50"/>
      <c r="CE41" s="50"/>
      <c r="CF41" s="50"/>
      <c r="CG41" s="50"/>
      <c r="CH41" s="50"/>
      <c r="CI41" s="289"/>
      <c r="CJ41" s="57"/>
      <c r="CK41" s="17"/>
      <c r="CL41" s="17"/>
      <c r="CM41" s="56"/>
      <c r="CN41" s="50"/>
      <c r="CO41" s="50"/>
      <c r="CP41" s="50"/>
      <c r="CQ41" s="50"/>
      <c r="CR41" s="50"/>
      <c r="CS41" s="50"/>
      <c r="CT41" s="289"/>
      <c r="CU41" s="57"/>
      <c r="CV41" s="17"/>
      <c r="CW41" s="17"/>
      <c r="CX41" s="56"/>
      <c r="CY41" s="50"/>
      <c r="CZ41" s="50"/>
      <c r="DA41" s="50"/>
      <c r="DB41" s="50"/>
      <c r="DC41" s="50"/>
      <c r="DD41" s="50"/>
      <c r="DE41" s="289"/>
      <c r="DF41" s="57"/>
      <c r="DG41" s="17"/>
      <c r="DH41" s="17"/>
      <c r="DI41" s="56"/>
      <c r="DJ41" s="50"/>
      <c r="DK41" s="50"/>
      <c r="DL41" s="50"/>
      <c r="DM41" s="50"/>
      <c r="DN41" s="50"/>
      <c r="DO41" s="50"/>
      <c r="DP41" s="289"/>
      <c r="DQ41" s="57"/>
      <c r="DR41" s="17"/>
      <c r="DS41" s="17"/>
      <c r="DT41" s="56"/>
      <c r="DU41" s="50"/>
      <c r="DV41" s="50"/>
      <c r="DW41" s="50"/>
      <c r="DX41" s="50"/>
      <c r="DY41" s="50"/>
      <c r="DZ41" s="50"/>
      <c r="EA41" s="289"/>
      <c r="EB41" s="57"/>
      <c r="EC41" s="17"/>
      <c r="ED41" s="17"/>
      <c r="EE41" s="56"/>
      <c r="EF41" s="50"/>
      <c r="EG41" s="50"/>
      <c r="EH41" s="50"/>
      <c r="EI41" s="50"/>
      <c r="EJ41" s="50"/>
      <c r="EK41" s="50"/>
      <c r="EL41" s="289"/>
      <c r="EM41" s="57"/>
      <c r="EN41" s="17"/>
      <c r="EO41" s="17"/>
      <c r="EP41" s="56"/>
      <c r="EQ41" s="50"/>
      <c r="ER41" s="50"/>
      <c r="ES41" s="50"/>
      <c r="ET41" s="50"/>
      <c r="EU41" s="50"/>
      <c r="EV41" s="50"/>
      <c r="EW41" s="289"/>
      <c r="EX41" s="57"/>
      <c r="EY41" s="17"/>
      <c r="EZ41" s="17"/>
      <c r="FA41" s="56"/>
      <c r="FB41" s="50"/>
      <c r="FC41" s="50"/>
      <c r="FD41" s="50"/>
      <c r="FE41" s="50"/>
      <c r="FF41" s="50"/>
      <c r="FG41" s="50"/>
      <c r="FH41" s="289"/>
      <c r="FI41" s="57"/>
      <c r="FJ41" s="17"/>
      <c r="FK41" s="17"/>
      <c r="FL41" s="56"/>
      <c r="FM41" s="50"/>
      <c r="FN41" s="50"/>
      <c r="FO41" s="50"/>
      <c r="FP41" s="50"/>
      <c r="FQ41" s="50"/>
      <c r="FR41" s="50"/>
      <c r="FS41" s="289"/>
      <c r="FT41" s="57"/>
      <c r="FU41" s="17"/>
      <c r="FV41" s="17"/>
      <c r="FW41" s="56"/>
      <c r="FX41" s="50"/>
      <c r="FY41" s="50"/>
      <c r="FZ41" s="50"/>
      <c r="GA41" s="50"/>
      <c r="GB41" s="50"/>
      <c r="GC41" s="50"/>
      <c r="GD41" s="289"/>
      <c r="GE41" s="57"/>
      <c r="GF41" s="17"/>
      <c r="GG41" s="17"/>
      <c r="GH41" s="56"/>
      <c r="GI41" s="50"/>
      <c r="GJ41" s="50"/>
      <c r="GK41" s="50"/>
      <c r="GL41" s="50"/>
      <c r="GM41" s="50"/>
      <c r="GN41" s="50"/>
      <c r="GO41" s="289"/>
      <c r="GP41" s="57"/>
      <c r="GQ41" s="17"/>
      <c r="GR41" s="17"/>
      <c r="GS41" s="56"/>
      <c r="GT41" s="50"/>
      <c r="GU41" s="50"/>
      <c r="GV41" s="50"/>
      <c r="GW41" s="50"/>
      <c r="GX41" s="50"/>
      <c r="GY41" s="50"/>
      <c r="GZ41" s="289"/>
      <c r="HA41" s="57"/>
      <c r="HB41" s="17"/>
      <c r="HC41" s="17"/>
      <c r="HD41" s="56"/>
      <c r="HE41" s="50"/>
      <c r="HF41" s="50"/>
      <c r="HG41" s="50"/>
      <c r="HH41" s="50"/>
      <c r="HI41" s="50"/>
      <c r="HJ41" s="50"/>
      <c r="HK41" s="289"/>
      <c r="HL41" s="57"/>
      <c r="HM41" s="17"/>
      <c r="HN41" s="17"/>
      <c r="HO41" s="56"/>
      <c r="HP41" s="50"/>
      <c r="HQ41" s="50"/>
      <c r="HR41" s="50"/>
      <c r="HS41" s="50"/>
      <c r="HT41" s="50"/>
      <c r="HU41" s="50"/>
      <c r="HV41" s="289"/>
      <c r="HW41" s="57"/>
      <c r="HX41" s="17"/>
      <c r="HY41" s="17"/>
    </row>
    <row r="42" spans="1:233" ht="29" customHeight="1" x14ac:dyDescent="0.25">
      <c r="A42" s="134">
        <v>2</v>
      </c>
      <c r="B42" s="710" t="s">
        <v>580</v>
      </c>
      <c r="C42" s="711"/>
      <c r="D42" s="55"/>
      <c r="E42" s="55"/>
      <c r="F42" s="55"/>
      <c r="G42" s="52"/>
      <c r="H42" s="52"/>
      <c r="I42" s="50"/>
      <c r="J42" s="289"/>
      <c r="K42" s="57"/>
      <c r="L42" s="17"/>
      <c r="M42" s="17"/>
      <c r="N42" s="56"/>
      <c r="O42" s="50"/>
      <c r="P42" s="50"/>
      <c r="Q42" s="50"/>
      <c r="R42" s="50"/>
      <c r="S42" s="50"/>
      <c r="T42" s="50"/>
      <c r="U42" s="289"/>
      <c r="V42" s="57"/>
      <c r="W42" s="17"/>
      <c r="X42" s="17"/>
      <c r="Y42" s="56"/>
      <c r="Z42" s="50"/>
      <c r="AA42" s="50"/>
      <c r="AB42" s="50"/>
      <c r="AC42" s="50"/>
      <c r="AD42" s="50"/>
      <c r="AE42" s="50"/>
      <c r="AF42" s="289"/>
      <c r="AG42" s="57"/>
      <c r="AH42" s="17"/>
      <c r="AI42" s="17"/>
      <c r="AJ42" s="56"/>
      <c r="AK42" s="50"/>
      <c r="AL42" s="50"/>
      <c r="AM42" s="50"/>
      <c r="AN42" s="50"/>
      <c r="AO42" s="50"/>
      <c r="AP42" s="50"/>
      <c r="AQ42" s="289"/>
      <c r="AR42" s="57"/>
      <c r="AS42" s="17"/>
      <c r="AT42" s="17"/>
      <c r="AU42" s="56"/>
      <c r="AV42" s="50"/>
      <c r="AW42" s="50"/>
      <c r="AX42" s="50"/>
      <c r="AY42" s="50"/>
      <c r="AZ42" s="50"/>
      <c r="BA42" s="50"/>
      <c r="BB42" s="289"/>
      <c r="BC42" s="57"/>
      <c r="BD42" s="17"/>
      <c r="BE42" s="17"/>
      <c r="BF42" s="56"/>
      <c r="BG42" s="50"/>
      <c r="BH42" s="50"/>
      <c r="BI42" s="50"/>
      <c r="BJ42" s="50"/>
      <c r="BK42" s="50"/>
      <c r="BL42" s="50"/>
      <c r="BM42" s="289"/>
      <c r="BN42" s="57"/>
      <c r="BO42" s="17"/>
      <c r="BP42" s="17"/>
      <c r="BQ42" s="56"/>
      <c r="BR42" s="50"/>
      <c r="BS42" s="50"/>
      <c r="BT42" s="50"/>
      <c r="BU42" s="50"/>
      <c r="BV42" s="50"/>
      <c r="BW42" s="50"/>
      <c r="BX42" s="289"/>
      <c r="BY42" s="57"/>
      <c r="BZ42" s="17"/>
      <c r="CA42" s="17"/>
      <c r="CB42" s="56"/>
      <c r="CC42" s="50"/>
      <c r="CD42" s="50"/>
      <c r="CE42" s="50"/>
      <c r="CF42" s="50"/>
      <c r="CG42" s="50"/>
      <c r="CH42" s="50"/>
      <c r="CI42" s="289"/>
      <c r="CJ42" s="57"/>
      <c r="CK42" s="17"/>
      <c r="CL42" s="17"/>
      <c r="CM42" s="56"/>
      <c r="CN42" s="50"/>
      <c r="CO42" s="50"/>
      <c r="CP42" s="50"/>
      <c r="CQ42" s="50"/>
      <c r="CR42" s="50"/>
      <c r="CS42" s="50"/>
      <c r="CT42" s="289"/>
      <c r="CU42" s="57"/>
      <c r="CV42" s="17"/>
      <c r="CW42" s="17"/>
      <c r="CX42" s="56"/>
      <c r="CY42" s="50"/>
      <c r="CZ42" s="50"/>
      <c r="DA42" s="50"/>
      <c r="DB42" s="50"/>
      <c r="DC42" s="50"/>
      <c r="DD42" s="50"/>
      <c r="DE42" s="289"/>
      <c r="DF42" s="57"/>
      <c r="DG42" s="17"/>
      <c r="DH42" s="17"/>
      <c r="DI42" s="56"/>
      <c r="DJ42" s="50"/>
      <c r="DK42" s="50"/>
      <c r="DL42" s="50"/>
      <c r="DM42" s="50"/>
      <c r="DN42" s="50"/>
      <c r="DO42" s="50"/>
      <c r="DP42" s="289"/>
      <c r="DQ42" s="57"/>
      <c r="DR42" s="17"/>
      <c r="DS42" s="17"/>
      <c r="DT42" s="56"/>
      <c r="DU42" s="50"/>
      <c r="DV42" s="50"/>
      <c r="DW42" s="50"/>
      <c r="DX42" s="50"/>
      <c r="DY42" s="50"/>
      <c r="DZ42" s="50"/>
      <c r="EA42" s="289"/>
      <c r="EB42" s="57"/>
      <c r="EC42" s="17"/>
      <c r="ED42" s="17"/>
      <c r="EE42" s="56"/>
      <c r="EF42" s="50"/>
      <c r="EG42" s="50"/>
      <c r="EH42" s="50"/>
      <c r="EI42" s="50"/>
      <c r="EJ42" s="50"/>
      <c r="EK42" s="50"/>
      <c r="EL42" s="289"/>
      <c r="EM42" s="57"/>
      <c r="EN42" s="17"/>
      <c r="EO42" s="17"/>
      <c r="EP42" s="56"/>
      <c r="EQ42" s="50"/>
      <c r="ER42" s="50"/>
      <c r="ES42" s="50"/>
      <c r="ET42" s="50"/>
      <c r="EU42" s="50"/>
      <c r="EV42" s="50"/>
      <c r="EW42" s="289"/>
      <c r="EX42" s="57"/>
      <c r="EY42" s="17"/>
      <c r="EZ42" s="17"/>
      <c r="FA42" s="56"/>
      <c r="FB42" s="50"/>
      <c r="FC42" s="50"/>
      <c r="FD42" s="50"/>
      <c r="FE42" s="50"/>
      <c r="FF42" s="50"/>
      <c r="FG42" s="50"/>
      <c r="FH42" s="289"/>
      <c r="FI42" s="57"/>
      <c r="FJ42" s="17"/>
      <c r="FK42" s="17"/>
      <c r="FL42" s="56"/>
      <c r="FM42" s="50"/>
      <c r="FN42" s="50"/>
      <c r="FO42" s="50"/>
      <c r="FP42" s="50"/>
      <c r="FQ42" s="50"/>
      <c r="FR42" s="50"/>
      <c r="FS42" s="289"/>
      <c r="FT42" s="57"/>
      <c r="FU42" s="17"/>
      <c r="FV42" s="17"/>
      <c r="FW42" s="56"/>
      <c r="FX42" s="50"/>
      <c r="FY42" s="50"/>
      <c r="FZ42" s="50"/>
      <c r="GA42" s="50"/>
      <c r="GB42" s="50"/>
      <c r="GC42" s="50"/>
      <c r="GD42" s="289"/>
      <c r="GE42" s="57"/>
      <c r="GF42" s="17"/>
      <c r="GG42" s="17"/>
      <c r="GH42" s="56"/>
      <c r="GI42" s="50"/>
      <c r="GJ42" s="50"/>
      <c r="GK42" s="50"/>
      <c r="GL42" s="50"/>
      <c r="GM42" s="50"/>
      <c r="GN42" s="50"/>
      <c r="GO42" s="289"/>
      <c r="GP42" s="57"/>
      <c r="GQ42" s="17"/>
      <c r="GR42" s="17"/>
      <c r="GS42" s="56"/>
      <c r="GT42" s="50"/>
      <c r="GU42" s="50"/>
      <c r="GV42" s="50"/>
      <c r="GW42" s="50"/>
      <c r="GX42" s="50"/>
      <c r="GY42" s="50"/>
      <c r="GZ42" s="289"/>
      <c r="HA42" s="57"/>
      <c r="HB42" s="17"/>
      <c r="HC42" s="17"/>
      <c r="HD42" s="56"/>
      <c r="HE42" s="50"/>
      <c r="HF42" s="50"/>
      <c r="HG42" s="50"/>
      <c r="HH42" s="50"/>
      <c r="HI42" s="50"/>
      <c r="HJ42" s="50"/>
      <c r="HK42" s="289"/>
      <c r="HL42" s="57"/>
      <c r="HM42" s="17"/>
      <c r="HN42" s="17"/>
      <c r="HO42" s="56"/>
      <c r="HP42" s="50"/>
      <c r="HQ42" s="50"/>
      <c r="HR42" s="50"/>
      <c r="HS42" s="50"/>
      <c r="HT42" s="50"/>
      <c r="HU42" s="50"/>
      <c r="HV42" s="289"/>
      <c r="HW42" s="57"/>
      <c r="HX42" s="17"/>
      <c r="HY42" s="17"/>
    </row>
    <row r="43" spans="1:233" ht="42" customHeight="1" x14ac:dyDescent="0.25">
      <c r="A43" s="134">
        <v>3</v>
      </c>
      <c r="B43" s="710" t="s">
        <v>581</v>
      </c>
      <c r="C43" s="711"/>
      <c r="D43" s="55"/>
      <c r="E43" s="55"/>
      <c r="F43" s="55"/>
      <c r="G43" s="52"/>
      <c r="H43" s="52"/>
      <c r="I43" s="50"/>
      <c r="J43" s="289"/>
      <c r="K43" s="57"/>
      <c r="L43" s="17"/>
      <c r="M43" s="17"/>
      <c r="N43" s="56"/>
      <c r="O43" s="50"/>
      <c r="P43" s="50"/>
      <c r="Q43" s="50"/>
      <c r="R43" s="50"/>
      <c r="S43" s="50"/>
      <c r="T43" s="50"/>
      <c r="U43" s="289"/>
      <c r="V43" s="57"/>
      <c r="W43" s="17"/>
      <c r="X43" s="17"/>
      <c r="Y43" s="56"/>
      <c r="Z43" s="50"/>
      <c r="AA43" s="50"/>
      <c r="AB43" s="50"/>
      <c r="AC43" s="50"/>
      <c r="AD43" s="50"/>
      <c r="AE43" s="50"/>
      <c r="AF43" s="289"/>
      <c r="AG43" s="57"/>
      <c r="AH43" s="17"/>
      <c r="AI43" s="17"/>
      <c r="AJ43" s="56"/>
      <c r="AK43" s="50"/>
      <c r="AL43" s="50"/>
      <c r="AM43" s="50"/>
      <c r="AN43" s="50"/>
      <c r="AO43" s="50"/>
      <c r="AP43" s="50"/>
      <c r="AQ43" s="289"/>
      <c r="AR43" s="57"/>
      <c r="AS43" s="17"/>
      <c r="AT43" s="17"/>
      <c r="AU43" s="56"/>
      <c r="AV43" s="50"/>
      <c r="AW43" s="50"/>
      <c r="AX43" s="50"/>
      <c r="AY43" s="50"/>
      <c r="AZ43" s="50"/>
      <c r="BA43" s="50"/>
      <c r="BB43" s="289"/>
      <c r="BC43" s="57"/>
      <c r="BD43" s="17"/>
      <c r="BE43" s="17"/>
      <c r="BF43" s="56"/>
      <c r="BG43" s="50"/>
      <c r="BH43" s="50"/>
      <c r="BI43" s="50"/>
      <c r="BJ43" s="50"/>
      <c r="BK43" s="50"/>
      <c r="BL43" s="50"/>
      <c r="BM43" s="289"/>
      <c r="BN43" s="57"/>
      <c r="BO43" s="17"/>
      <c r="BP43" s="17"/>
      <c r="BQ43" s="56"/>
      <c r="BR43" s="50"/>
      <c r="BS43" s="50"/>
      <c r="BT43" s="50"/>
      <c r="BU43" s="50"/>
      <c r="BV43" s="50"/>
      <c r="BW43" s="50"/>
      <c r="BX43" s="289"/>
      <c r="BY43" s="57"/>
      <c r="BZ43" s="17"/>
      <c r="CA43" s="17"/>
      <c r="CB43" s="56"/>
      <c r="CC43" s="50"/>
      <c r="CD43" s="50"/>
      <c r="CE43" s="50"/>
      <c r="CF43" s="50"/>
      <c r="CG43" s="50"/>
      <c r="CH43" s="50"/>
      <c r="CI43" s="289"/>
      <c r="CJ43" s="57"/>
      <c r="CK43" s="17"/>
      <c r="CL43" s="17"/>
      <c r="CM43" s="56"/>
      <c r="CN43" s="50"/>
      <c r="CO43" s="50"/>
      <c r="CP43" s="50"/>
      <c r="CQ43" s="50"/>
      <c r="CR43" s="50"/>
      <c r="CS43" s="50"/>
      <c r="CT43" s="289"/>
      <c r="CU43" s="57"/>
      <c r="CV43" s="17"/>
      <c r="CW43" s="17"/>
      <c r="CX43" s="56"/>
      <c r="CY43" s="50"/>
      <c r="CZ43" s="50"/>
      <c r="DA43" s="50"/>
      <c r="DB43" s="50"/>
      <c r="DC43" s="50"/>
      <c r="DD43" s="50"/>
      <c r="DE43" s="289"/>
      <c r="DF43" s="57"/>
      <c r="DG43" s="17"/>
      <c r="DH43" s="17"/>
      <c r="DI43" s="56"/>
      <c r="DJ43" s="50"/>
      <c r="DK43" s="50"/>
      <c r="DL43" s="50"/>
      <c r="DM43" s="50"/>
      <c r="DN43" s="50"/>
      <c r="DO43" s="50"/>
      <c r="DP43" s="289"/>
      <c r="DQ43" s="57"/>
      <c r="DR43" s="17"/>
      <c r="DS43" s="17"/>
      <c r="DT43" s="56"/>
      <c r="DU43" s="50"/>
      <c r="DV43" s="50"/>
      <c r="DW43" s="50"/>
      <c r="DX43" s="50"/>
      <c r="DY43" s="50"/>
      <c r="DZ43" s="50"/>
      <c r="EA43" s="289"/>
      <c r="EB43" s="57"/>
      <c r="EC43" s="17"/>
      <c r="ED43" s="17"/>
      <c r="EE43" s="56"/>
      <c r="EF43" s="50"/>
      <c r="EG43" s="50"/>
      <c r="EH43" s="50"/>
      <c r="EI43" s="50"/>
      <c r="EJ43" s="50"/>
      <c r="EK43" s="50"/>
      <c r="EL43" s="289"/>
      <c r="EM43" s="57"/>
      <c r="EN43" s="17"/>
      <c r="EO43" s="17"/>
      <c r="EP43" s="56"/>
      <c r="EQ43" s="50"/>
      <c r="ER43" s="50"/>
      <c r="ES43" s="50"/>
      <c r="ET43" s="50"/>
      <c r="EU43" s="50"/>
      <c r="EV43" s="50"/>
      <c r="EW43" s="289"/>
      <c r="EX43" s="57"/>
      <c r="EY43" s="17"/>
      <c r="EZ43" s="17"/>
      <c r="FA43" s="56"/>
      <c r="FB43" s="50"/>
      <c r="FC43" s="50"/>
      <c r="FD43" s="50"/>
      <c r="FE43" s="50"/>
      <c r="FF43" s="50"/>
      <c r="FG43" s="50"/>
      <c r="FH43" s="289"/>
      <c r="FI43" s="57"/>
      <c r="FJ43" s="17"/>
      <c r="FK43" s="17"/>
      <c r="FL43" s="56"/>
      <c r="FM43" s="50"/>
      <c r="FN43" s="50"/>
      <c r="FO43" s="50"/>
      <c r="FP43" s="50"/>
      <c r="FQ43" s="50"/>
      <c r="FR43" s="50"/>
      <c r="FS43" s="289"/>
      <c r="FT43" s="57"/>
      <c r="FU43" s="17"/>
      <c r="FV43" s="17"/>
      <c r="FW43" s="56"/>
      <c r="FX43" s="50"/>
      <c r="FY43" s="50"/>
      <c r="FZ43" s="50"/>
      <c r="GA43" s="50"/>
      <c r="GB43" s="50"/>
      <c r="GC43" s="50"/>
      <c r="GD43" s="289"/>
      <c r="GE43" s="57"/>
      <c r="GF43" s="17"/>
      <c r="GG43" s="17"/>
      <c r="GH43" s="56"/>
      <c r="GI43" s="50"/>
      <c r="GJ43" s="50"/>
      <c r="GK43" s="50"/>
      <c r="GL43" s="50"/>
      <c r="GM43" s="50"/>
      <c r="GN43" s="50"/>
      <c r="GO43" s="289"/>
      <c r="GP43" s="57"/>
      <c r="GQ43" s="17"/>
      <c r="GR43" s="17"/>
      <c r="GS43" s="56"/>
      <c r="GT43" s="50"/>
      <c r="GU43" s="50"/>
      <c r="GV43" s="50"/>
      <c r="GW43" s="50"/>
      <c r="GX43" s="50"/>
      <c r="GY43" s="50"/>
      <c r="GZ43" s="289"/>
      <c r="HA43" s="57"/>
      <c r="HB43" s="17"/>
      <c r="HC43" s="17"/>
      <c r="HD43" s="56"/>
      <c r="HE43" s="50"/>
      <c r="HF43" s="50"/>
      <c r="HG43" s="50"/>
      <c r="HH43" s="50"/>
      <c r="HI43" s="50"/>
      <c r="HJ43" s="50"/>
      <c r="HK43" s="289"/>
      <c r="HL43" s="57"/>
      <c r="HM43" s="17"/>
      <c r="HN43" s="17"/>
      <c r="HO43" s="56"/>
      <c r="HP43" s="50"/>
      <c r="HQ43" s="50"/>
      <c r="HR43" s="50"/>
      <c r="HS43" s="50"/>
      <c r="HT43" s="50"/>
      <c r="HU43" s="50"/>
      <c r="HV43" s="289"/>
      <c r="HW43" s="57"/>
      <c r="HX43" s="17"/>
      <c r="HY43" s="17"/>
    </row>
    <row r="44" spans="1:233" ht="44" customHeight="1" x14ac:dyDescent="0.25">
      <c r="A44" s="134">
        <v>4</v>
      </c>
      <c r="B44" s="710" t="s">
        <v>582</v>
      </c>
      <c r="C44" s="711"/>
      <c r="D44" s="55"/>
      <c r="E44" s="55"/>
      <c r="F44" s="55"/>
      <c r="G44" s="52"/>
      <c r="H44" s="52"/>
      <c r="I44" s="50"/>
      <c r="J44" s="289"/>
      <c r="K44" s="57"/>
      <c r="L44" s="17"/>
      <c r="M44" s="17"/>
      <c r="N44" s="56"/>
      <c r="O44" s="50"/>
      <c r="P44" s="50"/>
      <c r="Q44" s="50"/>
      <c r="R44" s="50"/>
      <c r="S44" s="50"/>
      <c r="T44" s="50"/>
      <c r="U44" s="289"/>
      <c r="V44" s="57"/>
      <c r="W44" s="17"/>
      <c r="X44" s="17"/>
      <c r="Y44" s="56"/>
      <c r="Z44" s="50"/>
      <c r="AA44" s="50"/>
      <c r="AB44" s="50"/>
      <c r="AC44" s="50"/>
      <c r="AD44" s="50"/>
      <c r="AE44" s="50"/>
      <c r="AF44" s="289"/>
      <c r="AG44" s="57"/>
      <c r="AH44" s="17"/>
      <c r="AI44" s="17"/>
      <c r="AJ44" s="56"/>
      <c r="AK44" s="50"/>
      <c r="AL44" s="50"/>
      <c r="AM44" s="50"/>
      <c r="AN44" s="50"/>
      <c r="AO44" s="50"/>
      <c r="AP44" s="50"/>
      <c r="AQ44" s="289"/>
      <c r="AR44" s="57"/>
      <c r="AS44" s="17"/>
      <c r="AT44" s="17"/>
      <c r="AU44" s="56"/>
      <c r="AV44" s="50"/>
      <c r="AW44" s="50"/>
      <c r="AX44" s="50"/>
      <c r="AY44" s="50"/>
      <c r="AZ44" s="50"/>
      <c r="BA44" s="50"/>
      <c r="BB44" s="289"/>
      <c r="BC44" s="57"/>
      <c r="BD44" s="17"/>
      <c r="BE44" s="17"/>
      <c r="BF44" s="56"/>
      <c r="BG44" s="50"/>
      <c r="BH44" s="50"/>
      <c r="BI44" s="50"/>
      <c r="BJ44" s="50"/>
      <c r="BK44" s="50"/>
      <c r="BL44" s="50"/>
      <c r="BM44" s="289"/>
      <c r="BN44" s="57"/>
      <c r="BO44" s="17"/>
      <c r="BP44" s="17"/>
      <c r="BQ44" s="56"/>
      <c r="BR44" s="50"/>
      <c r="BS44" s="50"/>
      <c r="BT44" s="50"/>
      <c r="BU44" s="50"/>
      <c r="BV44" s="50"/>
      <c r="BW44" s="50"/>
      <c r="BX44" s="289"/>
      <c r="BY44" s="57"/>
      <c r="BZ44" s="17"/>
      <c r="CA44" s="17"/>
      <c r="CB44" s="56"/>
      <c r="CC44" s="50"/>
      <c r="CD44" s="50"/>
      <c r="CE44" s="50"/>
      <c r="CF44" s="50"/>
      <c r="CG44" s="50"/>
      <c r="CH44" s="50"/>
      <c r="CI44" s="289"/>
      <c r="CJ44" s="57"/>
      <c r="CK44" s="17"/>
      <c r="CL44" s="17"/>
      <c r="CM44" s="56"/>
      <c r="CN44" s="50"/>
      <c r="CO44" s="50"/>
      <c r="CP44" s="50"/>
      <c r="CQ44" s="50"/>
      <c r="CR44" s="50"/>
      <c r="CS44" s="50"/>
      <c r="CT44" s="289"/>
      <c r="CU44" s="57"/>
      <c r="CV44" s="17"/>
      <c r="CW44" s="17"/>
      <c r="CX44" s="56"/>
      <c r="CY44" s="50"/>
      <c r="CZ44" s="50"/>
      <c r="DA44" s="50"/>
      <c r="DB44" s="50"/>
      <c r="DC44" s="50"/>
      <c r="DD44" s="50"/>
      <c r="DE44" s="289"/>
      <c r="DF44" s="57"/>
      <c r="DG44" s="17"/>
      <c r="DH44" s="17"/>
      <c r="DI44" s="56"/>
      <c r="DJ44" s="50"/>
      <c r="DK44" s="50"/>
      <c r="DL44" s="50"/>
      <c r="DM44" s="50"/>
      <c r="DN44" s="50"/>
      <c r="DO44" s="50"/>
      <c r="DP44" s="289"/>
      <c r="DQ44" s="57"/>
      <c r="DR44" s="17"/>
      <c r="DS44" s="17"/>
      <c r="DT44" s="56"/>
      <c r="DU44" s="50"/>
      <c r="DV44" s="50"/>
      <c r="DW44" s="50"/>
      <c r="DX44" s="50"/>
      <c r="DY44" s="50"/>
      <c r="DZ44" s="50"/>
      <c r="EA44" s="289"/>
      <c r="EB44" s="57"/>
      <c r="EC44" s="17"/>
      <c r="ED44" s="17"/>
      <c r="EE44" s="56"/>
      <c r="EF44" s="50"/>
      <c r="EG44" s="50"/>
      <c r="EH44" s="50"/>
      <c r="EI44" s="50"/>
      <c r="EJ44" s="50"/>
      <c r="EK44" s="50"/>
      <c r="EL44" s="289"/>
      <c r="EM44" s="57"/>
      <c r="EN44" s="17"/>
      <c r="EO44" s="17"/>
      <c r="EP44" s="56"/>
      <c r="EQ44" s="50"/>
      <c r="ER44" s="50"/>
      <c r="ES44" s="50"/>
      <c r="ET44" s="50"/>
      <c r="EU44" s="50"/>
      <c r="EV44" s="50"/>
      <c r="EW44" s="289"/>
      <c r="EX44" s="57"/>
      <c r="EY44" s="17"/>
      <c r="EZ44" s="17"/>
      <c r="FA44" s="56"/>
      <c r="FB44" s="50"/>
      <c r="FC44" s="50"/>
      <c r="FD44" s="50"/>
      <c r="FE44" s="50"/>
      <c r="FF44" s="50"/>
      <c r="FG44" s="50"/>
      <c r="FH44" s="289"/>
      <c r="FI44" s="57"/>
      <c r="FJ44" s="17"/>
      <c r="FK44" s="17"/>
      <c r="FL44" s="56"/>
      <c r="FM44" s="50"/>
      <c r="FN44" s="50"/>
      <c r="FO44" s="50"/>
      <c r="FP44" s="50"/>
      <c r="FQ44" s="50"/>
      <c r="FR44" s="50"/>
      <c r="FS44" s="289"/>
      <c r="FT44" s="57"/>
      <c r="FU44" s="17"/>
      <c r="FV44" s="17"/>
      <c r="FW44" s="56"/>
      <c r="FX44" s="50"/>
      <c r="FY44" s="50"/>
      <c r="FZ44" s="50"/>
      <c r="GA44" s="50"/>
      <c r="GB44" s="50"/>
      <c r="GC44" s="50"/>
      <c r="GD44" s="289"/>
      <c r="GE44" s="57"/>
      <c r="GF44" s="17"/>
      <c r="GG44" s="17"/>
      <c r="GH44" s="56"/>
      <c r="GI44" s="50"/>
      <c r="GJ44" s="50"/>
      <c r="GK44" s="50"/>
      <c r="GL44" s="50"/>
      <c r="GM44" s="50"/>
      <c r="GN44" s="50"/>
      <c r="GO44" s="289"/>
      <c r="GP44" s="57"/>
      <c r="GQ44" s="17"/>
      <c r="GR44" s="17"/>
      <c r="GS44" s="56"/>
      <c r="GT44" s="50"/>
      <c r="GU44" s="50"/>
      <c r="GV44" s="50"/>
      <c r="GW44" s="50"/>
      <c r="GX44" s="50"/>
      <c r="GY44" s="50"/>
      <c r="GZ44" s="289"/>
      <c r="HA44" s="57"/>
      <c r="HB44" s="17"/>
      <c r="HC44" s="17"/>
      <c r="HD44" s="56"/>
      <c r="HE44" s="50"/>
      <c r="HF44" s="50"/>
      <c r="HG44" s="50"/>
      <c r="HH44" s="50"/>
      <c r="HI44" s="50"/>
      <c r="HJ44" s="50"/>
      <c r="HK44" s="289"/>
      <c r="HL44" s="57"/>
      <c r="HM44" s="17"/>
      <c r="HN44" s="17"/>
      <c r="HO44" s="56"/>
      <c r="HP44" s="50"/>
      <c r="HQ44" s="50"/>
      <c r="HR44" s="50"/>
      <c r="HS44" s="50"/>
      <c r="HT44" s="50"/>
      <c r="HU44" s="50"/>
      <c r="HV44" s="289"/>
      <c r="HW44" s="57"/>
      <c r="HX44" s="17"/>
      <c r="HY44" s="17"/>
    </row>
    <row r="45" spans="1:233" ht="43" customHeight="1" x14ac:dyDescent="0.25">
      <c r="A45" s="134">
        <v>5</v>
      </c>
      <c r="B45" s="710" t="s">
        <v>583</v>
      </c>
      <c r="C45" s="711"/>
      <c r="D45" s="55"/>
      <c r="E45" s="55"/>
      <c r="F45" s="55"/>
      <c r="G45" s="52"/>
      <c r="H45" s="52"/>
      <c r="I45" s="50"/>
      <c r="J45" s="289"/>
      <c r="K45" s="57"/>
      <c r="L45" s="17"/>
      <c r="M45" s="17"/>
      <c r="N45" s="56"/>
      <c r="O45" s="50"/>
      <c r="P45" s="50"/>
      <c r="Q45" s="50"/>
      <c r="R45" s="50"/>
      <c r="S45" s="50"/>
      <c r="T45" s="50"/>
      <c r="U45" s="289"/>
      <c r="V45" s="57"/>
      <c r="W45" s="17"/>
      <c r="X45" s="17"/>
      <c r="Y45" s="56"/>
      <c r="Z45" s="50"/>
      <c r="AA45" s="50"/>
      <c r="AB45" s="50"/>
      <c r="AC45" s="50"/>
      <c r="AD45" s="50"/>
      <c r="AE45" s="50"/>
      <c r="AF45" s="289"/>
      <c r="AG45" s="57"/>
      <c r="AH45" s="17"/>
      <c r="AI45" s="17"/>
      <c r="AJ45" s="56"/>
      <c r="AK45" s="50"/>
      <c r="AL45" s="50"/>
      <c r="AM45" s="50"/>
      <c r="AN45" s="50"/>
      <c r="AO45" s="50"/>
      <c r="AP45" s="50"/>
      <c r="AQ45" s="289"/>
      <c r="AR45" s="57"/>
      <c r="AS45" s="17"/>
      <c r="AT45" s="17"/>
      <c r="AU45" s="56"/>
      <c r="AV45" s="50"/>
      <c r="AW45" s="50"/>
      <c r="AX45" s="50"/>
      <c r="AY45" s="50"/>
      <c r="AZ45" s="50"/>
      <c r="BA45" s="50"/>
      <c r="BB45" s="289"/>
      <c r="BC45" s="57"/>
      <c r="BD45" s="17"/>
      <c r="BE45" s="17"/>
      <c r="BF45" s="56"/>
      <c r="BG45" s="50"/>
      <c r="BH45" s="50"/>
      <c r="BI45" s="50"/>
      <c r="BJ45" s="50"/>
      <c r="BK45" s="50"/>
      <c r="BL45" s="50"/>
      <c r="BM45" s="289"/>
      <c r="BN45" s="57"/>
      <c r="BO45" s="17"/>
      <c r="BP45" s="17"/>
      <c r="BQ45" s="56"/>
      <c r="BR45" s="50"/>
      <c r="BS45" s="50"/>
      <c r="BT45" s="50"/>
      <c r="BU45" s="50"/>
      <c r="BV45" s="50"/>
      <c r="BW45" s="50"/>
      <c r="BX45" s="289"/>
      <c r="BY45" s="57"/>
      <c r="BZ45" s="17"/>
      <c r="CA45" s="17"/>
      <c r="CB45" s="56"/>
      <c r="CC45" s="50"/>
      <c r="CD45" s="50"/>
      <c r="CE45" s="50"/>
      <c r="CF45" s="50"/>
      <c r="CG45" s="50"/>
      <c r="CH45" s="50"/>
      <c r="CI45" s="289"/>
      <c r="CJ45" s="57"/>
      <c r="CK45" s="17"/>
      <c r="CL45" s="17"/>
      <c r="CM45" s="56"/>
      <c r="CN45" s="50"/>
      <c r="CO45" s="50"/>
      <c r="CP45" s="50"/>
      <c r="CQ45" s="50"/>
      <c r="CR45" s="50"/>
      <c r="CS45" s="50"/>
      <c r="CT45" s="289"/>
      <c r="CU45" s="57"/>
      <c r="CV45" s="17"/>
      <c r="CW45" s="17"/>
      <c r="CX45" s="56"/>
      <c r="CY45" s="50"/>
      <c r="CZ45" s="50"/>
      <c r="DA45" s="50"/>
      <c r="DB45" s="50"/>
      <c r="DC45" s="50"/>
      <c r="DD45" s="50"/>
      <c r="DE45" s="289"/>
      <c r="DF45" s="57"/>
      <c r="DG45" s="17"/>
      <c r="DH45" s="17"/>
      <c r="DI45" s="56"/>
      <c r="DJ45" s="50"/>
      <c r="DK45" s="50"/>
      <c r="DL45" s="50"/>
      <c r="DM45" s="50"/>
      <c r="DN45" s="50"/>
      <c r="DO45" s="50"/>
      <c r="DP45" s="289"/>
      <c r="DQ45" s="57"/>
      <c r="DR45" s="17"/>
      <c r="DS45" s="17"/>
      <c r="DT45" s="56"/>
      <c r="DU45" s="50"/>
      <c r="DV45" s="50"/>
      <c r="DW45" s="50"/>
      <c r="DX45" s="50"/>
      <c r="DY45" s="50"/>
      <c r="DZ45" s="50"/>
      <c r="EA45" s="289"/>
      <c r="EB45" s="57"/>
      <c r="EC45" s="17"/>
      <c r="ED45" s="17"/>
      <c r="EE45" s="56"/>
      <c r="EF45" s="50"/>
      <c r="EG45" s="50"/>
      <c r="EH45" s="50"/>
      <c r="EI45" s="50"/>
      <c r="EJ45" s="50"/>
      <c r="EK45" s="50"/>
      <c r="EL45" s="289"/>
      <c r="EM45" s="57"/>
      <c r="EN45" s="17"/>
      <c r="EO45" s="17"/>
      <c r="EP45" s="56"/>
      <c r="EQ45" s="50"/>
      <c r="ER45" s="50"/>
      <c r="ES45" s="50"/>
      <c r="ET45" s="50"/>
      <c r="EU45" s="50"/>
      <c r="EV45" s="50"/>
      <c r="EW45" s="289"/>
      <c r="EX45" s="57"/>
      <c r="EY45" s="17"/>
      <c r="EZ45" s="17"/>
      <c r="FA45" s="56"/>
      <c r="FB45" s="50"/>
      <c r="FC45" s="50"/>
      <c r="FD45" s="50"/>
      <c r="FE45" s="50"/>
      <c r="FF45" s="50"/>
      <c r="FG45" s="50"/>
      <c r="FH45" s="289"/>
      <c r="FI45" s="57"/>
      <c r="FJ45" s="17"/>
      <c r="FK45" s="17"/>
      <c r="FL45" s="56"/>
      <c r="FM45" s="50"/>
      <c r="FN45" s="50"/>
      <c r="FO45" s="50"/>
      <c r="FP45" s="50"/>
      <c r="FQ45" s="50"/>
      <c r="FR45" s="50"/>
      <c r="FS45" s="289"/>
      <c r="FT45" s="57"/>
      <c r="FU45" s="17"/>
      <c r="FV45" s="17"/>
      <c r="FW45" s="56"/>
      <c r="FX45" s="50"/>
      <c r="FY45" s="50"/>
      <c r="FZ45" s="50"/>
      <c r="GA45" s="50"/>
      <c r="GB45" s="50"/>
      <c r="GC45" s="50"/>
      <c r="GD45" s="289"/>
      <c r="GE45" s="57"/>
      <c r="GF45" s="17"/>
      <c r="GG45" s="17"/>
      <c r="GH45" s="56"/>
      <c r="GI45" s="50"/>
      <c r="GJ45" s="50"/>
      <c r="GK45" s="50"/>
      <c r="GL45" s="50"/>
      <c r="GM45" s="50"/>
      <c r="GN45" s="50"/>
      <c r="GO45" s="289"/>
      <c r="GP45" s="57"/>
      <c r="GQ45" s="17"/>
      <c r="GR45" s="17"/>
      <c r="GS45" s="56"/>
      <c r="GT45" s="50"/>
      <c r="GU45" s="50"/>
      <c r="GV45" s="50"/>
      <c r="GW45" s="50"/>
      <c r="GX45" s="50"/>
      <c r="GY45" s="50"/>
      <c r="GZ45" s="289"/>
      <c r="HA45" s="57"/>
      <c r="HB45" s="17"/>
      <c r="HC45" s="17"/>
      <c r="HD45" s="56"/>
      <c r="HE45" s="50"/>
      <c r="HF45" s="50"/>
      <c r="HG45" s="50"/>
      <c r="HH45" s="50"/>
      <c r="HI45" s="50"/>
      <c r="HJ45" s="50"/>
      <c r="HK45" s="289"/>
      <c r="HL45" s="57"/>
      <c r="HM45" s="17"/>
      <c r="HN45" s="17"/>
      <c r="HO45" s="56"/>
      <c r="HP45" s="50"/>
      <c r="HQ45" s="50"/>
      <c r="HR45" s="50"/>
      <c r="HS45" s="50"/>
      <c r="HT45" s="50"/>
      <c r="HU45" s="50"/>
      <c r="HV45" s="289"/>
      <c r="HW45" s="57"/>
      <c r="HX45" s="17"/>
      <c r="HY45" s="17"/>
    </row>
    <row r="46" spans="1:233" ht="12.5" x14ac:dyDescent="0.25">
      <c r="A46" s="53"/>
      <c r="B46" s="54"/>
      <c r="C46" s="205"/>
      <c r="D46" s="55"/>
      <c r="E46" s="55"/>
      <c r="F46" s="55"/>
      <c r="G46" s="52"/>
      <c r="H46" s="52"/>
      <c r="I46" s="50"/>
      <c r="J46" s="289"/>
      <c r="K46" s="57"/>
      <c r="L46" s="17"/>
      <c r="M46" s="17"/>
      <c r="N46" s="56"/>
      <c r="O46" s="50"/>
      <c r="P46" s="50"/>
      <c r="Q46" s="50"/>
      <c r="R46" s="50"/>
      <c r="S46" s="50"/>
      <c r="T46" s="50"/>
      <c r="U46" s="289"/>
      <c r="V46" s="57"/>
      <c r="W46" s="17"/>
      <c r="X46" s="17"/>
      <c r="Y46" s="56"/>
      <c r="Z46" s="50"/>
      <c r="AA46" s="50"/>
      <c r="AB46" s="50"/>
      <c r="AC46" s="50"/>
      <c r="AD46" s="50"/>
      <c r="AE46" s="50"/>
      <c r="AF46" s="289"/>
      <c r="AG46" s="57"/>
      <c r="AH46" s="17"/>
      <c r="AI46" s="17"/>
      <c r="AJ46" s="56"/>
      <c r="AK46" s="50"/>
      <c r="AL46" s="50"/>
      <c r="AM46" s="50"/>
      <c r="AN46" s="50"/>
      <c r="AO46" s="50"/>
      <c r="AP46" s="50"/>
      <c r="AQ46" s="289"/>
      <c r="AR46" s="57"/>
      <c r="AS46" s="17"/>
      <c r="AT46" s="17"/>
      <c r="AU46" s="56"/>
      <c r="AV46" s="50"/>
      <c r="AW46" s="50"/>
      <c r="AX46" s="50"/>
      <c r="AY46" s="50"/>
      <c r="AZ46" s="50"/>
      <c r="BA46" s="50"/>
      <c r="BB46" s="289"/>
      <c r="BC46" s="57"/>
      <c r="BD46" s="17"/>
      <c r="BE46" s="17"/>
      <c r="BF46" s="56"/>
      <c r="BG46" s="50"/>
      <c r="BH46" s="50"/>
      <c r="BI46" s="50"/>
      <c r="BJ46" s="50"/>
      <c r="BK46" s="50"/>
      <c r="BL46" s="50"/>
      <c r="BM46" s="289"/>
      <c r="BN46" s="57"/>
      <c r="BO46" s="17"/>
      <c r="BP46" s="17"/>
      <c r="BQ46" s="56"/>
      <c r="BR46" s="50"/>
      <c r="BS46" s="50"/>
      <c r="BT46" s="50"/>
      <c r="BU46" s="50"/>
      <c r="BV46" s="50"/>
      <c r="BW46" s="50"/>
      <c r="BX46" s="289"/>
      <c r="BY46" s="57"/>
      <c r="BZ46" s="17"/>
      <c r="CA46" s="17"/>
      <c r="CB46" s="56"/>
      <c r="CC46" s="50"/>
      <c r="CD46" s="50"/>
      <c r="CE46" s="50"/>
      <c r="CF46" s="50"/>
      <c r="CG46" s="50"/>
      <c r="CH46" s="50"/>
      <c r="CI46" s="289"/>
      <c r="CJ46" s="57"/>
      <c r="CK46" s="17"/>
      <c r="CL46" s="17"/>
      <c r="CM46" s="56"/>
      <c r="CN46" s="50"/>
      <c r="CO46" s="50"/>
      <c r="CP46" s="50"/>
      <c r="CQ46" s="50"/>
      <c r="CR46" s="50"/>
      <c r="CS46" s="50"/>
      <c r="CT46" s="289"/>
      <c r="CU46" s="57"/>
      <c r="CV46" s="17"/>
      <c r="CW46" s="17"/>
      <c r="CX46" s="56"/>
      <c r="CY46" s="50"/>
      <c r="CZ46" s="50"/>
      <c r="DA46" s="50"/>
      <c r="DB46" s="50"/>
      <c r="DC46" s="50"/>
      <c r="DD46" s="50"/>
      <c r="DE46" s="289"/>
      <c r="DF46" s="57"/>
      <c r="DG46" s="17"/>
      <c r="DH46" s="17"/>
      <c r="DI46" s="56"/>
      <c r="DJ46" s="50"/>
      <c r="DK46" s="50"/>
      <c r="DL46" s="50"/>
      <c r="DM46" s="50"/>
      <c r="DN46" s="50"/>
      <c r="DO46" s="50"/>
      <c r="DP46" s="289"/>
      <c r="DQ46" s="57"/>
      <c r="DR46" s="17"/>
      <c r="DS46" s="17"/>
      <c r="DT46" s="56"/>
      <c r="DU46" s="50"/>
      <c r="DV46" s="50"/>
      <c r="DW46" s="50"/>
      <c r="DX46" s="50"/>
      <c r="DY46" s="50"/>
      <c r="DZ46" s="50"/>
      <c r="EA46" s="289"/>
      <c r="EB46" s="57"/>
      <c r="EC46" s="17"/>
      <c r="ED46" s="17"/>
      <c r="EE46" s="56"/>
      <c r="EF46" s="50"/>
      <c r="EG46" s="50"/>
      <c r="EH46" s="50"/>
      <c r="EI46" s="50"/>
      <c r="EJ46" s="50"/>
      <c r="EK46" s="50"/>
      <c r="EL46" s="289"/>
      <c r="EM46" s="57"/>
      <c r="EN46" s="17"/>
      <c r="EO46" s="17"/>
      <c r="EP46" s="56"/>
      <c r="EQ46" s="50"/>
      <c r="ER46" s="50"/>
      <c r="ES46" s="50"/>
      <c r="ET46" s="50"/>
      <c r="EU46" s="50"/>
      <c r="EV46" s="50"/>
      <c r="EW46" s="289"/>
      <c r="EX46" s="57"/>
      <c r="EY46" s="17"/>
      <c r="EZ46" s="17"/>
      <c r="FA46" s="56"/>
      <c r="FB46" s="50"/>
      <c r="FC46" s="50"/>
      <c r="FD46" s="50"/>
      <c r="FE46" s="50"/>
      <c r="FF46" s="50"/>
      <c r="FG46" s="50"/>
      <c r="FH46" s="289"/>
      <c r="FI46" s="57"/>
      <c r="FJ46" s="17"/>
      <c r="FK46" s="17"/>
      <c r="FL46" s="56"/>
      <c r="FM46" s="50"/>
      <c r="FN46" s="50"/>
      <c r="FO46" s="50"/>
      <c r="FP46" s="50"/>
      <c r="FQ46" s="50"/>
      <c r="FR46" s="50"/>
      <c r="FS46" s="289"/>
      <c r="FT46" s="57"/>
      <c r="FU46" s="17"/>
      <c r="FV46" s="17"/>
      <c r="FW46" s="56"/>
      <c r="FX46" s="50"/>
      <c r="FY46" s="50"/>
      <c r="FZ46" s="50"/>
      <c r="GA46" s="50"/>
      <c r="GB46" s="50"/>
      <c r="GC46" s="50"/>
      <c r="GD46" s="289"/>
      <c r="GE46" s="57"/>
      <c r="GF46" s="17"/>
      <c r="GG46" s="17"/>
      <c r="GH46" s="56"/>
      <c r="GI46" s="50"/>
      <c r="GJ46" s="50"/>
      <c r="GK46" s="50"/>
      <c r="GL46" s="50"/>
      <c r="GM46" s="50"/>
      <c r="GN46" s="50"/>
      <c r="GO46" s="289"/>
      <c r="GP46" s="57"/>
      <c r="GQ46" s="17"/>
      <c r="GR46" s="17"/>
      <c r="GS46" s="56"/>
      <c r="GT46" s="50"/>
      <c r="GU46" s="50"/>
      <c r="GV46" s="50"/>
      <c r="GW46" s="50"/>
      <c r="GX46" s="50"/>
      <c r="GY46" s="50"/>
      <c r="GZ46" s="289"/>
      <c r="HA46" s="57"/>
      <c r="HB46" s="17"/>
      <c r="HC46" s="17"/>
      <c r="HD46" s="56"/>
      <c r="HE46" s="50"/>
      <c r="HF46" s="50"/>
      <c r="HG46" s="50"/>
      <c r="HH46" s="50"/>
      <c r="HI46" s="50"/>
      <c r="HJ46" s="50"/>
      <c r="HK46" s="289"/>
      <c r="HL46" s="57"/>
      <c r="HM46" s="17"/>
      <c r="HN46" s="17"/>
      <c r="HO46" s="56"/>
      <c r="HP46" s="50"/>
      <c r="HQ46" s="50"/>
      <c r="HR46" s="50"/>
      <c r="HS46" s="50"/>
      <c r="HT46" s="50"/>
      <c r="HU46" s="50"/>
      <c r="HV46" s="289"/>
      <c r="HW46" s="57"/>
      <c r="HX46" s="17"/>
      <c r="HY46" s="17"/>
    </row>
    <row r="47" spans="1:233" ht="12.5" x14ac:dyDescent="0.25">
      <c r="A47" s="53"/>
      <c r="B47" s="54"/>
      <c r="C47" s="206"/>
      <c r="D47" s="55"/>
      <c r="E47" s="55"/>
      <c r="F47" s="55"/>
      <c r="G47" s="52"/>
      <c r="H47" s="52"/>
      <c r="I47" s="50"/>
      <c r="J47" s="289"/>
      <c r="K47" s="57"/>
      <c r="L47" s="17"/>
      <c r="M47" s="17"/>
      <c r="N47" s="56"/>
      <c r="O47" s="50"/>
      <c r="P47" s="50"/>
      <c r="Q47" s="50"/>
      <c r="R47" s="50"/>
      <c r="S47" s="50"/>
      <c r="T47" s="50"/>
      <c r="U47" s="289"/>
      <c r="V47" s="57"/>
      <c r="W47" s="17"/>
      <c r="X47" s="17"/>
      <c r="Y47" s="56"/>
      <c r="Z47" s="50"/>
      <c r="AA47" s="50"/>
      <c r="AB47" s="50"/>
      <c r="AC47" s="50"/>
      <c r="AD47" s="50"/>
      <c r="AE47" s="50"/>
      <c r="AF47" s="289"/>
      <c r="AG47" s="57"/>
      <c r="AH47" s="17"/>
      <c r="AI47" s="17"/>
      <c r="AJ47" s="56"/>
      <c r="AK47" s="50"/>
      <c r="AL47" s="50"/>
      <c r="AM47" s="50"/>
      <c r="AN47" s="50"/>
      <c r="AO47" s="50"/>
      <c r="AP47" s="50"/>
      <c r="AQ47" s="289"/>
      <c r="AR47" s="57"/>
      <c r="AS47" s="17"/>
      <c r="AT47" s="17"/>
      <c r="AU47" s="56"/>
      <c r="AV47" s="50"/>
      <c r="AW47" s="50"/>
      <c r="AX47" s="50"/>
      <c r="AY47" s="50"/>
      <c r="AZ47" s="50"/>
      <c r="BA47" s="50"/>
      <c r="BB47" s="289"/>
      <c r="BC47" s="57"/>
      <c r="BD47" s="17"/>
      <c r="BE47" s="17"/>
      <c r="BF47" s="56"/>
      <c r="BG47" s="50"/>
      <c r="BH47" s="50"/>
      <c r="BI47" s="50"/>
      <c r="BJ47" s="50"/>
      <c r="BK47" s="50"/>
      <c r="BL47" s="50"/>
      <c r="BM47" s="289"/>
      <c r="BN47" s="57"/>
      <c r="BO47" s="17"/>
      <c r="BP47" s="17"/>
      <c r="BQ47" s="56"/>
      <c r="BR47" s="50"/>
      <c r="BS47" s="50"/>
      <c r="BT47" s="50"/>
      <c r="BU47" s="50"/>
      <c r="BV47" s="50"/>
      <c r="BW47" s="50"/>
      <c r="BX47" s="289"/>
      <c r="BY47" s="57"/>
      <c r="BZ47" s="17"/>
      <c r="CA47" s="17"/>
      <c r="CB47" s="56"/>
      <c r="CC47" s="50"/>
      <c r="CD47" s="50"/>
      <c r="CE47" s="50"/>
      <c r="CF47" s="50"/>
      <c r="CG47" s="50"/>
      <c r="CH47" s="50"/>
      <c r="CI47" s="289"/>
      <c r="CJ47" s="57"/>
      <c r="CK47" s="17"/>
      <c r="CL47" s="17"/>
      <c r="CM47" s="56"/>
      <c r="CN47" s="50"/>
      <c r="CO47" s="50"/>
      <c r="CP47" s="50"/>
      <c r="CQ47" s="50"/>
      <c r="CR47" s="50"/>
      <c r="CS47" s="50"/>
      <c r="CT47" s="289"/>
      <c r="CU47" s="57"/>
      <c r="CV47" s="17"/>
      <c r="CW47" s="17"/>
      <c r="CX47" s="56"/>
      <c r="CY47" s="50"/>
      <c r="CZ47" s="50"/>
      <c r="DA47" s="50"/>
      <c r="DB47" s="50"/>
      <c r="DC47" s="50"/>
      <c r="DD47" s="50"/>
      <c r="DE47" s="289"/>
      <c r="DF47" s="57"/>
      <c r="DG47" s="17"/>
      <c r="DH47" s="17"/>
      <c r="DI47" s="56"/>
      <c r="DJ47" s="50"/>
      <c r="DK47" s="50"/>
      <c r="DL47" s="50"/>
      <c r="DM47" s="50"/>
      <c r="DN47" s="50"/>
      <c r="DO47" s="50"/>
      <c r="DP47" s="289"/>
      <c r="DQ47" s="57"/>
      <c r="DR47" s="17"/>
      <c r="DS47" s="17"/>
      <c r="DT47" s="56"/>
      <c r="DU47" s="50"/>
      <c r="DV47" s="50"/>
      <c r="DW47" s="50"/>
      <c r="DX47" s="50"/>
      <c r="DY47" s="50"/>
      <c r="DZ47" s="50"/>
      <c r="EA47" s="289"/>
      <c r="EB47" s="57"/>
      <c r="EC47" s="17"/>
      <c r="ED47" s="17"/>
      <c r="EE47" s="56"/>
      <c r="EF47" s="50"/>
      <c r="EG47" s="50"/>
      <c r="EH47" s="50"/>
      <c r="EI47" s="50"/>
      <c r="EJ47" s="50"/>
      <c r="EK47" s="50"/>
      <c r="EL47" s="289"/>
      <c r="EM47" s="57"/>
      <c r="EN47" s="17"/>
      <c r="EO47" s="17"/>
      <c r="EP47" s="56"/>
      <c r="EQ47" s="50"/>
      <c r="ER47" s="50"/>
      <c r="ES47" s="50"/>
      <c r="ET47" s="50"/>
      <c r="EU47" s="50"/>
      <c r="EV47" s="50"/>
      <c r="EW47" s="289"/>
      <c r="EX47" s="57"/>
      <c r="EY47" s="17"/>
      <c r="EZ47" s="17"/>
      <c r="FA47" s="56"/>
      <c r="FB47" s="50"/>
      <c r="FC47" s="50"/>
      <c r="FD47" s="50"/>
      <c r="FE47" s="50"/>
      <c r="FF47" s="50"/>
      <c r="FG47" s="50"/>
      <c r="FH47" s="289"/>
      <c r="FI47" s="57"/>
      <c r="FJ47" s="17"/>
      <c r="FK47" s="17"/>
      <c r="FL47" s="56"/>
      <c r="FM47" s="50"/>
      <c r="FN47" s="50"/>
      <c r="FO47" s="50"/>
      <c r="FP47" s="50"/>
      <c r="FQ47" s="50"/>
      <c r="FR47" s="50"/>
      <c r="FS47" s="289"/>
      <c r="FT47" s="57"/>
      <c r="FU47" s="17"/>
      <c r="FV47" s="17"/>
      <c r="FW47" s="56"/>
      <c r="FX47" s="50"/>
      <c r="FY47" s="50"/>
      <c r="FZ47" s="50"/>
      <c r="GA47" s="50"/>
      <c r="GB47" s="50"/>
      <c r="GC47" s="50"/>
      <c r="GD47" s="289"/>
      <c r="GE47" s="57"/>
      <c r="GF47" s="17"/>
      <c r="GG47" s="17"/>
      <c r="GH47" s="56"/>
      <c r="GI47" s="50"/>
      <c r="GJ47" s="50"/>
      <c r="GK47" s="50"/>
      <c r="GL47" s="50"/>
      <c r="GM47" s="50"/>
      <c r="GN47" s="50"/>
      <c r="GO47" s="289"/>
      <c r="GP47" s="57"/>
      <c r="GQ47" s="17"/>
      <c r="GR47" s="17"/>
      <c r="GS47" s="56"/>
      <c r="GT47" s="50"/>
      <c r="GU47" s="50"/>
      <c r="GV47" s="50"/>
      <c r="GW47" s="50"/>
      <c r="GX47" s="50"/>
      <c r="GY47" s="50"/>
      <c r="GZ47" s="289"/>
      <c r="HA47" s="57"/>
      <c r="HB47" s="17"/>
      <c r="HC47" s="17"/>
      <c r="HD47" s="56"/>
      <c r="HE47" s="50"/>
      <c r="HF47" s="50"/>
      <c r="HG47" s="50"/>
      <c r="HH47" s="50"/>
      <c r="HI47" s="50"/>
      <c r="HJ47" s="50"/>
      <c r="HK47" s="289"/>
      <c r="HL47" s="57"/>
      <c r="HM47" s="17"/>
      <c r="HN47" s="17"/>
      <c r="HO47" s="56"/>
      <c r="HP47" s="50"/>
      <c r="HQ47" s="50"/>
      <c r="HR47" s="50"/>
      <c r="HS47" s="50"/>
      <c r="HT47" s="50"/>
      <c r="HU47" s="50"/>
      <c r="HV47" s="289"/>
      <c r="HW47" s="57"/>
      <c r="HX47" s="17"/>
      <c r="HY47" s="17"/>
    </row>
    <row r="48" spans="1:233" ht="12.5" x14ac:dyDescent="0.25">
      <c r="A48" s="53"/>
      <c r="B48" s="54"/>
      <c r="C48" s="203"/>
      <c r="D48" s="55"/>
      <c r="E48" s="55"/>
      <c r="F48" s="55"/>
      <c r="G48" s="52"/>
      <c r="H48" s="52"/>
      <c r="I48" s="50"/>
      <c r="J48" s="289"/>
      <c r="K48" s="57"/>
      <c r="L48" s="17"/>
      <c r="M48" s="17"/>
      <c r="N48" s="56"/>
      <c r="O48" s="50"/>
      <c r="P48" s="50"/>
      <c r="Q48" s="50"/>
      <c r="R48" s="50"/>
      <c r="S48" s="50"/>
      <c r="T48" s="50"/>
      <c r="U48" s="289"/>
      <c r="V48" s="57"/>
      <c r="W48" s="17"/>
      <c r="X48" s="17"/>
      <c r="Y48" s="56"/>
      <c r="Z48" s="50"/>
      <c r="AA48" s="50"/>
      <c r="AB48" s="50"/>
      <c r="AC48" s="50"/>
      <c r="AD48" s="50"/>
      <c r="AE48" s="50"/>
      <c r="AF48" s="289"/>
      <c r="AG48" s="57"/>
      <c r="AH48" s="17"/>
      <c r="AI48" s="17"/>
      <c r="AJ48" s="56"/>
      <c r="AK48" s="50"/>
      <c r="AL48" s="50"/>
      <c r="AM48" s="50"/>
      <c r="AN48" s="50"/>
      <c r="AO48" s="50"/>
      <c r="AP48" s="50"/>
      <c r="AQ48" s="289"/>
      <c r="AR48" s="57"/>
      <c r="AS48" s="17"/>
      <c r="AT48" s="17"/>
      <c r="AU48" s="56"/>
      <c r="AV48" s="50"/>
      <c r="AW48" s="50"/>
      <c r="AX48" s="50"/>
      <c r="AY48" s="50"/>
      <c r="AZ48" s="50"/>
      <c r="BA48" s="50"/>
      <c r="BB48" s="289"/>
      <c r="BC48" s="57"/>
      <c r="BD48" s="17"/>
      <c r="BE48" s="17"/>
      <c r="BF48" s="56"/>
      <c r="BG48" s="50"/>
      <c r="BH48" s="50"/>
      <c r="BI48" s="50"/>
      <c r="BJ48" s="50"/>
      <c r="BK48" s="50"/>
      <c r="BL48" s="50"/>
      <c r="BM48" s="289"/>
      <c r="BN48" s="57"/>
      <c r="BO48" s="17"/>
      <c r="BP48" s="17"/>
      <c r="BQ48" s="56"/>
      <c r="BR48" s="50"/>
      <c r="BS48" s="50"/>
      <c r="BT48" s="50"/>
      <c r="BU48" s="50"/>
      <c r="BV48" s="50"/>
      <c r="BW48" s="50"/>
      <c r="BX48" s="289"/>
      <c r="BY48" s="57"/>
      <c r="BZ48" s="17"/>
      <c r="CA48" s="17"/>
      <c r="CB48" s="56"/>
      <c r="CC48" s="50"/>
      <c r="CD48" s="50"/>
      <c r="CE48" s="50"/>
      <c r="CF48" s="50"/>
      <c r="CG48" s="50"/>
      <c r="CH48" s="50"/>
      <c r="CI48" s="289"/>
      <c r="CJ48" s="57"/>
      <c r="CK48" s="17"/>
      <c r="CL48" s="17"/>
      <c r="CM48" s="56"/>
      <c r="CN48" s="50"/>
      <c r="CO48" s="50"/>
      <c r="CP48" s="50"/>
      <c r="CQ48" s="50"/>
      <c r="CR48" s="50"/>
      <c r="CS48" s="50"/>
      <c r="CT48" s="289"/>
      <c r="CU48" s="57"/>
      <c r="CV48" s="17"/>
      <c r="CW48" s="17"/>
      <c r="CX48" s="56"/>
      <c r="CY48" s="50"/>
      <c r="CZ48" s="50"/>
      <c r="DA48" s="50"/>
      <c r="DB48" s="50"/>
      <c r="DC48" s="50"/>
      <c r="DD48" s="50"/>
      <c r="DE48" s="289"/>
      <c r="DF48" s="57"/>
      <c r="DG48" s="17"/>
      <c r="DH48" s="17"/>
      <c r="DI48" s="56"/>
      <c r="DJ48" s="50"/>
      <c r="DK48" s="50"/>
      <c r="DL48" s="50"/>
      <c r="DM48" s="50"/>
      <c r="DN48" s="50"/>
      <c r="DO48" s="50"/>
      <c r="DP48" s="289"/>
      <c r="DQ48" s="57"/>
      <c r="DR48" s="17"/>
      <c r="DS48" s="17"/>
      <c r="DT48" s="56"/>
      <c r="DU48" s="50"/>
      <c r="DV48" s="50"/>
      <c r="DW48" s="50"/>
      <c r="DX48" s="50"/>
      <c r="DY48" s="50"/>
      <c r="DZ48" s="50"/>
      <c r="EA48" s="289"/>
      <c r="EB48" s="57"/>
      <c r="EC48" s="17"/>
      <c r="ED48" s="17"/>
      <c r="EE48" s="56"/>
      <c r="EF48" s="50"/>
      <c r="EG48" s="50"/>
      <c r="EH48" s="50"/>
      <c r="EI48" s="50"/>
      <c r="EJ48" s="50"/>
      <c r="EK48" s="50"/>
      <c r="EL48" s="289"/>
      <c r="EM48" s="57"/>
      <c r="EN48" s="17"/>
      <c r="EO48" s="17"/>
      <c r="EP48" s="56"/>
      <c r="EQ48" s="50"/>
      <c r="ER48" s="50"/>
      <c r="ES48" s="50"/>
      <c r="ET48" s="50"/>
      <c r="EU48" s="50"/>
      <c r="EV48" s="50"/>
      <c r="EW48" s="289"/>
      <c r="EX48" s="57"/>
      <c r="EY48" s="17"/>
      <c r="EZ48" s="17"/>
      <c r="FA48" s="56"/>
      <c r="FB48" s="50"/>
      <c r="FC48" s="50"/>
      <c r="FD48" s="50"/>
      <c r="FE48" s="50"/>
      <c r="FF48" s="50"/>
      <c r="FG48" s="50"/>
      <c r="FH48" s="289"/>
      <c r="FI48" s="57"/>
      <c r="FJ48" s="17"/>
      <c r="FK48" s="17"/>
      <c r="FL48" s="56"/>
      <c r="FM48" s="50"/>
      <c r="FN48" s="50"/>
      <c r="FO48" s="50"/>
      <c r="FP48" s="50"/>
      <c r="FQ48" s="50"/>
      <c r="FR48" s="50"/>
      <c r="FS48" s="289"/>
      <c r="FT48" s="57"/>
      <c r="FU48" s="17"/>
      <c r="FV48" s="17"/>
      <c r="FW48" s="56"/>
      <c r="FX48" s="50"/>
      <c r="FY48" s="50"/>
      <c r="FZ48" s="50"/>
      <c r="GA48" s="50"/>
      <c r="GB48" s="50"/>
      <c r="GC48" s="50"/>
      <c r="GD48" s="289"/>
      <c r="GE48" s="57"/>
      <c r="GF48" s="17"/>
      <c r="GG48" s="17"/>
      <c r="GH48" s="56"/>
      <c r="GI48" s="50"/>
      <c r="GJ48" s="50"/>
      <c r="GK48" s="50"/>
      <c r="GL48" s="50"/>
      <c r="GM48" s="50"/>
      <c r="GN48" s="50"/>
      <c r="GO48" s="289"/>
      <c r="GP48" s="57"/>
      <c r="GQ48" s="17"/>
      <c r="GR48" s="17"/>
      <c r="GS48" s="56"/>
      <c r="GT48" s="50"/>
      <c r="GU48" s="50"/>
      <c r="GV48" s="50"/>
      <c r="GW48" s="50"/>
      <c r="GX48" s="50"/>
      <c r="GY48" s="50"/>
      <c r="GZ48" s="289"/>
      <c r="HA48" s="57"/>
      <c r="HB48" s="17"/>
      <c r="HC48" s="17"/>
      <c r="HD48" s="56"/>
      <c r="HE48" s="50"/>
      <c r="HF48" s="50"/>
      <c r="HG48" s="50"/>
      <c r="HH48" s="50"/>
      <c r="HI48" s="50"/>
      <c r="HJ48" s="50"/>
      <c r="HK48" s="289"/>
      <c r="HL48" s="57"/>
      <c r="HM48" s="17"/>
      <c r="HN48" s="17"/>
      <c r="HO48" s="56"/>
      <c r="HP48" s="50"/>
      <c r="HQ48" s="50"/>
      <c r="HR48" s="50"/>
      <c r="HS48" s="50"/>
      <c r="HT48" s="50"/>
      <c r="HU48" s="50"/>
      <c r="HV48" s="289"/>
      <c r="HW48" s="57"/>
      <c r="HX48" s="17"/>
      <c r="HY48" s="17"/>
    </row>
    <row r="49" spans="1:233" ht="12.5" x14ac:dyDescent="0.25">
      <c r="A49" s="53"/>
      <c r="B49" s="54"/>
      <c r="C49" s="203"/>
      <c r="D49" s="55"/>
      <c r="E49" s="55"/>
      <c r="F49" s="55"/>
      <c r="G49" s="52"/>
      <c r="H49" s="52"/>
      <c r="I49" s="50"/>
      <c r="J49" s="289"/>
      <c r="K49" s="57"/>
      <c r="L49" s="17"/>
      <c r="M49" s="17"/>
      <c r="N49" s="56"/>
      <c r="O49" s="50"/>
      <c r="P49" s="50"/>
      <c r="Q49" s="50"/>
      <c r="R49" s="50"/>
      <c r="S49" s="50"/>
      <c r="T49" s="50"/>
      <c r="U49" s="289"/>
      <c r="V49" s="57"/>
      <c r="W49" s="17"/>
      <c r="X49" s="17"/>
      <c r="Y49" s="56"/>
      <c r="Z49" s="50"/>
      <c r="AA49" s="50"/>
      <c r="AB49" s="50"/>
      <c r="AC49" s="50"/>
      <c r="AD49" s="50"/>
      <c r="AE49" s="50"/>
      <c r="AF49" s="289"/>
      <c r="AG49" s="57"/>
      <c r="AH49" s="17"/>
      <c r="AI49" s="17"/>
      <c r="AJ49" s="56"/>
      <c r="AK49" s="50"/>
      <c r="AL49" s="50"/>
      <c r="AM49" s="50"/>
      <c r="AN49" s="50"/>
      <c r="AO49" s="50"/>
      <c r="AP49" s="50"/>
      <c r="AQ49" s="289"/>
      <c r="AR49" s="57"/>
      <c r="AS49" s="17"/>
      <c r="AT49" s="17"/>
      <c r="AU49" s="56"/>
      <c r="AV49" s="50"/>
      <c r="AW49" s="50"/>
      <c r="AX49" s="50"/>
      <c r="AY49" s="50"/>
      <c r="AZ49" s="50"/>
      <c r="BA49" s="50"/>
      <c r="BB49" s="289"/>
      <c r="BC49" s="57"/>
      <c r="BD49" s="17"/>
      <c r="BE49" s="17"/>
      <c r="BF49" s="56"/>
      <c r="BG49" s="50"/>
      <c r="BH49" s="50"/>
      <c r="BI49" s="50"/>
      <c r="BJ49" s="50"/>
      <c r="BK49" s="50"/>
      <c r="BL49" s="50"/>
      <c r="BM49" s="289"/>
      <c r="BN49" s="57"/>
      <c r="BO49" s="17"/>
      <c r="BP49" s="17"/>
      <c r="BQ49" s="56"/>
      <c r="BR49" s="50"/>
      <c r="BS49" s="50"/>
      <c r="BT49" s="50"/>
      <c r="BU49" s="50"/>
      <c r="BV49" s="50"/>
      <c r="BW49" s="50"/>
      <c r="BX49" s="289"/>
      <c r="BY49" s="57"/>
      <c r="BZ49" s="17"/>
      <c r="CA49" s="17"/>
      <c r="CB49" s="56"/>
      <c r="CC49" s="50"/>
      <c r="CD49" s="50"/>
      <c r="CE49" s="50"/>
      <c r="CF49" s="50"/>
      <c r="CG49" s="50"/>
      <c r="CH49" s="50"/>
      <c r="CI49" s="289"/>
      <c r="CJ49" s="57"/>
      <c r="CK49" s="17"/>
      <c r="CL49" s="17"/>
      <c r="CM49" s="56"/>
      <c r="CN49" s="50"/>
      <c r="CO49" s="50"/>
      <c r="CP49" s="50"/>
      <c r="CQ49" s="50"/>
      <c r="CR49" s="50"/>
      <c r="CS49" s="50"/>
      <c r="CT49" s="289"/>
      <c r="CU49" s="57"/>
      <c r="CV49" s="17"/>
      <c r="CW49" s="17"/>
      <c r="CX49" s="56"/>
      <c r="CY49" s="50"/>
      <c r="CZ49" s="50"/>
      <c r="DA49" s="50"/>
      <c r="DB49" s="50"/>
      <c r="DC49" s="50"/>
      <c r="DD49" s="50"/>
      <c r="DE49" s="289"/>
      <c r="DF49" s="57"/>
      <c r="DG49" s="17"/>
      <c r="DH49" s="17"/>
      <c r="DI49" s="56"/>
      <c r="DJ49" s="50"/>
      <c r="DK49" s="50"/>
      <c r="DL49" s="50"/>
      <c r="DM49" s="50"/>
      <c r="DN49" s="50"/>
      <c r="DO49" s="50"/>
      <c r="DP49" s="289"/>
      <c r="DQ49" s="57"/>
      <c r="DR49" s="17"/>
      <c r="DS49" s="17"/>
      <c r="DT49" s="56"/>
      <c r="DU49" s="50"/>
      <c r="DV49" s="50"/>
      <c r="DW49" s="50"/>
      <c r="DX49" s="50"/>
      <c r="DY49" s="50"/>
      <c r="DZ49" s="50"/>
      <c r="EA49" s="289"/>
      <c r="EB49" s="57"/>
      <c r="EC49" s="17"/>
      <c r="ED49" s="17"/>
      <c r="EE49" s="56"/>
      <c r="EF49" s="50"/>
      <c r="EG49" s="50"/>
      <c r="EH49" s="50"/>
      <c r="EI49" s="50"/>
      <c r="EJ49" s="50"/>
      <c r="EK49" s="50"/>
      <c r="EL49" s="289"/>
      <c r="EM49" s="57"/>
      <c r="EN49" s="17"/>
      <c r="EO49" s="17"/>
      <c r="EP49" s="56"/>
      <c r="EQ49" s="50"/>
      <c r="ER49" s="50"/>
      <c r="ES49" s="50"/>
      <c r="ET49" s="50"/>
      <c r="EU49" s="50"/>
      <c r="EV49" s="50"/>
      <c r="EW49" s="289"/>
      <c r="EX49" s="57"/>
      <c r="EY49" s="17"/>
      <c r="EZ49" s="17"/>
      <c r="FA49" s="56"/>
      <c r="FB49" s="50"/>
      <c r="FC49" s="50"/>
      <c r="FD49" s="50"/>
      <c r="FE49" s="50"/>
      <c r="FF49" s="50"/>
      <c r="FG49" s="50"/>
      <c r="FH49" s="289"/>
      <c r="FI49" s="57"/>
      <c r="FJ49" s="17"/>
      <c r="FK49" s="17"/>
      <c r="FL49" s="56"/>
      <c r="FM49" s="50"/>
      <c r="FN49" s="50"/>
      <c r="FO49" s="50"/>
      <c r="FP49" s="50"/>
      <c r="FQ49" s="50"/>
      <c r="FR49" s="50"/>
      <c r="FS49" s="289"/>
      <c r="FT49" s="57"/>
      <c r="FU49" s="17"/>
      <c r="FV49" s="17"/>
      <c r="FW49" s="56"/>
      <c r="FX49" s="50"/>
      <c r="FY49" s="50"/>
      <c r="FZ49" s="50"/>
      <c r="GA49" s="50"/>
      <c r="GB49" s="50"/>
      <c r="GC49" s="50"/>
      <c r="GD49" s="289"/>
      <c r="GE49" s="57"/>
      <c r="GF49" s="17"/>
      <c r="GG49" s="17"/>
      <c r="GH49" s="56"/>
      <c r="GI49" s="50"/>
      <c r="GJ49" s="50"/>
      <c r="GK49" s="50"/>
      <c r="GL49" s="50"/>
      <c r="GM49" s="50"/>
      <c r="GN49" s="50"/>
      <c r="GO49" s="289"/>
      <c r="GP49" s="57"/>
      <c r="GQ49" s="17"/>
      <c r="GR49" s="17"/>
      <c r="GS49" s="56"/>
      <c r="GT49" s="50"/>
      <c r="GU49" s="50"/>
      <c r="GV49" s="50"/>
      <c r="GW49" s="50"/>
      <c r="GX49" s="50"/>
      <c r="GY49" s="50"/>
      <c r="GZ49" s="289"/>
      <c r="HA49" s="57"/>
      <c r="HB49" s="17"/>
      <c r="HC49" s="17"/>
      <c r="HD49" s="56"/>
      <c r="HE49" s="50"/>
      <c r="HF49" s="50"/>
      <c r="HG49" s="50"/>
      <c r="HH49" s="50"/>
      <c r="HI49" s="50"/>
      <c r="HJ49" s="50"/>
      <c r="HK49" s="289"/>
      <c r="HL49" s="57"/>
      <c r="HM49" s="17"/>
      <c r="HN49" s="17"/>
      <c r="HO49" s="56"/>
      <c r="HP49" s="50"/>
      <c r="HQ49" s="50"/>
      <c r="HR49" s="50"/>
      <c r="HS49" s="50"/>
      <c r="HT49" s="50"/>
      <c r="HU49" s="50"/>
      <c r="HV49" s="289"/>
      <c r="HW49" s="57"/>
      <c r="HX49" s="17"/>
      <c r="HY49" s="17"/>
    </row>
    <row r="50" spans="1:233" ht="12.5" x14ac:dyDescent="0.25">
      <c r="A50" s="53"/>
      <c r="B50" s="54"/>
      <c r="C50" s="203"/>
      <c r="D50" s="55"/>
      <c r="E50" s="55"/>
      <c r="F50" s="55"/>
      <c r="G50" s="52"/>
      <c r="H50" s="52"/>
      <c r="I50" s="50"/>
      <c r="J50" s="289"/>
      <c r="K50" s="57"/>
      <c r="L50" s="17"/>
      <c r="M50" s="17"/>
      <c r="N50" s="56"/>
      <c r="O50" s="50"/>
      <c r="P50" s="50"/>
      <c r="Q50" s="50"/>
      <c r="R50" s="50"/>
      <c r="S50" s="50"/>
      <c r="T50" s="50"/>
      <c r="U50" s="289"/>
      <c r="V50" s="57"/>
      <c r="W50" s="17"/>
      <c r="X50" s="17"/>
      <c r="Y50" s="56"/>
      <c r="Z50" s="50"/>
      <c r="AA50" s="50"/>
      <c r="AB50" s="50"/>
      <c r="AC50" s="50"/>
      <c r="AD50" s="50"/>
      <c r="AE50" s="50"/>
      <c r="AF50" s="289"/>
      <c r="AG50" s="57"/>
      <c r="AH50" s="17"/>
      <c r="AI50" s="17"/>
      <c r="AJ50" s="56"/>
      <c r="AK50" s="50"/>
      <c r="AL50" s="50"/>
      <c r="AM50" s="50"/>
      <c r="AN50" s="50"/>
      <c r="AO50" s="50"/>
      <c r="AP50" s="50"/>
      <c r="AQ50" s="289"/>
      <c r="AR50" s="57"/>
      <c r="AS50" s="17"/>
      <c r="AT50" s="17"/>
      <c r="AU50" s="56"/>
      <c r="AV50" s="50"/>
      <c r="AW50" s="50"/>
      <c r="AX50" s="50"/>
      <c r="AY50" s="50"/>
      <c r="AZ50" s="50"/>
      <c r="BA50" s="50"/>
      <c r="BB50" s="289"/>
      <c r="BC50" s="57"/>
      <c r="BD50" s="17"/>
      <c r="BE50" s="17"/>
      <c r="BF50" s="56"/>
      <c r="BG50" s="50"/>
      <c r="BH50" s="50"/>
      <c r="BI50" s="50"/>
      <c r="BJ50" s="50"/>
      <c r="BK50" s="50"/>
      <c r="BL50" s="50"/>
      <c r="BM50" s="289"/>
      <c r="BN50" s="57"/>
      <c r="BO50" s="17"/>
      <c r="BP50" s="17"/>
      <c r="BQ50" s="56"/>
      <c r="BR50" s="50"/>
      <c r="BS50" s="50"/>
      <c r="BT50" s="50"/>
      <c r="BU50" s="50"/>
      <c r="BV50" s="50"/>
      <c r="BW50" s="50"/>
      <c r="BX50" s="289"/>
      <c r="BY50" s="57"/>
      <c r="BZ50" s="17"/>
      <c r="CA50" s="17"/>
      <c r="CB50" s="56"/>
      <c r="CC50" s="50"/>
      <c r="CD50" s="50"/>
      <c r="CE50" s="50"/>
      <c r="CF50" s="50"/>
      <c r="CG50" s="50"/>
      <c r="CH50" s="50"/>
      <c r="CI50" s="289"/>
      <c r="CJ50" s="57"/>
      <c r="CK50" s="17"/>
      <c r="CL50" s="17"/>
      <c r="CM50" s="56"/>
      <c r="CN50" s="50"/>
      <c r="CO50" s="50"/>
      <c r="CP50" s="50"/>
      <c r="CQ50" s="50"/>
      <c r="CR50" s="50"/>
      <c r="CS50" s="50"/>
      <c r="CT50" s="289"/>
      <c r="CU50" s="57"/>
      <c r="CV50" s="17"/>
      <c r="CW50" s="17"/>
      <c r="CX50" s="56"/>
      <c r="CY50" s="50"/>
      <c r="CZ50" s="50"/>
      <c r="DA50" s="50"/>
      <c r="DB50" s="50"/>
      <c r="DC50" s="50"/>
      <c r="DD50" s="50"/>
      <c r="DE50" s="289"/>
      <c r="DF50" s="57"/>
      <c r="DG50" s="17"/>
      <c r="DH50" s="17"/>
      <c r="DI50" s="56"/>
      <c r="DJ50" s="50"/>
      <c r="DK50" s="50"/>
      <c r="DL50" s="50"/>
      <c r="DM50" s="50"/>
      <c r="DN50" s="50"/>
      <c r="DO50" s="50"/>
      <c r="DP50" s="289"/>
      <c r="DQ50" s="57"/>
      <c r="DR50" s="17"/>
      <c r="DS50" s="17"/>
      <c r="DT50" s="56"/>
      <c r="DU50" s="50"/>
      <c r="DV50" s="50"/>
      <c r="DW50" s="50"/>
      <c r="DX50" s="50"/>
      <c r="DY50" s="50"/>
      <c r="DZ50" s="50"/>
      <c r="EA50" s="289"/>
      <c r="EB50" s="57"/>
      <c r="EC50" s="17"/>
      <c r="ED50" s="17"/>
      <c r="EE50" s="56"/>
      <c r="EF50" s="50"/>
      <c r="EG50" s="50"/>
      <c r="EH50" s="50"/>
      <c r="EI50" s="50"/>
      <c r="EJ50" s="50"/>
      <c r="EK50" s="50"/>
      <c r="EL50" s="289"/>
      <c r="EM50" s="57"/>
      <c r="EN50" s="17"/>
      <c r="EO50" s="17"/>
      <c r="EP50" s="56"/>
      <c r="EQ50" s="50"/>
      <c r="ER50" s="50"/>
      <c r="ES50" s="50"/>
      <c r="ET50" s="50"/>
      <c r="EU50" s="50"/>
      <c r="EV50" s="50"/>
      <c r="EW50" s="289"/>
      <c r="EX50" s="57"/>
      <c r="EY50" s="17"/>
      <c r="EZ50" s="17"/>
      <c r="FA50" s="56"/>
      <c r="FB50" s="50"/>
      <c r="FC50" s="50"/>
      <c r="FD50" s="50"/>
      <c r="FE50" s="50"/>
      <c r="FF50" s="50"/>
      <c r="FG50" s="50"/>
      <c r="FH50" s="289"/>
      <c r="FI50" s="57"/>
      <c r="FJ50" s="17"/>
      <c r="FK50" s="17"/>
      <c r="FL50" s="56"/>
      <c r="FM50" s="50"/>
      <c r="FN50" s="50"/>
      <c r="FO50" s="50"/>
      <c r="FP50" s="50"/>
      <c r="FQ50" s="50"/>
      <c r="FR50" s="50"/>
      <c r="FS50" s="289"/>
      <c r="FT50" s="57"/>
      <c r="FU50" s="17"/>
      <c r="FV50" s="17"/>
      <c r="FW50" s="56"/>
      <c r="FX50" s="50"/>
      <c r="FY50" s="50"/>
      <c r="FZ50" s="50"/>
      <c r="GA50" s="50"/>
      <c r="GB50" s="50"/>
      <c r="GC50" s="50"/>
      <c r="GD50" s="289"/>
      <c r="GE50" s="57"/>
      <c r="GF50" s="17"/>
      <c r="GG50" s="17"/>
      <c r="GH50" s="56"/>
      <c r="GI50" s="50"/>
      <c r="GJ50" s="50"/>
      <c r="GK50" s="50"/>
      <c r="GL50" s="50"/>
      <c r="GM50" s="50"/>
      <c r="GN50" s="50"/>
      <c r="GO50" s="289"/>
      <c r="GP50" s="57"/>
      <c r="GQ50" s="17"/>
      <c r="GR50" s="17"/>
      <c r="GS50" s="56"/>
      <c r="GT50" s="50"/>
      <c r="GU50" s="50"/>
      <c r="GV50" s="50"/>
      <c r="GW50" s="50"/>
      <c r="GX50" s="50"/>
      <c r="GY50" s="50"/>
      <c r="GZ50" s="289"/>
      <c r="HA50" s="57"/>
      <c r="HB50" s="17"/>
      <c r="HC50" s="17"/>
      <c r="HD50" s="56"/>
      <c r="HE50" s="50"/>
      <c r="HF50" s="50"/>
      <c r="HG50" s="50"/>
      <c r="HH50" s="50"/>
      <c r="HI50" s="50"/>
      <c r="HJ50" s="50"/>
      <c r="HK50" s="289"/>
      <c r="HL50" s="57"/>
      <c r="HM50" s="17"/>
      <c r="HN50" s="17"/>
      <c r="HO50" s="56"/>
      <c r="HP50" s="50"/>
      <c r="HQ50" s="50"/>
      <c r="HR50" s="50"/>
      <c r="HS50" s="50"/>
      <c r="HT50" s="50"/>
      <c r="HU50" s="50"/>
      <c r="HV50" s="289"/>
      <c r="HW50" s="57"/>
      <c r="HX50" s="17"/>
      <c r="HY50" s="17"/>
    </row>
    <row r="51" spans="1:233" ht="12.5" x14ac:dyDescent="0.25">
      <c r="A51" s="53"/>
      <c r="B51" s="54"/>
      <c r="C51" s="203"/>
      <c r="D51" s="55"/>
      <c r="E51" s="55"/>
      <c r="F51" s="55"/>
      <c r="G51" s="52"/>
      <c r="H51" s="52"/>
      <c r="I51" s="50"/>
      <c r="J51" s="289"/>
      <c r="K51" s="57"/>
      <c r="L51" s="17"/>
      <c r="M51" s="17"/>
      <c r="N51" s="56"/>
      <c r="O51" s="50"/>
      <c r="P51" s="50"/>
      <c r="Q51" s="50"/>
      <c r="R51" s="50"/>
      <c r="S51" s="50"/>
      <c r="T51" s="50"/>
      <c r="U51" s="289"/>
      <c r="V51" s="57"/>
      <c r="W51" s="17"/>
      <c r="X51" s="17"/>
      <c r="Y51" s="56"/>
      <c r="Z51" s="50"/>
      <c r="AA51" s="50"/>
      <c r="AB51" s="50"/>
      <c r="AC51" s="50"/>
      <c r="AD51" s="50"/>
      <c r="AE51" s="50"/>
      <c r="AF51" s="289"/>
      <c r="AG51" s="57"/>
      <c r="AH51" s="17"/>
      <c r="AI51" s="17"/>
      <c r="AJ51" s="56"/>
      <c r="AK51" s="50"/>
      <c r="AL51" s="50"/>
      <c r="AM51" s="50"/>
      <c r="AN51" s="50"/>
      <c r="AO51" s="50"/>
      <c r="AP51" s="50"/>
      <c r="AQ51" s="289"/>
      <c r="AR51" s="57"/>
      <c r="AS51" s="17"/>
      <c r="AT51" s="17"/>
      <c r="AU51" s="56"/>
      <c r="AV51" s="50"/>
      <c r="AW51" s="50"/>
      <c r="AX51" s="50"/>
      <c r="AY51" s="50"/>
      <c r="AZ51" s="50"/>
      <c r="BA51" s="50"/>
      <c r="BB51" s="289"/>
      <c r="BC51" s="57"/>
      <c r="BD51" s="17"/>
      <c r="BE51" s="17"/>
      <c r="BF51" s="56"/>
      <c r="BG51" s="50"/>
      <c r="BH51" s="50"/>
      <c r="BI51" s="50"/>
      <c r="BJ51" s="50"/>
      <c r="BK51" s="50"/>
      <c r="BL51" s="50"/>
      <c r="BM51" s="289"/>
      <c r="BN51" s="57"/>
      <c r="BO51" s="17"/>
      <c r="BP51" s="17"/>
      <c r="BQ51" s="56"/>
      <c r="BR51" s="50"/>
      <c r="BS51" s="50"/>
      <c r="BT51" s="50"/>
      <c r="BU51" s="50"/>
      <c r="BV51" s="50"/>
      <c r="BW51" s="50"/>
      <c r="BX51" s="289"/>
      <c r="BY51" s="57"/>
      <c r="BZ51" s="17"/>
      <c r="CA51" s="17"/>
      <c r="CB51" s="56"/>
      <c r="CC51" s="50"/>
      <c r="CD51" s="50"/>
      <c r="CE51" s="50"/>
      <c r="CF51" s="50"/>
      <c r="CG51" s="50"/>
      <c r="CH51" s="50"/>
      <c r="CI51" s="289"/>
      <c r="CJ51" s="57"/>
      <c r="CK51" s="17"/>
      <c r="CL51" s="17"/>
      <c r="CM51" s="56"/>
      <c r="CN51" s="50"/>
      <c r="CO51" s="50"/>
      <c r="CP51" s="50"/>
      <c r="CQ51" s="50"/>
      <c r="CR51" s="50"/>
      <c r="CS51" s="50"/>
      <c r="CT51" s="289"/>
      <c r="CU51" s="57"/>
      <c r="CV51" s="17"/>
      <c r="CW51" s="17"/>
      <c r="CX51" s="56"/>
      <c r="CY51" s="50"/>
      <c r="CZ51" s="50"/>
      <c r="DA51" s="50"/>
      <c r="DB51" s="50"/>
      <c r="DC51" s="50"/>
      <c r="DD51" s="50"/>
      <c r="DE51" s="289"/>
      <c r="DF51" s="57"/>
      <c r="DG51" s="17"/>
      <c r="DH51" s="17"/>
      <c r="DI51" s="56"/>
      <c r="DJ51" s="50"/>
      <c r="DK51" s="50"/>
      <c r="DL51" s="50"/>
      <c r="DM51" s="50"/>
      <c r="DN51" s="50"/>
      <c r="DO51" s="50"/>
      <c r="DP51" s="289"/>
      <c r="DQ51" s="57"/>
      <c r="DR51" s="17"/>
      <c r="DS51" s="17"/>
      <c r="DT51" s="56"/>
      <c r="DU51" s="50"/>
      <c r="DV51" s="50"/>
      <c r="DW51" s="50"/>
      <c r="DX51" s="50"/>
      <c r="DY51" s="50"/>
      <c r="DZ51" s="50"/>
      <c r="EA51" s="289"/>
      <c r="EB51" s="57"/>
      <c r="EC51" s="17"/>
      <c r="ED51" s="17"/>
      <c r="EE51" s="56"/>
      <c r="EF51" s="50"/>
      <c r="EG51" s="50"/>
      <c r="EH51" s="50"/>
      <c r="EI51" s="50"/>
      <c r="EJ51" s="50"/>
      <c r="EK51" s="50"/>
      <c r="EL51" s="289"/>
      <c r="EM51" s="57"/>
      <c r="EN51" s="17"/>
      <c r="EO51" s="17"/>
      <c r="EP51" s="56"/>
      <c r="EQ51" s="50"/>
      <c r="ER51" s="50"/>
      <c r="ES51" s="50"/>
      <c r="ET51" s="50"/>
      <c r="EU51" s="50"/>
      <c r="EV51" s="50"/>
      <c r="EW51" s="289"/>
      <c r="EX51" s="57"/>
      <c r="EY51" s="17"/>
      <c r="EZ51" s="17"/>
      <c r="FA51" s="56"/>
      <c r="FB51" s="50"/>
      <c r="FC51" s="50"/>
      <c r="FD51" s="50"/>
      <c r="FE51" s="50"/>
      <c r="FF51" s="50"/>
      <c r="FG51" s="50"/>
      <c r="FH51" s="289"/>
      <c r="FI51" s="57"/>
      <c r="FJ51" s="17"/>
      <c r="FK51" s="17"/>
      <c r="FL51" s="56"/>
      <c r="FM51" s="50"/>
      <c r="FN51" s="50"/>
      <c r="FO51" s="50"/>
      <c r="FP51" s="50"/>
      <c r="FQ51" s="50"/>
      <c r="FR51" s="50"/>
      <c r="FS51" s="289"/>
      <c r="FT51" s="57"/>
      <c r="FU51" s="17"/>
      <c r="FV51" s="17"/>
      <c r="FW51" s="56"/>
      <c r="FX51" s="50"/>
      <c r="FY51" s="50"/>
      <c r="FZ51" s="50"/>
      <c r="GA51" s="50"/>
      <c r="GB51" s="50"/>
      <c r="GC51" s="50"/>
      <c r="GD51" s="289"/>
      <c r="GE51" s="57"/>
      <c r="GF51" s="17"/>
      <c r="GG51" s="17"/>
      <c r="GH51" s="56"/>
      <c r="GI51" s="50"/>
      <c r="GJ51" s="50"/>
      <c r="GK51" s="50"/>
      <c r="GL51" s="50"/>
      <c r="GM51" s="50"/>
      <c r="GN51" s="50"/>
      <c r="GO51" s="289"/>
      <c r="GP51" s="57"/>
      <c r="GQ51" s="17"/>
      <c r="GR51" s="17"/>
      <c r="GS51" s="56"/>
      <c r="GT51" s="50"/>
      <c r="GU51" s="50"/>
      <c r="GV51" s="50"/>
      <c r="GW51" s="50"/>
      <c r="GX51" s="50"/>
      <c r="GY51" s="50"/>
      <c r="GZ51" s="289"/>
      <c r="HA51" s="57"/>
      <c r="HB51" s="17"/>
      <c r="HC51" s="17"/>
      <c r="HD51" s="56"/>
      <c r="HE51" s="50"/>
      <c r="HF51" s="50"/>
      <c r="HG51" s="50"/>
      <c r="HH51" s="50"/>
      <c r="HI51" s="50"/>
      <c r="HJ51" s="50"/>
      <c r="HK51" s="289"/>
      <c r="HL51" s="57"/>
      <c r="HM51" s="17"/>
      <c r="HN51" s="17"/>
      <c r="HO51" s="56"/>
      <c r="HP51" s="50"/>
      <c r="HQ51" s="50"/>
      <c r="HR51" s="50"/>
      <c r="HS51" s="50"/>
      <c r="HT51" s="50"/>
      <c r="HU51" s="50"/>
      <c r="HV51" s="289"/>
      <c r="HW51" s="57"/>
      <c r="HX51" s="17"/>
      <c r="HY51" s="17"/>
    </row>
    <row r="52" spans="1:233" ht="12.5" x14ac:dyDescent="0.25">
      <c r="A52" s="53"/>
      <c r="B52" s="54"/>
      <c r="C52" s="205"/>
      <c r="D52" s="55"/>
      <c r="E52" s="55"/>
      <c r="F52" s="55"/>
      <c r="G52" s="52"/>
      <c r="H52" s="52"/>
      <c r="I52" s="50"/>
      <c r="J52" s="289"/>
      <c r="K52" s="57"/>
      <c r="L52" s="17"/>
      <c r="M52" s="17"/>
      <c r="N52" s="56"/>
      <c r="O52" s="50"/>
      <c r="P52" s="50"/>
      <c r="Q52" s="50"/>
      <c r="R52" s="50"/>
      <c r="S52" s="50"/>
      <c r="T52" s="50"/>
      <c r="U52" s="289"/>
      <c r="V52" s="57"/>
      <c r="W52" s="17"/>
      <c r="X52" s="17"/>
      <c r="Y52" s="56"/>
      <c r="Z52" s="50"/>
      <c r="AA52" s="50"/>
      <c r="AB52" s="50"/>
      <c r="AC52" s="50"/>
      <c r="AD52" s="50"/>
      <c r="AE52" s="50"/>
      <c r="AF52" s="289"/>
      <c r="AG52" s="57"/>
      <c r="AH52" s="17"/>
      <c r="AI52" s="17"/>
      <c r="AJ52" s="56"/>
      <c r="AK52" s="50"/>
      <c r="AL52" s="50"/>
      <c r="AM52" s="50"/>
      <c r="AN52" s="50"/>
      <c r="AO52" s="50"/>
      <c r="AP52" s="50"/>
      <c r="AQ52" s="289"/>
      <c r="AR52" s="57"/>
      <c r="AS52" s="17"/>
      <c r="AT52" s="17"/>
      <c r="AU52" s="56"/>
      <c r="AV52" s="50"/>
      <c r="AW52" s="50"/>
      <c r="AX52" s="50"/>
      <c r="AY52" s="50"/>
      <c r="AZ52" s="50"/>
      <c r="BA52" s="50"/>
      <c r="BB52" s="289"/>
      <c r="BC52" s="57"/>
      <c r="BD52" s="17"/>
      <c r="BE52" s="17"/>
      <c r="BF52" s="56"/>
      <c r="BG52" s="50"/>
      <c r="BH52" s="50"/>
      <c r="BI52" s="50"/>
      <c r="BJ52" s="50"/>
      <c r="BK52" s="50"/>
      <c r="BL52" s="50"/>
      <c r="BM52" s="289"/>
      <c r="BN52" s="57"/>
      <c r="BO52" s="17"/>
      <c r="BP52" s="17"/>
      <c r="BQ52" s="56"/>
      <c r="BR52" s="50"/>
      <c r="BS52" s="50"/>
      <c r="BT52" s="50"/>
      <c r="BU52" s="50"/>
      <c r="BV52" s="50"/>
      <c r="BW52" s="50"/>
      <c r="BX52" s="289"/>
      <c r="BY52" s="57"/>
      <c r="BZ52" s="17"/>
      <c r="CA52" s="17"/>
      <c r="CB52" s="56"/>
      <c r="CC52" s="50"/>
      <c r="CD52" s="50"/>
      <c r="CE52" s="50"/>
      <c r="CF52" s="50"/>
      <c r="CG52" s="50"/>
      <c r="CH52" s="50"/>
      <c r="CI52" s="289"/>
      <c r="CJ52" s="57"/>
      <c r="CK52" s="17"/>
      <c r="CL52" s="17"/>
      <c r="CM52" s="56"/>
      <c r="CN52" s="50"/>
      <c r="CO52" s="50"/>
      <c r="CP52" s="50"/>
      <c r="CQ52" s="50"/>
      <c r="CR52" s="50"/>
      <c r="CS52" s="50"/>
      <c r="CT52" s="289"/>
      <c r="CU52" s="57"/>
      <c r="CV52" s="17"/>
      <c r="CW52" s="17"/>
      <c r="CX52" s="56"/>
      <c r="CY52" s="50"/>
      <c r="CZ52" s="50"/>
      <c r="DA52" s="50"/>
      <c r="DB52" s="50"/>
      <c r="DC52" s="50"/>
      <c r="DD52" s="50"/>
      <c r="DE52" s="289"/>
      <c r="DF52" s="57"/>
      <c r="DG52" s="17"/>
      <c r="DH52" s="17"/>
      <c r="DI52" s="56"/>
      <c r="DJ52" s="50"/>
      <c r="DK52" s="50"/>
      <c r="DL52" s="50"/>
      <c r="DM52" s="50"/>
      <c r="DN52" s="50"/>
      <c r="DO52" s="50"/>
      <c r="DP52" s="289"/>
      <c r="DQ52" s="57"/>
      <c r="DR52" s="17"/>
      <c r="DS52" s="17"/>
      <c r="DT52" s="56"/>
      <c r="DU52" s="50"/>
      <c r="DV52" s="50"/>
      <c r="DW52" s="50"/>
      <c r="DX52" s="50"/>
      <c r="DY52" s="50"/>
      <c r="DZ52" s="50"/>
      <c r="EA52" s="289"/>
      <c r="EB52" s="57"/>
      <c r="EC52" s="17"/>
      <c r="ED52" s="17"/>
      <c r="EE52" s="56"/>
      <c r="EF52" s="50"/>
      <c r="EG52" s="50"/>
      <c r="EH52" s="50"/>
      <c r="EI52" s="50"/>
      <c r="EJ52" s="50"/>
      <c r="EK52" s="50"/>
      <c r="EL52" s="289"/>
      <c r="EM52" s="57"/>
      <c r="EN52" s="17"/>
      <c r="EO52" s="17"/>
      <c r="EP52" s="56"/>
      <c r="EQ52" s="50"/>
      <c r="ER52" s="50"/>
      <c r="ES52" s="50"/>
      <c r="ET52" s="50"/>
      <c r="EU52" s="50"/>
      <c r="EV52" s="50"/>
      <c r="EW52" s="289"/>
      <c r="EX52" s="57"/>
      <c r="EY52" s="17"/>
      <c r="EZ52" s="17"/>
      <c r="FA52" s="56"/>
      <c r="FB52" s="50"/>
      <c r="FC52" s="50"/>
      <c r="FD52" s="50"/>
      <c r="FE52" s="50"/>
      <c r="FF52" s="50"/>
      <c r="FG52" s="50"/>
      <c r="FH52" s="289"/>
      <c r="FI52" s="57"/>
      <c r="FJ52" s="17"/>
      <c r="FK52" s="17"/>
      <c r="FL52" s="56"/>
      <c r="FM52" s="50"/>
      <c r="FN52" s="50"/>
      <c r="FO52" s="50"/>
      <c r="FP52" s="50"/>
      <c r="FQ52" s="50"/>
      <c r="FR52" s="50"/>
      <c r="FS52" s="289"/>
      <c r="FT52" s="57"/>
      <c r="FU52" s="17"/>
      <c r="FV52" s="17"/>
      <c r="FW52" s="56"/>
      <c r="FX52" s="50"/>
      <c r="FY52" s="50"/>
      <c r="FZ52" s="50"/>
      <c r="GA52" s="50"/>
      <c r="GB52" s="50"/>
      <c r="GC52" s="50"/>
      <c r="GD52" s="289"/>
      <c r="GE52" s="57"/>
      <c r="GF52" s="17"/>
      <c r="GG52" s="17"/>
      <c r="GH52" s="56"/>
      <c r="GI52" s="50"/>
      <c r="GJ52" s="50"/>
      <c r="GK52" s="50"/>
      <c r="GL52" s="50"/>
      <c r="GM52" s="50"/>
      <c r="GN52" s="50"/>
      <c r="GO52" s="289"/>
      <c r="GP52" s="57"/>
      <c r="GQ52" s="17"/>
      <c r="GR52" s="17"/>
      <c r="GS52" s="56"/>
      <c r="GT52" s="50"/>
      <c r="GU52" s="50"/>
      <c r="GV52" s="50"/>
      <c r="GW52" s="50"/>
      <c r="GX52" s="50"/>
      <c r="GY52" s="50"/>
      <c r="GZ52" s="289"/>
      <c r="HA52" s="57"/>
      <c r="HB52" s="17"/>
      <c r="HC52" s="17"/>
      <c r="HD52" s="56"/>
      <c r="HE52" s="50"/>
      <c r="HF52" s="50"/>
      <c r="HG52" s="50"/>
      <c r="HH52" s="50"/>
      <c r="HI52" s="50"/>
      <c r="HJ52" s="50"/>
      <c r="HK52" s="289"/>
      <c r="HL52" s="57"/>
      <c r="HM52" s="17"/>
      <c r="HN52" s="17"/>
      <c r="HO52" s="56"/>
      <c r="HP52" s="50"/>
      <c r="HQ52" s="50"/>
      <c r="HR52" s="50"/>
      <c r="HS52" s="50"/>
      <c r="HT52" s="50"/>
      <c r="HU52" s="50"/>
      <c r="HV52" s="289"/>
      <c r="HW52" s="57"/>
      <c r="HX52" s="17"/>
      <c r="HY52" s="17"/>
    </row>
    <row r="53" spans="1:233" ht="12.5" x14ac:dyDescent="0.25">
      <c r="A53" s="53"/>
      <c r="B53" s="54"/>
      <c r="C53" s="205"/>
      <c r="D53" s="55"/>
      <c r="E53" s="55"/>
      <c r="F53" s="55"/>
      <c r="G53" s="52"/>
      <c r="H53" s="52"/>
      <c r="I53" s="50"/>
      <c r="J53" s="289"/>
      <c r="K53" s="57"/>
      <c r="L53" s="17"/>
      <c r="M53" s="17"/>
      <c r="N53" s="56"/>
      <c r="O53" s="50"/>
      <c r="P53" s="50"/>
      <c r="Q53" s="50"/>
      <c r="R53" s="50"/>
      <c r="S53" s="50"/>
      <c r="T53" s="50"/>
      <c r="U53" s="289"/>
      <c r="V53" s="57"/>
      <c r="W53" s="17"/>
      <c r="X53" s="17"/>
      <c r="Y53" s="56"/>
      <c r="Z53" s="50"/>
      <c r="AA53" s="50"/>
      <c r="AB53" s="50"/>
      <c r="AC53" s="50"/>
      <c r="AD53" s="50"/>
      <c r="AE53" s="50"/>
      <c r="AF53" s="289"/>
      <c r="AG53" s="57"/>
      <c r="AH53" s="17"/>
      <c r="AI53" s="17"/>
      <c r="AJ53" s="56"/>
      <c r="AK53" s="50"/>
      <c r="AL53" s="50"/>
      <c r="AM53" s="50"/>
      <c r="AN53" s="50"/>
      <c r="AO53" s="50"/>
      <c r="AP53" s="50"/>
      <c r="AQ53" s="289"/>
      <c r="AR53" s="57"/>
      <c r="AS53" s="17"/>
      <c r="AT53" s="17"/>
      <c r="AU53" s="56"/>
      <c r="AV53" s="50"/>
      <c r="AW53" s="50"/>
      <c r="AX53" s="50"/>
      <c r="AY53" s="50"/>
      <c r="AZ53" s="50"/>
      <c r="BA53" s="50"/>
      <c r="BB53" s="289"/>
      <c r="BC53" s="57"/>
      <c r="BD53" s="17"/>
      <c r="BE53" s="17"/>
      <c r="BF53" s="56"/>
      <c r="BG53" s="50"/>
      <c r="BH53" s="50"/>
      <c r="BI53" s="50"/>
      <c r="BJ53" s="50"/>
      <c r="BK53" s="50"/>
      <c r="BL53" s="50"/>
      <c r="BM53" s="289"/>
      <c r="BN53" s="57"/>
      <c r="BO53" s="17"/>
      <c r="BP53" s="17"/>
      <c r="BQ53" s="56"/>
      <c r="BR53" s="50"/>
      <c r="BS53" s="50"/>
      <c r="BT53" s="50"/>
      <c r="BU53" s="50"/>
      <c r="BV53" s="50"/>
      <c r="BW53" s="50"/>
      <c r="BX53" s="289"/>
      <c r="BY53" s="57"/>
      <c r="BZ53" s="17"/>
      <c r="CA53" s="17"/>
      <c r="CB53" s="56"/>
      <c r="CC53" s="50"/>
      <c r="CD53" s="50"/>
      <c r="CE53" s="50"/>
      <c r="CF53" s="50"/>
      <c r="CG53" s="50"/>
      <c r="CH53" s="50"/>
      <c r="CI53" s="289"/>
      <c r="CJ53" s="57"/>
      <c r="CK53" s="17"/>
      <c r="CL53" s="17"/>
      <c r="CM53" s="56"/>
      <c r="CN53" s="50"/>
      <c r="CO53" s="50"/>
      <c r="CP53" s="50"/>
      <c r="CQ53" s="50"/>
      <c r="CR53" s="50"/>
      <c r="CS53" s="50"/>
      <c r="CT53" s="289"/>
      <c r="CU53" s="57"/>
      <c r="CV53" s="17"/>
      <c r="CW53" s="17"/>
      <c r="CX53" s="56"/>
      <c r="CY53" s="50"/>
      <c r="CZ53" s="50"/>
      <c r="DA53" s="50"/>
      <c r="DB53" s="50"/>
      <c r="DC53" s="50"/>
      <c r="DD53" s="50"/>
      <c r="DE53" s="289"/>
      <c r="DF53" s="57"/>
      <c r="DG53" s="17"/>
      <c r="DH53" s="17"/>
      <c r="DI53" s="56"/>
      <c r="DJ53" s="50"/>
      <c r="DK53" s="50"/>
      <c r="DL53" s="50"/>
      <c r="DM53" s="50"/>
      <c r="DN53" s="50"/>
      <c r="DO53" s="50"/>
      <c r="DP53" s="289"/>
      <c r="DQ53" s="57"/>
      <c r="DR53" s="17"/>
      <c r="DS53" s="17"/>
      <c r="DT53" s="56"/>
      <c r="DU53" s="50"/>
      <c r="DV53" s="50"/>
      <c r="DW53" s="50"/>
      <c r="DX53" s="50"/>
      <c r="DY53" s="50"/>
      <c r="DZ53" s="50"/>
      <c r="EA53" s="289"/>
      <c r="EB53" s="57"/>
      <c r="EC53" s="17"/>
      <c r="ED53" s="17"/>
      <c r="EE53" s="56"/>
      <c r="EF53" s="50"/>
      <c r="EG53" s="50"/>
      <c r="EH53" s="50"/>
      <c r="EI53" s="50"/>
      <c r="EJ53" s="50"/>
      <c r="EK53" s="50"/>
      <c r="EL53" s="289"/>
      <c r="EM53" s="57"/>
      <c r="EN53" s="17"/>
      <c r="EO53" s="17"/>
      <c r="EP53" s="56"/>
      <c r="EQ53" s="50"/>
      <c r="ER53" s="50"/>
      <c r="ES53" s="50"/>
      <c r="ET53" s="50"/>
      <c r="EU53" s="50"/>
      <c r="EV53" s="50"/>
      <c r="EW53" s="289"/>
      <c r="EX53" s="57"/>
      <c r="EY53" s="17"/>
      <c r="EZ53" s="17"/>
      <c r="FA53" s="56"/>
      <c r="FB53" s="50"/>
      <c r="FC53" s="50"/>
      <c r="FD53" s="50"/>
      <c r="FE53" s="50"/>
      <c r="FF53" s="50"/>
      <c r="FG53" s="50"/>
      <c r="FH53" s="289"/>
      <c r="FI53" s="57"/>
      <c r="FJ53" s="17"/>
      <c r="FK53" s="17"/>
      <c r="FL53" s="56"/>
      <c r="FM53" s="50"/>
      <c r="FN53" s="50"/>
      <c r="FO53" s="50"/>
      <c r="FP53" s="50"/>
      <c r="FQ53" s="50"/>
      <c r="FR53" s="50"/>
      <c r="FS53" s="289"/>
      <c r="FT53" s="57"/>
      <c r="FU53" s="17"/>
      <c r="FV53" s="17"/>
      <c r="FW53" s="56"/>
      <c r="FX53" s="50"/>
      <c r="FY53" s="50"/>
      <c r="FZ53" s="50"/>
      <c r="GA53" s="50"/>
      <c r="GB53" s="50"/>
      <c r="GC53" s="50"/>
      <c r="GD53" s="289"/>
      <c r="GE53" s="57"/>
      <c r="GF53" s="17"/>
      <c r="GG53" s="17"/>
      <c r="GH53" s="56"/>
      <c r="GI53" s="50"/>
      <c r="GJ53" s="50"/>
      <c r="GK53" s="50"/>
      <c r="GL53" s="50"/>
      <c r="GM53" s="50"/>
      <c r="GN53" s="50"/>
      <c r="GO53" s="289"/>
      <c r="GP53" s="57"/>
      <c r="GQ53" s="17"/>
      <c r="GR53" s="17"/>
      <c r="GS53" s="56"/>
      <c r="GT53" s="50"/>
      <c r="GU53" s="50"/>
      <c r="GV53" s="50"/>
      <c r="GW53" s="50"/>
      <c r="GX53" s="50"/>
      <c r="GY53" s="50"/>
      <c r="GZ53" s="289"/>
      <c r="HA53" s="57"/>
      <c r="HB53" s="17"/>
      <c r="HC53" s="17"/>
      <c r="HD53" s="56"/>
      <c r="HE53" s="50"/>
      <c r="HF53" s="50"/>
      <c r="HG53" s="50"/>
      <c r="HH53" s="50"/>
      <c r="HI53" s="50"/>
      <c r="HJ53" s="50"/>
      <c r="HK53" s="289"/>
      <c r="HL53" s="57"/>
      <c r="HM53" s="17"/>
      <c r="HN53" s="17"/>
      <c r="HO53" s="56"/>
      <c r="HP53" s="50"/>
      <c r="HQ53" s="50"/>
      <c r="HR53" s="50"/>
      <c r="HS53" s="50"/>
      <c r="HT53" s="50"/>
      <c r="HU53" s="50"/>
      <c r="HV53" s="289"/>
      <c r="HW53" s="57"/>
      <c r="HX53" s="17"/>
      <c r="HY53" s="17"/>
    </row>
    <row r="54" spans="1:233" ht="12.5" x14ac:dyDescent="0.25">
      <c r="A54" s="53"/>
      <c r="B54" s="54"/>
      <c r="C54" s="203"/>
      <c r="D54" s="55"/>
      <c r="E54" s="55"/>
      <c r="F54" s="55"/>
      <c r="G54" s="52"/>
      <c r="H54" s="52"/>
      <c r="I54" s="50"/>
      <c r="J54" s="289"/>
      <c r="K54" s="57"/>
      <c r="L54" s="17"/>
      <c r="M54" s="17"/>
      <c r="N54" s="56"/>
      <c r="O54" s="50"/>
      <c r="P54" s="50"/>
      <c r="Q54" s="50"/>
      <c r="R54" s="50"/>
      <c r="S54" s="50"/>
      <c r="T54" s="50"/>
      <c r="U54" s="289"/>
      <c r="V54" s="57"/>
      <c r="W54" s="17"/>
      <c r="X54" s="17"/>
      <c r="Y54" s="56"/>
      <c r="Z54" s="50"/>
      <c r="AA54" s="50"/>
      <c r="AB54" s="50"/>
      <c r="AC54" s="50"/>
      <c r="AD54" s="50"/>
      <c r="AE54" s="50"/>
      <c r="AF54" s="289"/>
      <c r="AG54" s="57"/>
      <c r="AH54" s="17"/>
      <c r="AI54" s="17"/>
      <c r="AJ54" s="56"/>
      <c r="AK54" s="50"/>
      <c r="AL54" s="50"/>
      <c r="AM54" s="50"/>
      <c r="AN54" s="50"/>
      <c r="AO54" s="50"/>
      <c r="AP54" s="50"/>
      <c r="AQ54" s="289"/>
      <c r="AR54" s="57"/>
      <c r="AS54" s="17"/>
      <c r="AT54" s="17"/>
      <c r="AU54" s="56"/>
      <c r="AV54" s="50"/>
      <c r="AW54" s="50"/>
      <c r="AX54" s="50"/>
      <c r="AY54" s="50"/>
      <c r="AZ54" s="50"/>
      <c r="BA54" s="50"/>
      <c r="BB54" s="289"/>
      <c r="BC54" s="57"/>
      <c r="BD54" s="17"/>
      <c r="BE54" s="17"/>
      <c r="BF54" s="56"/>
      <c r="BG54" s="50"/>
      <c r="BH54" s="50"/>
      <c r="BI54" s="50"/>
      <c r="BJ54" s="50"/>
      <c r="BK54" s="50"/>
      <c r="BL54" s="50"/>
      <c r="BM54" s="289"/>
      <c r="BN54" s="57"/>
      <c r="BO54" s="17"/>
      <c r="BP54" s="17"/>
      <c r="BQ54" s="56"/>
      <c r="BR54" s="50"/>
      <c r="BS54" s="50"/>
      <c r="BT54" s="50"/>
      <c r="BU54" s="50"/>
      <c r="BV54" s="50"/>
      <c r="BW54" s="50"/>
      <c r="BX54" s="289"/>
      <c r="BY54" s="57"/>
      <c r="BZ54" s="17"/>
      <c r="CA54" s="17"/>
      <c r="CB54" s="56"/>
      <c r="CC54" s="50"/>
      <c r="CD54" s="50"/>
      <c r="CE54" s="50"/>
      <c r="CF54" s="50"/>
      <c r="CG54" s="50"/>
      <c r="CH54" s="50"/>
      <c r="CI54" s="289"/>
      <c r="CJ54" s="57"/>
      <c r="CK54" s="17"/>
      <c r="CL54" s="17"/>
      <c r="CM54" s="56"/>
      <c r="CN54" s="50"/>
      <c r="CO54" s="50"/>
      <c r="CP54" s="50"/>
      <c r="CQ54" s="50"/>
      <c r="CR54" s="50"/>
      <c r="CS54" s="50"/>
      <c r="CT54" s="289"/>
      <c r="CU54" s="57"/>
      <c r="CV54" s="17"/>
      <c r="CW54" s="17"/>
      <c r="CX54" s="56"/>
      <c r="CY54" s="50"/>
      <c r="CZ54" s="50"/>
      <c r="DA54" s="50"/>
      <c r="DB54" s="50"/>
      <c r="DC54" s="50"/>
      <c r="DD54" s="50"/>
      <c r="DE54" s="289"/>
      <c r="DF54" s="57"/>
      <c r="DG54" s="17"/>
      <c r="DH54" s="17"/>
      <c r="DI54" s="56"/>
      <c r="DJ54" s="50"/>
      <c r="DK54" s="50"/>
      <c r="DL54" s="50"/>
      <c r="DM54" s="50"/>
      <c r="DN54" s="50"/>
      <c r="DO54" s="50"/>
      <c r="DP54" s="289"/>
      <c r="DQ54" s="57"/>
      <c r="DR54" s="17"/>
      <c r="DS54" s="17"/>
      <c r="DT54" s="56"/>
      <c r="DU54" s="50"/>
      <c r="DV54" s="50"/>
      <c r="DW54" s="50"/>
      <c r="DX54" s="50"/>
      <c r="DY54" s="50"/>
      <c r="DZ54" s="50"/>
      <c r="EA54" s="289"/>
      <c r="EB54" s="57"/>
      <c r="EC54" s="17"/>
      <c r="ED54" s="17"/>
      <c r="EE54" s="56"/>
      <c r="EF54" s="50"/>
      <c r="EG54" s="50"/>
      <c r="EH54" s="50"/>
      <c r="EI54" s="50"/>
      <c r="EJ54" s="50"/>
      <c r="EK54" s="50"/>
      <c r="EL54" s="289"/>
      <c r="EM54" s="57"/>
      <c r="EN54" s="17"/>
      <c r="EO54" s="17"/>
      <c r="EP54" s="56"/>
      <c r="EQ54" s="50"/>
      <c r="ER54" s="50"/>
      <c r="ES54" s="50"/>
      <c r="ET54" s="50"/>
      <c r="EU54" s="50"/>
      <c r="EV54" s="50"/>
      <c r="EW54" s="289"/>
      <c r="EX54" s="57"/>
      <c r="EY54" s="17"/>
      <c r="EZ54" s="17"/>
      <c r="FA54" s="56"/>
      <c r="FB54" s="50"/>
      <c r="FC54" s="50"/>
      <c r="FD54" s="50"/>
      <c r="FE54" s="50"/>
      <c r="FF54" s="50"/>
      <c r="FG54" s="50"/>
      <c r="FH54" s="289"/>
      <c r="FI54" s="57"/>
      <c r="FJ54" s="17"/>
      <c r="FK54" s="17"/>
      <c r="FL54" s="56"/>
      <c r="FM54" s="50"/>
      <c r="FN54" s="50"/>
      <c r="FO54" s="50"/>
      <c r="FP54" s="50"/>
      <c r="FQ54" s="50"/>
      <c r="FR54" s="50"/>
      <c r="FS54" s="289"/>
      <c r="FT54" s="57"/>
      <c r="FU54" s="17"/>
      <c r="FV54" s="17"/>
      <c r="FW54" s="56"/>
      <c r="FX54" s="50"/>
      <c r="FY54" s="50"/>
      <c r="FZ54" s="50"/>
      <c r="GA54" s="50"/>
      <c r="GB54" s="50"/>
      <c r="GC54" s="50"/>
      <c r="GD54" s="289"/>
      <c r="GE54" s="57"/>
      <c r="GF54" s="17"/>
      <c r="GG54" s="17"/>
      <c r="GH54" s="56"/>
      <c r="GI54" s="50"/>
      <c r="GJ54" s="50"/>
      <c r="GK54" s="50"/>
      <c r="GL54" s="50"/>
      <c r="GM54" s="50"/>
      <c r="GN54" s="50"/>
      <c r="GO54" s="289"/>
      <c r="GP54" s="57"/>
      <c r="GQ54" s="17"/>
      <c r="GR54" s="17"/>
      <c r="GS54" s="56"/>
      <c r="GT54" s="50"/>
      <c r="GU54" s="50"/>
      <c r="GV54" s="50"/>
      <c r="GW54" s="50"/>
      <c r="GX54" s="50"/>
      <c r="GY54" s="50"/>
      <c r="GZ54" s="289"/>
      <c r="HA54" s="57"/>
      <c r="HB54" s="17"/>
      <c r="HC54" s="17"/>
      <c r="HD54" s="56"/>
      <c r="HE54" s="50"/>
      <c r="HF54" s="50"/>
      <c r="HG54" s="50"/>
      <c r="HH54" s="50"/>
      <c r="HI54" s="50"/>
      <c r="HJ54" s="50"/>
      <c r="HK54" s="289"/>
      <c r="HL54" s="57"/>
      <c r="HM54" s="17"/>
      <c r="HN54" s="17"/>
      <c r="HO54" s="56"/>
      <c r="HP54" s="50"/>
      <c r="HQ54" s="50"/>
      <c r="HR54" s="50"/>
      <c r="HS54" s="50"/>
      <c r="HT54" s="50"/>
      <c r="HU54" s="50"/>
      <c r="HV54" s="289"/>
      <c r="HW54" s="57"/>
      <c r="HX54" s="17"/>
      <c r="HY54" s="17"/>
    </row>
    <row r="55" spans="1:233" ht="12.5" x14ac:dyDescent="0.25">
      <c r="A55" s="53"/>
      <c r="B55" s="54"/>
      <c r="C55" s="203"/>
      <c r="D55" s="55"/>
      <c r="E55" s="55"/>
      <c r="F55" s="55"/>
      <c r="G55" s="52"/>
      <c r="H55" s="52"/>
      <c r="I55" s="50"/>
      <c r="J55" s="289"/>
      <c r="K55" s="57"/>
      <c r="L55" s="17"/>
      <c r="M55" s="17"/>
      <c r="N55" s="56"/>
      <c r="O55" s="50"/>
      <c r="P55" s="50"/>
      <c r="Q55" s="50"/>
      <c r="R55" s="50"/>
      <c r="S55" s="50"/>
      <c r="T55" s="50"/>
      <c r="U55" s="289"/>
      <c r="V55" s="57"/>
      <c r="W55" s="17"/>
      <c r="X55" s="17"/>
      <c r="Y55" s="56"/>
      <c r="Z55" s="50"/>
      <c r="AA55" s="50"/>
      <c r="AB55" s="50"/>
      <c r="AC55" s="50"/>
      <c r="AD55" s="50"/>
      <c r="AE55" s="50"/>
      <c r="AF55" s="289"/>
      <c r="AG55" s="57"/>
      <c r="AH55" s="17"/>
      <c r="AI55" s="17"/>
      <c r="AJ55" s="56"/>
      <c r="AK55" s="50"/>
      <c r="AL55" s="50"/>
      <c r="AM55" s="50"/>
      <c r="AN55" s="50"/>
      <c r="AO55" s="50"/>
      <c r="AP55" s="50"/>
      <c r="AQ55" s="289"/>
      <c r="AR55" s="57"/>
      <c r="AS55" s="17"/>
      <c r="AT55" s="17"/>
      <c r="AU55" s="56"/>
      <c r="AV55" s="50"/>
      <c r="AW55" s="50"/>
      <c r="AX55" s="50"/>
      <c r="AY55" s="50"/>
      <c r="AZ55" s="50"/>
      <c r="BA55" s="50"/>
      <c r="BB55" s="289"/>
      <c r="BC55" s="57"/>
      <c r="BD55" s="17"/>
      <c r="BE55" s="17"/>
      <c r="BF55" s="56"/>
      <c r="BG55" s="50"/>
      <c r="BH55" s="50"/>
      <c r="BI55" s="50"/>
      <c r="BJ55" s="50"/>
      <c r="BK55" s="50"/>
      <c r="BL55" s="50"/>
      <c r="BM55" s="289"/>
      <c r="BN55" s="57"/>
      <c r="BO55" s="17"/>
      <c r="BP55" s="17"/>
      <c r="BQ55" s="56"/>
      <c r="BR55" s="50"/>
      <c r="BS55" s="50"/>
      <c r="BT55" s="50"/>
      <c r="BU55" s="50"/>
      <c r="BV55" s="50"/>
      <c r="BW55" s="50"/>
      <c r="BX55" s="289"/>
      <c r="BY55" s="57"/>
      <c r="BZ55" s="17"/>
      <c r="CA55" s="17"/>
      <c r="CB55" s="56"/>
      <c r="CC55" s="50"/>
      <c r="CD55" s="50"/>
      <c r="CE55" s="50"/>
      <c r="CF55" s="50"/>
      <c r="CG55" s="50"/>
      <c r="CH55" s="50"/>
      <c r="CI55" s="289"/>
      <c r="CJ55" s="57"/>
      <c r="CK55" s="17"/>
      <c r="CL55" s="17"/>
      <c r="CM55" s="56"/>
      <c r="CN55" s="50"/>
      <c r="CO55" s="50"/>
      <c r="CP55" s="50"/>
      <c r="CQ55" s="50"/>
      <c r="CR55" s="50"/>
      <c r="CS55" s="50"/>
      <c r="CT55" s="289"/>
      <c r="CU55" s="57"/>
      <c r="CV55" s="17"/>
      <c r="CW55" s="17"/>
      <c r="CX55" s="56"/>
      <c r="CY55" s="50"/>
      <c r="CZ55" s="50"/>
      <c r="DA55" s="50"/>
      <c r="DB55" s="50"/>
      <c r="DC55" s="50"/>
      <c r="DD55" s="50"/>
      <c r="DE55" s="289"/>
      <c r="DF55" s="57"/>
      <c r="DG55" s="17"/>
      <c r="DH55" s="17"/>
      <c r="DI55" s="56"/>
      <c r="DJ55" s="50"/>
      <c r="DK55" s="50"/>
      <c r="DL55" s="50"/>
      <c r="DM55" s="50"/>
      <c r="DN55" s="50"/>
      <c r="DO55" s="50"/>
      <c r="DP55" s="289"/>
      <c r="DQ55" s="57"/>
      <c r="DR55" s="17"/>
      <c r="DS55" s="17"/>
      <c r="DT55" s="56"/>
      <c r="DU55" s="50"/>
      <c r="DV55" s="50"/>
      <c r="DW55" s="50"/>
      <c r="DX55" s="50"/>
      <c r="DY55" s="50"/>
      <c r="DZ55" s="50"/>
      <c r="EA55" s="289"/>
      <c r="EB55" s="57"/>
      <c r="EC55" s="17"/>
      <c r="ED55" s="17"/>
      <c r="EE55" s="56"/>
      <c r="EF55" s="50"/>
      <c r="EG55" s="50"/>
      <c r="EH55" s="50"/>
      <c r="EI55" s="50"/>
      <c r="EJ55" s="50"/>
      <c r="EK55" s="50"/>
      <c r="EL55" s="289"/>
      <c r="EM55" s="57"/>
      <c r="EN55" s="17"/>
      <c r="EO55" s="17"/>
      <c r="EP55" s="56"/>
      <c r="EQ55" s="50"/>
      <c r="ER55" s="50"/>
      <c r="ES55" s="50"/>
      <c r="ET55" s="50"/>
      <c r="EU55" s="50"/>
      <c r="EV55" s="50"/>
      <c r="EW55" s="289"/>
      <c r="EX55" s="57"/>
      <c r="EY55" s="17"/>
      <c r="EZ55" s="17"/>
      <c r="FA55" s="56"/>
      <c r="FB55" s="50"/>
      <c r="FC55" s="50"/>
      <c r="FD55" s="50"/>
      <c r="FE55" s="50"/>
      <c r="FF55" s="50"/>
      <c r="FG55" s="50"/>
      <c r="FH55" s="289"/>
      <c r="FI55" s="57"/>
      <c r="FJ55" s="17"/>
      <c r="FK55" s="17"/>
      <c r="FL55" s="56"/>
      <c r="FM55" s="50"/>
      <c r="FN55" s="50"/>
      <c r="FO55" s="50"/>
      <c r="FP55" s="50"/>
      <c r="FQ55" s="50"/>
      <c r="FR55" s="50"/>
      <c r="FS55" s="289"/>
      <c r="FT55" s="57"/>
      <c r="FU55" s="17"/>
      <c r="FV55" s="17"/>
      <c r="FW55" s="56"/>
      <c r="FX55" s="50"/>
      <c r="FY55" s="50"/>
      <c r="FZ55" s="50"/>
      <c r="GA55" s="50"/>
      <c r="GB55" s="50"/>
      <c r="GC55" s="50"/>
      <c r="GD55" s="289"/>
      <c r="GE55" s="57"/>
      <c r="GF55" s="17"/>
      <c r="GG55" s="17"/>
      <c r="GH55" s="56"/>
      <c r="GI55" s="50"/>
      <c r="GJ55" s="50"/>
      <c r="GK55" s="50"/>
      <c r="GL55" s="50"/>
      <c r="GM55" s="50"/>
      <c r="GN55" s="50"/>
      <c r="GO55" s="289"/>
      <c r="GP55" s="57"/>
      <c r="GQ55" s="17"/>
      <c r="GR55" s="17"/>
      <c r="GS55" s="56"/>
      <c r="GT55" s="50"/>
      <c r="GU55" s="50"/>
      <c r="GV55" s="50"/>
      <c r="GW55" s="50"/>
      <c r="GX55" s="50"/>
      <c r="GY55" s="50"/>
      <c r="GZ55" s="289"/>
      <c r="HA55" s="57"/>
      <c r="HB55" s="17"/>
      <c r="HC55" s="17"/>
      <c r="HD55" s="56"/>
      <c r="HE55" s="50"/>
      <c r="HF55" s="50"/>
      <c r="HG55" s="50"/>
      <c r="HH55" s="50"/>
      <c r="HI55" s="50"/>
      <c r="HJ55" s="50"/>
      <c r="HK55" s="289"/>
      <c r="HL55" s="57"/>
      <c r="HM55" s="17"/>
      <c r="HN55" s="17"/>
      <c r="HO55" s="56"/>
      <c r="HP55" s="50"/>
      <c r="HQ55" s="50"/>
      <c r="HR55" s="50"/>
      <c r="HS55" s="50"/>
      <c r="HT55" s="50"/>
      <c r="HU55" s="50"/>
      <c r="HV55" s="289"/>
      <c r="HW55" s="57"/>
      <c r="HX55" s="17"/>
      <c r="HY55" s="17"/>
    </row>
    <row r="56" spans="1:233" ht="12.5" x14ac:dyDescent="0.25">
      <c r="A56" s="53"/>
      <c r="B56" s="54"/>
      <c r="C56" s="203"/>
      <c r="D56" s="55"/>
      <c r="E56" s="55"/>
      <c r="F56" s="55"/>
      <c r="G56" s="52"/>
      <c r="H56" s="52"/>
      <c r="I56" s="50"/>
      <c r="J56" s="289"/>
      <c r="K56" s="57"/>
      <c r="L56" s="17"/>
      <c r="M56" s="17"/>
      <c r="N56" s="56"/>
      <c r="O56" s="50"/>
      <c r="P56" s="50"/>
      <c r="Q56" s="50"/>
      <c r="R56" s="50"/>
      <c r="S56" s="50"/>
      <c r="T56" s="50"/>
      <c r="U56" s="289"/>
      <c r="V56" s="57"/>
      <c r="W56" s="17"/>
      <c r="X56" s="17"/>
      <c r="Y56" s="56"/>
      <c r="Z56" s="50"/>
      <c r="AA56" s="50"/>
      <c r="AB56" s="50"/>
      <c r="AC56" s="50"/>
      <c r="AD56" s="50"/>
      <c r="AE56" s="50"/>
      <c r="AF56" s="289"/>
      <c r="AG56" s="57"/>
      <c r="AH56" s="17"/>
      <c r="AI56" s="17"/>
      <c r="AJ56" s="56"/>
      <c r="AK56" s="50"/>
      <c r="AL56" s="50"/>
      <c r="AM56" s="50"/>
      <c r="AN56" s="50"/>
      <c r="AO56" s="50"/>
      <c r="AP56" s="50"/>
      <c r="AQ56" s="289"/>
      <c r="AR56" s="57"/>
      <c r="AS56" s="17"/>
      <c r="AT56" s="17"/>
      <c r="AU56" s="56"/>
      <c r="AV56" s="50"/>
      <c r="AW56" s="50"/>
      <c r="AX56" s="50"/>
      <c r="AY56" s="50"/>
      <c r="AZ56" s="50"/>
      <c r="BA56" s="50"/>
      <c r="BB56" s="289"/>
      <c r="BC56" s="57"/>
      <c r="BD56" s="17"/>
      <c r="BE56" s="17"/>
      <c r="BF56" s="56"/>
      <c r="BG56" s="50"/>
      <c r="BH56" s="50"/>
      <c r="BI56" s="50"/>
      <c r="BJ56" s="50"/>
      <c r="BK56" s="50"/>
      <c r="BL56" s="50"/>
      <c r="BM56" s="289"/>
      <c r="BN56" s="57"/>
      <c r="BO56" s="17"/>
      <c r="BP56" s="17"/>
      <c r="BQ56" s="56"/>
      <c r="BR56" s="50"/>
      <c r="BS56" s="50"/>
      <c r="BT56" s="50"/>
      <c r="BU56" s="50"/>
      <c r="BV56" s="50"/>
      <c r="BW56" s="50"/>
      <c r="BX56" s="289"/>
      <c r="BY56" s="57"/>
      <c r="BZ56" s="17"/>
      <c r="CA56" s="17"/>
      <c r="CB56" s="56"/>
      <c r="CC56" s="50"/>
      <c r="CD56" s="50"/>
      <c r="CE56" s="50"/>
      <c r="CF56" s="50"/>
      <c r="CG56" s="50"/>
      <c r="CH56" s="50"/>
      <c r="CI56" s="289"/>
      <c r="CJ56" s="57"/>
      <c r="CK56" s="17"/>
      <c r="CL56" s="17"/>
      <c r="CM56" s="56"/>
      <c r="CN56" s="50"/>
      <c r="CO56" s="50"/>
      <c r="CP56" s="50"/>
      <c r="CQ56" s="50"/>
      <c r="CR56" s="50"/>
      <c r="CS56" s="50"/>
      <c r="CT56" s="289"/>
      <c r="CU56" s="57"/>
      <c r="CV56" s="17"/>
      <c r="CW56" s="17"/>
      <c r="CX56" s="56"/>
      <c r="CY56" s="50"/>
      <c r="CZ56" s="50"/>
      <c r="DA56" s="50"/>
      <c r="DB56" s="50"/>
      <c r="DC56" s="50"/>
      <c r="DD56" s="50"/>
      <c r="DE56" s="289"/>
      <c r="DF56" s="57"/>
      <c r="DG56" s="17"/>
      <c r="DH56" s="17"/>
      <c r="DI56" s="56"/>
      <c r="DJ56" s="50"/>
      <c r="DK56" s="50"/>
      <c r="DL56" s="50"/>
      <c r="DM56" s="50"/>
      <c r="DN56" s="50"/>
      <c r="DO56" s="50"/>
      <c r="DP56" s="289"/>
      <c r="DQ56" s="57"/>
      <c r="DR56" s="17"/>
      <c r="DS56" s="17"/>
      <c r="DT56" s="56"/>
      <c r="DU56" s="50"/>
      <c r="DV56" s="50"/>
      <c r="DW56" s="50"/>
      <c r="DX56" s="50"/>
      <c r="DY56" s="50"/>
      <c r="DZ56" s="50"/>
      <c r="EA56" s="289"/>
      <c r="EB56" s="57"/>
      <c r="EC56" s="17"/>
      <c r="ED56" s="17"/>
      <c r="EE56" s="56"/>
      <c r="EF56" s="50"/>
      <c r="EG56" s="50"/>
      <c r="EH56" s="50"/>
      <c r="EI56" s="50"/>
      <c r="EJ56" s="50"/>
      <c r="EK56" s="50"/>
      <c r="EL56" s="289"/>
      <c r="EM56" s="57"/>
      <c r="EN56" s="17"/>
      <c r="EO56" s="17"/>
      <c r="EP56" s="56"/>
      <c r="EQ56" s="50"/>
      <c r="ER56" s="50"/>
      <c r="ES56" s="50"/>
      <c r="ET56" s="50"/>
      <c r="EU56" s="50"/>
      <c r="EV56" s="50"/>
      <c r="EW56" s="289"/>
      <c r="EX56" s="57"/>
      <c r="EY56" s="17"/>
      <c r="EZ56" s="17"/>
      <c r="FA56" s="56"/>
      <c r="FB56" s="50"/>
      <c r="FC56" s="50"/>
      <c r="FD56" s="50"/>
      <c r="FE56" s="50"/>
      <c r="FF56" s="50"/>
      <c r="FG56" s="50"/>
      <c r="FH56" s="289"/>
      <c r="FI56" s="57"/>
      <c r="FJ56" s="17"/>
      <c r="FK56" s="17"/>
      <c r="FL56" s="56"/>
      <c r="FM56" s="50"/>
      <c r="FN56" s="50"/>
      <c r="FO56" s="50"/>
      <c r="FP56" s="50"/>
      <c r="FQ56" s="50"/>
      <c r="FR56" s="50"/>
      <c r="FS56" s="289"/>
      <c r="FT56" s="57"/>
      <c r="FU56" s="17"/>
      <c r="FV56" s="17"/>
      <c r="FW56" s="56"/>
      <c r="FX56" s="50"/>
      <c r="FY56" s="50"/>
      <c r="FZ56" s="50"/>
      <c r="GA56" s="50"/>
      <c r="GB56" s="50"/>
      <c r="GC56" s="50"/>
      <c r="GD56" s="289"/>
      <c r="GE56" s="57"/>
      <c r="GF56" s="17"/>
      <c r="GG56" s="17"/>
      <c r="GH56" s="56"/>
      <c r="GI56" s="50"/>
      <c r="GJ56" s="50"/>
      <c r="GK56" s="50"/>
      <c r="GL56" s="50"/>
      <c r="GM56" s="50"/>
      <c r="GN56" s="50"/>
      <c r="GO56" s="289"/>
      <c r="GP56" s="57"/>
      <c r="GQ56" s="17"/>
      <c r="GR56" s="17"/>
      <c r="GS56" s="56"/>
      <c r="GT56" s="50"/>
      <c r="GU56" s="50"/>
      <c r="GV56" s="50"/>
      <c r="GW56" s="50"/>
      <c r="GX56" s="50"/>
      <c r="GY56" s="50"/>
      <c r="GZ56" s="289"/>
      <c r="HA56" s="57"/>
      <c r="HB56" s="17"/>
      <c r="HC56" s="17"/>
      <c r="HD56" s="56"/>
      <c r="HE56" s="50"/>
      <c r="HF56" s="50"/>
      <c r="HG56" s="50"/>
      <c r="HH56" s="50"/>
      <c r="HI56" s="50"/>
      <c r="HJ56" s="50"/>
      <c r="HK56" s="289"/>
      <c r="HL56" s="57"/>
      <c r="HM56" s="17"/>
      <c r="HN56" s="17"/>
      <c r="HO56" s="56"/>
      <c r="HP56" s="50"/>
      <c r="HQ56" s="50"/>
      <c r="HR56" s="50"/>
      <c r="HS56" s="50"/>
      <c r="HT56" s="50"/>
      <c r="HU56" s="50"/>
      <c r="HV56" s="289"/>
      <c r="HW56" s="57"/>
      <c r="HX56" s="17"/>
      <c r="HY56" s="17"/>
    </row>
    <row r="57" spans="1:233" ht="12.5" x14ac:dyDescent="0.25">
      <c r="A57" s="53"/>
      <c r="B57" s="54"/>
      <c r="C57" s="205"/>
      <c r="D57" s="55"/>
      <c r="E57" s="55"/>
      <c r="F57" s="55"/>
      <c r="G57" s="52"/>
      <c r="H57" s="52"/>
      <c r="I57" s="50"/>
      <c r="J57" s="289"/>
      <c r="K57" s="57"/>
      <c r="L57" s="17"/>
      <c r="M57" s="17"/>
      <c r="N57" s="56"/>
      <c r="O57" s="50"/>
      <c r="P57" s="50"/>
      <c r="Q57" s="50"/>
      <c r="R57" s="50"/>
      <c r="S57" s="50"/>
      <c r="T57" s="50"/>
      <c r="U57" s="289"/>
      <c r="V57" s="57"/>
      <c r="W57" s="17"/>
      <c r="X57" s="17"/>
      <c r="Y57" s="56"/>
      <c r="Z57" s="50"/>
      <c r="AA57" s="50"/>
      <c r="AB57" s="50"/>
      <c r="AC57" s="50"/>
      <c r="AD57" s="50"/>
      <c r="AE57" s="50"/>
      <c r="AF57" s="289"/>
      <c r="AG57" s="57"/>
      <c r="AH57" s="17"/>
      <c r="AI57" s="17"/>
      <c r="AJ57" s="56"/>
      <c r="AK57" s="50"/>
      <c r="AL57" s="50"/>
      <c r="AM57" s="50"/>
      <c r="AN57" s="50"/>
      <c r="AO57" s="50"/>
      <c r="AP57" s="50"/>
      <c r="AQ57" s="289"/>
      <c r="AR57" s="57"/>
      <c r="AS57" s="17"/>
      <c r="AT57" s="17"/>
      <c r="AU57" s="56"/>
      <c r="AV57" s="50"/>
      <c r="AW57" s="50"/>
      <c r="AX57" s="50"/>
      <c r="AY57" s="50"/>
      <c r="AZ57" s="50"/>
      <c r="BA57" s="50"/>
      <c r="BB57" s="289"/>
      <c r="BC57" s="57"/>
      <c r="BD57" s="17"/>
      <c r="BE57" s="17"/>
      <c r="BF57" s="56"/>
      <c r="BG57" s="50"/>
      <c r="BH57" s="50"/>
      <c r="BI57" s="50"/>
      <c r="BJ57" s="50"/>
      <c r="BK57" s="50"/>
      <c r="BL57" s="50"/>
      <c r="BM57" s="289"/>
      <c r="BN57" s="57"/>
      <c r="BO57" s="17"/>
      <c r="BP57" s="17"/>
      <c r="BQ57" s="56"/>
      <c r="BR57" s="50"/>
      <c r="BS57" s="50"/>
      <c r="BT57" s="50"/>
      <c r="BU57" s="50"/>
      <c r="BV57" s="50"/>
      <c r="BW57" s="50"/>
      <c r="BX57" s="289"/>
      <c r="BY57" s="57"/>
      <c r="BZ57" s="17"/>
      <c r="CA57" s="17"/>
      <c r="CB57" s="56"/>
      <c r="CC57" s="50"/>
      <c r="CD57" s="50"/>
      <c r="CE57" s="50"/>
      <c r="CF57" s="50"/>
      <c r="CG57" s="50"/>
      <c r="CH57" s="50"/>
      <c r="CI57" s="289"/>
      <c r="CJ57" s="57"/>
      <c r="CK57" s="17"/>
      <c r="CL57" s="17"/>
      <c r="CM57" s="56"/>
      <c r="CN57" s="50"/>
      <c r="CO57" s="50"/>
      <c r="CP57" s="50"/>
      <c r="CQ57" s="50"/>
      <c r="CR57" s="50"/>
      <c r="CS57" s="50"/>
      <c r="CT57" s="289"/>
      <c r="CU57" s="57"/>
      <c r="CV57" s="17"/>
      <c r="CW57" s="17"/>
      <c r="CX57" s="56"/>
      <c r="CY57" s="50"/>
      <c r="CZ57" s="50"/>
      <c r="DA57" s="50"/>
      <c r="DB57" s="50"/>
      <c r="DC57" s="50"/>
      <c r="DD57" s="50"/>
      <c r="DE57" s="289"/>
      <c r="DF57" s="57"/>
      <c r="DG57" s="17"/>
      <c r="DH57" s="17"/>
      <c r="DI57" s="56"/>
      <c r="DJ57" s="50"/>
      <c r="DK57" s="50"/>
      <c r="DL57" s="50"/>
      <c r="DM57" s="50"/>
      <c r="DN57" s="50"/>
      <c r="DO57" s="50"/>
      <c r="DP57" s="289"/>
      <c r="DQ57" s="57"/>
      <c r="DR57" s="17"/>
      <c r="DS57" s="17"/>
      <c r="DT57" s="56"/>
      <c r="DU57" s="50"/>
      <c r="DV57" s="50"/>
      <c r="DW57" s="50"/>
      <c r="DX57" s="50"/>
      <c r="DY57" s="50"/>
      <c r="DZ57" s="50"/>
      <c r="EA57" s="289"/>
      <c r="EB57" s="57"/>
      <c r="EC57" s="17"/>
      <c r="ED57" s="17"/>
      <c r="EE57" s="56"/>
      <c r="EF57" s="50"/>
      <c r="EG57" s="50"/>
      <c r="EH57" s="50"/>
      <c r="EI57" s="50"/>
      <c r="EJ57" s="50"/>
      <c r="EK57" s="50"/>
      <c r="EL57" s="289"/>
      <c r="EM57" s="57"/>
      <c r="EN57" s="17"/>
      <c r="EO57" s="17"/>
      <c r="EP57" s="56"/>
      <c r="EQ57" s="50"/>
      <c r="ER57" s="50"/>
      <c r="ES57" s="50"/>
      <c r="ET57" s="50"/>
      <c r="EU57" s="50"/>
      <c r="EV57" s="50"/>
      <c r="EW57" s="289"/>
      <c r="EX57" s="57"/>
      <c r="EY57" s="17"/>
      <c r="EZ57" s="17"/>
      <c r="FA57" s="56"/>
      <c r="FB57" s="50"/>
      <c r="FC57" s="50"/>
      <c r="FD57" s="50"/>
      <c r="FE57" s="50"/>
      <c r="FF57" s="50"/>
      <c r="FG57" s="50"/>
      <c r="FH57" s="289"/>
      <c r="FI57" s="57"/>
      <c r="FJ57" s="17"/>
      <c r="FK57" s="17"/>
      <c r="FL57" s="56"/>
      <c r="FM57" s="50"/>
      <c r="FN57" s="50"/>
      <c r="FO57" s="50"/>
      <c r="FP57" s="50"/>
      <c r="FQ57" s="50"/>
      <c r="FR57" s="50"/>
      <c r="FS57" s="289"/>
      <c r="FT57" s="57"/>
      <c r="FU57" s="17"/>
      <c r="FV57" s="17"/>
      <c r="FW57" s="56"/>
      <c r="FX57" s="50"/>
      <c r="FY57" s="50"/>
      <c r="FZ57" s="50"/>
      <c r="GA57" s="50"/>
      <c r="GB57" s="50"/>
      <c r="GC57" s="50"/>
      <c r="GD57" s="289"/>
      <c r="GE57" s="57"/>
      <c r="GF57" s="17"/>
      <c r="GG57" s="17"/>
      <c r="GH57" s="56"/>
      <c r="GI57" s="50"/>
      <c r="GJ57" s="50"/>
      <c r="GK57" s="50"/>
      <c r="GL57" s="50"/>
      <c r="GM57" s="50"/>
      <c r="GN57" s="50"/>
      <c r="GO57" s="289"/>
      <c r="GP57" s="57"/>
      <c r="GQ57" s="17"/>
      <c r="GR57" s="17"/>
      <c r="GS57" s="56"/>
      <c r="GT57" s="50"/>
      <c r="GU57" s="50"/>
      <c r="GV57" s="50"/>
      <c r="GW57" s="50"/>
      <c r="GX57" s="50"/>
      <c r="GY57" s="50"/>
      <c r="GZ57" s="289"/>
      <c r="HA57" s="57"/>
      <c r="HB57" s="17"/>
      <c r="HC57" s="17"/>
      <c r="HD57" s="56"/>
      <c r="HE57" s="50"/>
      <c r="HF57" s="50"/>
      <c r="HG57" s="50"/>
      <c r="HH57" s="50"/>
      <c r="HI57" s="50"/>
      <c r="HJ57" s="50"/>
      <c r="HK57" s="289"/>
      <c r="HL57" s="57"/>
      <c r="HM57" s="17"/>
      <c r="HN57" s="17"/>
      <c r="HO57" s="56"/>
      <c r="HP57" s="50"/>
      <c r="HQ57" s="50"/>
      <c r="HR57" s="50"/>
      <c r="HS57" s="50"/>
      <c r="HT57" s="50"/>
      <c r="HU57" s="50"/>
      <c r="HV57" s="289"/>
      <c r="HW57" s="57"/>
      <c r="HX57" s="17"/>
      <c r="HY57" s="17"/>
    </row>
    <row r="58" spans="1:233" ht="12.5" x14ac:dyDescent="0.25">
      <c r="A58" s="53"/>
      <c r="B58" s="54"/>
      <c r="C58" s="205"/>
      <c r="D58" s="55"/>
      <c r="E58" s="55"/>
      <c r="F58" s="55"/>
      <c r="G58" s="52"/>
      <c r="H58" s="52"/>
      <c r="I58" s="50"/>
      <c r="J58" s="289"/>
      <c r="K58" s="57"/>
      <c r="L58" s="17"/>
      <c r="M58" s="17"/>
      <c r="N58" s="56"/>
      <c r="O58" s="50"/>
      <c r="P58" s="50"/>
      <c r="Q58" s="50"/>
      <c r="R58" s="50"/>
      <c r="S58" s="50"/>
      <c r="T58" s="50"/>
      <c r="U58" s="289"/>
      <c r="V58" s="57"/>
      <c r="W58" s="17"/>
      <c r="X58" s="17"/>
      <c r="Y58" s="56"/>
      <c r="Z58" s="50"/>
      <c r="AA58" s="50"/>
      <c r="AB58" s="50"/>
      <c r="AC58" s="50"/>
      <c r="AD58" s="50"/>
      <c r="AE58" s="50"/>
      <c r="AF58" s="289"/>
      <c r="AG58" s="57"/>
      <c r="AH58" s="17"/>
      <c r="AI58" s="17"/>
      <c r="AJ58" s="56"/>
      <c r="AK58" s="50"/>
      <c r="AL58" s="50"/>
      <c r="AM58" s="50"/>
      <c r="AN58" s="50"/>
      <c r="AO58" s="50"/>
      <c r="AP58" s="50"/>
      <c r="AQ58" s="289"/>
      <c r="AR58" s="57"/>
      <c r="AS58" s="17"/>
      <c r="AT58" s="17"/>
      <c r="AU58" s="56"/>
      <c r="AV58" s="50"/>
      <c r="AW58" s="50"/>
      <c r="AX58" s="50"/>
      <c r="AY58" s="50"/>
      <c r="AZ58" s="50"/>
      <c r="BA58" s="50"/>
      <c r="BB58" s="289"/>
      <c r="BC58" s="57"/>
      <c r="BD58" s="17"/>
      <c r="BE58" s="17"/>
      <c r="BF58" s="56"/>
      <c r="BG58" s="50"/>
      <c r="BH58" s="50"/>
      <c r="BI58" s="50"/>
      <c r="BJ58" s="50"/>
      <c r="BK58" s="50"/>
      <c r="BL58" s="50"/>
      <c r="BM58" s="289"/>
      <c r="BN58" s="57"/>
      <c r="BO58" s="17"/>
      <c r="BP58" s="17"/>
      <c r="BQ58" s="56"/>
      <c r="BR58" s="50"/>
      <c r="BS58" s="50"/>
      <c r="BT58" s="50"/>
      <c r="BU58" s="50"/>
      <c r="BV58" s="50"/>
      <c r="BW58" s="50"/>
      <c r="BX58" s="289"/>
      <c r="BY58" s="57"/>
      <c r="BZ58" s="17"/>
      <c r="CA58" s="17"/>
      <c r="CB58" s="56"/>
      <c r="CC58" s="50"/>
      <c r="CD58" s="50"/>
      <c r="CE58" s="50"/>
      <c r="CF58" s="50"/>
      <c r="CG58" s="50"/>
      <c r="CH58" s="50"/>
      <c r="CI58" s="289"/>
      <c r="CJ58" s="57"/>
      <c r="CK58" s="17"/>
      <c r="CL58" s="17"/>
      <c r="CM58" s="56"/>
      <c r="CN58" s="50"/>
      <c r="CO58" s="50"/>
      <c r="CP58" s="50"/>
      <c r="CQ58" s="50"/>
      <c r="CR58" s="50"/>
      <c r="CS58" s="50"/>
      <c r="CT58" s="289"/>
      <c r="CU58" s="57"/>
      <c r="CV58" s="17"/>
      <c r="CW58" s="17"/>
      <c r="CX58" s="56"/>
      <c r="CY58" s="50"/>
      <c r="CZ58" s="50"/>
      <c r="DA58" s="50"/>
      <c r="DB58" s="50"/>
      <c r="DC58" s="50"/>
      <c r="DD58" s="50"/>
      <c r="DE58" s="289"/>
      <c r="DF58" s="57"/>
      <c r="DG58" s="17"/>
      <c r="DH58" s="17"/>
      <c r="DI58" s="56"/>
      <c r="DJ58" s="50"/>
      <c r="DK58" s="50"/>
      <c r="DL58" s="50"/>
      <c r="DM58" s="50"/>
      <c r="DN58" s="50"/>
      <c r="DO58" s="50"/>
      <c r="DP58" s="289"/>
      <c r="DQ58" s="57"/>
      <c r="DR58" s="17"/>
      <c r="DS58" s="17"/>
      <c r="DT58" s="56"/>
      <c r="DU58" s="50"/>
      <c r="DV58" s="50"/>
      <c r="DW58" s="50"/>
      <c r="DX58" s="50"/>
      <c r="DY58" s="50"/>
      <c r="DZ58" s="50"/>
      <c r="EA58" s="289"/>
      <c r="EB58" s="57"/>
      <c r="EC58" s="17"/>
      <c r="ED58" s="17"/>
      <c r="EE58" s="56"/>
      <c r="EF58" s="50"/>
      <c r="EG58" s="50"/>
      <c r="EH58" s="50"/>
      <c r="EI58" s="50"/>
      <c r="EJ58" s="50"/>
      <c r="EK58" s="50"/>
      <c r="EL58" s="289"/>
      <c r="EM58" s="57"/>
      <c r="EN58" s="17"/>
      <c r="EO58" s="17"/>
      <c r="EP58" s="56"/>
      <c r="EQ58" s="50"/>
      <c r="ER58" s="50"/>
      <c r="ES58" s="50"/>
      <c r="ET58" s="50"/>
      <c r="EU58" s="50"/>
      <c r="EV58" s="50"/>
      <c r="EW58" s="289"/>
      <c r="EX58" s="57"/>
      <c r="EY58" s="17"/>
      <c r="EZ58" s="17"/>
      <c r="FA58" s="56"/>
      <c r="FB58" s="50"/>
      <c r="FC58" s="50"/>
      <c r="FD58" s="50"/>
      <c r="FE58" s="50"/>
      <c r="FF58" s="50"/>
      <c r="FG58" s="50"/>
      <c r="FH58" s="289"/>
      <c r="FI58" s="57"/>
      <c r="FJ58" s="17"/>
      <c r="FK58" s="17"/>
      <c r="FL58" s="56"/>
      <c r="FM58" s="50"/>
      <c r="FN58" s="50"/>
      <c r="FO58" s="50"/>
      <c r="FP58" s="50"/>
      <c r="FQ58" s="50"/>
      <c r="FR58" s="50"/>
      <c r="FS58" s="289"/>
      <c r="FT58" s="57"/>
      <c r="FU58" s="17"/>
      <c r="FV58" s="17"/>
      <c r="FW58" s="56"/>
      <c r="FX58" s="50"/>
      <c r="FY58" s="50"/>
      <c r="FZ58" s="50"/>
      <c r="GA58" s="50"/>
      <c r="GB58" s="50"/>
      <c r="GC58" s="50"/>
      <c r="GD58" s="289"/>
      <c r="GE58" s="57"/>
      <c r="GF58" s="17"/>
      <c r="GG58" s="17"/>
      <c r="GH58" s="56"/>
      <c r="GI58" s="50"/>
      <c r="GJ58" s="50"/>
      <c r="GK58" s="50"/>
      <c r="GL58" s="50"/>
      <c r="GM58" s="50"/>
      <c r="GN58" s="50"/>
      <c r="GO58" s="289"/>
      <c r="GP58" s="57"/>
      <c r="GQ58" s="17"/>
      <c r="GR58" s="17"/>
      <c r="GS58" s="56"/>
      <c r="GT58" s="50"/>
      <c r="GU58" s="50"/>
      <c r="GV58" s="50"/>
      <c r="GW58" s="50"/>
      <c r="GX58" s="50"/>
      <c r="GY58" s="50"/>
      <c r="GZ58" s="289"/>
      <c r="HA58" s="57"/>
      <c r="HB58" s="17"/>
      <c r="HC58" s="17"/>
      <c r="HD58" s="56"/>
      <c r="HE58" s="50"/>
      <c r="HF58" s="50"/>
      <c r="HG58" s="50"/>
      <c r="HH58" s="50"/>
      <c r="HI58" s="50"/>
      <c r="HJ58" s="50"/>
      <c r="HK58" s="289"/>
      <c r="HL58" s="57"/>
      <c r="HM58" s="17"/>
      <c r="HN58" s="17"/>
      <c r="HO58" s="56"/>
      <c r="HP58" s="50"/>
      <c r="HQ58" s="50"/>
      <c r="HR58" s="50"/>
      <c r="HS58" s="50"/>
      <c r="HT58" s="50"/>
      <c r="HU58" s="50"/>
      <c r="HV58" s="289"/>
      <c r="HW58" s="57"/>
      <c r="HX58" s="17"/>
      <c r="HY58" s="17"/>
    </row>
    <row r="59" spans="1:233" ht="12.5" x14ac:dyDescent="0.25">
      <c r="A59" s="53"/>
      <c r="B59" s="54"/>
      <c r="C59" s="203"/>
      <c r="D59" s="55"/>
      <c r="E59" s="55"/>
      <c r="F59" s="55"/>
      <c r="G59" s="52"/>
      <c r="H59" s="52"/>
      <c r="I59" s="50"/>
      <c r="J59" s="289"/>
      <c r="K59" s="57"/>
      <c r="L59" s="17"/>
      <c r="M59" s="17"/>
      <c r="N59" s="56"/>
      <c r="O59" s="50"/>
      <c r="P59" s="50"/>
      <c r="Q59" s="50"/>
      <c r="R59" s="50"/>
      <c r="S59" s="50"/>
      <c r="T59" s="50"/>
      <c r="U59" s="289"/>
      <c r="V59" s="57"/>
      <c r="W59" s="17"/>
      <c r="X59" s="17"/>
      <c r="Y59" s="56"/>
      <c r="Z59" s="50"/>
      <c r="AA59" s="50"/>
      <c r="AB59" s="50"/>
      <c r="AC59" s="50"/>
      <c r="AD59" s="50"/>
      <c r="AE59" s="50"/>
      <c r="AF59" s="289"/>
      <c r="AG59" s="57"/>
      <c r="AH59" s="17"/>
      <c r="AI59" s="17"/>
      <c r="AJ59" s="56"/>
      <c r="AK59" s="50"/>
      <c r="AL59" s="50"/>
      <c r="AM59" s="50"/>
      <c r="AN59" s="50"/>
      <c r="AO59" s="50"/>
      <c r="AP59" s="50"/>
      <c r="AQ59" s="289"/>
      <c r="AR59" s="57"/>
      <c r="AS59" s="17"/>
      <c r="AT59" s="17"/>
      <c r="AU59" s="56"/>
      <c r="AV59" s="50"/>
      <c r="AW59" s="50"/>
      <c r="AX59" s="50"/>
      <c r="AY59" s="50"/>
      <c r="AZ59" s="50"/>
      <c r="BA59" s="50"/>
      <c r="BB59" s="289"/>
      <c r="BC59" s="57"/>
      <c r="BD59" s="17"/>
      <c r="BE59" s="17"/>
      <c r="BF59" s="56"/>
      <c r="BG59" s="50"/>
      <c r="BH59" s="50"/>
      <c r="BI59" s="50"/>
      <c r="BJ59" s="50"/>
      <c r="BK59" s="50"/>
      <c r="BL59" s="50"/>
      <c r="BM59" s="289"/>
      <c r="BN59" s="57"/>
      <c r="BO59" s="17"/>
      <c r="BP59" s="17"/>
      <c r="BQ59" s="56"/>
      <c r="BR59" s="50"/>
      <c r="BS59" s="50"/>
      <c r="BT59" s="50"/>
      <c r="BU59" s="50"/>
      <c r="BV59" s="50"/>
      <c r="BW59" s="50"/>
      <c r="BX59" s="289"/>
      <c r="BY59" s="57"/>
      <c r="BZ59" s="17"/>
      <c r="CA59" s="17"/>
      <c r="CB59" s="56"/>
      <c r="CC59" s="50"/>
      <c r="CD59" s="50"/>
      <c r="CE59" s="50"/>
      <c r="CF59" s="50"/>
      <c r="CG59" s="50"/>
      <c r="CH59" s="50"/>
      <c r="CI59" s="289"/>
      <c r="CJ59" s="57"/>
      <c r="CK59" s="17"/>
      <c r="CL59" s="17"/>
      <c r="CM59" s="56"/>
      <c r="CN59" s="50"/>
      <c r="CO59" s="50"/>
      <c r="CP59" s="50"/>
      <c r="CQ59" s="50"/>
      <c r="CR59" s="50"/>
      <c r="CS59" s="50"/>
      <c r="CT59" s="289"/>
      <c r="CU59" s="57"/>
      <c r="CV59" s="17"/>
      <c r="CW59" s="17"/>
      <c r="CX59" s="56"/>
      <c r="CY59" s="50"/>
      <c r="CZ59" s="50"/>
      <c r="DA59" s="50"/>
      <c r="DB59" s="50"/>
      <c r="DC59" s="50"/>
      <c r="DD59" s="50"/>
      <c r="DE59" s="289"/>
      <c r="DF59" s="57"/>
      <c r="DG59" s="17"/>
      <c r="DH59" s="17"/>
      <c r="DI59" s="56"/>
      <c r="DJ59" s="50"/>
      <c r="DK59" s="50"/>
      <c r="DL59" s="50"/>
      <c r="DM59" s="50"/>
      <c r="DN59" s="50"/>
      <c r="DO59" s="50"/>
      <c r="DP59" s="289"/>
      <c r="DQ59" s="57"/>
      <c r="DR59" s="17"/>
      <c r="DS59" s="17"/>
      <c r="DT59" s="56"/>
      <c r="DU59" s="50"/>
      <c r="DV59" s="50"/>
      <c r="DW59" s="50"/>
      <c r="DX59" s="50"/>
      <c r="DY59" s="50"/>
      <c r="DZ59" s="50"/>
      <c r="EA59" s="289"/>
      <c r="EB59" s="57"/>
      <c r="EC59" s="17"/>
      <c r="ED59" s="17"/>
      <c r="EE59" s="56"/>
      <c r="EF59" s="50"/>
      <c r="EG59" s="50"/>
      <c r="EH59" s="50"/>
      <c r="EI59" s="50"/>
      <c r="EJ59" s="50"/>
      <c r="EK59" s="50"/>
      <c r="EL59" s="289"/>
      <c r="EM59" s="57"/>
      <c r="EN59" s="17"/>
      <c r="EO59" s="17"/>
      <c r="EP59" s="56"/>
      <c r="EQ59" s="50"/>
      <c r="ER59" s="50"/>
      <c r="ES59" s="50"/>
      <c r="ET59" s="50"/>
      <c r="EU59" s="50"/>
      <c r="EV59" s="50"/>
      <c r="EW59" s="289"/>
      <c r="EX59" s="57"/>
      <c r="EY59" s="17"/>
      <c r="EZ59" s="17"/>
      <c r="FA59" s="56"/>
      <c r="FB59" s="50"/>
      <c r="FC59" s="50"/>
      <c r="FD59" s="50"/>
      <c r="FE59" s="50"/>
      <c r="FF59" s="50"/>
      <c r="FG59" s="50"/>
      <c r="FH59" s="289"/>
      <c r="FI59" s="57"/>
      <c r="FJ59" s="17"/>
      <c r="FK59" s="17"/>
      <c r="FL59" s="56"/>
      <c r="FM59" s="50"/>
      <c r="FN59" s="50"/>
      <c r="FO59" s="50"/>
      <c r="FP59" s="50"/>
      <c r="FQ59" s="50"/>
      <c r="FR59" s="50"/>
      <c r="FS59" s="289"/>
      <c r="FT59" s="57"/>
      <c r="FU59" s="17"/>
      <c r="FV59" s="17"/>
      <c r="FW59" s="56"/>
      <c r="FX59" s="50"/>
      <c r="FY59" s="50"/>
      <c r="FZ59" s="50"/>
      <c r="GA59" s="50"/>
      <c r="GB59" s="50"/>
      <c r="GC59" s="50"/>
      <c r="GD59" s="289"/>
      <c r="GE59" s="57"/>
      <c r="GF59" s="17"/>
      <c r="GG59" s="17"/>
      <c r="GH59" s="56"/>
      <c r="GI59" s="50"/>
      <c r="GJ59" s="50"/>
      <c r="GK59" s="50"/>
      <c r="GL59" s="50"/>
      <c r="GM59" s="50"/>
      <c r="GN59" s="50"/>
      <c r="GO59" s="289"/>
      <c r="GP59" s="57"/>
      <c r="GQ59" s="17"/>
      <c r="GR59" s="17"/>
      <c r="GS59" s="56"/>
      <c r="GT59" s="50"/>
      <c r="GU59" s="50"/>
      <c r="GV59" s="50"/>
      <c r="GW59" s="50"/>
      <c r="GX59" s="50"/>
      <c r="GY59" s="50"/>
      <c r="GZ59" s="289"/>
      <c r="HA59" s="57"/>
      <c r="HB59" s="17"/>
      <c r="HC59" s="17"/>
      <c r="HD59" s="56"/>
      <c r="HE59" s="50"/>
      <c r="HF59" s="50"/>
      <c r="HG59" s="50"/>
      <c r="HH59" s="50"/>
      <c r="HI59" s="50"/>
      <c r="HJ59" s="50"/>
      <c r="HK59" s="289"/>
      <c r="HL59" s="57"/>
      <c r="HM59" s="17"/>
      <c r="HN59" s="17"/>
      <c r="HO59" s="56"/>
      <c r="HP59" s="50"/>
      <c r="HQ59" s="50"/>
      <c r="HR59" s="50"/>
      <c r="HS59" s="50"/>
      <c r="HT59" s="50"/>
      <c r="HU59" s="50"/>
      <c r="HV59" s="289"/>
      <c r="HW59" s="57"/>
      <c r="HX59" s="17"/>
      <c r="HY59" s="17"/>
    </row>
    <row r="60" spans="1:233" x14ac:dyDescent="0.25">
      <c r="A60" s="59"/>
      <c r="B60" s="60"/>
      <c r="C60" s="207"/>
      <c r="D60" s="61"/>
      <c r="E60" s="61"/>
      <c r="F60" s="61"/>
      <c r="G60" s="62"/>
      <c r="H60" s="62"/>
      <c r="I60" s="50"/>
      <c r="J60" s="289"/>
      <c r="K60" s="57"/>
      <c r="L60" s="17"/>
      <c r="M60" s="17"/>
      <c r="N60" s="56"/>
      <c r="O60" s="50"/>
      <c r="P60" s="50"/>
      <c r="Q60" s="50"/>
      <c r="R60" s="50"/>
      <c r="S60" s="50"/>
      <c r="T60" s="50"/>
      <c r="U60" s="289"/>
      <c r="V60" s="57"/>
      <c r="W60" s="17"/>
      <c r="X60" s="17"/>
      <c r="Y60" s="56"/>
      <c r="Z60" s="50"/>
      <c r="AA60" s="50"/>
      <c r="AB60" s="50"/>
      <c r="AC60" s="50"/>
      <c r="AD60" s="50"/>
      <c r="AE60" s="50"/>
      <c r="AF60" s="289"/>
      <c r="AG60" s="57"/>
      <c r="AH60" s="17"/>
      <c r="AI60" s="17"/>
      <c r="AJ60" s="56"/>
      <c r="AK60" s="50"/>
      <c r="AL60" s="50"/>
      <c r="AM60" s="50"/>
      <c r="AN60" s="50"/>
      <c r="AO60" s="50"/>
      <c r="AP60" s="50"/>
      <c r="AQ60" s="289"/>
      <c r="AR60" s="57"/>
      <c r="AS60" s="17"/>
      <c r="AT60" s="17"/>
      <c r="AU60" s="56"/>
      <c r="AV60" s="50"/>
      <c r="AW60" s="50"/>
      <c r="AX60" s="50"/>
      <c r="AY60" s="50"/>
      <c r="AZ60" s="50"/>
      <c r="BA60" s="50"/>
      <c r="BB60" s="289"/>
      <c r="BC60" s="57"/>
      <c r="BD60" s="17"/>
      <c r="BE60" s="17"/>
      <c r="BF60" s="56"/>
      <c r="BG60" s="50"/>
      <c r="BH60" s="50"/>
      <c r="BI60" s="50"/>
      <c r="BJ60" s="50"/>
      <c r="BK60" s="50"/>
      <c r="BL60" s="50"/>
      <c r="BM60" s="289"/>
      <c r="BN60" s="57"/>
      <c r="BO60" s="17"/>
      <c r="BP60" s="17"/>
      <c r="BQ60" s="56"/>
      <c r="BR60" s="50"/>
      <c r="BS60" s="50"/>
      <c r="BT60" s="50"/>
      <c r="BU60" s="50"/>
      <c r="BV60" s="50"/>
      <c r="BW60" s="50"/>
      <c r="BX60" s="289"/>
      <c r="BY60" s="57"/>
      <c r="BZ60" s="17"/>
      <c r="CA60" s="17"/>
      <c r="CB60" s="56"/>
      <c r="CC60" s="50"/>
      <c r="CD60" s="50"/>
      <c r="CE60" s="50"/>
      <c r="CF60" s="50"/>
      <c r="CG60" s="50"/>
      <c r="CH60" s="50"/>
      <c r="CI60" s="289"/>
      <c r="CJ60" s="57"/>
      <c r="CK60" s="17"/>
      <c r="CL60" s="17"/>
      <c r="CM60" s="56"/>
      <c r="CN60" s="50"/>
      <c r="CO60" s="50"/>
      <c r="CP60" s="50"/>
      <c r="CQ60" s="50"/>
      <c r="CR60" s="50"/>
      <c r="CS60" s="50"/>
      <c r="CT60" s="289"/>
      <c r="CU60" s="57"/>
      <c r="CV60" s="17"/>
      <c r="CW60" s="17"/>
      <c r="CX60" s="56"/>
      <c r="CY60" s="50"/>
      <c r="CZ60" s="50"/>
      <c r="DA60" s="50"/>
      <c r="DB60" s="50"/>
      <c r="DC60" s="50"/>
      <c r="DD60" s="50"/>
      <c r="DE60" s="289"/>
      <c r="DF60" s="57"/>
      <c r="DG60" s="17"/>
      <c r="DH60" s="17"/>
      <c r="DI60" s="56"/>
      <c r="DJ60" s="50"/>
      <c r="DK60" s="50"/>
      <c r="DL60" s="50"/>
      <c r="DM60" s="50"/>
      <c r="DN60" s="50"/>
      <c r="DO60" s="50"/>
      <c r="DP60" s="289"/>
      <c r="DQ60" s="57"/>
      <c r="DR60" s="17"/>
      <c r="DS60" s="17"/>
      <c r="DT60" s="56"/>
      <c r="DU60" s="50"/>
      <c r="DV60" s="50"/>
      <c r="DW60" s="50"/>
      <c r="DX60" s="50"/>
      <c r="DY60" s="50"/>
      <c r="DZ60" s="50"/>
      <c r="EA60" s="289"/>
      <c r="EB60" s="57"/>
      <c r="EC60" s="17"/>
      <c r="ED60" s="17"/>
      <c r="EE60" s="56"/>
      <c r="EF60" s="50"/>
      <c r="EG60" s="50"/>
      <c r="EH60" s="50"/>
      <c r="EI60" s="50"/>
      <c r="EJ60" s="50"/>
      <c r="EK60" s="50"/>
      <c r="EL60" s="289"/>
      <c r="EM60" s="57"/>
      <c r="EN60" s="17"/>
      <c r="EO60" s="17"/>
      <c r="EP60" s="56"/>
      <c r="EQ60" s="50"/>
      <c r="ER60" s="50"/>
      <c r="ES60" s="50"/>
      <c r="ET60" s="50"/>
      <c r="EU60" s="50"/>
      <c r="EV60" s="50"/>
      <c r="EW60" s="289"/>
      <c r="EX60" s="57"/>
      <c r="EY60" s="17"/>
      <c r="EZ60" s="17"/>
      <c r="FA60" s="56"/>
      <c r="FB60" s="50"/>
      <c r="FC60" s="50"/>
      <c r="FD60" s="50"/>
      <c r="FE60" s="50"/>
      <c r="FF60" s="50"/>
      <c r="FG60" s="50"/>
      <c r="FH60" s="289"/>
      <c r="FI60" s="57"/>
      <c r="FJ60" s="17"/>
      <c r="FK60" s="17"/>
      <c r="FL60" s="56"/>
      <c r="FM60" s="50"/>
      <c r="FN60" s="50"/>
      <c r="FO60" s="50"/>
      <c r="FP60" s="50"/>
      <c r="FQ60" s="50"/>
      <c r="FR60" s="50"/>
      <c r="FS60" s="289"/>
      <c r="FT60" s="57"/>
      <c r="FU60" s="17"/>
      <c r="FV60" s="17"/>
      <c r="FW60" s="56"/>
      <c r="FX60" s="50"/>
      <c r="FY60" s="50"/>
      <c r="FZ60" s="50"/>
      <c r="GA60" s="50"/>
      <c r="GB60" s="50"/>
      <c r="GC60" s="50"/>
      <c r="GD60" s="289"/>
      <c r="GE60" s="57"/>
      <c r="GF60" s="17"/>
      <c r="GG60" s="17"/>
      <c r="GH60" s="56"/>
      <c r="GI60" s="50"/>
      <c r="GJ60" s="50"/>
      <c r="GK60" s="50"/>
      <c r="GL60" s="50"/>
      <c r="GM60" s="50"/>
      <c r="GN60" s="50"/>
      <c r="GO60" s="289"/>
      <c r="GP60" s="57"/>
      <c r="GQ60" s="17"/>
      <c r="GR60" s="17"/>
      <c r="GS60" s="56"/>
      <c r="GT60" s="50"/>
      <c r="GU60" s="50"/>
      <c r="GV60" s="50"/>
      <c r="GW60" s="50"/>
      <c r="GX60" s="50"/>
      <c r="GY60" s="50"/>
      <c r="GZ60" s="289"/>
      <c r="HA60" s="57"/>
      <c r="HB60" s="17"/>
      <c r="HC60" s="17"/>
      <c r="HD60" s="56"/>
      <c r="HE60" s="50"/>
      <c r="HF60" s="50"/>
      <c r="HG60" s="50"/>
      <c r="HH60" s="50"/>
      <c r="HI60" s="50"/>
      <c r="HJ60" s="50"/>
      <c r="HK60" s="289"/>
      <c r="HL60" s="57"/>
      <c r="HM60" s="17"/>
      <c r="HN60" s="17"/>
      <c r="HO60" s="56"/>
      <c r="HP60" s="50"/>
      <c r="HQ60" s="50"/>
      <c r="HR60" s="50"/>
      <c r="HS60" s="50"/>
      <c r="HT60" s="50"/>
      <c r="HU60" s="50"/>
      <c r="HV60" s="289"/>
      <c r="HW60" s="57"/>
      <c r="HX60" s="17"/>
      <c r="HY60" s="17"/>
    </row>
    <row r="61" spans="1:233" x14ac:dyDescent="0.25">
      <c r="A61" s="59"/>
      <c r="B61" s="60"/>
      <c r="C61" s="207"/>
      <c r="D61" s="61"/>
      <c r="E61" s="61"/>
      <c r="F61" s="61"/>
      <c r="G61" s="62"/>
      <c r="H61" s="62"/>
      <c r="I61" s="50"/>
      <c r="J61" s="289"/>
      <c r="K61" s="57"/>
      <c r="L61" s="17"/>
      <c r="M61" s="17"/>
      <c r="N61" s="56"/>
      <c r="O61" s="50"/>
      <c r="P61" s="50"/>
      <c r="Q61" s="50"/>
      <c r="R61" s="50"/>
      <c r="S61" s="50"/>
      <c r="T61" s="50"/>
      <c r="U61" s="289"/>
      <c r="V61" s="57"/>
      <c r="W61" s="17"/>
      <c r="X61" s="17"/>
      <c r="Y61" s="56"/>
      <c r="Z61" s="50"/>
      <c r="AA61" s="50"/>
      <c r="AB61" s="50"/>
      <c r="AC61" s="50"/>
      <c r="AD61" s="50"/>
      <c r="AE61" s="50"/>
      <c r="AF61" s="289"/>
      <c r="AG61" s="57"/>
      <c r="AH61" s="17"/>
      <c r="AI61" s="17"/>
      <c r="AJ61" s="56"/>
      <c r="AK61" s="50"/>
      <c r="AL61" s="50"/>
      <c r="AM61" s="50"/>
      <c r="AN61" s="50"/>
      <c r="AO61" s="50"/>
      <c r="AP61" s="50"/>
      <c r="AQ61" s="289"/>
      <c r="AR61" s="57"/>
      <c r="AS61" s="17"/>
      <c r="AT61" s="17"/>
      <c r="AU61" s="56"/>
      <c r="AV61" s="50"/>
      <c r="AW61" s="50"/>
      <c r="AX61" s="50"/>
      <c r="AY61" s="50"/>
      <c r="AZ61" s="50"/>
      <c r="BA61" s="50"/>
      <c r="BB61" s="289"/>
      <c r="BC61" s="57"/>
      <c r="BD61" s="17"/>
      <c r="BE61" s="17"/>
      <c r="BF61" s="56"/>
      <c r="BG61" s="50"/>
      <c r="BH61" s="50"/>
      <c r="BI61" s="50"/>
      <c r="BJ61" s="50"/>
      <c r="BK61" s="50"/>
      <c r="BL61" s="50"/>
      <c r="BM61" s="289"/>
      <c r="BN61" s="57"/>
      <c r="BO61" s="17"/>
      <c r="BP61" s="17"/>
      <c r="BQ61" s="56"/>
      <c r="BR61" s="50"/>
      <c r="BS61" s="50"/>
      <c r="BT61" s="50"/>
      <c r="BU61" s="50"/>
      <c r="BV61" s="50"/>
      <c r="BW61" s="50"/>
      <c r="BX61" s="289"/>
      <c r="BY61" s="57"/>
      <c r="BZ61" s="17"/>
      <c r="CA61" s="17"/>
      <c r="CB61" s="56"/>
      <c r="CC61" s="50"/>
      <c r="CD61" s="50"/>
      <c r="CE61" s="50"/>
      <c r="CF61" s="50"/>
      <c r="CG61" s="50"/>
      <c r="CH61" s="50"/>
      <c r="CI61" s="289"/>
      <c r="CJ61" s="57"/>
      <c r="CK61" s="17"/>
      <c r="CL61" s="17"/>
      <c r="CM61" s="56"/>
      <c r="CN61" s="50"/>
      <c r="CO61" s="50"/>
      <c r="CP61" s="50"/>
      <c r="CQ61" s="50"/>
      <c r="CR61" s="50"/>
      <c r="CS61" s="50"/>
      <c r="CT61" s="289"/>
      <c r="CU61" s="57"/>
      <c r="CV61" s="17"/>
      <c r="CW61" s="17"/>
      <c r="CX61" s="56"/>
      <c r="CY61" s="50"/>
      <c r="CZ61" s="50"/>
      <c r="DA61" s="50"/>
      <c r="DB61" s="50"/>
      <c r="DC61" s="50"/>
      <c r="DD61" s="50"/>
      <c r="DE61" s="289"/>
      <c r="DF61" s="57"/>
      <c r="DG61" s="17"/>
      <c r="DH61" s="17"/>
      <c r="DI61" s="56"/>
      <c r="DJ61" s="50"/>
      <c r="DK61" s="50"/>
      <c r="DL61" s="50"/>
      <c r="DM61" s="50"/>
      <c r="DN61" s="50"/>
      <c r="DO61" s="50"/>
      <c r="DP61" s="289"/>
      <c r="DQ61" s="57"/>
      <c r="DR61" s="17"/>
      <c r="DS61" s="17"/>
      <c r="DT61" s="56"/>
      <c r="DU61" s="50"/>
      <c r="DV61" s="50"/>
      <c r="DW61" s="50"/>
      <c r="DX61" s="50"/>
      <c r="DY61" s="50"/>
      <c r="DZ61" s="50"/>
      <c r="EA61" s="289"/>
      <c r="EB61" s="57"/>
      <c r="EC61" s="17"/>
      <c r="ED61" s="17"/>
      <c r="EE61" s="56"/>
      <c r="EF61" s="50"/>
      <c r="EG61" s="50"/>
      <c r="EH61" s="50"/>
      <c r="EI61" s="50"/>
      <c r="EJ61" s="50"/>
      <c r="EK61" s="50"/>
      <c r="EL61" s="289"/>
      <c r="EM61" s="57"/>
      <c r="EN61" s="17"/>
      <c r="EO61" s="17"/>
      <c r="EP61" s="56"/>
      <c r="EQ61" s="50"/>
      <c r="ER61" s="50"/>
      <c r="ES61" s="50"/>
      <c r="ET61" s="50"/>
      <c r="EU61" s="50"/>
      <c r="EV61" s="50"/>
      <c r="EW61" s="289"/>
      <c r="EX61" s="57"/>
      <c r="EY61" s="17"/>
      <c r="EZ61" s="17"/>
      <c r="FA61" s="56"/>
      <c r="FB61" s="50"/>
      <c r="FC61" s="50"/>
      <c r="FD61" s="50"/>
      <c r="FE61" s="50"/>
      <c r="FF61" s="50"/>
      <c r="FG61" s="50"/>
      <c r="FH61" s="289"/>
      <c r="FI61" s="57"/>
      <c r="FJ61" s="17"/>
      <c r="FK61" s="17"/>
      <c r="FL61" s="56"/>
      <c r="FM61" s="50"/>
      <c r="FN61" s="50"/>
      <c r="FO61" s="50"/>
      <c r="FP61" s="50"/>
      <c r="FQ61" s="50"/>
      <c r="FR61" s="50"/>
      <c r="FS61" s="289"/>
      <c r="FT61" s="57"/>
      <c r="FU61" s="17"/>
      <c r="FV61" s="17"/>
      <c r="FW61" s="56"/>
      <c r="FX61" s="50"/>
      <c r="FY61" s="50"/>
      <c r="FZ61" s="50"/>
      <c r="GA61" s="50"/>
      <c r="GB61" s="50"/>
      <c r="GC61" s="50"/>
      <c r="GD61" s="289"/>
      <c r="GE61" s="57"/>
      <c r="GF61" s="17"/>
      <c r="GG61" s="17"/>
      <c r="GH61" s="56"/>
      <c r="GI61" s="50"/>
      <c r="GJ61" s="50"/>
      <c r="GK61" s="50"/>
      <c r="GL61" s="50"/>
      <c r="GM61" s="50"/>
      <c r="GN61" s="50"/>
      <c r="GO61" s="289"/>
      <c r="GP61" s="57"/>
      <c r="GQ61" s="17"/>
      <c r="GR61" s="17"/>
      <c r="GS61" s="56"/>
      <c r="GT61" s="50"/>
      <c r="GU61" s="50"/>
      <c r="GV61" s="50"/>
      <c r="GW61" s="50"/>
      <c r="GX61" s="50"/>
      <c r="GY61" s="50"/>
      <c r="GZ61" s="289"/>
      <c r="HA61" s="57"/>
      <c r="HB61" s="17"/>
      <c r="HC61" s="17"/>
      <c r="HD61" s="56"/>
      <c r="HE61" s="50"/>
      <c r="HF61" s="50"/>
      <c r="HG61" s="50"/>
      <c r="HH61" s="50"/>
      <c r="HI61" s="50"/>
      <c r="HJ61" s="50"/>
      <c r="HK61" s="289"/>
      <c r="HL61" s="57"/>
      <c r="HM61" s="17"/>
      <c r="HN61" s="17"/>
      <c r="HO61" s="56"/>
      <c r="HP61" s="50"/>
      <c r="HQ61" s="50"/>
      <c r="HR61" s="50"/>
      <c r="HS61" s="50"/>
      <c r="HT61" s="50"/>
      <c r="HU61" s="50"/>
      <c r="HV61" s="289"/>
      <c r="HW61" s="57"/>
      <c r="HX61" s="17"/>
      <c r="HY61" s="17"/>
    </row>
    <row r="62" spans="1:233" x14ac:dyDescent="0.25">
      <c r="A62" s="59"/>
      <c r="B62" s="60"/>
      <c r="C62" s="207"/>
      <c r="D62" s="61"/>
      <c r="E62" s="61"/>
      <c r="F62" s="61"/>
      <c r="G62" s="62"/>
      <c r="H62" s="62"/>
      <c r="I62" s="50"/>
      <c r="J62" s="289"/>
      <c r="K62" s="57"/>
      <c r="L62" s="17"/>
      <c r="M62" s="17"/>
      <c r="N62" s="56"/>
      <c r="O62" s="50"/>
      <c r="P62" s="50"/>
      <c r="Q62" s="50"/>
      <c r="R62" s="50"/>
      <c r="S62" s="50"/>
      <c r="T62" s="50"/>
      <c r="U62" s="289"/>
      <c r="V62" s="57"/>
      <c r="W62" s="17"/>
      <c r="X62" s="17"/>
      <c r="Y62" s="56"/>
      <c r="Z62" s="50"/>
      <c r="AA62" s="50"/>
      <c r="AB62" s="50"/>
      <c r="AC62" s="50"/>
      <c r="AD62" s="50"/>
      <c r="AE62" s="50"/>
      <c r="AF62" s="289"/>
      <c r="AG62" s="57"/>
      <c r="AH62" s="17"/>
      <c r="AI62" s="17"/>
      <c r="AJ62" s="56"/>
      <c r="AK62" s="50"/>
      <c r="AL62" s="50"/>
      <c r="AM62" s="50"/>
      <c r="AN62" s="50"/>
      <c r="AO62" s="50"/>
      <c r="AP62" s="50"/>
      <c r="AQ62" s="289"/>
      <c r="AR62" s="57"/>
      <c r="AS62" s="17"/>
      <c r="AT62" s="17"/>
      <c r="AU62" s="56"/>
      <c r="AV62" s="50"/>
      <c r="AW62" s="50"/>
      <c r="AX62" s="50"/>
      <c r="AY62" s="50"/>
      <c r="AZ62" s="50"/>
      <c r="BA62" s="50"/>
      <c r="BB62" s="289"/>
      <c r="BC62" s="57"/>
      <c r="BD62" s="17"/>
      <c r="BE62" s="17"/>
      <c r="BF62" s="56"/>
      <c r="BG62" s="50"/>
      <c r="BH62" s="50"/>
      <c r="BI62" s="50"/>
      <c r="BJ62" s="50"/>
      <c r="BK62" s="50"/>
      <c r="BL62" s="50"/>
      <c r="BM62" s="289"/>
      <c r="BN62" s="57"/>
      <c r="BO62" s="17"/>
      <c r="BP62" s="17"/>
      <c r="BQ62" s="56"/>
      <c r="BR62" s="50"/>
      <c r="BS62" s="50"/>
      <c r="BT62" s="50"/>
      <c r="BU62" s="50"/>
      <c r="BV62" s="50"/>
      <c r="BW62" s="50"/>
      <c r="BX62" s="289"/>
      <c r="BY62" s="57"/>
      <c r="BZ62" s="17"/>
      <c r="CA62" s="17"/>
      <c r="CB62" s="56"/>
      <c r="CC62" s="50"/>
      <c r="CD62" s="50"/>
      <c r="CE62" s="50"/>
      <c r="CF62" s="50"/>
      <c r="CG62" s="50"/>
      <c r="CH62" s="50"/>
      <c r="CI62" s="289"/>
      <c r="CJ62" s="57"/>
      <c r="CK62" s="17"/>
      <c r="CL62" s="17"/>
      <c r="CM62" s="56"/>
      <c r="CN62" s="50"/>
      <c r="CO62" s="50"/>
      <c r="CP62" s="50"/>
      <c r="CQ62" s="50"/>
      <c r="CR62" s="50"/>
      <c r="CS62" s="50"/>
      <c r="CT62" s="289"/>
      <c r="CU62" s="57"/>
      <c r="CV62" s="17"/>
      <c r="CW62" s="17"/>
      <c r="CX62" s="56"/>
      <c r="CY62" s="50"/>
      <c r="CZ62" s="50"/>
      <c r="DA62" s="50"/>
      <c r="DB62" s="50"/>
      <c r="DC62" s="50"/>
      <c r="DD62" s="50"/>
      <c r="DE62" s="289"/>
      <c r="DF62" s="57"/>
      <c r="DG62" s="17"/>
      <c r="DH62" s="17"/>
      <c r="DI62" s="56"/>
      <c r="DJ62" s="50"/>
      <c r="DK62" s="50"/>
      <c r="DL62" s="50"/>
      <c r="DM62" s="50"/>
      <c r="DN62" s="50"/>
      <c r="DO62" s="50"/>
      <c r="DP62" s="289"/>
      <c r="DQ62" s="57"/>
      <c r="DR62" s="17"/>
      <c r="DS62" s="17"/>
      <c r="DT62" s="56"/>
      <c r="DU62" s="50"/>
      <c r="DV62" s="50"/>
      <c r="DW62" s="50"/>
      <c r="DX62" s="50"/>
      <c r="DY62" s="50"/>
      <c r="DZ62" s="50"/>
      <c r="EA62" s="289"/>
      <c r="EB62" s="57"/>
      <c r="EC62" s="17"/>
      <c r="ED62" s="17"/>
      <c r="EE62" s="56"/>
      <c r="EF62" s="50"/>
      <c r="EG62" s="50"/>
      <c r="EH62" s="50"/>
      <c r="EI62" s="50"/>
      <c r="EJ62" s="50"/>
      <c r="EK62" s="50"/>
      <c r="EL62" s="289"/>
      <c r="EM62" s="57"/>
      <c r="EN62" s="17"/>
      <c r="EO62" s="17"/>
      <c r="EP62" s="56"/>
      <c r="EQ62" s="50"/>
      <c r="ER62" s="50"/>
      <c r="ES62" s="50"/>
      <c r="ET62" s="50"/>
      <c r="EU62" s="50"/>
      <c r="EV62" s="50"/>
      <c r="EW62" s="289"/>
      <c r="EX62" s="57"/>
      <c r="EY62" s="17"/>
      <c r="EZ62" s="17"/>
      <c r="FA62" s="56"/>
      <c r="FB62" s="50"/>
      <c r="FC62" s="50"/>
      <c r="FD62" s="50"/>
      <c r="FE62" s="50"/>
      <c r="FF62" s="50"/>
      <c r="FG62" s="50"/>
      <c r="FH62" s="289"/>
      <c r="FI62" s="57"/>
      <c r="FJ62" s="17"/>
      <c r="FK62" s="17"/>
      <c r="FL62" s="56"/>
      <c r="FM62" s="50"/>
      <c r="FN62" s="50"/>
      <c r="FO62" s="50"/>
      <c r="FP62" s="50"/>
      <c r="FQ62" s="50"/>
      <c r="FR62" s="50"/>
      <c r="FS62" s="289"/>
      <c r="FT62" s="57"/>
      <c r="FU62" s="17"/>
      <c r="FV62" s="17"/>
      <c r="FW62" s="56"/>
      <c r="FX62" s="50"/>
      <c r="FY62" s="50"/>
      <c r="FZ62" s="50"/>
      <c r="GA62" s="50"/>
      <c r="GB62" s="50"/>
      <c r="GC62" s="50"/>
      <c r="GD62" s="289"/>
      <c r="GE62" s="57"/>
      <c r="GF62" s="17"/>
      <c r="GG62" s="17"/>
      <c r="GH62" s="56"/>
      <c r="GI62" s="50"/>
      <c r="GJ62" s="50"/>
      <c r="GK62" s="50"/>
      <c r="GL62" s="50"/>
      <c r="GM62" s="50"/>
      <c r="GN62" s="50"/>
      <c r="GO62" s="289"/>
      <c r="GP62" s="57"/>
      <c r="GQ62" s="17"/>
      <c r="GR62" s="17"/>
      <c r="GS62" s="56"/>
      <c r="GT62" s="50"/>
      <c r="GU62" s="50"/>
      <c r="GV62" s="50"/>
      <c r="GW62" s="50"/>
      <c r="GX62" s="50"/>
      <c r="GY62" s="50"/>
      <c r="GZ62" s="289"/>
      <c r="HA62" s="57"/>
      <c r="HB62" s="17"/>
      <c r="HC62" s="17"/>
      <c r="HD62" s="56"/>
      <c r="HE62" s="50"/>
      <c r="HF62" s="50"/>
      <c r="HG62" s="50"/>
      <c r="HH62" s="50"/>
      <c r="HI62" s="50"/>
      <c r="HJ62" s="50"/>
      <c r="HK62" s="289"/>
      <c r="HL62" s="57"/>
      <c r="HM62" s="17"/>
      <c r="HN62" s="17"/>
      <c r="HO62" s="56"/>
      <c r="HP62" s="50"/>
      <c r="HQ62" s="50"/>
      <c r="HR62" s="50"/>
      <c r="HS62" s="50"/>
      <c r="HT62" s="50"/>
      <c r="HU62" s="50"/>
      <c r="HV62" s="289"/>
      <c r="HW62" s="57"/>
      <c r="HX62" s="17"/>
      <c r="HY62" s="17"/>
    </row>
    <row r="63" spans="1:233" x14ac:dyDescent="0.25">
      <c r="A63" s="59"/>
      <c r="B63" s="60"/>
      <c r="C63" s="208"/>
      <c r="D63" s="61"/>
      <c r="E63" s="61"/>
      <c r="F63" s="61"/>
      <c r="G63" s="62"/>
      <c r="H63" s="62"/>
      <c r="I63" s="50"/>
      <c r="J63" s="289"/>
      <c r="K63" s="57"/>
      <c r="L63" s="17"/>
      <c r="M63" s="17"/>
      <c r="N63" s="56"/>
      <c r="O63" s="50"/>
      <c r="P63" s="50"/>
      <c r="Q63" s="50"/>
      <c r="R63" s="50"/>
      <c r="S63" s="50"/>
      <c r="T63" s="50"/>
      <c r="U63" s="289"/>
      <c r="V63" s="57"/>
      <c r="W63" s="17"/>
      <c r="X63" s="17"/>
      <c r="Y63" s="56"/>
      <c r="Z63" s="50"/>
      <c r="AA63" s="50"/>
      <c r="AB63" s="50"/>
      <c r="AC63" s="50"/>
      <c r="AD63" s="50"/>
      <c r="AE63" s="50"/>
      <c r="AF63" s="289"/>
      <c r="AG63" s="57"/>
      <c r="AH63" s="17"/>
      <c r="AI63" s="17"/>
      <c r="AJ63" s="56"/>
      <c r="AK63" s="50"/>
      <c r="AL63" s="50"/>
      <c r="AM63" s="50"/>
      <c r="AN63" s="50"/>
      <c r="AO63" s="50"/>
      <c r="AP63" s="50"/>
      <c r="AQ63" s="289"/>
      <c r="AR63" s="57"/>
      <c r="AS63" s="17"/>
      <c r="AT63" s="17"/>
      <c r="AU63" s="56"/>
      <c r="AV63" s="50"/>
      <c r="AW63" s="50"/>
      <c r="AX63" s="50"/>
      <c r="AY63" s="50"/>
      <c r="AZ63" s="50"/>
      <c r="BA63" s="50"/>
      <c r="BB63" s="289"/>
      <c r="BC63" s="57"/>
      <c r="BD63" s="17"/>
      <c r="BE63" s="17"/>
      <c r="BF63" s="56"/>
      <c r="BG63" s="50"/>
      <c r="BH63" s="50"/>
      <c r="BI63" s="50"/>
      <c r="BJ63" s="50"/>
      <c r="BK63" s="50"/>
      <c r="BL63" s="50"/>
      <c r="BM63" s="289"/>
      <c r="BN63" s="57"/>
      <c r="BO63" s="17"/>
      <c r="BP63" s="17"/>
      <c r="BQ63" s="56"/>
      <c r="BR63" s="50"/>
      <c r="BS63" s="50"/>
      <c r="BT63" s="50"/>
      <c r="BU63" s="50"/>
      <c r="BV63" s="50"/>
      <c r="BW63" s="50"/>
      <c r="BX63" s="289"/>
      <c r="BY63" s="57"/>
      <c r="BZ63" s="17"/>
      <c r="CA63" s="17"/>
      <c r="CB63" s="56"/>
      <c r="CC63" s="50"/>
      <c r="CD63" s="50"/>
      <c r="CE63" s="50"/>
      <c r="CF63" s="50"/>
      <c r="CG63" s="50"/>
      <c r="CH63" s="50"/>
      <c r="CI63" s="289"/>
      <c r="CJ63" s="57"/>
      <c r="CK63" s="17"/>
      <c r="CL63" s="17"/>
      <c r="CM63" s="56"/>
      <c r="CN63" s="50"/>
      <c r="CO63" s="50"/>
      <c r="CP63" s="50"/>
      <c r="CQ63" s="50"/>
      <c r="CR63" s="50"/>
      <c r="CS63" s="50"/>
      <c r="CT63" s="289"/>
      <c r="CU63" s="57"/>
      <c r="CV63" s="17"/>
      <c r="CW63" s="17"/>
      <c r="CX63" s="56"/>
      <c r="CY63" s="50"/>
      <c r="CZ63" s="50"/>
      <c r="DA63" s="50"/>
      <c r="DB63" s="50"/>
      <c r="DC63" s="50"/>
      <c r="DD63" s="50"/>
      <c r="DE63" s="289"/>
      <c r="DF63" s="57"/>
      <c r="DG63" s="17"/>
      <c r="DH63" s="17"/>
      <c r="DI63" s="56"/>
      <c r="DJ63" s="50"/>
      <c r="DK63" s="50"/>
      <c r="DL63" s="50"/>
      <c r="DM63" s="50"/>
      <c r="DN63" s="50"/>
      <c r="DO63" s="50"/>
      <c r="DP63" s="289"/>
      <c r="DQ63" s="57"/>
      <c r="DR63" s="17"/>
      <c r="DS63" s="17"/>
      <c r="DT63" s="56"/>
      <c r="DU63" s="50"/>
      <c r="DV63" s="50"/>
      <c r="DW63" s="50"/>
      <c r="DX63" s="50"/>
      <c r="DY63" s="50"/>
      <c r="DZ63" s="50"/>
      <c r="EA63" s="289"/>
      <c r="EB63" s="57"/>
      <c r="EC63" s="17"/>
      <c r="ED63" s="17"/>
      <c r="EE63" s="56"/>
      <c r="EF63" s="50"/>
      <c r="EG63" s="50"/>
      <c r="EH63" s="50"/>
      <c r="EI63" s="50"/>
      <c r="EJ63" s="50"/>
      <c r="EK63" s="50"/>
      <c r="EL63" s="289"/>
      <c r="EM63" s="57"/>
      <c r="EN63" s="17"/>
      <c r="EO63" s="17"/>
      <c r="EP63" s="56"/>
      <c r="EQ63" s="50"/>
      <c r="ER63" s="50"/>
      <c r="ES63" s="50"/>
      <c r="ET63" s="50"/>
      <c r="EU63" s="50"/>
      <c r="EV63" s="50"/>
      <c r="EW63" s="289"/>
      <c r="EX63" s="57"/>
      <c r="EY63" s="17"/>
      <c r="EZ63" s="17"/>
      <c r="FA63" s="56"/>
      <c r="FB63" s="50"/>
      <c r="FC63" s="50"/>
      <c r="FD63" s="50"/>
      <c r="FE63" s="50"/>
      <c r="FF63" s="50"/>
      <c r="FG63" s="50"/>
      <c r="FH63" s="289"/>
      <c r="FI63" s="57"/>
      <c r="FJ63" s="17"/>
      <c r="FK63" s="17"/>
      <c r="FL63" s="56"/>
      <c r="FM63" s="50"/>
      <c r="FN63" s="50"/>
      <c r="FO63" s="50"/>
      <c r="FP63" s="50"/>
      <c r="FQ63" s="50"/>
      <c r="FR63" s="50"/>
      <c r="FS63" s="289"/>
      <c r="FT63" s="57"/>
      <c r="FU63" s="17"/>
      <c r="FV63" s="17"/>
      <c r="FW63" s="56"/>
      <c r="FX63" s="50"/>
      <c r="FY63" s="50"/>
      <c r="FZ63" s="50"/>
      <c r="GA63" s="50"/>
      <c r="GB63" s="50"/>
      <c r="GC63" s="50"/>
      <c r="GD63" s="289"/>
      <c r="GE63" s="57"/>
      <c r="GF63" s="17"/>
      <c r="GG63" s="17"/>
      <c r="GH63" s="56"/>
      <c r="GI63" s="50"/>
      <c r="GJ63" s="50"/>
      <c r="GK63" s="50"/>
      <c r="GL63" s="50"/>
      <c r="GM63" s="50"/>
      <c r="GN63" s="50"/>
      <c r="GO63" s="289"/>
      <c r="GP63" s="57"/>
      <c r="GQ63" s="17"/>
      <c r="GR63" s="17"/>
      <c r="GS63" s="56"/>
      <c r="GT63" s="50"/>
      <c r="GU63" s="50"/>
      <c r="GV63" s="50"/>
      <c r="GW63" s="50"/>
      <c r="GX63" s="50"/>
      <c r="GY63" s="50"/>
      <c r="GZ63" s="289"/>
      <c r="HA63" s="57"/>
      <c r="HB63" s="17"/>
      <c r="HC63" s="17"/>
      <c r="HD63" s="56"/>
      <c r="HE63" s="50"/>
      <c r="HF63" s="50"/>
      <c r="HG63" s="50"/>
      <c r="HH63" s="50"/>
      <c r="HI63" s="50"/>
      <c r="HJ63" s="50"/>
      <c r="HK63" s="289"/>
      <c r="HL63" s="57"/>
      <c r="HM63" s="17"/>
      <c r="HN63" s="17"/>
      <c r="HO63" s="56"/>
      <c r="HP63" s="50"/>
      <c r="HQ63" s="50"/>
      <c r="HR63" s="50"/>
      <c r="HS63" s="50"/>
      <c r="HT63" s="50"/>
      <c r="HU63" s="50"/>
      <c r="HV63" s="289"/>
      <c r="HW63" s="57"/>
      <c r="HX63" s="17"/>
      <c r="HY63" s="17"/>
    </row>
    <row r="64" spans="1:233" x14ac:dyDescent="0.25">
      <c r="A64" s="59"/>
      <c r="B64" s="60"/>
      <c r="C64" s="208"/>
      <c r="D64" s="61"/>
      <c r="E64" s="61"/>
      <c r="F64" s="61"/>
      <c r="G64" s="62"/>
      <c r="H64" s="62"/>
      <c r="I64" s="50"/>
      <c r="J64" s="289"/>
      <c r="K64" s="57"/>
      <c r="L64" s="17"/>
      <c r="M64" s="17"/>
      <c r="N64" s="56"/>
      <c r="O64" s="50"/>
      <c r="P64" s="50"/>
      <c r="Q64" s="50"/>
      <c r="R64" s="50"/>
      <c r="S64" s="50"/>
      <c r="T64" s="50"/>
      <c r="U64" s="289"/>
      <c r="V64" s="57"/>
      <c r="W64" s="17"/>
      <c r="X64" s="17"/>
      <c r="Y64" s="56"/>
      <c r="Z64" s="50"/>
      <c r="AA64" s="50"/>
      <c r="AB64" s="50"/>
      <c r="AC64" s="50"/>
      <c r="AD64" s="50"/>
      <c r="AE64" s="50"/>
      <c r="AF64" s="289"/>
      <c r="AG64" s="57"/>
      <c r="AH64" s="17"/>
      <c r="AI64" s="17"/>
      <c r="AJ64" s="56"/>
      <c r="AK64" s="50"/>
      <c r="AL64" s="50"/>
      <c r="AM64" s="50"/>
      <c r="AN64" s="50"/>
      <c r="AO64" s="50"/>
      <c r="AP64" s="50"/>
      <c r="AQ64" s="289"/>
      <c r="AR64" s="57"/>
      <c r="AS64" s="17"/>
      <c r="AT64" s="17"/>
      <c r="AU64" s="56"/>
      <c r="AV64" s="50"/>
      <c r="AW64" s="50"/>
      <c r="AX64" s="50"/>
      <c r="AY64" s="50"/>
      <c r="AZ64" s="50"/>
      <c r="BA64" s="50"/>
      <c r="BB64" s="289"/>
      <c r="BC64" s="57"/>
      <c r="BD64" s="17"/>
      <c r="BE64" s="17"/>
      <c r="BF64" s="56"/>
      <c r="BG64" s="50"/>
      <c r="BH64" s="50"/>
      <c r="BI64" s="50"/>
      <c r="BJ64" s="50"/>
      <c r="BK64" s="50"/>
      <c r="BL64" s="50"/>
      <c r="BM64" s="289"/>
      <c r="BN64" s="57"/>
      <c r="BO64" s="17"/>
      <c r="BP64" s="17"/>
      <c r="BQ64" s="56"/>
      <c r="BR64" s="50"/>
      <c r="BS64" s="50"/>
      <c r="BT64" s="50"/>
      <c r="BU64" s="50"/>
      <c r="BV64" s="50"/>
      <c r="BW64" s="50"/>
      <c r="BX64" s="289"/>
      <c r="BY64" s="57"/>
      <c r="BZ64" s="17"/>
      <c r="CA64" s="17"/>
      <c r="CB64" s="56"/>
      <c r="CC64" s="50"/>
      <c r="CD64" s="50"/>
      <c r="CE64" s="50"/>
      <c r="CF64" s="50"/>
      <c r="CG64" s="50"/>
      <c r="CH64" s="50"/>
      <c r="CI64" s="289"/>
      <c r="CJ64" s="57"/>
      <c r="CK64" s="17"/>
      <c r="CL64" s="17"/>
      <c r="CM64" s="56"/>
      <c r="CN64" s="50"/>
      <c r="CO64" s="50"/>
      <c r="CP64" s="50"/>
      <c r="CQ64" s="50"/>
      <c r="CR64" s="50"/>
      <c r="CS64" s="50"/>
      <c r="CT64" s="289"/>
      <c r="CU64" s="57"/>
      <c r="CV64" s="17"/>
      <c r="CW64" s="17"/>
      <c r="CX64" s="56"/>
      <c r="CY64" s="50"/>
      <c r="CZ64" s="50"/>
      <c r="DA64" s="50"/>
      <c r="DB64" s="50"/>
      <c r="DC64" s="50"/>
      <c r="DD64" s="50"/>
      <c r="DE64" s="289"/>
      <c r="DF64" s="57"/>
      <c r="DG64" s="17"/>
      <c r="DH64" s="17"/>
      <c r="DI64" s="56"/>
      <c r="DJ64" s="50"/>
      <c r="DK64" s="50"/>
      <c r="DL64" s="50"/>
      <c r="DM64" s="50"/>
      <c r="DN64" s="50"/>
      <c r="DO64" s="50"/>
      <c r="DP64" s="289"/>
      <c r="DQ64" s="57"/>
      <c r="DR64" s="17"/>
      <c r="DS64" s="17"/>
      <c r="DT64" s="56"/>
      <c r="DU64" s="50"/>
      <c r="DV64" s="50"/>
      <c r="DW64" s="50"/>
      <c r="DX64" s="50"/>
      <c r="DY64" s="50"/>
      <c r="DZ64" s="50"/>
      <c r="EA64" s="289"/>
      <c r="EB64" s="57"/>
      <c r="EC64" s="17"/>
      <c r="ED64" s="17"/>
      <c r="EE64" s="56"/>
      <c r="EF64" s="50"/>
      <c r="EG64" s="50"/>
      <c r="EH64" s="50"/>
      <c r="EI64" s="50"/>
      <c r="EJ64" s="50"/>
      <c r="EK64" s="50"/>
      <c r="EL64" s="289"/>
      <c r="EM64" s="57"/>
      <c r="EN64" s="17"/>
      <c r="EO64" s="17"/>
      <c r="EP64" s="56"/>
      <c r="EQ64" s="50"/>
      <c r="ER64" s="50"/>
      <c r="ES64" s="50"/>
      <c r="ET64" s="50"/>
      <c r="EU64" s="50"/>
      <c r="EV64" s="50"/>
      <c r="EW64" s="289"/>
      <c r="EX64" s="57"/>
      <c r="EY64" s="17"/>
      <c r="EZ64" s="17"/>
      <c r="FA64" s="56"/>
      <c r="FB64" s="50"/>
      <c r="FC64" s="50"/>
      <c r="FD64" s="50"/>
      <c r="FE64" s="50"/>
      <c r="FF64" s="50"/>
      <c r="FG64" s="50"/>
      <c r="FH64" s="289"/>
      <c r="FI64" s="57"/>
      <c r="FJ64" s="17"/>
      <c r="FK64" s="17"/>
      <c r="FL64" s="56"/>
      <c r="FM64" s="50"/>
      <c r="FN64" s="50"/>
      <c r="FO64" s="50"/>
      <c r="FP64" s="50"/>
      <c r="FQ64" s="50"/>
      <c r="FR64" s="50"/>
      <c r="FS64" s="289"/>
      <c r="FT64" s="57"/>
      <c r="FU64" s="17"/>
      <c r="FV64" s="17"/>
      <c r="FW64" s="56"/>
      <c r="FX64" s="50"/>
      <c r="FY64" s="50"/>
      <c r="FZ64" s="50"/>
      <c r="GA64" s="50"/>
      <c r="GB64" s="50"/>
      <c r="GC64" s="50"/>
      <c r="GD64" s="289"/>
      <c r="GE64" s="57"/>
      <c r="GF64" s="17"/>
      <c r="GG64" s="17"/>
      <c r="GH64" s="56"/>
      <c r="GI64" s="50"/>
      <c r="GJ64" s="50"/>
      <c r="GK64" s="50"/>
      <c r="GL64" s="50"/>
      <c r="GM64" s="50"/>
      <c r="GN64" s="50"/>
      <c r="GO64" s="289"/>
      <c r="GP64" s="57"/>
      <c r="GQ64" s="17"/>
      <c r="GR64" s="17"/>
      <c r="GS64" s="56"/>
      <c r="GT64" s="50"/>
      <c r="GU64" s="50"/>
      <c r="GV64" s="50"/>
      <c r="GW64" s="50"/>
      <c r="GX64" s="50"/>
      <c r="GY64" s="50"/>
      <c r="GZ64" s="289"/>
      <c r="HA64" s="57"/>
      <c r="HB64" s="17"/>
      <c r="HC64" s="17"/>
      <c r="HD64" s="56"/>
      <c r="HE64" s="50"/>
      <c r="HF64" s="50"/>
      <c r="HG64" s="50"/>
      <c r="HH64" s="50"/>
      <c r="HI64" s="50"/>
      <c r="HJ64" s="50"/>
      <c r="HK64" s="289"/>
      <c r="HL64" s="57"/>
      <c r="HM64" s="17"/>
      <c r="HN64" s="17"/>
      <c r="HO64" s="56"/>
      <c r="HP64" s="50"/>
      <c r="HQ64" s="50"/>
      <c r="HR64" s="50"/>
      <c r="HS64" s="50"/>
      <c r="HT64" s="50"/>
      <c r="HU64" s="50"/>
      <c r="HV64" s="289"/>
      <c r="HW64" s="57"/>
      <c r="HX64" s="17"/>
      <c r="HY64" s="17"/>
    </row>
    <row r="65" spans="1:233" x14ac:dyDescent="0.25">
      <c r="A65" s="59"/>
      <c r="B65" s="60"/>
      <c r="C65" s="207"/>
      <c r="D65" s="61"/>
      <c r="E65" s="61"/>
      <c r="F65" s="61"/>
      <c r="G65" s="62"/>
      <c r="H65" s="62"/>
      <c r="I65" s="50"/>
      <c r="J65" s="289"/>
      <c r="K65" s="57"/>
      <c r="L65" s="17"/>
      <c r="M65" s="17"/>
      <c r="N65" s="56"/>
      <c r="O65" s="50"/>
      <c r="P65" s="50"/>
      <c r="Q65" s="50"/>
      <c r="R65" s="50"/>
      <c r="S65" s="50"/>
      <c r="T65" s="50"/>
      <c r="U65" s="289"/>
      <c r="V65" s="57"/>
      <c r="W65" s="17"/>
      <c r="X65" s="17"/>
      <c r="Y65" s="56"/>
      <c r="Z65" s="50"/>
      <c r="AA65" s="50"/>
      <c r="AB65" s="50"/>
      <c r="AC65" s="50"/>
      <c r="AD65" s="50"/>
      <c r="AE65" s="50"/>
      <c r="AF65" s="289"/>
      <c r="AG65" s="57"/>
      <c r="AH65" s="17"/>
      <c r="AI65" s="17"/>
      <c r="AJ65" s="56"/>
      <c r="AK65" s="50"/>
      <c r="AL65" s="50"/>
      <c r="AM65" s="50"/>
      <c r="AN65" s="50"/>
      <c r="AO65" s="50"/>
      <c r="AP65" s="50"/>
      <c r="AQ65" s="289"/>
      <c r="AR65" s="57"/>
      <c r="AS65" s="17"/>
      <c r="AT65" s="17"/>
      <c r="AU65" s="56"/>
      <c r="AV65" s="50"/>
      <c r="AW65" s="50"/>
      <c r="AX65" s="50"/>
      <c r="AY65" s="50"/>
      <c r="AZ65" s="50"/>
      <c r="BA65" s="50"/>
      <c r="BB65" s="289"/>
      <c r="BC65" s="57"/>
      <c r="BD65" s="17"/>
      <c r="BE65" s="17"/>
      <c r="BF65" s="56"/>
      <c r="BG65" s="50"/>
      <c r="BH65" s="50"/>
      <c r="BI65" s="50"/>
      <c r="BJ65" s="50"/>
      <c r="BK65" s="50"/>
      <c r="BL65" s="50"/>
      <c r="BM65" s="289"/>
      <c r="BN65" s="57"/>
      <c r="BO65" s="17"/>
      <c r="BP65" s="17"/>
      <c r="BQ65" s="56"/>
      <c r="BR65" s="50"/>
      <c r="BS65" s="50"/>
      <c r="BT65" s="50"/>
      <c r="BU65" s="50"/>
      <c r="BV65" s="50"/>
      <c r="BW65" s="50"/>
      <c r="BX65" s="289"/>
      <c r="BY65" s="57"/>
      <c r="BZ65" s="17"/>
      <c r="CA65" s="17"/>
      <c r="CB65" s="56"/>
      <c r="CC65" s="50"/>
      <c r="CD65" s="50"/>
      <c r="CE65" s="50"/>
      <c r="CF65" s="50"/>
      <c r="CG65" s="50"/>
      <c r="CH65" s="50"/>
      <c r="CI65" s="289"/>
      <c r="CJ65" s="57"/>
      <c r="CK65" s="17"/>
      <c r="CL65" s="17"/>
      <c r="CM65" s="56"/>
      <c r="CN65" s="50"/>
      <c r="CO65" s="50"/>
      <c r="CP65" s="50"/>
      <c r="CQ65" s="50"/>
      <c r="CR65" s="50"/>
      <c r="CS65" s="50"/>
      <c r="CT65" s="289"/>
      <c r="CU65" s="57"/>
      <c r="CV65" s="17"/>
      <c r="CW65" s="17"/>
      <c r="CX65" s="56"/>
      <c r="CY65" s="50"/>
      <c r="CZ65" s="50"/>
      <c r="DA65" s="50"/>
      <c r="DB65" s="50"/>
      <c r="DC65" s="50"/>
      <c r="DD65" s="50"/>
      <c r="DE65" s="289"/>
      <c r="DF65" s="57"/>
      <c r="DG65" s="17"/>
      <c r="DH65" s="17"/>
      <c r="DI65" s="56"/>
      <c r="DJ65" s="50"/>
      <c r="DK65" s="50"/>
      <c r="DL65" s="50"/>
      <c r="DM65" s="50"/>
      <c r="DN65" s="50"/>
      <c r="DO65" s="50"/>
      <c r="DP65" s="289"/>
      <c r="DQ65" s="57"/>
      <c r="DR65" s="17"/>
      <c r="DS65" s="17"/>
      <c r="DT65" s="56"/>
      <c r="DU65" s="50"/>
      <c r="DV65" s="50"/>
      <c r="DW65" s="50"/>
      <c r="DX65" s="50"/>
      <c r="DY65" s="50"/>
      <c r="DZ65" s="50"/>
      <c r="EA65" s="289"/>
      <c r="EB65" s="57"/>
      <c r="EC65" s="17"/>
      <c r="ED65" s="17"/>
      <c r="EE65" s="56"/>
      <c r="EF65" s="50"/>
      <c r="EG65" s="50"/>
      <c r="EH65" s="50"/>
      <c r="EI65" s="50"/>
      <c r="EJ65" s="50"/>
      <c r="EK65" s="50"/>
      <c r="EL65" s="289"/>
      <c r="EM65" s="57"/>
      <c r="EN65" s="17"/>
      <c r="EO65" s="17"/>
      <c r="EP65" s="56"/>
      <c r="EQ65" s="50"/>
      <c r="ER65" s="50"/>
      <c r="ES65" s="50"/>
      <c r="ET65" s="50"/>
      <c r="EU65" s="50"/>
      <c r="EV65" s="50"/>
      <c r="EW65" s="289"/>
      <c r="EX65" s="57"/>
      <c r="EY65" s="17"/>
      <c r="EZ65" s="17"/>
      <c r="FA65" s="56"/>
      <c r="FB65" s="50"/>
      <c r="FC65" s="50"/>
      <c r="FD65" s="50"/>
      <c r="FE65" s="50"/>
      <c r="FF65" s="50"/>
      <c r="FG65" s="50"/>
      <c r="FH65" s="289"/>
      <c r="FI65" s="57"/>
      <c r="FJ65" s="17"/>
      <c r="FK65" s="17"/>
      <c r="FL65" s="56"/>
      <c r="FM65" s="50"/>
      <c r="FN65" s="50"/>
      <c r="FO65" s="50"/>
      <c r="FP65" s="50"/>
      <c r="FQ65" s="50"/>
      <c r="FR65" s="50"/>
      <c r="FS65" s="289"/>
      <c r="FT65" s="57"/>
      <c r="FU65" s="17"/>
      <c r="FV65" s="17"/>
      <c r="FW65" s="56"/>
      <c r="FX65" s="50"/>
      <c r="FY65" s="50"/>
      <c r="FZ65" s="50"/>
      <c r="GA65" s="50"/>
      <c r="GB65" s="50"/>
      <c r="GC65" s="50"/>
      <c r="GD65" s="289"/>
      <c r="GE65" s="57"/>
      <c r="GF65" s="17"/>
      <c r="GG65" s="17"/>
      <c r="GH65" s="56"/>
      <c r="GI65" s="50"/>
      <c r="GJ65" s="50"/>
      <c r="GK65" s="50"/>
      <c r="GL65" s="50"/>
      <c r="GM65" s="50"/>
      <c r="GN65" s="50"/>
      <c r="GO65" s="289"/>
      <c r="GP65" s="57"/>
      <c r="GQ65" s="17"/>
      <c r="GR65" s="17"/>
      <c r="GS65" s="56"/>
      <c r="GT65" s="50"/>
      <c r="GU65" s="50"/>
      <c r="GV65" s="50"/>
      <c r="GW65" s="50"/>
      <c r="GX65" s="50"/>
      <c r="GY65" s="50"/>
      <c r="GZ65" s="289"/>
      <c r="HA65" s="57"/>
      <c r="HB65" s="17"/>
      <c r="HC65" s="17"/>
      <c r="HD65" s="56"/>
      <c r="HE65" s="50"/>
      <c r="HF65" s="50"/>
      <c r="HG65" s="50"/>
      <c r="HH65" s="50"/>
      <c r="HI65" s="50"/>
      <c r="HJ65" s="50"/>
      <c r="HK65" s="289"/>
      <c r="HL65" s="57"/>
      <c r="HM65" s="17"/>
      <c r="HN65" s="17"/>
      <c r="HO65" s="56"/>
      <c r="HP65" s="50"/>
      <c r="HQ65" s="50"/>
      <c r="HR65" s="50"/>
      <c r="HS65" s="50"/>
      <c r="HT65" s="50"/>
      <c r="HU65" s="50"/>
      <c r="HV65" s="289"/>
      <c r="HW65" s="57"/>
      <c r="HX65" s="17"/>
      <c r="HY65" s="17"/>
    </row>
    <row r="66" spans="1:233" x14ac:dyDescent="0.25">
      <c r="A66" s="59"/>
      <c r="B66" s="60"/>
      <c r="C66" s="207"/>
      <c r="D66" s="61"/>
      <c r="E66" s="61"/>
      <c r="F66" s="61"/>
      <c r="G66" s="62"/>
      <c r="H66" s="62"/>
      <c r="I66" s="50"/>
      <c r="J66" s="289"/>
      <c r="K66" s="57"/>
      <c r="L66" s="17"/>
      <c r="M66" s="17"/>
      <c r="N66" s="56"/>
      <c r="O66" s="50"/>
      <c r="P66" s="50"/>
      <c r="Q66" s="50"/>
      <c r="R66" s="50"/>
      <c r="S66" s="50"/>
      <c r="T66" s="50"/>
      <c r="U66" s="289"/>
      <c r="V66" s="57"/>
      <c r="W66" s="17"/>
      <c r="X66" s="17"/>
      <c r="Y66" s="56"/>
      <c r="Z66" s="50"/>
      <c r="AA66" s="50"/>
      <c r="AB66" s="50"/>
      <c r="AC66" s="50"/>
      <c r="AD66" s="50"/>
      <c r="AE66" s="50"/>
      <c r="AF66" s="289"/>
      <c r="AG66" s="57"/>
      <c r="AH66" s="17"/>
      <c r="AI66" s="17"/>
      <c r="AJ66" s="56"/>
      <c r="AK66" s="50"/>
      <c r="AL66" s="50"/>
      <c r="AM66" s="50"/>
      <c r="AN66" s="50"/>
      <c r="AO66" s="50"/>
      <c r="AP66" s="50"/>
      <c r="AQ66" s="289"/>
      <c r="AR66" s="57"/>
      <c r="AS66" s="17"/>
      <c r="AT66" s="17"/>
      <c r="AU66" s="56"/>
      <c r="AV66" s="50"/>
      <c r="AW66" s="50"/>
      <c r="AX66" s="50"/>
      <c r="AY66" s="50"/>
      <c r="AZ66" s="50"/>
      <c r="BA66" s="50"/>
      <c r="BB66" s="289"/>
      <c r="BC66" s="57"/>
      <c r="BD66" s="17"/>
      <c r="BE66" s="17"/>
      <c r="BF66" s="56"/>
      <c r="BG66" s="50"/>
      <c r="BH66" s="50"/>
      <c r="BI66" s="50"/>
      <c r="BJ66" s="50"/>
      <c r="BK66" s="50"/>
      <c r="BL66" s="50"/>
      <c r="BM66" s="289"/>
      <c r="BN66" s="57"/>
      <c r="BO66" s="17"/>
      <c r="BP66" s="17"/>
      <c r="BQ66" s="56"/>
      <c r="BR66" s="50"/>
      <c r="BS66" s="50"/>
      <c r="BT66" s="50"/>
      <c r="BU66" s="50"/>
      <c r="BV66" s="50"/>
      <c r="BW66" s="50"/>
      <c r="BX66" s="289"/>
      <c r="BY66" s="57"/>
      <c r="BZ66" s="17"/>
      <c r="CA66" s="17"/>
      <c r="CB66" s="56"/>
      <c r="CC66" s="50"/>
      <c r="CD66" s="50"/>
      <c r="CE66" s="50"/>
      <c r="CF66" s="50"/>
      <c r="CG66" s="50"/>
      <c r="CH66" s="50"/>
      <c r="CI66" s="289"/>
      <c r="CJ66" s="57"/>
      <c r="CK66" s="17"/>
      <c r="CL66" s="17"/>
      <c r="CM66" s="56"/>
      <c r="CN66" s="50"/>
      <c r="CO66" s="50"/>
      <c r="CP66" s="50"/>
      <c r="CQ66" s="50"/>
      <c r="CR66" s="50"/>
      <c r="CS66" s="50"/>
      <c r="CT66" s="289"/>
      <c r="CU66" s="57"/>
      <c r="CV66" s="17"/>
      <c r="CW66" s="17"/>
      <c r="CX66" s="56"/>
      <c r="CY66" s="50"/>
      <c r="CZ66" s="50"/>
      <c r="DA66" s="50"/>
      <c r="DB66" s="50"/>
      <c r="DC66" s="50"/>
      <c r="DD66" s="50"/>
      <c r="DE66" s="289"/>
      <c r="DF66" s="57"/>
      <c r="DG66" s="17"/>
      <c r="DH66" s="17"/>
      <c r="DI66" s="56"/>
      <c r="DJ66" s="50"/>
      <c r="DK66" s="50"/>
      <c r="DL66" s="50"/>
      <c r="DM66" s="50"/>
      <c r="DN66" s="50"/>
      <c r="DO66" s="50"/>
      <c r="DP66" s="289"/>
      <c r="DQ66" s="57"/>
      <c r="DR66" s="17"/>
      <c r="DS66" s="17"/>
      <c r="DT66" s="56"/>
      <c r="DU66" s="50"/>
      <c r="DV66" s="50"/>
      <c r="DW66" s="50"/>
      <c r="DX66" s="50"/>
      <c r="DY66" s="50"/>
      <c r="DZ66" s="50"/>
      <c r="EA66" s="289"/>
      <c r="EB66" s="57"/>
      <c r="EC66" s="17"/>
      <c r="ED66" s="17"/>
      <c r="EE66" s="56"/>
      <c r="EF66" s="50"/>
      <c r="EG66" s="50"/>
      <c r="EH66" s="50"/>
      <c r="EI66" s="50"/>
      <c r="EJ66" s="50"/>
      <c r="EK66" s="50"/>
      <c r="EL66" s="289"/>
      <c r="EM66" s="57"/>
      <c r="EN66" s="17"/>
      <c r="EO66" s="17"/>
      <c r="EP66" s="56"/>
      <c r="EQ66" s="50"/>
      <c r="ER66" s="50"/>
      <c r="ES66" s="50"/>
      <c r="ET66" s="50"/>
      <c r="EU66" s="50"/>
      <c r="EV66" s="50"/>
      <c r="EW66" s="289"/>
      <c r="EX66" s="57"/>
      <c r="EY66" s="17"/>
      <c r="EZ66" s="17"/>
      <c r="FA66" s="56"/>
      <c r="FB66" s="50"/>
      <c r="FC66" s="50"/>
      <c r="FD66" s="50"/>
      <c r="FE66" s="50"/>
      <c r="FF66" s="50"/>
      <c r="FG66" s="50"/>
      <c r="FH66" s="289"/>
      <c r="FI66" s="57"/>
      <c r="FJ66" s="17"/>
      <c r="FK66" s="17"/>
      <c r="FL66" s="56"/>
      <c r="FM66" s="50"/>
      <c r="FN66" s="50"/>
      <c r="FO66" s="50"/>
      <c r="FP66" s="50"/>
      <c r="FQ66" s="50"/>
      <c r="FR66" s="50"/>
      <c r="FS66" s="289"/>
      <c r="FT66" s="57"/>
      <c r="FU66" s="17"/>
      <c r="FV66" s="17"/>
      <c r="FW66" s="56"/>
      <c r="FX66" s="50"/>
      <c r="FY66" s="50"/>
      <c r="FZ66" s="50"/>
      <c r="GA66" s="50"/>
      <c r="GB66" s="50"/>
      <c r="GC66" s="50"/>
      <c r="GD66" s="289"/>
      <c r="GE66" s="57"/>
      <c r="GF66" s="17"/>
      <c r="GG66" s="17"/>
      <c r="GH66" s="56"/>
      <c r="GI66" s="50"/>
      <c r="GJ66" s="50"/>
      <c r="GK66" s="50"/>
      <c r="GL66" s="50"/>
      <c r="GM66" s="50"/>
      <c r="GN66" s="50"/>
      <c r="GO66" s="289"/>
      <c r="GP66" s="57"/>
      <c r="GQ66" s="17"/>
      <c r="GR66" s="17"/>
      <c r="GS66" s="56"/>
      <c r="GT66" s="50"/>
      <c r="GU66" s="50"/>
      <c r="GV66" s="50"/>
      <c r="GW66" s="50"/>
      <c r="GX66" s="50"/>
      <c r="GY66" s="50"/>
      <c r="GZ66" s="289"/>
      <c r="HA66" s="57"/>
      <c r="HB66" s="17"/>
      <c r="HC66" s="17"/>
      <c r="HD66" s="56"/>
      <c r="HE66" s="50"/>
      <c r="HF66" s="50"/>
      <c r="HG66" s="50"/>
      <c r="HH66" s="50"/>
      <c r="HI66" s="50"/>
      <c r="HJ66" s="50"/>
      <c r="HK66" s="289"/>
      <c r="HL66" s="57"/>
      <c r="HM66" s="17"/>
      <c r="HN66" s="17"/>
      <c r="HO66" s="56"/>
      <c r="HP66" s="50"/>
      <c r="HQ66" s="50"/>
      <c r="HR66" s="50"/>
      <c r="HS66" s="50"/>
      <c r="HT66" s="50"/>
      <c r="HU66" s="50"/>
      <c r="HV66" s="289"/>
      <c r="HW66" s="57"/>
      <c r="HX66" s="17"/>
      <c r="HY66" s="17"/>
    </row>
    <row r="67" spans="1:233" x14ac:dyDescent="0.25">
      <c r="A67" s="59"/>
      <c r="B67" s="60"/>
      <c r="C67" s="207"/>
      <c r="D67" s="61"/>
      <c r="E67" s="61"/>
      <c r="F67" s="61"/>
      <c r="G67" s="62"/>
      <c r="H67" s="62"/>
      <c r="I67" s="50"/>
      <c r="J67" s="289"/>
      <c r="K67" s="57"/>
      <c r="L67" s="17"/>
      <c r="M67" s="17"/>
      <c r="N67" s="56"/>
      <c r="O67" s="50"/>
      <c r="P67" s="50"/>
      <c r="Q67" s="50"/>
      <c r="R67" s="50"/>
      <c r="S67" s="50"/>
      <c r="T67" s="50"/>
      <c r="U67" s="289"/>
      <c r="V67" s="57"/>
      <c r="W67" s="17"/>
      <c r="X67" s="17"/>
      <c r="Y67" s="56"/>
      <c r="Z67" s="50"/>
      <c r="AA67" s="50"/>
      <c r="AB67" s="50"/>
      <c r="AC67" s="50"/>
      <c r="AD67" s="50"/>
      <c r="AE67" s="50"/>
      <c r="AF67" s="289"/>
      <c r="AG67" s="57"/>
      <c r="AH67" s="17"/>
      <c r="AI67" s="17"/>
      <c r="AJ67" s="56"/>
      <c r="AK67" s="50"/>
      <c r="AL67" s="50"/>
      <c r="AM67" s="50"/>
      <c r="AN67" s="50"/>
      <c r="AO67" s="50"/>
      <c r="AP67" s="50"/>
      <c r="AQ67" s="289"/>
      <c r="AR67" s="57"/>
      <c r="AS67" s="17"/>
      <c r="AT67" s="17"/>
      <c r="AU67" s="56"/>
      <c r="AV67" s="50"/>
      <c r="AW67" s="50"/>
      <c r="AX67" s="50"/>
      <c r="AY67" s="50"/>
      <c r="AZ67" s="50"/>
      <c r="BA67" s="50"/>
      <c r="BB67" s="289"/>
      <c r="BC67" s="57"/>
      <c r="BD67" s="17"/>
      <c r="BE67" s="17"/>
      <c r="BF67" s="56"/>
      <c r="BG67" s="50"/>
      <c r="BH67" s="50"/>
      <c r="BI67" s="50"/>
      <c r="BJ67" s="50"/>
      <c r="BK67" s="50"/>
      <c r="BL67" s="50"/>
      <c r="BM67" s="289"/>
      <c r="BN67" s="57"/>
      <c r="BO67" s="17"/>
      <c r="BP67" s="17"/>
      <c r="BQ67" s="56"/>
      <c r="BR67" s="50"/>
      <c r="BS67" s="50"/>
      <c r="BT67" s="50"/>
      <c r="BU67" s="50"/>
      <c r="BV67" s="50"/>
      <c r="BW67" s="50"/>
      <c r="BX67" s="289"/>
      <c r="BY67" s="57"/>
      <c r="BZ67" s="17"/>
      <c r="CA67" s="17"/>
      <c r="CB67" s="56"/>
      <c r="CC67" s="50"/>
      <c r="CD67" s="50"/>
      <c r="CE67" s="50"/>
      <c r="CF67" s="50"/>
      <c r="CG67" s="50"/>
      <c r="CH67" s="50"/>
      <c r="CI67" s="289"/>
      <c r="CJ67" s="57"/>
      <c r="CK67" s="17"/>
      <c r="CL67" s="17"/>
      <c r="CM67" s="56"/>
      <c r="CN67" s="50"/>
      <c r="CO67" s="50"/>
      <c r="CP67" s="50"/>
      <c r="CQ67" s="50"/>
      <c r="CR67" s="50"/>
      <c r="CS67" s="50"/>
      <c r="CT67" s="289"/>
      <c r="CU67" s="57"/>
      <c r="CV67" s="17"/>
      <c r="CW67" s="17"/>
      <c r="CX67" s="56"/>
      <c r="CY67" s="50"/>
      <c r="CZ67" s="50"/>
      <c r="DA67" s="50"/>
      <c r="DB67" s="50"/>
      <c r="DC67" s="50"/>
      <c r="DD67" s="50"/>
      <c r="DE67" s="289"/>
      <c r="DF67" s="57"/>
      <c r="DG67" s="17"/>
      <c r="DH67" s="17"/>
      <c r="DI67" s="56"/>
      <c r="DJ67" s="50"/>
      <c r="DK67" s="50"/>
      <c r="DL67" s="50"/>
      <c r="DM67" s="50"/>
      <c r="DN67" s="50"/>
      <c r="DO67" s="50"/>
      <c r="DP67" s="289"/>
      <c r="DQ67" s="57"/>
      <c r="DR67" s="17"/>
      <c r="DS67" s="17"/>
      <c r="DT67" s="56"/>
      <c r="DU67" s="50"/>
      <c r="DV67" s="50"/>
      <c r="DW67" s="50"/>
      <c r="DX67" s="50"/>
      <c r="DY67" s="50"/>
      <c r="DZ67" s="50"/>
      <c r="EA67" s="289"/>
      <c r="EB67" s="57"/>
      <c r="EC67" s="17"/>
      <c r="ED67" s="17"/>
      <c r="EE67" s="56"/>
      <c r="EF67" s="50"/>
      <c r="EG67" s="50"/>
      <c r="EH67" s="50"/>
      <c r="EI67" s="50"/>
      <c r="EJ67" s="50"/>
      <c r="EK67" s="50"/>
      <c r="EL67" s="289"/>
      <c r="EM67" s="57"/>
      <c r="EN67" s="17"/>
      <c r="EO67" s="17"/>
      <c r="EP67" s="56"/>
      <c r="EQ67" s="50"/>
      <c r="ER67" s="50"/>
      <c r="ES67" s="50"/>
      <c r="ET67" s="50"/>
      <c r="EU67" s="50"/>
      <c r="EV67" s="50"/>
      <c r="EW67" s="289"/>
      <c r="EX67" s="57"/>
      <c r="EY67" s="17"/>
      <c r="EZ67" s="17"/>
      <c r="FA67" s="56"/>
      <c r="FB67" s="50"/>
      <c r="FC67" s="50"/>
      <c r="FD67" s="50"/>
      <c r="FE67" s="50"/>
      <c r="FF67" s="50"/>
      <c r="FG67" s="50"/>
      <c r="FH67" s="289"/>
      <c r="FI67" s="57"/>
      <c r="FJ67" s="17"/>
      <c r="FK67" s="17"/>
      <c r="FL67" s="56"/>
      <c r="FM67" s="50"/>
      <c r="FN67" s="50"/>
      <c r="FO67" s="50"/>
      <c r="FP67" s="50"/>
      <c r="FQ67" s="50"/>
      <c r="FR67" s="50"/>
      <c r="FS67" s="289"/>
      <c r="FT67" s="57"/>
      <c r="FU67" s="17"/>
      <c r="FV67" s="17"/>
      <c r="FW67" s="56"/>
      <c r="FX67" s="50"/>
      <c r="FY67" s="50"/>
      <c r="FZ67" s="50"/>
      <c r="GA67" s="50"/>
      <c r="GB67" s="50"/>
      <c r="GC67" s="50"/>
      <c r="GD67" s="289"/>
      <c r="GE67" s="57"/>
      <c r="GF67" s="17"/>
      <c r="GG67" s="17"/>
      <c r="GH67" s="56"/>
      <c r="GI67" s="50"/>
      <c r="GJ67" s="50"/>
      <c r="GK67" s="50"/>
      <c r="GL67" s="50"/>
      <c r="GM67" s="50"/>
      <c r="GN67" s="50"/>
      <c r="GO67" s="289"/>
      <c r="GP67" s="57"/>
      <c r="GQ67" s="17"/>
      <c r="GR67" s="17"/>
      <c r="GS67" s="56"/>
      <c r="GT67" s="50"/>
      <c r="GU67" s="50"/>
      <c r="GV67" s="50"/>
      <c r="GW67" s="50"/>
      <c r="GX67" s="50"/>
      <c r="GY67" s="50"/>
      <c r="GZ67" s="289"/>
      <c r="HA67" s="57"/>
      <c r="HB67" s="17"/>
      <c r="HC67" s="17"/>
      <c r="HD67" s="56"/>
      <c r="HE67" s="50"/>
      <c r="HF67" s="50"/>
      <c r="HG67" s="50"/>
      <c r="HH67" s="50"/>
      <c r="HI67" s="50"/>
      <c r="HJ67" s="50"/>
      <c r="HK67" s="289"/>
      <c r="HL67" s="57"/>
      <c r="HM67" s="17"/>
      <c r="HN67" s="17"/>
      <c r="HO67" s="56"/>
      <c r="HP67" s="50"/>
      <c r="HQ67" s="50"/>
      <c r="HR67" s="50"/>
      <c r="HS67" s="50"/>
      <c r="HT67" s="50"/>
      <c r="HU67" s="50"/>
      <c r="HV67" s="289"/>
      <c r="HW67" s="57"/>
      <c r="HX67" s="17"/>
      <c r="HY67" s="17"/>
    </row>
    <row r="68" spans="1:233" x14ac:dyDescent="0.25">
      <c r="A68" s="59"/>
      <c r="B68" s="60"/>
      <c r="C68" s="208"/>
      <c r="D68" s="61"/>
      <c r="E68" s="61"/>
      <c r="F68" s="61"/>
      <c r="G68" s="62"/>
      <c r="H68" s="62"/>
      <c r="I68" s="50"/>
      <c r="J68" s="289"/>
      <c r="K68" s="57"/>
      <c r="L68" s="17"/>
      <c r="M68" s="17"/>
      <c r="N68" s="56"/>
      <c r="O68" s="50"/>
      <c r="P68" s="50"/>
      <c r="Q68" s="50"/>
      <c r="R68" s="50"/>
      <c r="S68" s="50"/>
      <c r="T68" s="50"/>
      <c r="U68" s="289"/>
      <c r="V68" s="57"/>
      <c r="W68" s="17"/>
      <c r="X68" s="17"/>
      <c r="Y68" s="56"/>
      <c r="Z68" s="50"/>
      <c r="AA68" s="50"/>
      <c r="AB68" s="50"/>
      <c r="AC68" s="50"/>
      <c r="AD68" s="50"/>
      <c r="AE68" s="50"/>
      <c r="AF68" s="289"/>
      <c r="AG68" s="57"/>
      <c r="AH68" s="17"/>
      <c r="AI68" s="17"/>
      <c r="AJ68" s="56"/>
      <c r="AK68" s="50"/>
      <c r="AL68" s="50"/>
      <c r="AM68" s="50"/>
      <c r="AN68" s="50"/>
      <c r="AO68" s="50"/>
      <c r="AP68" s="50"/>
      <c r="AQ68" s="289"/>
      <c r="AR68" s="57"/>
      <c r="AS68" s="17"/>
      <c r="AT68" s="17"/>
      <c r="AU68" s="56"/>
      <c r="AV68" s="50"/>
      <c r="AW68" s="50"/>
      <c r="AX68" s="50"/>
      <c r="AY68" s="50"/>
      <c r="AZ68" s="50"/>
      <c r="BA68" s="50"/>
      <c r="BB68" s="289"/>
      <c r="BC68" s="57"/>
      <c r="BD68" s="17"/>
      <c r="BE68" s="17"/>
      <c r="BF68" s="56"/>
      <c r="BG68" s="50"/>
      <c r="BH68" s="50"/>
      <c r="BI68" s="50"/>
      <c r="BJ68" s="50"/>
      <c r="BK68" s="50"/>
      <c r="BL68" s="50"/>
      <c r="BM68" s="289"/>
      <c r="BN68" s="57"/>
      <c r="BO68" s="17"/>
      <c r="BP68" s="17"/>
      <c r="BQ68" s="56"/>
      <c r="BR68" s="50"/>
      <c r="BS68" s="50"/>
      <c r="BT68" s="50"/>
      <c r="BU68" s="50"/>
      <c r="BV68" s="50"/>
      <c r="BW68" s="50"/>
      <c r="BX68" s="289"/>
      <c r="BY68" s="57"/>
      <c r="BZ68" s="17"/>
      <c r="CA68" s="17"/>
      <c r="CB68" s="56"/>
      <c r="CC68" s="50"/>
      <c r="CD68" s="50"/>
      <c r="CE68" s="50"/>
      <c r="CF68" s="50"/>
      <c r="CG68" s="50"/>
      <c r="CH68" s="50"/>
      <c r="CI68" s="289"/>
      <c r="CJ68" s="57"/>
      <c r="CK68" s="17"/>
      <c r="CL68" s="17"/>
      <c r="CM68" s="56"/>
      <c r="CN68" s="50"/>
      <c r="CO68" s="50"/>
      <c r="CP68" s="50"/>
      <c r="CQ68" s="50"/>
      <c r="CR68" s="50"/>
      <c r="CS68" s="50"/>
      <c r="CT68" s="289"/>
      <c r="CU68" s="57"/>
      <c r="CV68" s="17"/>
      <c r="CW68" s="17"/>
      <c r="CX68" s="56"/>
      <c r="CY68" s="50"/>
      <c r="CZ68" s="50"/>
      <c r="DA68" s="50"/>
      <c r="DB68" s="50"/>
      <c r="DC68" s="50"/>
      <c r="DD68" s="50"/>
      <c r="DE68" s="289"/>
      <c r="DF68" s="57"/>
      <c r="DG68" s="17"/>
      <c r="DH68" s="17"/>
      <c r="DI68" s="56"/>
      <c r="DJ68" s="50"/>
      <c r="DK68" s="50"/>
      <c r="DL68" s="50"/>
      <c r="DM68" s="50"/>
      <c r="DN68" s="50"/>
      <c r="DO68" s="50"/>
      <c r="DP68" s="289"/>
      <c r="DQ68" s="57"/>
      <c r="DR68" s="17"/>
      <c r="DS68" s="17"/>
      <c r="DT68" s="56"/>
      <c r="DU68" s="50"/>
      <c r="DV68" s="50"/>
      <c r="DW68" s="50"/>
      <c r="DX68" s="50"/>
      <c r="DY68" s="50"/>
      <c r="DZ68" s="50"/>
      <c r="EA68" s="289"/>
      <c r="EB68" s="57"/>
      <c r="EC68" s="17"/>
      <c r="ED68" s="17"/>
      <c r="EE68" s="56"/>
      <c r="EF68" s="50"/>
      <c r="EG68" s="50"/>
      <c r="EH68" s="50"/>
      <c r="EI68" s="50"/>
      <c r="EJ68" s="50"/>
      <c r="EK68" s="50"/>
      <c r="EL68" s="289"/>
      <c r="EM68" s="57"/>
      <c r="EN68" s="17"/>
      <c r="EO68" s="17"/>
      <c r="EP68" s="56"/>
      <c r="EQ68" s="50"/>
      <c r="ER68" s="50"/>
      <c r="ES68" s="50"/>
      <c r="ET68" s="50"/>
      <c r="EU68" s="50"/>
      <c r="EV68" s="50"/>
      <c r="EW68" s="289"/>
      <c r="EX68" s="57"/>
      <c r="EY68" s="17"/>
      <c r="EZ68" s="17"/>
      <c r="FA68" s="56"/>
      <c r="FB68" s="50"/>
      <c r="FC68" s="50"/>
      <c r="FD68" s="50"/>
      <c r="FE68" s="50"/>
      <c r="FF68" s="50"/>
      <c r="FG68" s="50"/>
      <c r="FH68" s="289"/>
      <c r="FI68" s="57"/>
      <c r="FJ68" s="17"/>
      <c r="FK68" s="17"/>
      <c r="FL68" s="56"/>
      <c r="FM68" s="50"/>
      <c r="FN68" s="50"/>
      <c r="FO68" s="50"/>
      <c r="FP68" s="50"/>
      <c r="FQ68" s="50"/>
      <c r="FR68" s="50"/>
      <c r="FS68" s="289"/>
      <c r="FT68" s="57"/>
      <c r="FU68" s="17"/>
      <c r="FV68" s="17"/>
      <c r="FW68" s="56"/>
      <c r="FX68" s="50"/>
      <c r="FY68" s="50"/>
      <c r="FZ68" s="50"/>
      <c r="GA68" s="50"/>
      <c r="GB68" s="50"/>
      <c r="GC68" s="50"/>
      <c r="GD68" s="289"/>
      <c r="GE68" s="57"/>
      <c r="GF68" s="17"/>
      <c r="GG68" s="17"/>
      <c r="GH68" s="56"/>
      <c r="GI68" s="50"/>
      <c r="GJ68" s="50"/>
      <c r="GK68" s="50"/>
      <c r="GL68" s="50"/>
      <c r="GM68" s="50"/>
      <c r="GN68" s="50"/>
      <c r="GO68" s="289"/>
      <c r="GP68" s="57"/>
      <c r="GQ68" s="17"/>
      <c r="GR68" s="17"/>
      <c r="GS68" s="56"/>
      <c r="GT68" s="50"/>
      <c r="GU68" s="50"/>
      <c r="GV68" s="50"/>
      <c r="GW68" s="50"/>
      <c r="GX68" s="50"/>
      <c r="GY68" s="50"/>
      <c r="GZ68" s="289"/>
      <c r="HA68" s="57"/>
      <c r="HB68" s="17"/>
      <c r="HC68" s="17"/>
      <c r="HD68" s="56"/>
      <c r="HE68" s="50"/>
      <c r="HF68" s="50"/>
      <c r="HG68" s="50"/>
      <c r="HH68" s="50"/>
      <c r="HI68" s="50"/>
      <c r="HJ68" s="50"/>
      <c r="HK68" s="289"/>
      <c r="HL68" s="57"/>
      <c r="HM68" s="17"/>
      <c r="HN68" s="17"/>
      <c r="HO68" s="56"/>
      <c r="HP68" s="50"/>
      <c r="HQ68" s="50"/>
      <c r="HR68" s="50"/>
      <c r="HS68" s="50"/>
      <c r="HT68" s="50"/>
      <c r="HU68" s="50"/>
      <c r="HV68" s="289"/>
      <c r="HW68" s="57"/>
      <c r="HX68" s="17"/>
      <c r="HY68" s="17"/>
    </row>
    <row r="69" spans="1:233" x14ac:dyDescent="0.25">
      <c r="A69" s="59"/>
      <c r="B69" s="60"/>
      <c r="C69" s="208"/>
      <c r="D69" s="61"/>
      <c r="E69" s="61"/>
      <c r="F69" s="61"/>
      <c r="G69" s="62"/>
      <c r="H69" s="62"/>
      <c r="I69" s="50"/>
      <c r="J69" s="289"/>
      <c r="K69" s="57"/>
      <c r="L69" s="17"/>
      <c r="M69" s="17"/>
      <c r="N69" s="56"/>
      <c r="O69" s="50"/>
      <c r="P69" s="50"/>
      <c r="Q69" s="50"/>
      <c r="R69" s="50"/>
      <c r="S69" s="50"/>
      <c r="T69" s="50"/>
      <c r="U69" s="289"/>
      <c r="V69" s="57"/>
      <c r="W69" s="17"/>
      <c r="X69" s="17"/>
      <c r="Y69" s="56"/>
      <c r="Z69" s="50"/>
      <c r="AA69" s="50"/>
      <c r="AB69" s="50"/>
      <c r="AC69" s="50"/>
      <c r="AD69" s="50"/>
      <c r="AE69" s="50"/>
      <c r="AF69" s="289"/>
      <c r="AG69" s="57"/>
      <c r="AH69" s="17"/>
      <c r="AI69" s="17"/>
      <c r="AJ69" s="56"/>
      <c r="AK69" s="50"/>
      <c r="AL69" s="50"/>
      <c r="AM69" s="50"/>
      <c r="AN69" s="50"/>
      <c r="AO69" s="50"/>
      <c r="AP69" s="50"/>
      <c r="AQ69" s="289"/>
      <c r="AR69" s="57"/>
      <c r="AS69" s="17"/>
      <c r="AT69" s="17"/>
      <c r="AU69" s="56"/>
      <c r="AV69" s="50"/>
      <c r="AW69" s="50"/>
      <c r="AX69" s="50"/>
      <c r="AY69" s="50"/>
      <c r="AZ69" s="50"/>
      <c r="BA69" s="50"/>
      <c r="BB69" s="289"/>
      <c r="BC69" s="57"/>
      <c r="BD69" s="17"/>
      <c r="BE69" s="17"/>
      <c r="BF69" s="56"/>
      <c r="BG69" s="50"/>
      <c r="BH69" s="50"/>
      <c r="BI69" s="50"/>
      <c r="BJ69" s="50"/>
      <c r="BK69" s="50"/>
      <c r="BL69" s="50"/>
      <c r="BM69" s="289"/>
      <c r="BN69" s="57"/>
      <c r="BO69" s="17"/>
      <c r="BP69" s="17"/>
      <c r="BQ69" s="56"/>
      <c r="BR69" s="50"/>
      <c r="BS69" s="50"/>
      <c r="BT69" s="50"/>
      <c r="BU69" s="50"/>
      <c r="BV69" s="50"/>
      <c r="BW69" s="50"/>
      <c r="BX69" s="289"/>
      <c r="BY69" s="57"/>
      <c r="BZ69" s="17"/>
      <c r="CA69" s="17"/>
      <c r="CB69" s="56"/>
      <c r="CC69" s="50"/>
      <c r="CD69" s="50"/>
      <c r="CE69" s="50"/>
      <c r="CF69" s="50"/>
      <c r="CG69" s="50"/>
      <c r="CH69" s="50"/>
      <c r="CI69" s="289"/>
      <c r="CJ69" s="57"/>
      <c r="CK69" s="17"/>
      <c r="CL69" s="17"/>
      <c r="CM69" s="56"/>
      <c r="CN69" s="50"/>
      <c r="CO69" s="50"/>
      <c r="CP69" s="50"/>
      <c r="CQ69" s="50"/>
      <c r="CR69" s="50"/>
      <c r="CS69" s="50"/>
      <c r="CT69" s="289"/>
      <c r="CU69" s="57"/>
      <c r="CV69" s="17"/>
      <c r="CW69" s="17"/>
      <c r="CX69" s="56"/>
      <c r="CY69" s="50"/>
      <c r="CZ69" s="50"/>
      <c r="DA69" s="50"/>
      <c r="DB69" s="50"/>
      <c r="DC69" s="50"/>
      <c r="DD69" s="50"/>
      <c r="DE69" s="289"/>
      <c r="DF69" s="57"/>
      <c r="DG69" s="17"/>
      <c r="DH69" s="17"/>
      <c r="DI69" s="56"/>
      <c r="DJ69" s="50"/>
      <c r="DK69" s="50"/>
      <c r="DL69" s="50"/>
      <c r="DM69" s="50"/>
      <c r="DN69" s="50"/>
      <c r="DO69" s="50"/>
      <c r="DP69" s="289"/>
      <c r="DQ69" s="57"/>
      <c r="DR69" s="17"/>
      <c r="DS69" s="17"/>
      <c r="DT69" s="56"/>
      <c r="DU69" s="50"/>
      <c r="DV69" s="50"/>
      <c r="DW69" s="50"/>
      <c r="DX69" s="50"/>
      <c r="DY69" s="50"/>
      <c r="DZ69" s="50"/>
      <c r="EA69" s="289"/>
      <c r="EB69" s="57"/>
      <c r="EC69" s="17"/>
      <c r="ED69" s="17"/>
      <c r="EE69" s="56"/>
      <c r="EF69" s="50"/>
      <c r="EG69" s="50"/>
      <c r="EH69" s="50"/>
      <c r="EI69" s="50"/>
      <c r="EJ69" s="50"/>
      <c r="EK69" s="50"/>
      <c r="EL69" s="289"/>
      <c r="EM69" s="57"/>
      <c r="EN69" s="17"/>
      <c r="EO69" s="17"/>
      <c r="EP69" s="56"/>
      <c r="EQ69" s="50"/>
      <c r="ER69" s="50"/>
      <c r="ES69" s="50"/>
      <c r="ET69" s="50"/>
      <c r="EU69" s="50"/>
      <c r="EV69" s="50"/>
      <c r="EW69" s="289"/>
      <c r="EX69" s="57"/>
      <c r="EY69" s="17"/>
      <c r="EZ69" s="17"/>
      <c r="FA69" s="56"/>
      <c r="FB69" s="50"/>
      <c r="FC69" s="50"/>
      <c r="FD69" s="50"/>
      <c r="FE69" s="50"/>
      <c r="FF69" s="50"/>
      <c r="FG69" s="50"/>
      <c r="FH69" s="289"/>
      <c r="FI69" s="57"/>
      <c r="FJ69" s="17"/>
      <c r="FK69" s="17"/>
      <c r="FL69" s="56"/>
      <c r="FM69" s="50"/>
      <c r="FN69" s="50"/>
      <c r="FO69" s="50"/>
      <c r="FP69" s="50"/>
      <c r="FQ69" s="50"/>
      <c r="FR69" s="50"/>
      <c r="FS69" s="289"/>
      <c r="FT69" s="57"/>
      <c r="FU69" s="17"/>
      <c r="FV69" s="17"/>
      <c r="FW69" s="56"/>
      <c r="FX69" s="50"/>
      <c r="FY69" s="50"/>
      <c r="FZ69" s="50"/>
      <c r="GA69" s="50"/>
      <c r="GB69" s="50"/>
      <c r="GC69" s="50"/>
      <c r="GD69" s="289"/>
      <c r="GE69" s="57"/>
      <c r="GF69" s="17"/>
      <c r="GG69" s="17"/>
      <c r="GH69" s="56"/>
      <c r="GI69" s="50"/>
      <c r="GJ69" s="50"/>
      <c r="GK69" s="50"/>
      <c r="GL69" s="50"/>
      <c r="GM69" s="50"/>
      <c r="GN69" s="50"/>
      <c r="GO69" s="289"/>
      <c r="GP69" s="57"/>
      <c r="GQ69" s="17"/>
      <c r="GR69" s="17"/>
      <c r="GS69" s="56"/>
      <c r="GT69" s="50"/>
      <c r="GU69" s="50"/>
      <c r="GV69" s="50"/>
      <c r="GW69" s="50"/>
      <c r="GX69" s="50"/>
      <c r="GY69" s="50"/>
      <c r="GZ69" s="289"/>
      <c r="HA69" s="57"/>
      <c r="HB69" s="17"/>
      <c r="HC69" s="17"/>
      <c r="HD69" s="56"/>
      <c r="HE69" s="50"/>
      <c r="HF69" s="50"/>
      <c r="HG69" s="50"/>
      <c r="HH69" s="50"/>
      <c r="HI69" s="50"/>
      <c r="HJ69" s="50"/>
      <c r="HK69" s="289"/>
      <c r="HL69" s="57"/>
      <c r="HM69" s="17"/>
      <c r="HN69" s="17"/>
      <c r="HO69" s="56"/>
      <c r="HP69" s="50"/>
      <c r="HQ69" s="50"/>
      <c r="HR69" s="50"/>
      <c r="HS69" s="50"/>
      <c r="HT69" s="50"/>
      <c r="HU69" s="50"/>
      <c r="HV69" s="289"/>
      <c r="HW69" s="57"/>
      <c r="HX69" s="17"/>
      <c r="HY69" s="17"/>
    </row>
    <row r="70" spans="1:233" x14ac:dyDescent="0.25">
      <c r="A70" s="59"/>
      <c r="B70" s="60"/>
      <c r="C70" s="207"/>
      <c r="D70" s="61"/>
      <c r="E70" s="61"/>
      <c r="F70" s="61"/>
      <c r="G70" s="62"/>
      <c r="H70" s="62"/>
      <c r="I70" s="50"/>
      <c r="J70" s="289"/>
      <c r="K70" s="57"/>
      <c r="L70" s="17"/>
      <c r="M70" s="17"/>
      <c r="N70" s="56"/>
      <c r="O70" s="50"/>
      <c r="P70" s="50"/>
      <c r="Q70" s="50"/>
      <c r="R70" s="50"/>
      <c r="S70" s="50"/>
      <c r="T70" s="50"/>
      <c r="U70" s="289"/>
      <c r="V70" s="57"/>
      <c r="W70" s="17"/>
      <c r="X70" s="17"/>
      <c r="Y70" s="56"/>
      <c r="Z70" s="50"/>
      <c r="AA70" s="50"/>
      <c r="AB70" s="50"/>
      <c r="AC70" s="50"/>
      <c r="AD70" s="50"/>
      <c r="AE70" s="50"/>
      <c r="AF70" s="289"/>
      <c r="AG70" s="57"/>
      <c r="AH70" s="17"/>
      <c r="AI70" s="17"/>
      <c r="AJ70" s="56"/>
      <c r="AK70" s="50"/>
      <c r="AL70" s="50"/>
      <c r="AM70" s="50"/>
      <c r="AN70" s="50"/>
      <c r="AO70" s="50"/>
      <c r="AP70" s="50"/>
      <c r="AQ70" s="289"/>
      <c r="AR70" s="57"/>
      <c r="AS70" s="17"/>
      <c r="AT70" s="17"/>
      <c r="AU70" s="56"/>
      <c r="AV70" s="50"/>
      <c r="AW70" s="50"/>
      <c r="AX70" s="50"/>
      <c r="AY70" s="50"/>
      <c r="AZ70" s="50"/>
      <c r="BA70" s="50"/>
      <c r="BB70" s="289"/>
      <c r="BC70" s="57"/>
      <c r="BD70" s="17"/>
      <c r="BE70" s="17"/>
      <c r="BF70" s="56"/>
      <c r="BG70" s="50"/>
      <c r="BH70" s="50"/>
      <c r="BI70" s="50"/>
      <c r="BJ70" s="50"/>
      <c r="BK70" s="50"/>
      <c r="BL70" s="50"/>
      <c r="BM70" s="289"/>
      <c r="BN70" s="57"/>
      <c r="BO70" s="17"/>
      <c r="BP70" s="17"/>
      <c r="BQ70" s="56"/>
      <c r="BR70" s="50"/>
      <c r="BS70" s="50"/>
      <c r="BT70" s="50"/>
      <c r="BU70" s="50"/>
      <c r="BV70" s="50"/>
      <c r="BW70" s="50"/>
      <c r="BX70" s="289"/>
      <c r="BY70" s="57"/>
      <c r="BZ70" s="17"/>
      <c r="CA70" s="17"/>
      <c r="CB70" s="56"/>
      <c r="CC70" s="50"/>
      <c r="CD70" s="50"/>
      <c r="CE70" s="50"/>
      <c r="CF70" s="50"/>
      <c r="CG70" s="50"/>
      <c r="CH70" s="50"/>
      <c r="CI70" s="289"/>
      <c r="CJ70" s="57"/>
      <c r="CK70" s="17"/>
      <c r="CL70" s="17"/>
      <c r="CM70" s="56"/>
      <c r="CN70" s="50"/>
      <c r="CO70" s="50"/>
      <c r="CP70" s="50"/>
      <c r="CQ70" s="50"/>
      <c r="CR70" s="50"/>
      <c r="CS70" s="50"/>
      <c r="CT70" s="289"/>
      <c r="CU70" s="57"/>
      <c r="CV70" s="17"/>
      <c r="CW70" s="17"/>
      <c r="CX70" s="56"/>
      <c r="CY70" s="50"/>
      <c r="CZ70" s="50"/>
      <c r="DA70" s="50"/>
      <c r="DB70" s="50"/>
      <c r="DC70" s="50"/>
      <c r="DD70" s="50"/>
      <c r="DE70" s="289"/>
      <c r="DF70" s="57"/>
      <c r="DG70" s="17"/>
      <c r="DH70" s="17"/>
      <c r="DI70" s="56"/>
      <c r="DJ70" s="50"/>
      <c r="DK70" s="50"/>
      <c r="DL70" s="50"/>
      <c r="DM70" s="50"/>
      <c r="DN70" s="50"/>
      <c r="DO70" s="50"/>
      <c r="DP70" s="289"/>
      <c r="DQ70" s="57"/>
      <c r="DR70" s="17"/>
      <c r="DS70" s="17"/>
      <c r="DT70" s="56"/>
      <c r="DU70" s="50"/>
      <c r="DV70" s="50"/>
      <c r="DW70" s="50"/>
      <c r="DX70" s="50"/>
      <c r="DY70" s="50"/>
      <c r="DZ70" s="50"/>
      <c r="EA70" s="289"/>
      <c r="EB70" s="57"/>
      <c r="EC70" s="17"/>
      <c r="ED70" s="17"/>
      <c r="EE70" s="56"/>
      <c r="EF70" s="50"/>
      <c r="EG70" s="50"/>
      <c r="EH70" s="50"/>
      <c r="EI70" s="50"/>
      <c r="EJ70" s="50"/>
      <c r="EK70" s="50"/>
      <c r="EL70" s="289"/>
      <c r="EM70" s="57"/>
      <c r="EN70" s="17"/>
      <c r="EO70" s="17"/>
      <c r="EP70" s="56"/>
      <c r="EQ70" s="50"/>
      <c r="ER70" s="50"/>
      <c r="ES70" s="50"/>
      <c r="ET70" s="50"/>
      <c r="EU70" s="50"/>
      <c r="EV70" s="50"/>
      <c r="EW70" s="289"/>
      <c r="EX70" s="57"/>
      <c r="EY70" s="17"/>
      <c r="EZ70" s="17"/>
      <c r="FA70" s="56"/>
      <c r="FB70" s="50"/>
      <c r="FC70" s="50"/>
      <c r="FD70" s="50"/>
      <c r="FE70" s="50"/>
      <c r="FF70" s="50"/>
      <c r="FG70" s="50"/>
      <c r="FH70" s="289"/>
      <c r="FI70" s="57"/>
      <c r="FJ70" s="17"/>
      <c r="FK70" s="17"/>
      <c r="FL70" s="56"/>
      <c r="FM70" s="50"/>
      <c r="FN70" s="50"/>
      <c r="FO70" s="50"/>
      <c r="FP70" s="50"/>
      <c r="FQ70" s="50"/>
      <c r="FR70" s="50"/>
      <c r="FS70" s="289"/>
      <c r="FT70" s="57"/>
      <c r="FU70" s="17"/>
      <c r="FV70" s="17"/>
      <c r="FW70" s="56"/>
      <c r="FX70" s="50"/>
      <c r="FY70" s="50"/>
      <c r="FZ70" s="50"/>
      <c r="GA70" s="50"/>
      <c r="GB70" s="50"/>
      <c r="GC70" s="50"/>
      <c r="GD70" s="289"/>
      <c r="GE70" s="57"/>
      <c r="GF70" s="17"/>
      <c r="GG70" s="17"/>
      <c r="GH70" s="56"/>
      <c r="GI70" s="50"/>
      <c r="GJ70" s="50"/>
      <c r="GK70" s="50"/>
      <c r="GL70" s="50"/>
      <c r="GM70" s="50"/>
      <c r="GN70" s="50"/>
      <c r="GO70" s="289"/>
      <c r="GP70" s="57"/>
      <c r="GQ70" s="17"/>
      <c r="GR70" s="17"/>
      <c r="GS70" s="56"/>
      <c r="GT70" s="50"/>
      <c r="GU70" s="50"/>
      <c r="GV70" s="50"/>
      <c r="GW70" s="50"/>
      <c r="GX70" s="50"/>
      <c r="GY70" s="50"/>
      <c r="GZ70" s="289"/>
      <c r="HA70" s="57"/>
      <c r="HB70" s="17"/>
      <c r="HC70" s="17"/>
      <c r="HD70" s="56"/>
      <c r="HE70" s="50"/>
      <c r="HF70" s="50"/>
      <c r="HG70" s="50"/>
      <c r="HH70" s="50"/>
      <c r="HI70" s="50"/>
      <c r="HJ70" s="50"/>
      <c r="HK70" s="289"/>
      <c r="HL70" s="57"/>
      <c r="HM70" s="17"/>
      <c r="HN70" s="17"/>
      <c r="HO70" s="56"/>
      <c r="HP70" s="50"/>
      <c r="HQ70" s="50"/>
      <c r="HR70" s="50"/>
      <c r="HS70" s="50"/>
      <c r="HT70" s="50"/>
      <c r="HU70" s="50"/>
      <c r="HV70" s="289"/>
      <c r="HW70" s="57"/>
      <c r="HX70" s="17"/>
      <c r="HY70" s="17"/>
    </row>
    <row r="71" spans="1:233" x14ac:dyDescent="0.25">
      <c r="A71" s="59"/>
      <c r="B71" s="60"/>
      <c r="C71" s="207"/>
      <c r="D71" s="61"/>
      <c r="E71" s="61"/>
      <c r="F71" s="61"/>
      <c r="G71" s="62"/>
      <c r="H71" s="62"/>
      <c r="I71" s="50"/>
      <c r="J71" s="289"/>
      <c r="K71" s="57"/>
      <c r="L71" s="17"/>
      <c r="M71" s="17"/>
      <c r="N71" s="56"/>
      <c r="O71" s="50"/>
      <c r="P71" s="50"/>
      <c r="Q71" s="50"/>
      <c r="R71" s="50"/>
      <c r="S71" s="50"/>
      <c r="T71" s="50"/>
      <c r="U71" s="289"/>
      <c r="V71" s="57"/>
      <c r="W71" s="17"/>
      <c r="X71" s="17"/>
      <c r="Y71" s="56"/>
      <c r="Z71" s="50"/>
      <c r="AA71" s="50"/>
      <c r="AB71" s="50"/>
      <c r="AC71" s="50"/>
      <c r="AD71" s="50"/>
      <c r="AE71" s="50"/>
      <c r="AF71" s="289"/>
      <c r="AG71" s="57"/>
      <c r="AH71" s="17"/>
      <c r="AI71" s="17"/>
      <c r="AJ71" s="56"/>
      <c r="AK71" s="50"/>
      <c r="AL71" s="50"/>
      <c r="AM71" s="50"/>
      <c r="AN71" s="50"/>
      <c r="AO71" s="50"/>
      <c r="AP71" s="50"/>
      <c r="AQ71" s="289"/>
      <c r="AR71" s="57"/>
      <c r="AS71" s="17"/>
      <c r="AT71" s="17"/>
      <c r="AU71" s="56"/>
      <c r="AV71" s="50"/>
      <c r="AW71" s="50"/>
      <c r="AX71" s="50"/>
      <c r="AY71" s="50"/>
      <c r="AZ71" s="50"/>
      <c r="BA71" s="50"/>
      <c r="BB71" s="289"/>
      <c r="BC71" s="57"/>
      <c r="BD71" s="17"/>
      <c r="BE71" s="17"/>
      <c r="BF71" s="56"/>
      <c r="BG71" s="50"/>
      <c r="BH71" s="50"/>
      <c r="BI71" s="50"/>
      <c r="BJ71" s="50"/>
      <c r="BK71" s="50"/>
      <c r="BL71" s="50"/>
      <c r="BM71" s="289"/>
      <c r="BN71" s="57"/>
      <c r="BO71" s="17"/>
      <c r="BP71" s="17"/>
      <c r="BQ71" s="56"/>
      <c r="BR71" s="50"/>
      <c r="BS71" s="50"/>
      <c r="BT71" s="50"/>
      <c r="BU71" s="50"/>
      <c r="BV71" s="50"/>
      <c r="BW71" s="50"/>
      <c r="BX71" s="289"/>
      <c r="BY71" s="57"/>
      <c r="BZ71" s="17"/>
      <c r="CA71" s="17"/>
      <c r="CB71" s="56"/>
      <c r="CC71" s="50"/>
      <c r="CD71" s="50"/>
      <c r="CE71" s="50"/>
      <c r="CF71" s="50"/>
      <c r="CG71" s="50"/>
      <c r="CH71" s="50"/>
      <c r="CI71" s="289"/>
      <c r="CJ71" s="57"/>
      <c r="CK71" s="17"/>
      <c r="CL71" s="17"/>
      <c r="CM71" s="56"/>
      <c r="CN71" s="50"/>
      <c r="CO71" s="50"/>
      <c r="CP71" s="50"/>
      <c r="CQ71" s="50"/>
      <c r="CR71" s="50"/>
      <c r="CS71" s="50"/>
      <c r="CT71" s="289"/>
      <c r="CU71" s="57"/>
      <c r="CV71" s="17"/>
      <c r="CW71" s="17"/>
      <c r="CX71" s="56"/>
      <c r="CY71" s="50"/>
      <c r="CZ71" s="50"/>
      <c r="DA71" s="50"/>
      <c r="DB71" s="50"/>
      <c r="DC71" s="50"/>
      <c r="DD71" s="50"/>
      <c r="DE71" s="289"/>
      <c r="DF71" s="57"/>
      <c r="DG71" s="17"/>
      <c r="DH71" s="17"/>
      <c r="DI71" s="56"/>
      <c r="DJ71" s="50"/>
      <c r="DK71" s="50"/>
      <c r="DL71" s="50"/>
      <c r="DM71" s="50"/>
      <c r="DN71" s="50"/>
      <c r="DO71" s="50"/>
      <c r="DP71" s="289"/>
      <c r="DQ71" s="57"/>
      <c r="DR71" s="17"/>
      <c r="DS71" s="17"/>
      <c r="DT71" s="56"/>
      <c r="DU71" s="50"/>
      <c r="DV71" s="50"/>
      <c r="DW71" s="50"/>
      <c r="DX71" s="50"/>
      <c r="DY71" s="50"/>
      <c r="DZ71" s="50"/>
      <c r="EA71" s="289"/>
      <c r="EB71" s="57"/>
      <c r="EC71" s="17"/>
      <c r="ED71" s="17"/>
      <c r="EE71" s="56"/>
      <c r="EF71" s="50"/>
      <c r="EG71" s="50"/>
      <c r="EH71" s="50"/>
      <c r="EI71" s="50"/>
      <c r="EJ71" s="50"/>
      <c r="EK71" s="50"/>
      <c r="EL71" s="289"/>
      <c r="EM71" s="57"/>
      <c r="EN71" s="17"/>
      <c r="EO71" s="17"/>
      <c r="EP71" s="56"/>
      <c r="EQ71" s="50"/>
      <c r="ER71" s="50"/>
      <c r="ES71" s="50"/>
      <c r="ET71" s="50"/>
      <c r="EU71" s="50"/>
      <c r="EV71" s="50"/>
      <c r="EW71" s="289"/>
      <c r="EX71" s="57"/>
      <c r="EY71" s="17"/>
      <c r="EZ71" s="17"/>
      <c r="FA71" s="56"/>
      <c r="FB71" s="50"/>
      <c r="FC71" s="50"/>
      <c r="FD71" s="50"/>
      <c r="FE71" s="50"/>
      <c r="FF71" s="50"/>
      <c r="FG71" s="50"/>
      <c r="FH71" s="289"/>
      <c r="FI71" s="57"/>
      <c r="FJ71" s="17"/>
      <c r="FK71" s="17"/>
      <c r="FL71" s="56"/>
      <c r="FM71" s="50"/>
      <c r="FN71" s="50"/>
      <c r="FO71" s="50"/>
      <c r="FP71" s="50"/>
      <c r="FQ71" s="50"/>
      <c r="FR71" s="50"/>
      <c r="FS71" s="289"/>
      <c r="FT71" s="57"/>
      <c r="FU71" s="17"/>
      <c r="FV71" s="17"/>
      <c r="FW71" s="56"/>
      <c r="FX71" s="50"/>
      <c r="FY71" s="50"/>
      <c r="FZ71" s="50"/>
      <c r="GA71" s="50"/>
      <c r="GB71" s="50"/>
      <c r="GC71" s="50"/>
      <c r="GD71" s="289"/>
      <c r="GE71" s="57"/>
      <c r="GF71" s="17"/>
      <c r="GG71" s="17"/>
      <c r="GH71" s="56"/>
      <c r="GI71" s="50"/>
      <c r="GJ71" s="50"/>
      <c r="GK71" s="50"/>
      <c r="GL71" s="50"/>
      <c r="GM71" s="50"/>
      <c r="GN71" s="50"/>
      <c r="GO71" s="289"/>
      <c r="GP71" s="57"/>
      <c r="GQ71" s="17"/>
      <c r="GR71" s="17"/>
      <c r="GS71" s="56"/>
      <c r="GT71" s="50"/>
      <c r="GU71" s="50"/>
      <c r="GV71" s="50"/>
      <c r="GW71" s="50"/>
      <c r="GX71" s="50"/>
      <c r="GY71" s="50"/>
      <c r="GZ71" s="289"/>
      <c r="HA71" s="57"/>
      <c r="HB71" s="17"/>
      <c r="HC71" s="17"/>
      <c r="HD71" s="56"/>
      <c r="HE71" s="50"/>
      <c r="HF71" s="50"/>
      <c r="HG71" s="50"/>
      <c r="HH71" s="50"/>
      <c r="HI71" s="50"/>
      <c r="HJ71" s="50"/>
      <c r="HK71" s="289"/>
      <c r="HL71" s="57"/>
      <c r="HM71" s="17"/>
      <c r="HN71" s="17"/>
      <c r="HO71" s="56"/>
      <c r="HP71" s="50"/>
      <c r="HQ71" s="50"/>
      <c r="HR71" s="50"/>
      <c r="HS71" s="50"/>
      <c r="HT71" s="50"/>
      <c r="HU71" s="50"/>
      <c r="HV71" s="289"/>
      <c r="HW71" s="57"/>
      <c r="HX71" s="17"/>
      <c r="HY71" s="17"/>
    </row>
    <row r="72" spans="1:233" x14ac:dyDescent="0.25">
      <c r="A72" s="59"/>
      <c r="B72" s="60"/>
      <c r="C72" s="207"/>
      <c r="D72" s="61"/>
      <c r="E72" s="61"/>
      <c r="F72" s="61"/>
      <c r="G72" s="62"/>
      <c r="H72" s="62"/>
      <c r="I72" s="50"/>
      <c r="J72" s="289"/>
      <c r="K72" s="57"/>
      <c r="L72" s="17"/>
      <c r="M72" s="17"/>
      <c r="N72" s="56"/>
      <c r="O72" s="50"/>
      <c r="P72" s="50"/>
      <c r="Q72" s="50"/>
      <c r="R72" s="50"/>
      <c r="S72" s="50"/>
      <c r="T72" s="50"/>
      <c r="U72" s="289"/>
      <c r="V72" s="57"/>
      <c r="W72" s="17"/>
      <c r="X72" s="17"/>
      <c r="Y72" s="56"/>
      <c r="Z72" s="50"/>
      <c r="AA72" s="50"/>
      <c r="AB72" s="50"/>
      <c r="AC72" s="50"/>
      <c r="AD72" s="50"/>
      <c r="AE72" s="50"/>
      <c r="AF72" s="289"/>
      <c r="AG72" s="57"/>
      <c r="AH72" s="17"/>
      <c r="AI72" s="17"/>
      <c r="AJ72" s="56"/>
      <c r="AK72" s="50"/>
      <c r="AL72" s="50"/>
      <c r="AM72" s="50"/>
      <c r="AN72" s="50"/>
      <c r="AO72" s="50"/>
      <c r="AP72" s="50"/>
      <c r="AQ72" s="289"/>
      <c r="AR72" s="57"/>
      <c r="AS72" s="17"/>
      <c r="AT72" s="17"/>
      <c r="AU72" s="56"/>
      <c r="AV72" s="50"/>
      <c r="AW72" s="50"/>
      <c r="AX72" s="50"/>
      <c r="AY72" s="50"/>
      <c r="AZ72" s="50"/>
      <c r="BA72" s="50"/>
      <c r="BB72" s="289"/>
      <c r="BC72" s="57"/>
      <c r="BD72" s="17"/>
      <c r="BE72" s="17"/>
      <c r="BF72" s="56"/>
      <c r="BG72" s="50"/>
      <c r="BH72" s="50"/>
      <c r="BI72" s="50"/>
      <c r="BJ72" s="50"/>
      <c r="BK72" s="50"/>
      <c r="BL72" s="50"/>
      <c r="BM72" s="289"/>
      <c r="BN72" s="57"/>
      <c r="BO72" s="17"/>
      <c r="BP72" s="17"/>
      <c r="BQ72" s="56"/>
      <c r="BR72" s="50"/>
      <c r="BS72" s="50"/>
      <c r="BT72" s="50"/>
      <c r="BU72" s="50"/>
      <c r="BV72" s="50"/>
      <c r="BW72" s="50"/>
      <c r="BX72" s="289"/>
      <c r="BY72" s="57"/>
      <c r="BZ72" s="17"/>
      <c r="CA72" s="17"/>
      <c r="CB72" s="56"/>
      <c r="CC72" s="50"/>
      <c r="CD72" s="50"/>
      <c r="CE72" s="50"/>
      <c r="CF72" s="50"/>
      <c r="CG72" s="50"/>
      <c r="CH72" s="50"/>
      <c r="CI72" s="289"/>
      <c r="CJ72" s="57"/>
      <c r="CK72" s="17"/>
      <c r="CL72" s="17"/>
      <c r="CM72" s="56"/>
      <c r="CN72" s="50"/>
      <c r="CO72" s="50"/>
      <c r="CP72" s="50"/>
      <c r="CQ72" s="50"/>
      <c r="CR72" s="50"/>
      <c r="CS72" s="50"/>
      <c r="CT72" s="289"/>
      <c r="CU72" s="57"/>
      <c r="CV72" s="17"/>
      <c r="CW72" s="17"/>
      <c r="CX72" s="56"/>
      <c r="CY72" s="50"/>
      <c r="CZ72" s="50"/>
      <c r="DA72" s="50"/>
      <c r="DB72" s="50"/>
      <c r="DC72" s="50"/>
      <c r="DD72" s="50"/>
      <c r="DE72" s="289"/>
      <c r="DF72" s="57"/>
      <c r="DG72" s="17"/>
      <c r="DH72" s="17"/>
      <c r="DI72" s="56"/>
      <c r="DJ72" s="50"/>
      <c r="DK72" s="50"/>
      <c r="DL72" s="50"/>
      <c r="DM72" s="50"/>
      <c r="DN72" s="50"/>
      <c r="DO72" s="50"/>
      <c r="DP72" s="289"/>
      <c r="DQ72" s="57"/>
      <c r="DR72" s="17"/>
      <c r="DS72" s="17"/>
      <c r="DT72" s="56"/>
      <c r="DU72" s="50"/>
      <c r="DV72" s="50"/>
      <c r="DW72" s="50"/>
      <c r="DX72" s="50"/>
      <c r="DY72" s="50"/>
      <c r="DZ72" s="50"/>
      <c r="EA72" s="289"/>
      <c r="EB72" s="57"/>
      <c r="EC72" s="17"/>
      <c r="ED72" s="17"/>
      <c r="EE72" s="56"/>
      <c r="EF72" s="50"/>
      <c r="EG72" s="50"/>
      <c r="EH72" s="50"/>
      <c r="EI72" s="50"/>
      <c r="EJ72" s="50"/>
      <c r="EK72" s="50"/>
      <c r="EL72" s="289"/>
      <c r="EM72" s="57"/>
      <c r="EN72" s="17"/>
      <c r="EO72" s="17"/>
      <c r="EP72" s="56"/>
      <c r="EQ72" s="50"/>
      <c r="ER72" s="50"/>
      <c r="ES72" s="50"/>
      <c r="ET72" s="50"/>
      <c r="EU72" s="50"/>
      <c r="EV72" s="50"/>
      <c r="EW72" s="289"/>
      <c r="EX72" s="57"/>
      <c r="EY72" s="17"/>
      <c r="EZ72" s="17"/>
      <c r="FA72" s="56"/>
      <c r="FB72" s="50"/>
      <c r="FC72" s="50"/>
      <c r="FD72" s="50"/>
      <c r="FE72" s="50"/>
      <c r="FF72" s="50"/>
      <c r="FG72" s="50"/>
      <c r="FH72" s="289"/>
      <c r="FI72" s="57"/>
      <c r="FJ72" s="17"/>
      <c r="FK72" s="17"/>
      <c r="FL72" s="56"/>
      <c r="FM72" s="50"/>
      <c r="FN72" s="50"/>
      <c r="FO72" s="50"/>
      <c r="FP72" s="50"/>
      <c r="FQ72" s="50"/>
      <c r="FR72" s="50"/>
      <c r="FS72" s="289"/>
      <c r="FT72" s="57"/>
      <c r="FU72" s="17"/>
      <c r="FV72" s="17"/>
      <c r="FW72" s="56"/>
      <c r="FX72" s="50"/>
      <c r="FY72" s="50"/>
      <c r="FZ72" s="50"/>
      <c r="GA72" s="50"/>
      <c r="GB72" s="50"/>
      <c r="GC72" s="50"/>
      <c r="GD72" s="289"/>
      <c r="GE72" s="57"/>
      <c r="GF72" s="17"/>
      <c r="GG72" s="17"/>
      <c r="GH72" s="56"/>
      <c r="GI72" s="50"/>
      <c r="GJ72" s="50"/>
      <c r="GK72" s="50"/>
      <c r="GL72" s="50"/>
      <c r="GM72" s="50"/>
      <c r="GN72" s="50"/>
      <c r="GO72" s="289"/>
      <c r="GP72" s="57"/>
      <c r="GQ72" s="17"/>
      <c r="GR72" s="17"/>
      <c r="GS72" s="56"/>
      <c r="GT72" s="50"/>
      <c r="GU72" s="50"/>
      <c r="GV72" s="50"/>
      <c r="GW72" s="50"/>
      <c r="GX72" s="50"/>
      <c r="GY72" s="50"/>
      <c r="GZ72" s="289"/>
      <c r="HA72" s="57"/>
      <c r="HB72" s="17"/>
      <c r="HC72" s="17"/>
      <c r="HD72" s="56"/>
      <c r="HE72" s="50"/>
      <c r="HF72" s="50"/>
      <c r="HG72" s="50"/>
      <c r="HH72" s="50"/>
      <c r="HI72" s="50"/>
      <c r="HJ72" s="50"/>
      <c r="HK72" s="289"/>
      <c r="HL72" s="57"/>
      <c r="HM72" s="17"/>
      <c r="HN72" s="17"/>
      <c r="HO72" s="56"/>
      <c r="HP72" s="50"/>
      <c r="HQ72" s="50"/>
      <c r="HR72" s="50"/>
      <c r="HS72" s="50"/>
      <c r="HT72" s="50"/>
      <c r="HU72" s="50"/>
      <c r="HV72" s="289"/>
      <c r="HW72" s="57"/>
      <c r="HX72" s="17"/>
      <c r="HY72" s="17"/>
    </row>
    <row r="73" spans="1:233" x14ac:dyDescent="0.25">
      <c r="A73" s="59"/>
      <c r="B73" s="60"/>
      <c r="C73" s="208"/>
      <c r="D73" s="61"/>
      <c r="E73" s="61"/>
      <c r="F73" s="61"/>
      <c r="G73" s="62"/>
      <c r="H73" s="62"/>
      <c r="I73" s="50"/>
      <c r="J73" s="289"/>
      <c r="K73" s="57"/>
      <c r="L73" s="17"/>
      <c r="M73" s="17"/>
      <c r="N73" s="56"/>
      <c r="O73" s="50"/>
      <c r="P73" s="50"/>
      <c r="Q73" s="50"/>
      <c r="R73" s="50"/>
      <c r="S73" s="50"/>
      <c r="T73" s="50"/>
      <c r="U73" s="289"/>
      <c r="V73" s="57"/>
      <c r="W73" s="17"/>
      <c r="X73" s="17"/>
      <c r="Y73" s="56"/>
      <c r="Z73" s="50"/>
      <c r="AA73" s="50"/>
      <c r="AB73" s="50"/>
      <c r="AC73" s="50"/>
      <c r="AD73" s="50"/>
      <c r="AE73" s="50"/>
      <c r="AF73" s="289"/>
      <c r="AG73" s="57"/>
      <c r="AH73" s="17"/>
      <c r="AI73" s="17"/>
      <c r="AJ73" s="56"/>
      <c r="AK73" s="50"/>
      <c r="AL73" s="50"/>
      <c r="AM73" s="50"/>
      <c r="AN73" s="50"/>
      <c r="AO73" s="50"/>
      <c r="AP73" s="50"/>
      <c r="AQ73" s="289"/>
      <c r="AR73" s="57"/>
      <c r="AS73" s="17"/>
      <c r="AT73" s="17"/>
      <c r="AU73" s="56"/>
      <c r="AV73" s="50"/>
      <c r="AW73" s="50"/>
      <c r="AX73" s="50"/>
      <c r="AY73" s="50"/>
      <c r="AZ73" s="50"/>
      <c r="BA73" s="50"/>
      <c r="BB73" s="289"/>
      <c r="BC73" s="57"/>
      <c r="BD73" s="17"/>
      <c r="BE73" s="17"/>
      <c r="BF73" s="56"/>
      <c r="BG73" s="50"/>
      <c r="BH73" s="50"/>
      <c r="BI73" s="50"/>
      <c r="BJ73" s="50"/>
      <c r="BK73" s="50"/>
      <c r="BL73" s="50"/>
      <c r="BM73" s="289"/>
      <c r="BN73" s="57"/>
      <c r="BO73" s="17"/>
      <c r="BP73" s="17"/>
      <c r="BQ73" s="56"/>
      <c r="BR73" s="50"/>
      <c r="BS73" s="50"/>
      <c r="BT73" s="50"/>
      <c r="BU73" s="50"/>
      <c r="BV73" s="50"/>
      <c r="BW73" s="50"/>
      <c r="BX73" s="289"/>
      <c r="BY73" s="57"/>
      <c r="BZ73" s="17"/>
      <c r="CA73" s="17"/>
      <c r="CB73" s="56"/>
      <c r="CC73" s="50"/>
      <c r="CD73" s="50"/>
      <c r="CE73" s="50"/>
      <c r="CF73" s="50"/>
      <c r="CG73" s="50"/>
      <c r="CH73" s="50"/>
      <c r="CI73" s="289"/>
      <c r="CJ73" s="57"/>
      <c r="CK73" s="17"/>
      <c r="CL73" s="17"/>
      <c r="CM73" s="56"/>
      <c r="CN73" s="50"/>
      <c r="CO73" s="50"/>
      <c r="CP73" s="50"/>
      <c r="CQ73" s="50"/>
      <c r="CR73" s="50"/>
      <c r="CS73" s="50"/>
      <c r="CT73" s="289"/>
      <c r="CU73" s="57"/>
      <c r="CV73" s="17"/>
      <c r="CW73" s="17"/>
      <c r="CX73" s="56"/>
      <c r="CY73" s="50"/>
      <c r="CZ73" s="50"/>
      <c r="DA73" s="50"/>
      <c r="DB73" s="50"/>
      <c r="DC73" s="50"/>
      <c r="DD73" s="50"/>
      <c r="DE73" s="289"/>
      <c r="DF73" s="57"/>
      <c r="DG73" s="17"/>
      <c r="DH73" s="17"/>
      <c r="DI73" s="56"/>
      <c r="DJ73" s="50"/>
      <c r="DK73" s="50"/>
      <c r="DL73" s="50"/>
      <c r="DM73" s="50"/>
      <c r="DN73" s="50"/>
      <c r="DO73" s="50"/>
      <c r="DP73" s="289"/>
      <c r="DQ73" s="57"/>
      <c r="DR73" s="17"/>
      <c r="DS73" s="17"/>
      <c r="DT73" s="56"/>
      <c r="DU73" s="50"/>
      <c r="DV73" s="50"/>
      <c r="DW73" s="50"/>
      <c r="DX73" s="50"/>
      <c r="DY73" s="50"/>
      <c r="DZ73" s="50"/>
      <c r="EA73" s="289"/>
      <c r="EB73" s="57"/>
      <c r="EC73" s="17"/>
      <c r="ED73" s="17"/>
      <c r="EE73" s="56"/>
      <c r="EF73" s="50"/>
      <c r="EG73" s="50"/>
      <c r="EH73" s="50"/>
      <c r="EI73" s="50"/>
      <c r="EJ73" s="50"/>
      <c r="EK73" s="50"/>
      <c r="EL73" s="289"/>
      <c r="EM73" s="57"/>
      <c r="EN73" s="17"/>
      <c r="EO73" s="17"/>
      <c r="EP73" s="56"/>
      <c r="EQ73" s="50"/>
      <c r="ER73" s="50"/>
      <c r="ES73" s="50"/>
      <c r="ET73" s="50"/>
      <c r="EU73" s="50"/>
      <c r="EV73" s="50"/>
      <c r="EW73" s="289"/>
      <c r="EX73" s="57"/>
      <c r="EY73" s="17"/>
      <c r="EZ73" s="17"/>
      <c r="FA73" s="56"/>
      <c r="FB73" s="50"/>
      <c r="FC73" s="50"/>
      <c r="FD73" s="50"/>
      <c r="FE73" s="50"/>
      <c r="FF73" s="50"/>
      <c r="FG73" s="50"/>
      <c r="FH73" s="289"/>
      <c r="FI73" s="57"/>
      <c r="FJ73" s="17"/>
      <c r="FK73" s="17"/>
      <c r="FL73" s="56"/>
      <c r="FM73" s="50"/>
      <c r="FN73" s="50"/>
      <c r="FO73" s="50"/>
      <c r="FP73" s="50"/>
      <c r="FQ73" s="50"/>
      <c r="FR73" s="50"/>
      <c r="FS73" s="289"/>
      <c r="FT73" s="57"/>
      <c r="FU73" s="17"/>
      <c r="FV73" s="17"/>
      <c r="FW73" s="56"/>
      <c r="FX73" s="50"/>
      <c r="FY73" s="50"/>
      <c r="FZ73" s="50"/>
      <c r="GA73" s="50"/>
      <c r="GB73" s="50"/>
      <c r="GC73" s="50"/>
      <c r="GD73" s="289"/>
      <c r="GE73" s="57"/>
      <c r="GF73" s="17"/>
      <c r="GG73" s="17"/>
      <c r="GH73" s="56"/>
      <c r="GI73" s="50"/>
      <c r="GJ73" s="50"/>
      <c r="GK73" s="50"/>
      <c r="GL73" s="50"/>
      <c r="GM73" s="50"/>
      <c r="GN73" s="50"/>
      <c r="GO73" s="289"/>
      <c r="GP73" s="57"/>
      <c r="GQ73" s="17"/>
      <c r="GR73" s="17"/>
      <c r="GS73" s="56"/>
      <c r="GT73" s="50"/>
      <c r="GU73" s="50"/>
      <c r="GV73" s="50"/>
      <c r="GW73" s="50"/>
      <c r="GX73" s="50"/>
      <c r="GY73" s="50"/>
      <c r="GZ73" s="289"/>
      <c r="HA73" s="57"/>
      <c r="HB73" s="17"/>
      <c r="HC73" s="17"/>
      <c r="HD73" s="56"/>
      <c r="HE73" s="50"/>
      <c r="HF73" s="50"/>
      <c r="HG73" s="50"/>
      <c r="HH73" s="50"/>
      <c r="HI73" s="50"/>
      <c r="HJ73" s="50"/>
      <c r="HK73" s="289"/>
      <c r="HL73" s="57"/>
      <c r="HM73" s="17"/>
      <c r="HN73" s="17"/>
      <c r="HO73" s="56"/>
      <c r="HP73" s="50"/>
      <c r="HQ73" s="50"/>
      <c r="HR73" s="50"/>
      <c r="HS73" s="50"/>
      <c r="HT73" s="50"/>
      <c r="HU73" s="50"/>
      <c r="HV73" s="289"/>
      <c r="HW73" s="57"/>
      <c r="HX73" s="17"/>
      <c r="HY73" s="17"/>
    </row>
    <row r="74" spans="1:233" x14ac:dyDescent="0.25">
      <c r="A74" s="59"/>
      <c r="B74" s="60"/>
      <c r="C74" s="207"/>
      <c r="D74" s="61"/>
      <c r="E74" s="61"/>
      <c r="F74" s="61"/>
      <c r="G74" s="62"/>
      <c r="H74" s="62"/>
      <c r="I74" s="50"/>
      <c r="J74" s="289"/>
      <c r="K74" s="57"/>
      <c r="L74" s="17"/>
      <c r="M74" s="17"/>
      <c r="N74" s="56"/>
      <c r="O74" s="50"/>
      <c r="P74" s="50"/>
      <c r="Q74" s="50"/>
      <c r="R74" s="50"/>
      <c r="S74" s="50"/>
      <c r="T74" s="50"/>
      <c r="U74" s="289"/>
      <c r="V74" s="57"/>
      <c r="W74" s="17"/>
      <c r="X74" s="17"/>
      <c r="Y74" s="56"/>
      <c r="Z74" s="50"/>
      <c r="AA74" s="50"/>
      <c r="AB74" s="50"/>
      <c r="AC74" s="50"/>
      <c r="AD74" s="50"/>
      <c r="AE74" s="50"/>
      <c r="AF74" s="289"/>
      <c r="AG74" s="57"/>
      <c r="AH74" s="17"/>
      <c r="AI74" s="17"/>
      <c r="AJ74" s="56"/>
      <c r="AK74" s="50"/>
      <c r="AL74" s="50"/>
      <c r="AM74" s="50"/>
      <c r="AN74" s="50"/>
      <c r="AO74" s="50"/>
      <c r="AP74" s="50"/>
      <c r="AQ74" s="289"/>
      <c r="AR74" s="57"/>
      <c r="AS74" s="17"/>
      <c r="AT74" s="17"/>
      <c r="AU74" s="56"/>
      <c r="AV74" s="50"/>
      <c r="AW74" s="50"/>
      <c r="AX74" s="50"/>
      <c r="AY74" s="50"/>
      <c r="AZ74" s="50"/>
      <c r="BA74" s="50"/>
      <c r="BB74" s="289"/>
      <c r="BC74" s="57"/>
      <c r="BD74" s="17"/>
      <c r="BE74" s="17"/>
      <c r="BF74" s="56"/>
      <c r="BG74" s="50"/>
      <c r="BH74" s="50"/>
      <c r="BI74" s="50"/>
      <c r="BJ74" s="50"/>
      <c r="BK74" s="50"/>
      <c r="BL74" s="50"/>
      <c r="BM74" s="289"/>
      <c r="BN74" s="57"/>
      <c r="BO74" s="17"/>
      <c r="BP74" s="17"/>
      <c r="BQ74" s="56"/>
      <c r="BR74" s="50"/>
      <c r="BS74" s="50"/>
      <c r="BT74" s="50"/>
      <c r="BU74" s="50"/>
      <c r="BV74" s="50"/>
      <c r="BW74" s="50"/>
      <c r="BX74" s="289"/>
      <c r="BY74" s="57"/>
      <c r="BZ74" s="17"/>
      <c r="CA74" s="17"/>
      <c r="CB74" s="56"/>
      <c r="CC74" s="50"/>
      <c r="CD74" s="50"/>
      <c r="CE74" s="50"/>
      <c r="CF74" s="50"/>
      <c r="CG74" s="50"/>
      <c r="CH74" s="50"/>
      <c r="CI74" s="289"/>
      <c r="CJ74" s="57"/>
      <c r="CK74" s="17"/>
      <c r="CL74" s="17"/>
      <c r="CM74" s="56"/>
      <c r="CN74" s="50"/>
      <c r="CO74" s="50"/>
      <c r="CP74" s="50"/>
      <c r="CQ74" s="50"/>
      <c r="CR74" s="50"/>
      <c r="CS74" s="50"/>
      <c r="CT74" s="289"/>
      <c r="CU74" s="57"/>
      <c r="CV74" s="17"/>
      <c r="CW74" s="17"/>
      <c r="CX74" s="56"/>
      <c r="CY74" s="50"/>
      <c r="CZ74" s="50"/>
      <c r="DA74" s="50"/>
      <c r="DB74" s="50"/>
      <c r="DC74" s="50"/>
      <c r="DD74" s="50"/>
      <c r="DE74" s="289"/>
      <c r="DF74" s="57"/>
      <c r="DG74" s="17"/>
      <c r="DH74" s="17"/>
      <c r="DI74" s="56"/>
      <c r="DJ74" s="50"/>
      <c r="DK74" s="50"/>
      <c r="DL74" s="50"/>
      <c r="DM74" s="50"/>
      <c r="DN74" s="50"/>
      <c r="DO74" s="50"/>
      <c r="DP74" s="289"/>
      <c r="DQ74" s="57"/>
      <c r="DR74" s="17"/>
      <c r="DS74" s="17"/>
      <c r="DT74" s="56"/>
      <c r="DU74" s="50"/>
      <c r="DV74" s="50"/>
      <c r="DW74" s="50"/>
      <c r="DX74" s="50"/>
      <c r="DY74" s="50"/>
      <c r="DZ74" s="50"/>
      <c r="EA74" s="289"/>
      <c r="EB74" s="57"/>
      <c r="EC74" s="17"/>
      <c r="ED74" s="17"/>
      <c r="EE74" s="56"/>
      <c r="EF74" s="50"/>
      <c r="EG74" s="50"/>
      <c r="EH74" s="50"/>
      <c r="EI74" s="50"/>
      <c r="EJ74" s="50"/>
      <c r="EK74" s="50"/>
      <c r="EL74" s="289"/>
      <c r="EM74" s="57"/>
      <c r="EN74" s="17"/>
      <c r="EO74" s="17"/>
      <c r="EP74" s="56"/>
      <c r="EQ74" s="50"/>
      <c r="ER74" s="50"/>
      <c r="ES74" s="50"/>
      <c r="ET74" s="50"/>
      <c r="EU74" s="50"/>
      <c r="EV74" s="50"/>
      <c r="EW74" s="289"/>
      <c r="EX74" s="57"/>
      <c r="EY74" s="17"/>
      <c r="EZ74" s="17"/>
      <c r="FA74" s="56"/>
      <c r="FB74" s="50"/>
      <c r="FC74" s="50"/>
      <c r="FD74" s="50"/>
      <c r="FE74" s="50"/>
      <c r="FF74" s="50"/>
      <c r="FG74" s="50"/>
      <c r="FH74" s="289"/>
      <c r="FI74" s="57"/>
      <c r="FJ74" s="17"/>
      <c r="FK74" s="17"/>
      <c r="FL74" s="56"/>
      <c r="FM74" s="50"/>
      <c r="FN74" s="50"/>
      <c r="FO74" s="50"/>
      <c r="FP74" s="50"/>
      <c r="FQ74" s="50"/>
      <c r="FR74" s="50"/>
      <c r="FS74" s="289"/>
      <c r="FT74" s="57"/>
      <c r="FU74" s="17"/>
      <c r="FV74" s="17"/>
      <c r="FW74" s="56"/>
      <c r="FX74" s="50"/>
      <c r="FY74" s="50"/>
      <c r="FZ74" s="50"/>
      <c r="GA74" s="50"/>
      <c r="GB74" s="50"/>
      <c r="GC74" s="50"/>
      <c r="GD74" s="289"/>
      <c r="GE74" s="57"/>
      <c r="GF74" s="17"/>
      <c r="GG74" s="17"/>
      <c r="GH74" s="56"/>
      <c r="GI74" s="50"/>
      <c r="GJ74" s="50"/>
      <c r="GK74" s="50"/>
      <c r="GL74" s="50"/>
      <c r="GM74" s="50"/>
      <c r="GN74" s="50"/>
      <c r="GO74" s="289"/>
      <c r="GP74" s="57"/>
      <c r="GQ74" s="17"/>
      <c r="GR74" s="17"/>
      <c r="GS74" s="56"/>
      <c r="GT74" s="50"/>
      <c r="GU74" s="50"/>
      <c r="GV74" s="50"/>
      <c r="GW74" s="50"/>
      <c r="GX74" s="50"/>
      <c r="GY74" s="50"/>
      <c r="GZ74" s="289"/>
      <c r="HA74" s="57"/>
      <c r="HB74" s="17"/>
      <c r="HC74" s="17"/>
      <c r="HD74" s="56"/>
      <c r="HE74" s="50"/>
      <c r="HF74" s="50"/>
      <c r="HG74" s="50"/>
      <c r="HH74" s="50"/>
      <c r="HI74" s="50"/>
      <c r="HJ74" s="50"/>
      <c r="HK74" s="289"/>
      <c r="HL74" s="57"/>
      <c r="HM74" s="17"/>
      <c r="HN74" s="17"/>
      <c r="HO74" s="56"/>
      <c r="HP74" s="50"/>
      <c r="HQ74" s="50"/>
      <c r="HR74" s="50"/>
      <c r="HS74" s="50"/>
      <c r="HT74" s="50"/>
      <c r="HU74" s="50"/>
      <c r="HV74" s="289"/>
      <c r="HW74" s="57"/>
      <c r="HX74" s="17"/>
      <c r="HY74" s="17"/>
    </row>
    <row r="75" spans="1:233" x14ac:dyDescent="0.25">
      <c r="A75" s="59"/>
      <c r="B75" s="60"/>
      <c r="C75" s="207"/>
      <c r="D75" s="61"/>
      <c r="E75" s="61"/>
      <c r="F75" s="61"/>
      <c r="G75" s="62"/>
      <c r="H75" s="62"/>
      <c r="I75" s="50"/>
      <c r="J75" s="289"/>
      <c r="K75" s="57"/>
      <c r="L75" s="17"/>
      <c r="M75" s="17"/>
      <c r="N75" s="56"/>
      <c r="O75" s="50"/>
      <c r="P75" s="50"/>
      <c r="Q75" s="50"/>
      <c r="R75" s="50"/>
      <c r="S75" s="50"/>
      <c r="T75" s="50"/>
      <c r="U75" s="289"/>
      <c r="V75" s="57"/>
      <c r="W75" s="17"/>
      <c r="X75" s="17"/>
      <c r="Y75" s="56"/>
      <c r="Z75" s="50"/>
      <c r="AA75" s="50"/>
      <c r="AB75" s="50"/>
      <c r="AC75" s="50"/>
      <c r="AD75" s="50"/>
      <c r="AE75" s="50"/>
      <c r="AF75" s="289"/>
      <c r="AG75" s="57"/>
      <c r="AH75" s="17"/>
      <c r="AI75" s="17"/>
      <c r="AJ75" s="56"/>
      <c r="AK75" s="50"/>
      <c r="AL75" s="50"/>
      <c r="AM75" s="50"/>
      <c r="AN75" s="50"/>
      <c r="AO75" s="50"/>
      <c r="AP75" s="50"/>
      <c r="AQ75" s="289"/>
      <c r="AR75" s="57"/>
      <c r="AS75" s="17"/>
      <c r="AT75" s="17"/>
      <c r="AU75" s="56"/>
      <c r="AV75" s="50"/>
      <c r="AW75" s="50"/>
      <c r="AX75" s="50"/>
      <c r="AY75" s="50"/>
      <c r="AZ75" s="50"/>
      <c r="BA75" s="50"/>
      <c r="BB75" s="289"/>
      <c r="BC75" s="57"/>
      <c r="BD75" s="17"/>
      <c r="BE75" s="17"/>
      <c r="BF75" s="56"/>
      <c r="BG75" s="50"/>
      <c r="BH75" s="50"/>
      <c r="BI75" s="50"/>
      <c r="BJ75" s="50"/>
      <c r="BK75" s="50"/>
      <c r="BL75" s="50"/>
      <c r="BM75" s="289"/>
      <c r="BN75" s="57"/>
      <c r="BO75" s="17"/>
      <c r="BP75" s="17"/>
      <c r="BQ75" s="56"/>
      <c r="BR75" s="50"/>
      <c r="BS75" s="50"/>
      <c r="BT75" s="50"/>
      <c r="BU75" s="50"/>
      <c r="BV75" s="50"/>
      <c r="BW75" s="50"/>
      <c r="BX75" s="289"/>
      <c r="BY75" s="57"/>
      <c r="BZ75" s="17"/>
      <c r="CA75" s="17"/>
      <c r="CB75" s="56"/>
      <c r="CC75" s="50"/>
      <c r="CD75" s="50"/>
      <c r="CE75" s="50"/>
      <c r="CF75" s="50"/>
      <c r="CG75" s="50"/>
      <c r="CH75" s="50"/>
      <c r="CI75" s="289"/>
      <c r="CJ75" s="57"/>
      <c r="CK75" s="17"/>
      <c r="CL75" s="17"/>
      <c r="CM75" s="56"/>
      <c r="CN75" s="50"/>
      <c r="CO75" s="50"/>
      <c r="CP75" s="50"/>
      <c r="CQ75" s="50"/>
      <c r="CR75" s="50"/>
      <c r="CS75" s="50"/>
      <c r="CT75" s="289"/>
      <c r="CU75" s="57"/>
      <c r="CV75" s="17"/>
      <c r="CW75" s="17"/>
      <c r="CX75" s="56"/>
      <c r="CY75" s="50"/>
      <c r="CZ75" s="50"/>
      <c r="DA75" s="50"/>
      <c r="DB75" s="50"/>
      <c r="DC75" s="50"/>
      <c r="DD75" s="50"/>
      <c r="DE75" s="289"/>
      <c r="DF75" s="57"/>
      <c r="DG75" s="17"/>
      <c r="DH75" s="17"/>
      <c r="DI75" s="56"/>
      <c r="DJ75" s="50"/>
      <c r="DK75" s="50"/>
      <c r="DL75" s="50"/>
      <c r="DM75" s="50"/>
      <c r="DN75" s="50"/>
      <c r="DO75" s="50"/>
      <c r="DP75" s="289"/>
      <c r="DQ75" s="57"/>
      <c r="DR75" s="17"/>
      <c r="DS75" s="17"/>
      <c r="DT75" s="56"/>
      <c r="DU75" s="50"/>
      <c r="DV75" s="50"/>
      <c r="DW75" s="50"/>
      <c r="DX75" s="50"/>
      <c r="DY75" s="50"/>
      <c r="DZ75" s="50"/>
      <c r="EA75" s="289"/>
      <c r="EB75" s="57"/>
      <c r="EC75" s="17"/>
      <c r="ED75" s="17"/>
      <c r="EE75" s="56"/>
      <c r="EF75" s="50"/>
      <c r="EG75" s="50"/>
      <c r="EH75" s="50"/>
      <c r="EI75" s="50"/>
      <c r="EJ75" s="50"/>
      <c r="EK75" s="50"/>
      <c r="EL75" s="289"/>
      <c r="EM75" s="57"/>
      <c r="EN75" s="17"/>
      <c r="EO75" s="17"/>
      <c r="EP75" s="56"/>
      <c r="EQ75" s="50"/>
      <c r="ER75" s="50"/>
      <c r="ES75" s="50"/>
      <c r="ET75" s="50"/>
      <c r="EU75" s="50"/>
      <c r="EV75" s="50"/>
      <c r="EW75" s="289"/>
      <c r="EX75" s="57"/>
      <c r="EY75" s="17"/>
      <c r="EZ75" s="17"/>
      <c r="FA75" s="56"/>
      <c r="FB75" s="50"/>
      <c r="FC75" s="50"/>
      <c r="FD75" s="50"/>
      <c r="FE75" s="50"/>
      <c r="FF75" s="50"/>
      <c r="FG75" s="50"/>
      <c r="FH75" s="289"/>
      <c r="FI75" s="57"/>
      <c r="FJ75" s="17"/>
      <c r="FK75" s="17"/>
      <c r="FL75" s="56"/>
      <c r="FM75" s="50"/>
      <c r="FN75" s="50"/>
      <c r="FO75" s="50"/>
      <c r="FP75" s="50"/>
      <c r="FQ75" s="50"/>
      <c r="FR75" s="50"/>
      <c r="FS75" s="289"/>
      <c r="FT75" s="57"/>
      <c r="FU75" s="17"/>
      <c r="FV75" s="17"/>
      <c r="FW75" s="56"/>
      <c r="FX75" s="50"/>
      <c r="FY75" s="50"/>
      <c r="FZ75" s="50"/>
      <c r="GA75" s="50"/>
      <c r="GB75" s="50"/>
      <c r="GC75" s="50"/>
      <c r="GD75" s="289"/>
      <c r="GE75" s="57"/>
      <c r="GF75" s="17"/>
      <c r="GG75" s="17"/>
      <c r="GH75" s="56"/>
      <c r="GI75" s="50"/>
      <c r="GJ75" s="50"/>
      <c r="GK75" s="50"/>
      <c r="GL75" s="50"/>
      <c r="GM75" s="50"/>
      <c r="GN75" s="50"/>
      <c r="GO75" s="289"/>
      <c r="GP75" s="57"/>
      <c r="GQ75" s="17"/>
      <c r="GR75" s="17"/>
      <c r="GS75" s="56"/>
      <c r="GT75" s="50"/>
      <c r="GU75" s="50"/>
      <c r="GV75" s="50"/>
      <c r="GW75" s="50"/>
      <c r="GX75" s="50"/>
      <c r="GY75" s="50"/>
      <c r="GZ75" s="289"/>
      <c r="HA75" s="57"/>
      <c r="HB75" s="17"/>
      <c r="HC75" s="17"/>
      <c r="HD75" s="56"/>
      <c r="HE75" s="50"/>
      <c r="HF75" s="50"/>
      <c r="HG75" s="50"/>
      <c r="HH75" s="50"/>
      <c r="HI75" s="50"/>
      <c r="HJ75" s="50"/>
      <c r="HK75" s="289"/>
      <c r="HL75" s="57"/>
      <c r="HM75" s="17"/>
      <c r="HN75" s="17"/>
      <c r="HO75" s="56"/>
      <c r="HP75" s="50"/>
      <c r="HQ75" s="50"/>
      <c r="HR75" s="50"/>
      <c r="HS75" s="50"/>
      <c r="HT75" s="50"/>
      <c r="HU75" s="50"/>
      <c r="HV75" s="289"/>
      <c r="HW75" s="57"/>
      <c r="HX75" s="17"/>
      <c r="HY75" s="17"/>
    </row>
    <row r="76" spans="1:233" x14ac:dyDescent="0.25">
      <c r="A76" s="59"/>
      <c r="B76" s="60"/>
      <c r="C76" s="207"/>
      <c r="D76" s="61"/>
      <c r="E76" s="61"/>
      <c r="F76" s="61"/>
      <c r="G76" s="62"/>
      <c r="H76" s="62"/>
      <c r="I76" s="50"/>
      <c r="J76" s="289"/>
      <c r="K76" s="57"/>
      <c r="L76" s="17"/>
      <c r="M76" s="17"/>
      <c r="N76" s="56"/>
      <c r="O76" s="50"/>
      <c r="P76" s="50"/>
      <c r="Q76" s="50"/>
      <c r="R76" s="50"/>
      <c r="S76" s="50"/>
      <c r="T76" s="50"/>
      <c r="U76" s="289"/>
      <c r="V76" s="57"/>
      <c r="W76" s="17"/>
      <c r="X76" s="17"/>
      <c r="Y76" s="56"/>
      <c r="Z76" s="50"/>
      <c r="AA76" s="50"/>
      <c r="AB76" s="50"/>
      <c r="AC76" s="50"/>
      <c r="AD76" s="50"/>
      <c r="AE76" s="50"/>
      <c r="AF76" s="289"/>
      <c r="AG76" s="57"/>
      <c r="AH76" s="17"/>
      <c r="AI76" s="17"/>
      <c r="AJ76" s="56"/>
      <c r="AK76" s="50"/>
      <c r="AL76" s="50"/>
      <c r="AM76" s="50"/>
      <c r="AN76" s="50"/>
      <c r="AO76" s="50"/>
      <c r="AP76" s="50"/>
      <c r="AQ76" s="289"/>
      <c r="AR76" s="57"/>
      <c r="AS76" s="17"/>
      <c r="AT76" s="17"/>
      <c r="AU76" s="56"/>
      <c r="AV76" s="50"/>
      <c r="AW76" s="50"/>
      <c r="AX76" s="50"/>
      <c r="AY76" s="50"/>
      <c r="AZ76" s="50"/>
      <c r="BA76" s="50"/>
      <c r="BB76" s="289"/>
      <c r="BC76" s="57"/>
      <c r="BD76" s="17"/>
      <c r="BE76" s="17"/>
      <c r="BF76" s="56"/>
      <c r="BG76" s="50"/>
      <c r="BH76" s="50"/>
      <c r="BI76" s="50"/>
      <c r="BJ76" s="50"/>
      <c r="BK76" s="50"/>
      <c r="BL76" s="50"/>
      <c r="BM76" s="289"/>
      <c r="BN76" s="57"/>
      <c r="BO76" s="17"/>
      <c r="BP76" s="17"/>
      <c r="BQ76" s="56"/>
      <c r="BR76" s="50"/>
      <c r="BS76" s="50"/>
      <c r="BT76" s="50"/>
      <c r="BU76" s="50"/>
      <c r="BV76" s="50"/>
      <c r="BW76" s="50"/>
      <c r="BX76" s="289"/>
      <c r="BY76" s="57"/>
      <c r="BZ76" s="17"/>
      <c r="CA76" s="17"/>
      <c r="CB76" s="56"/>
      <c r="CC76" s="50"/>
      <c r="CD76" s="50"/>
      <c r="CE76" s="50"/>
      <c r="CF76" s="50"/>
      <c r="CG76" s="50"/>
      <c r="CH76" s="50"/>
      <c r="CI76" s="289"/>
      <c r="CJ76" s="57"/>
      <c r="CK76" s="17"/>
      <c r="CL76" s="17"/>
      <c r="CM76" s="56"/>
      <c r="CN76" s="50"/>
      <c r="CO76" s="50"/>
      <c r="CP76" s="50"/>
      <c r="CQ76" s="50"/>
      <c r="CR76" s="50"/>
      <c r="CS76" s="50"/>
      <c r="CT76" s="289"/>
      <c r="CU76" s="57"/>
      <c r="CV76" s="17"/>
      <c r="CW76" s="17"/>
      <c r="CX76" s="56"/>
      <c r="CY76" s="50"/>
      <c r="CZ76" s="50"/>
      <c r="DA76" s="50"/>
      <c r="DB76" s="50"/>
      <c r="DC76" s="50"/>
      <c r="DD76" s="50"/>
      <c r="DE76" s="289"/>
      <c r="DF76" s="57"/>
      <c r="DG76" s="17"/>
      <c r="DH76" s="17"/>
      <c r="DI76" s="56"/>
      <c r="DJ76" s="50"/>
      <c r="DK76" s="50"/>
      <c r="DL76" s="50"/>
      <c r="DM76" s="50"/>
      <c r="DN76" s="50"/>
      <c r="DO76" s="50"/>
      <c r="DP76" s="289"/>
      <c r="DQ76" s="57"/>
      <c r="DR76" s="17"/>
      <c r="DS76" s="17"/>
      <c r="DT76" s="56"/>
      <c r="DU76" s="50"/>
      <c r="DV76" s="50"/>
      <c r="DW76" s="50"/>
      <c r="DX76" s="50"/>
      <c r="DY76" s="50"/>
      <c r="DZ76" s="50"/>
      <c r="EA76" s="289"/>
      <c r="EB76" s="57"/>
      <c r="EC76" s="17"/>
      <c r="ED76" s="17"/>
      <c r="EE76" s="56"/>
      <c r="EF76" s="50"/>
      <c r="EG76" s="50"/>
      <c r="EH76" s="50"/>
      <c r="EI76" s="50"/>
      <c r="EJ76" s="50"/>
      <c r="EK76" s="50"/>
      <c r="EL76" s="289"/>
      <c r="EM76" s="57"/>
      <c r="EN76" s="17"/>
      <c r="EO76" s="17"/>
      <c r="EP76" s="56"/>
      <c r="EQ76" s="50"/>
      <c r="ER76" s="50"/>
      <c r="ES76" s="50"/>
      <c r="ET76" s="50"/>
      <c r="EU76" s="50"/>
      <c r="EV76" s="50"/>
      <c r="EW76" s="289"/>
      <c r="EX76" s="57"/>
      <c r="EY76" s="17"/>
      <c r="EZ76" s="17"/>
      <c r="FA76" s="56"/>
      <c r="FB76" s="50"/>
      <c r="FC76" s="50"/>
      <c r="FD76" s="50"/>
      <c r="FE76" s="50"/>
      <c r="FF76" s="50"/>
      <c r="FG76" s="50"/>
      <c r="FH76" s="289"/>
      <c r="FI76" s="57"/>
      <c r="FJ76" s="17"/>
      <c r="FK76" s="17"/>
      <c r="FL76" s="56"/>
      <c r="FM76" s="50"/>
      <c r="FN76" s="50"/>
      <c r="FO76" s="50"/>
      <c r="FP76" s="50"/>
      <c r="FQ76" s="50"/>
      <c r="FR76" s="50"/>
      <c r="FS76" s="289"/>
      <c r="FT76" s="57"/>
      <c r="FU76" s="17"/>
      <c r="FV76" s="17"/>
      <c r="FW76" s="56"/>
      <c r="FX76" s="50"/>
      <c r="FY76" s="50"/>
      <c r="FZ76" s="50"/>
      <c r="GA76" s="50"/>
      <c r="GB76" s="50"/>
      <c r="GC76" s="50"/>
      <c r="GD76" s="289"/>
      <c r="GE76" s="57"/>
      <c r="GF76" s="17"/>
      <c r="GG76" s="17"/>
      <c r="GH76" s="56"/>
      <c r="GI76" s="50"/>
      <c r="GJ76" s="50"/>
      <c r="GK76" s="50"/>
      <c r="GL76" s="50"/>
      <c r="GM76" s="50"/>
      <c r="GN76" s="50"/>
      <c r="GO76" s="289"/>
      <c r="GP76" s="57"/>
      <c r="GQ76" s="17"/>
      <c r="GR76" s="17"/>
      <c r="GS76" s="56"/>
      <c r="GT76" s="50"/>
      <c r="GU76" s="50"/>
      <c r="GV76" s="50"/>
      <c r="GW76" s="50"/>
      <c r="GX76" s="50"/>
      <c r="GY76" s="50"/>
      <c r="GZ76" s="289"/>
      <c r="HA76" s="57"/>
      <c r="HB76" s="17"/>
      <c r="HC76" s="17"/>
      <c r="HD76" s="56"/>
      <c r="HE76" s="50"/>
      <c r="HF76" s="50"/>
      <c r="HG76" s="50"/>
      <c r="HH76" s="50"/>
      <c r="HI76" s="50"/>
      <c r="HJ76" s="50"/>
      <c r="HK76" s="289"/>
      <c r="HL76" s="57"/>
      <c r="HM76" s="17"/>
      <c r="HN76" s="17"/>
      <c r="HO76" s="56"/>
      <c r="HP76" s="50"/>
      <c r="HQ76" s="50"/>
      <c r="HR76" s="50"/>
      <c r="HS76" s="50"/>
      <c r="HT76" s="50"/>
      <c r="HU76" s="50"/>
      <c r="HV76" s="289"/>
      <c r="HW76" s="57"/>
      <c r="HX76" s="17"/>
      <c r="HY76" s="17"/>
    </row>
    <row r="77" spans="1:233" x14ac:dyDescent="0.25">
      <c r="A77" s="59"/>
      <c r="B77" s="60"/>
      <c r="C77" s="207"/>
      <c r="D77" s="61"/>
      <c r="E77" s="61"/>
      <c r="F77" s="61"/>
      <c r="G77" s="62"/>
      <c r="H77" s="62"/>
      <c r="I77" s="50"/>
      <c r="J77" s="289"/>
      <c r="K77" s="57"/>
      <c r="L77" s="17"/>
      <c r="M77" s="17"/>
      <c r="N77" s="56"/>
      <c r="O77" s="50"/>
      <c r="P77" s="50"/>
      <c r="Q77" s="50"/>
      <c r="R77" s="50"/>
      <c r="S77" s="50"/>
      <c r="T77" s="50"/>
      <c r="U77" s="289"/>
      <c r="V77" s="57"/>
      <c r="W77" s="17"/>
      <c r="X77" s="17"/>
      <c r="Y77" s="56"/>
      <c r="Z77" s="50"/>
      <c r="AA77" s="50"/>
      <c r="AB77" s="50"/>
      <c r="AC77" s="50"/>
      <c r="AD77" s="50"/>
      <c r="AE77" s="50"/>
      <c r="AF77" s="289"/>
      <c r="AG77" s="57"/>
      <c r="AH77" s="17"/>
      <c r="AI77" s="17"/>
      <c r="AJ77" s="56"/>
      <c r="AK77" s="50"/>
      <c r="AL77" s="50"/>
      <c r="AM77" s="50"/>
      <c r="AN77" s="50"/>
      <c r="AO77" s="50"/>
      <c r="AP77" s="50"/>
      <c r="AQ77" s="289"/>
      <c r="AR77" s="57"/>
      <c r="AS77" s="17"/>
      <c r="AT77" s="17"/>
      <c r="AU77" s="56"/>
      <c r="AV77" s="50"/>
      <c r="AW77" s="50"/>
      <c r="AX77" s="50"/>
      <c r="AY77" s="50"/>
      <c r="AZ77" s="50"/>
      <c r="BA77" s="50"/>
      <c r="BB77" s="289"/>
      <c r="BC77" s="57"/>
      <c r="BD77" s="17"/>
      <c r="BE77" s="17"/>
      <c r="BF77" s="56"/>
      <c r="BG77" s="50"/>
      <c r="BH77" s="50"/>
      <c r="BI77" s="50"/>
      <c r="BJ77" s="50"/>
      <c r="BK77" s="50"/>
      <c r="BL77" s="50"/>
      <c r="BM77" s="289"/>
      <c r="BN77" s="57"/>
      <c r="BO77" s="17"/>
      <c r="BP77" s="17"/>
      <c r="BQ77" s="56"/>
      <c r="BR77" s="50"/>
      <c r="BS77" s="50"/>
      <c r="BT77" s="50"/>
      <c r="BU77" s="50"/>
      <c r="BV77" s="50"/>
      <c r="BW77" s="50"/>
      <c r="BX77" s="289"/>
      <c r="BY77" s="57"/>
      <c r="BZ77" s="17"/>
      <c r="CA77" s="17"/>
      <c r="CB77" s="56"/>
      <c r="CC77" s="50"/>
      <c r="CD77" s="50"/>
      <c r="CE77" s="50"/>
      <c r="CF77" s="50"/>
      <c r="CG77" s="50"/>
      <c r="CH77" s="50"/>
      <c r="CI77" s="289"/>
      <c r="CJ77" s="57"/>
      <c r="CK77" s="17"/>
      <c r="CL77" s="17"/>
      <c r="CM77" s="56"/>
      <c r="CN77" s="50"/>
      <c r="CO77" s="50"/>
      <c r="CP77" s="50"/>
      <c r="CQ77" s="50"/>
      <c r="CR77" s="50"/>
      <c r="CS77" s="50"/>
      <c r="CT77" s="289"/>
      <c r="CU77" s="57"/>
      <c r="CV77" s="17"/>
      <c r="CW77" s="17"/>
      <c r="CX77" s="56"/>
      <c r="CY77" s="50"/>
      <c r="CZ77" s="50"/>
      <c r="DA77" s="50"/>
      <c r="DB77" s="50"/>
      <c r="DC77" s="50"/>
      <c r="DD77" s="50"/>
      <c r="DE77" s="289"/>
      <c r="DF77" s="57"/>
      <c r="DG77" s="17"/>
      <c r="DH77" s="17"/>
      <c r="DI77" s="56"/>
      <c r="DJ77" s="50"/>
      <c r="DK77" s="50"/>
      <c r="DL77" s="50"/>
      <c r="DM77" s="50"/>
      <c r="DN77" s="50"/>
      <c r="DO77" s="50"/>
      <c r="DP77" s="289"/>
      <c r="DQ77" s="57"/>
      <c r="DR77" s="17"/>
      <c r="DS77" s="17"/>
      <c r="DT77" s="56"/>
      <c r="DU77" s="50"/>
      <c r="DV77" s="50"/>
      <c r="DW77" s="50"/>
      <c r="DX77" s="50"/>
      <c r="DY77" s="50"/>
      <c r="DZ77" s="50"/>
      <c r="EA77" s="289"/>
      <c r="EB77" s="57"/>
      <c r="EC77" s="17"/>
      <c r="ED77" s="17"/>
      <c r="EE77" s="56"/>
      <c r="EF77" s="50"/>
      <c r="EG77" s="50"/>
      <c r="EH77" s="50"/>
      <c r="EI77" s="50"/>
      <c r="EJ77" s="50"/>
      <c r="EK77" s="50"/>
      <c r="EL77" s="289"/>
      <c r="EM77" s="57"/>
      <c r="EN77" s="17"/>
      <c r="EO77" s="17"/>
      <c r="EP77" s="56"/>
      <c r="EQ77" s="50"/>
      <c r="ER77" s="50"/>
      <c r="ES77" s="50"/>
      <c r="ET77" s="50"/>
      <c r="EU77" s="50"/>
      <c r="EV77" s="50"/>
      <c r="EW77" s="289"/>
      <c r="EX77" s="57"/>
      <c r="EY77" s="17"/>
      <c r="EZ77" s="17"/>
      <c r="FA77" s="56"/>
      <c r="FB77" s="50"/>
      <c r="FC77" s="50"/>
      <c r="FD77" s="50"/>
      <c r="FE77" s="50"/>
      <c r="FF77" s="50"/>
      <c r="FG77" s="50"/>
      <c r="FH77" s="289"/>
      <c r="FI77" s="57"/>
      <c r="FJ77" s="17"/>
      <c r="FK77" s="17"/>
      <c r="FL77" s="56"/>
      <c r="FM77" s="50"/>
      <c r="FN77" s="50"/>
      <c r="FO77" s="50"/>
      <c r="FP77" s="50"/>
      <c r="FQ77" s="50"/>
      <c r="FR77" s="50"/>
      <c r="FS77" s="289"/>
      <c r="FT77" s="57"/>
      <c r="FU77" s="17"/>
      <c r="FV77" s="17"/>
      <c r="FW77" s="56"/>
      <c r="FX77" s="50"/>
      <c r="FY77" s="50"/>
      <c r="FZ77" s="50"/>
      <c r="GA77" s="50"/>
      <c r="GB77" s="50"/>
      <c r="GC77" s="50"/>
      <c r="GD77" s="289"/>
      <c r="GE77" s="57"/>
      <c r="GF77" s="17"/>
      <c r="GG77" s="17"/>
      <c r="GH77" s="56"/>
      <c r="GI77" s="50"/>
      <c r="GJ77" s="50"/>
      <c r="GK77" s="50"/>
      <c r="GL77" s="50"/>
      <c r="GM77" s="50"/>
      <c r="GN77" s="50"/>
      <c r="GO77" s="289"/>
      <c r="GP77" s="57"/>
      <c r="GQ77" s="17"/>
      <c r="GR77" s="17"/>
      <c r="GS77" s="56"/>
      <c r="GT77" s="50"/>
      <c r="GU77" s="50"/>
      <c r="GV77" s="50"/>
      <c r="GW77" s="50"/>
      <c r="GX77" s="50"/>
      <c r="GY77" s="50"/>
      <c r="GZ77" s="289"/>
      <c r="HA77" s="57"/>
      <c r="HB77" s="17"/>
      <c r="HC77" s="17"/>
      <c r="HD77" s="56"/>
      <c r="HE77" s="50"/>
      <c r="HF77" s="50"/>
      <c r="HG77" s="50"/>
      <c r="HH77" s="50"/>
      <c r="HI77" s="50"/>
      <c r="HJ77" s="50"/>
      <c r="HK77" s="289"/>
      <c r="HL77" s="57"/>
      <c r="HM77" s="17"/>
      <c r="HN77" s="17"/>
      <c r="HO77" s="56"/>
      <c r="HP77" s="50"/>
      <c r="HQ77" s="50"/>
      <c r="HR77" s="50"/>
      <c r="HS77" s="50"/>
      <c r="HT77" s="50"/>
      <c r="HU77" s="50"/>
      <c r="HV77" s="289"/>
      <c r="HW77" s="57"/>
      <c r="HX77" s="17"/>
      <c r="HY77" s="17"/>
    </row>
    <row r="78" spans="1:233" x14ac:dyDescent="0.25">
      <c r="A78" s="59"/>
      <c r="B78" s="60"/>
      <c r="C78" s="207"/>
      <c r="D78" s="61"/>
      <c r="E78" s="61"/>
      <c r="F78" s="61"/>
      <c r="G78" s="62"/>
      <c r="H78" s="62"/>
      <c r="I78" s="50"/>
      <c r="J78" s="289"/>
      <c r="K78" s="57"/>
      <c r="L78" s="17"/>
      <c r="M78" s="17"/>
      <c r="N78" s="56"/>
      <c r="O78" s="50"/>
      <c r="P78" s="50"/>
      <c r="Q78" s="50"/>
      <c r="R78" s="50"/>
      <c r="S78" s="50"/>
      <c r="T78" s="50"/>
      <c r="U78" s="289"/>
      <c r="V78" s="57"/>
      <c r="W78" s="17"/>
      <c r="X78" s="17"/>
      <c r="Y78" s="56"/>
      <c r="Z78" s="50"/>
      <c r="AA78" s="50"/>
      <c r="AB78" s="50"/>
      <c r="AC78" s="50"/>
      <c r="AD78" s="50"/>
      <c r="AE78" s="50"/>
      <c r="AF78" s="289"/>
      <c r="AG78" s="57"/>
      <c r="AH78" s="17"/>
      <c r="AI78" s="17"/>
      <c r="AJ78" s="56"/>
      <c r="AK78" s="50"/>
      <c r="AL78" s="50"/>
      <c r="AM78" s="50"/>
      <c r="AN78" s="50"/>
      <c r="AO78" s="50"/>
      <c r="AP78" s="50"/>
      <c r="AQ78" s="289"/>
      <c r="AR78" s="57"/>
      <c r="AS78" s="17"/>
      <c r="AT78" s="17"/>
      <c r="AU78" s="56"/>
      <c r="AV78" s="50"/>
      <c r="AW78" s="50"/>
      <c r="AX78" s="50"/>
      <c r="AY78" s="50"/>
      <c r="AZ78" s="50"/>
      <c r="BA78" s="50"/>
      <c r="BB78" s="289"/>
      <c r="BC78" s="57"/>
      <c r="BD78" s="17"/>
      <c r="BE78" s="17"/>
      <c r="BF78" s="56"/>
      <c r="BG78" s="50"/>
      <c r="BH78" s="50"/>
      <c r="BI78" s="50"/>
      <c r="BJ78" s="50"/>
      <c r="BK78" s="50"/>
      <c r="BL78" s="50"/>
      <c r="BM78" s="289"/>
      <c r="BN78" s="57"/>
      <c r="BO78" s="17"/>
      <c r="BP78" s="17"/>
      <c r="BQ78" s="56"/>
      <c r="BR78" s="50"/>
      <c r="BS78" s="50"/>
      <c r="BT78" s="50"/>
      <c r="BU78" s="50"/>
      <c r="BV78" s="50"/>
      <c r="BW78" s="50"/>
      <c r="BX78" s="289"/>
      <c r="BY78" s="57"/>
      <c r="BZ78" s="17"/>
      <c r="CA78" s="17"/>
      <c r="CB78" s="56"/>
      <c r="CC78" s="50"/>
      <c r="CD78" s="50"/>
      <c r="CE78" s="50"/>
      <c r="CF78" s="50"/>
      <c r="CG78" s="50"/>
      <c r="CH78" s="50"/>
      <c r="CI78" s="289"/>
      <c r="CJ78" s="57"/>
      <c r="CK78" s="17"/>
      <c r="CL78" s="17"/>
      <c r="CM78" s="56"/>
      <c r="CN78" s="50"/>
      <c r="CO78" s="50"/>
      <c r="CP78" s="50"/>
      <c r="CQ78" s="50"/>
      <c r="CR78" s="50"/>
      <c r="CS78" s="50"/>
      <c r="CT78" s="289"/>
      <c r="CU78" s="57"/>
      <c r="CV78" s="17"/>
      <c r="CW78" s="17"/>
      <c r="CX78" s="56"/>
      <c r="CY78" s="50"/>
      <c r="CZ78" s="50"/>
      <c r="DA78" s="50"/>
      <c r="DB78" s="50"/>
      <c r="DC78" s="50"/>
      <c r="DD78" s="50"/>
      <c r="DE78" s="289"/>
      <c r="DF78" s="57"/>
      <c r="DG78" s="17"/>
      <c r="DH78" s="17"/>
      <c r="DI78" s="56"/>
      <c r="DJ78" s="50"/>
      <c r="DK78" s="50"/>
      <c r="DL78" s="50"/>
      <c r="DM78" s="50"/>
      <c r="DN78" s="50"/>
      <c r="DO78" s="50"/>
      <c r="DP78" s="289"/>
      <c r="DQ78" s="57"/>
      <c r="DR78" s="17"/>
      <c r="DS78" s="17"/>
      <c r="DT78" s="56"/>
      <c r="DU78" s="50"/>
      <c r="DV78" s="50"/>
      <c r="DW78" s="50"/>
      <c r="DX78" s="50"/>
      <c r="DY78" s="50"/>
      <c r="DZ78" s="50"/>
      <c r="EA78" s="289"/>
      <c r="EB78" s="57"/>
      <c r="EC78" s="17"/>
      <c r="ED78" s="17"/>
      <c r="EE78" s="56"/>
      <c r="EF78" s="50"/>
      <c r="EG78" s="50"/>
      <c r="EH78" s="50"/>
      <c r="EI78" s="50"/>
      <c r="EJ78" s="50"/>
      <c r="EK78" s="50"/>
      <c r="EL78" s="289"/>
      <c r="EM78" s="57"/>
      <c r="EN78" s="17"/>
      <c r="EO78" s="17"/>
      <c r="EP78" s="56"/>
      <c r="EQ78" s="50"/>
      <c r="ER78" s="50"/>
      <c r="ES78" s="50"/>
      <c r="ET78" s="50"/>
      <c r="EU78" s="50"/>
      <c r="EV78" s="50"/>
      <c r="EW78" s="289"/>
      <c r="EX78" s="57"/>
      <c r="EY78" s="17"/>
      <c r="EZ78" s="17"/>
      <c r="FA78" s="56"/>
      <c r="FB78" s="50"/>
      <c r="FC78" s="50"/>
      <c r="FD78" s="50"/>
      <c r="FE78" s="50"/>
      <c r="FF78" s="50"/>
      <c r="FG78" s="50"/>
      <c r="FH78" s="289"/>
      <c r="FI78" s="57"/>
      <c r="FJ78" s="17"/>
      <c r="FK78" s="17"/>
      <c r="FL78" s="56"/>
      <c r="FM78" s="50"/>
      <c r="FN78" s="50"/>
      <c r="FO78" s="50"/>
      <c r="FP78" s="50"/>
      <c r="FQ78" s="50"/>
      <c r="FR78" s="50"/>
      <c r="FS78" s="289"/>
      <c r="FT78" s="57"/>
      <c r="FU78" s="17"/>
      <c r="FV78" s="17"/>
      <c r="FW78" s="56"/>
      <c r="FX78" s="50"/>
      <c r="FY78" s="50"/>
      <c r="FZ78" s="50"/>
      <c r="GA78" s="50"/>
      <c r="GB78" s="50"/>
      <c r="GC78" s="50"/>
      <c r="GD78" s="289"/>
      <c r="GE78" s="57"/>
      <c r="GF78" s="17"/>
      <c r="GG78" s="17"/>
      <c r="GH78" s="56"/>
      <c r="GI78" s="50"/>
      <c r="GJ78" s="50"/>
      <c r="GK78" s="50"/>
      <c r="GL78" s="50"/>
      <c r="GM78" s="50"/>
      <c r="GN78" s="50"/>
      <c r="GO78" s="289"/>
      <c r="GP78" s="57"/>
      <c r="GQ78" s="17"/>
      <c r="GR78" s="17"/>
      <c r="GS78" s="56"/>
      <c r="GT78" s="50"/>
      <c r="GU78" s="50"/>
      <c r="GV78" s="50"/>
      <c r="GW78" s="50"/>
      <c r="GX78" s="50"/>
      <c r="GY78" s="50"/>
      <c r="GZ78" s="289"/>
      <c r="HA78" s="57"/>
      <c r="HB78" s="17"/>
      <c r="HC78" s="17"/>
      <c r="HD78" s="56"/>
      <c r="HE78" s="50"/>
      <c r="HF78" s="50"/>
      <c r="HG78" s="50"/>
      <c r="HH78" s="50"/>
      <c r="HI78" s="50"/>
      <c r="HJ78" s="50"/>
      <c r="HK78" s="289"/>
      <c r="HL78" s="57"/>
      <c r="HM78" s="17"/>
      <c r="HN78" s="17"/>
      <c r="HO78" s="56"/>
      <c r="HP78" s="50"/>
      <c r="HQ78" s="50"/>
      <c r="HR78" s="50"/>
      <c r="HS78" s="50"/>
      <c r="HT78" s="50"/>
      <c r="HU78" s="50"/>
      <c r="HV78" s="289"/>
      <c r="HW78" s="57"/>
      <c r="HX78" s="17"/>
      <c r="HY78" s="17"/>
    </row>
    <row r="79" spans="1:233" x14ac:dyDescent="0.25">
      <c r="A79" s="59"/>
      <c r="B79" s="60"/>
      <c r="C79" s="207"/>
      <c r="D79" s="61"/>
      <c r="E79" s="61"/>
      <c r="F79" s="61"/>
      <c r="G79" s="62"/>
      <c r="H79" s="62"/>
      <c r="I79" s="50"/>
      <c r="J79" s="289"/>
      <c r="K79" s="57"/>
      <c r="L79" s="17"/>
      <c r="M79" s="17"/>
      <c r="N79" s="56"/>
      <c r="O79" s="50"/>
      <c r="P79" s="50"/>
      <c r="Q79" s="50"/>
      <c r="R79" s="50"/>
      <c r="S79" s="50"/>
      <c r="T79" s="50"/>
      <c r="U79" s="289"/>
      <c r="V79" s="57"/>
      <c r="W79" s="17"/>
      <c r="X79" s="17"/>
      <c r="Y79" s="56"/>
      <c r="Z79" s="50"/>
      <c r="AA79" s="50"/>
      <c r="AB79" s="50"/>
      <c r="AC79" s="50"/>
      <c r="AD79" s="50"/>
      <c r="AE79" s="50"/>
      <c r="AF79" s="289"/>
      <c r="AG79" s="57"/>
      <c r="AH79" s="17"/>
      <c r="AI79" s="17"/>
      <c r="AJ79" s="56"/>
      <c r="AK79" s="50"/>
      <c r="AL79" s="50"/>
      <c r="AM79" s="50"/>
      <c r="AN79" s="50"/>
      <c r="AO79" s="50"/>
      <c r="AP79" s="50"/>
      <c r="AQ79" s="289"/>
      <c r="AR79" s="57"/>
      <c r="AS79" s="17"/>
      <c r="AT79" s="17"/>
      <c r="AU79" s="56"/>
      <c r="AV79" s="50"/>
      <c r="AW79" s="50"/>
      <c r="AX79" s="50"/>
      <c r="AY79" s="50"/>
      <c r="AZ79" s="50"/>
      <c r="BA79" s="50"/>
      <c r="BB79" s="289"/>
      <c r="BC79" s="57"/>
      <c r="BD79" s="17"/>
      <c r="BE79" s="17"/>
      <c r="BF79" s="56"/>
      <c r="BG79" s="50"/>
      <c r="BH79" s="50"/>
      <c r="BI79" s="50"/>
      <c r="BJ79" s="50"/>
      <c r="BK79" s="50"/>
      <c r="BL79" s="50"/>
      <c r="BM79" s="289"/>
      <c r="BN79" s="57"/>
      <c r="BO79" s="17"/>
      <c r="BP79" s="17"/>
      <c r="BQ79" s="56"/>
      <c r="BR79" s="50"/>
      <c r="BS79" s="50"/>
      <c r="BT79" s="50"/>
      <c r="BU79" s="50"/>
      <c r="BV79" s="50"/>
      <c r="BW79" s="50"/>
      <c r="BX79" s="289"/>
      <c r="BY79" s="57"/>
      <c r="BZ79" s="17"/>
      <c r="CA79" s="17"/>
      <c r="CB79" s="56"/>
      <c r="CC79" s="50"/>
      <c r="CD79" s="50"/>
      <c r="CE79" s="50"/>
      <c r="CF79" s="50"/>
      <c r="CG79" s="50"/>
      <c r="CH79" s="50"/>
      <c r="CI79" s="289"/>
      <c r="CJ79" s="57"/>
      <c r="CK79" s="17"/>
      <c r="CL79" s="17"/>
      <c r="CM79" s="56"/>
      <c r="CN79" s="50"/>
      <c r="CO79" s="50"/>
      <c r="CP79" s="50"/>
      <c r="CQ79" s="50"/>
      <c r="CR79" s="50"/>
      <c r="CS79" s="50"/>
      <c r="CT79" s="289"/>
      <c r="CU79" s="57"/>
      <c r="CV79" s="17"/>
      <c r="CW79" s="17"/>
      <c r="CX79" s="56"/>
      <c r="CY79" s="50"/>
      <c r="CZ79" s="50"/>
      <c r="DA79" s="50"/>
      <c r="DB79" s="50"/>
      <c r="DC79" s="50"/>
      <c r="DD79" s="50"/>
      <c r="DE79" s="289"/>
      <c r="DF79" s="57"/>
      <c r="DG79" s="17"/>
      <c r="DH79" s="17"/>
      <c r="DI79" s="56"/>
      <c r="DJ79" s="50"/>
      <c r="DK79" s="50"/>
      <c r="DL79" s="50"/>
      <c r="DM79" s="50"/>
      <c r="DN79" s="50"/>
      <c r="DO79" s="50"/>
      <c r="DP79" s="289"/>
      <c r="DQ79" s="57"/>
      <c r="DR79" s="17"/>
      <c r="DS79" s="17"/>
      <c r="DT79" s="56"/>
      <c r="DU79" s="50"/>
      <c r="DV79" s="50"/>
      <c r="DW79" s="50"/>
      <c r="DX79" s="50"/>
      <c r="DY79" s="50"/>
      <c r="DZ79" s="50"/>
      <c r="EA79" s="289"/>
      <c r="EB79" s="57"/>
      <c r="EC79" s="17"/>
      <c r="ED79" s="17"/>
      <c r="EE79" s="56"/>
      <c r="EF79" s="50"/>
      <c r="EG79" s="50"/>
      <c r="EH79" s="50"/>
      <c r="EI79" s="50"/>
      <c r="EJ79" s="50"/>
      <c r="EK79" s="50"/>
      <c r="EL79" s="289"/>
      <c r="EM79" s="57"/>
      <c r="EN79" s="17"/>
      <c r="EO79" s="17"/>
      <c r="EP79" s="56"/>
      <c r="EQ79" s="50"/>
      <c r="ER79" s="50"/>
      <c r="ES79" s="50"/>
      <c r="ET79" s="50"/>
      <c r="EU79" s="50"/>
      <c r="EV79" s="50"/>
      <c r="EW79" s="289"/>
      <c r="EX79" s="57"/>
      <c r="EY79" s="17"/>
      <c r="EZ79" s="17"/>
      <c r="FA79" s="56"/>
      <c r="FB79" s="50"/>
      <c r="FC79" s="50"/>
      <c r="FD79" s="50"/>
      <c r="FE79" s="50"/>
      <c r="FF79" s="50"/>
      <c r="FG79" s="50"/>
      <c r="FH79" s="289"/>
      <c r="FI79" s="57"/>
      <c r="FJ79" s="17"/>
      <c r="FK79" s="17"/>
      <c r="FL79" s="56"/>
      <c r="FM79" s="50"/>
      <c r="FN79" s="50"/>
      <c r="FO79" s="50"/>
      <c r="FP79" s="50"/>
      <c r="FQ79" s="50"/>
      <c r="FR79" s="50"/>
      <c r="FS79" s="289"/>
      <c r="FT79" s="57"/>
      <c r="FU79" s="17"/>
      <c r="FV79" s="17"/>
      <c r="FW79" s="56"/>
      <c r="FX79" s="50"/>
      <c r="FY79" s="50"/>
      <c r="FZ79" s="50"/>
      <c r="GA79" s="50"/>
      <c r="GB79" s="50"/>
      <c r="GC79" s="50"/>
      <c r="GD79" s="289"/>
      <c r="GE79" s="57"/>
      <c r="GF79" s="17"/>
      <c r="GG79" s="17"/>
      <c r="GH79" s="56"/>
      <c r="GI79" s="50"/>
      <c r="GJ79" s="50"/>
      <c r="GK79" s="50"/>
      <c r="GL79" s="50"/>
      <c r="GM79" s="50"/>
      <c r="GN79" s="50"/>
      <c r="GO79" s="289"/>
      <c r="GP79" s="57"/>
      <c r="GQ79" s="17"/>
      <c r="GR79" s="17"/>
      <c r="GS79" s="56"/>
      <c r="GT79" s="50"/>
      <c r="GU79" s="50"/>
      <c r="GV79" s="50"/>
      <c r="GW79" s="50"/>
      <c r="GX79" s="50"/>
      <c r="GY79" s="50"/>
      <c r="GZ79" s="289"/>
      <c r="HA79" s="57"/>
      <c r="HB79" s="17"/>
      <c r="HC79" s="17"/>
      <c r="HD79" s="56"/>
      <c r="HE79" s="50"/>
      <c r="HF79" s="50"/>
      <c r="HG79" s="50"/>
      <c r="HH79" s="50"/>
      <c r="HI79" s="50"/>
      <c r="HJ79" s="50"/>
      <c r="HK79" s="289"/>
      <c r="HL79" s="57"/>
      <c r="HM79" s="17"/>
      <c r="HN79" s="17"/>
      <c r="HO79" s="56"/>
      <c r="HP79" s="50"/>
      <c r="HQ79" s="50"/>
      <c r="HR79" s="50"/>
      <c r="HS79" s="50"/>
      <c r="HT79" s="50"/>
      <c r="HU79" s="50"/>
      <c r="HV79" s="289"/>
      <c r="HW79" s="57"/>
      <c r="HX79" s="17"/>
      <c r="HY79" s="17"/>
    </row>
    <row r="80" spans="1:233" x14ac:dyDescent="0.25">
      <c r="A80" s="59"/>
      <c r="B80" s="60"/>
      <c r="C80" s="208"/>
      <c r="D80" s="61"/>
      <c r="E80" s="61"/>
      <c r="F80" s="61"/>
      <c r="G80" s="62"/>
      <c r="H80" s="62"/>
      <c r="I80" s="50"/>
      <c r="J80" s="289"/>
      <c r="K80" s="57"/>
      <c r="L80" s="17"/>
      <c r="M80" s="17"/>
      <c r="N80" s="56"/>
      <c r="O80" s="50"/>
      <c r="P80" s="50"/>
      <c r="Q80" s="50"/>
      <c r="R80" s="50"/>
      <c r="S80" s="50"/>
      <c r="T80" s="50"/>
      <c r="U80" s="289"/>
      <c r="V80" s="57"/>
      <c r="W80" s="17"/>
      <c r="X80" s="17"/>
      <c r="Y80" s="56"/>
      <c r="Z80" s="50"/>
      <c r="AA80" s="50"/>
      <c r="AB80" s="50"/>
      <c r="AC80" s="50"/>
      <c r="AD80" s="50"/>
      <c r="AE80" s="50"/>
      <c r="AF80" s="289"/>
      <c r="AG80" s="57"/>
      <c r="AH80" s="17"/>
      <c r="AI80" s="17"/>
      <c r="AJ80" s="56"/>
      <c r="AK80" s="50"/>
      <c r="AL80" s="50"/>
      <c r="AM80" s="50"/>
      <c r="AN80" s="50"/>
      <c r="AO80" s="50"/>
      <c r="AP80" s="50"/>
      <c r="AQ80" s="289"/>
      <c r="AR80" s="57"/>
      <c r="AS80" s="17"/>
      <c r="AT80" s="17"/>
      <c r="AU80" s="56"/>
      <c r="AV80" s="50"/>
      <c r="AW80" s="50"/>
      <c r="AX80" s="50"/>
      <c r="AY80" s="50"/>
      <c r="AZ80" s="50"/>
      <c r="BA80" s="50"/>
      <c r="BB80" s="289"/>
      <c r="BC80" s="57"/>
      <c r="BD80" s="17"/>
      <c r="BE80" s="17"/>
      <c r="BF80" s="56"/>
      <c r="BG80" s="50"/>
      <c r="BH80" s="50"/>
      <c r="BI80" s="50"/>
      <c r="BJ80" s="50"/>
      <c r="BK80" s="50"/>
      <c r="BL80" s="50"/>
      <c r="BM80" s="289"/>
      <c r="BN80" s="57"/>
      <c r="BO80" s="17"/>
      <c r="BP80" s="17"/>
      <c r="BQ80" s="56"/>
      <c r="BR80" s="50"/>
      <c r="BS80" s="50"/>
      <c r="BT80" s="50"/>
      <c r="BU80" s="50"/>
      <c r="BV80" s="50"/>
      <c r="BW80" s="50"/>
      <c r="BX80" s="289"/>
      <c r="BY80" s="57"/>
      <c r="BZ80" s="17"/>
      <c r="CA80" s="17"/>
      <c r="CB80" s="56"/>
      <c r="CC80" s="50"/>
      <c r="CD80" s="50"/>
      <c r="CE80" s="50"/>
      <c r="CF80" s="50"/>
      <c r="CG80" s="50"/>
      <c r="CH80" s="50"/>
      <c r="CI80" s="289"/>
      <c r="CJ80" s="57"/>
      <c r="CK80" s="17"/>
      <c r="CL80" s="17"/>
      <c r="CM80" s="56"/>
      <c r="CN80" s="50"/>
      <c r="CO80" s="50"/>
      <c r="CP80" s="50"/>
      <c r="CQ80" s="50"/>
      <c r="CR80" s="50"/>
      <c r="CS80" s="50"/>
      <c r="CT80" s="289"/>
      <c r="CU80" s="57"/>
      <c r="CV80" s="17"/>
      <c r="CW80" s="17"/>
      <c r="CX80" s="56"/>
      <c r="CY80" s="50"/>
      <c r="CZ80" s="50"/>
      <c r="DA80" s="50"/>
      <c r="DB80" s="50"/>
      <c r="DC80" s="50"/>
      <c r="DD80" s="50"/>
      <c r="DE80" s="289"/>
      <c r="DF80" s="57"/>
      <c r="DG80" s="17"/>
      <c r="DH80" s="17"/>
      <c r="DI80" s="56"/>
      <c r="DJ80" s="50"/>
      <c r="DK80" s="50"/>
      <c r="DL80" s="50"/>
      <c r="DM80" s="50"/>
      <c r="DN80" s="50"/>
      <c r="DO80" s="50"/>
      <c r="DP80" s="289"/>
      <c r="DQ80" s="57"/>
      <c r="DR80" s="17"/>
      <c r="DS80" s="17"/>
      <c r="DT80" s="56"/>
      <c r="DU80" s="50"/>
      <c r="DV80" s="50"/>
      <c r="DW80" s="50"/>
      <c r="DX80" s="50"/>
      <c r="DY80" s="50"/>
      <c r="DZ80" s="50"/>
      <c r="EA80" s="289"/>
      <c r="EB80" s="57"/>
      <c r="EC80" s="17"/>
      <c r="ED80" s="17"/>
      <c r="EE80" s="56"/>
      <c r="EF80" s="50"/>
      <c r="EG80" s="50"/>
      <c r="EH80" s="50"/>
      <c r="EI80" s="50"/>
      <c r="EJ80" s="50"/>
      <c r="EK80" s="50"/>
      <c r="EL80" s="289"/>
      <c r="EM80" s="57"/>
      <c r="EN80" s="17"/>
      <c r="EO80" s="17"/>
      <c r="EP80" s="56"/>
      <c r="EQ80" s="50"/>
      <c r="ER80" s="50"/>
      <c r="ES80" s="50"/>
      <c r="ET80" s="50"/>
      <c r="EU80" s="50"/>
      <c r="EV80" s="50"/>
      <c r="EW80" s="289"/>
      <c r="EX80" s="57"/>
      <c r="EY80" s="17"/>
      <c r="EZ80" s="17"/>
      <c r="FA80" s="56"/>
      <c r="FB80" s="50"/>
      <c r="FC80" s="50"/>
      <c r="FD80" s="50"/>
      <c r="FE80" s="50"/>
      <c r="FF80" s="50"/>
      <c r="FG80" s="50"/>
      <c r="FH80" s="289"/>
      <c r="FI80" s="57"/>
      <c r="FJ80" s="17"/>
      <c r="FK80" s="17"/>
      <c r="FL80" s="56"/>
      <c r="FM80" s="50"/>
      <c r="FN80" s="50"/>
      <c r="FO80" s="50"/>
      <c r="FP80" s="50"/>
      <c r="FQ80" s="50"/>
      <c r="FR80" s="50"/>
      <c r="FS80" s="289"/>
      <c r="FT80" s="57"/>
      <c r="FU80" s="17"/>
      <c r="FV80" s="17"/>
      <c r="FW80" s="56"/>
      <c r="FX80" s="50"/>
      <c r="FY80" s="50"/>
      <c r="FZ80" s="50"/>
      <c r="GA80" s="50"/>
      <c r="GB80" s="50"/>
      <c r="GC80" s="50"/>
      <c r="GD80" s="289"/>
      <c r="GE80" s="57"/>
      <c r="GF80" s="17"/>
      <c r="GG80" s="17"/>
      <c r="GH80" s="56"/>
      <c r="GI80" s="50"/>
      <c r="GJ80" s="50"/>
      <c r="GK80" s="50"/>
      <c r="GL80" s="50"/>
      <c r="GM80" s="50"/>
      <c r="GN80" s="50"/>
      <c r="GO80" s="289"/>
      <c r="GP80" s="57"/>
      <c r="GQ80" s="17"/>
      <c r="GR80" s="17"/>
      <c r="GS80" s="56"/>
      <c r="GT80" s="50"/>
      <c r="GU80" s="50"/>
      <c r="GV80" s="50"/>
      <c r="GW80" s="50"/>
      <c r="GX80" s="50"/>
      <c r="GY80" s="50"/>
      <c r="GZ80" s="289"/>
      <c r="HA80" s="57"/>
      <c r="HB80" s="17"/>
      <c r="HC80" s="17"/>
      <c r="HD80" s="56"/>
      <c r="HE80" s="50"/>
      <c r="HF80" s="50"/>
      <c r="HG80" s="50"/>
      <c r="HH80" s="50"/>
      <c r="HI80" s="50"/>
      <c r="HJ80" s="50"/>
      <c r="HK80" s="289"/>
      <c r="HL80" s="57"/>
      <c r="HM80" s="17"/>
      <c r="HN80" s="17"/>
      <c r="HO80" s="56"/>
      <c r="HP80" s="50"/>
      <c r="HQ80" s="50"/>
      <c r="HR80" s="50"/>
      <c r="HS80" s="50"/>
      <c r="HT80" s="50"/>
      <c r="HU80" s="50"/>
      <c r="HV80" s="289"/>
      <c r="HW80" s="57"/>
      <c r="HX80" s="17"/>
      <c r="HY80" s="17"/>
    </row>
    <row r="81" spans="1:233" x14ac:dyDescent="0.25">
      <c r="A81" s="59"/>
      <c r="B81" s="60"/>
      <c r="C81" s="207"/>
      <c r="D81" s="61"/>
      <c r="E81" s="61"/>
      <c r="F81" s="61"/>
      <c r="G81" s="62"/>
      <c r="H81" s="62"/>
      <c r="I81" s="50"/>
      <c r="J81" s="289"/>
      <c r="K81" s="57"/>
      <c r="L81" s="17"/>
      <c r="M81" s="17"/>
      <c r="N81" s="56"/>
      <c r="O81" s="50"/>
      <c r="P81" s="50"/>
      <c r="Q81" s="50"/>
      <c r="R81" s="50"/>
      <c r="S81" s="50"/>
      <c r="T81" s="50"/>
      <c r="U81" s="289"/>
      <c r="V81" s="57"/>
      <c r="W81" s="17"/>
      <c r="X81" s="17"/>
      <c r="Y81" s="56"/>
      <c r="Z81" s="50"/>
      <c r="AA81" s="50"/>
      <c r="AB81" s="50"/>
      <c r="AC81" s="50"/>
      <c r="AD81" s="50"/>
      <c r="AE81" s="50"/>
      <c r="AF81" s="289"/>
      <c r="AG81" s="57"/>
      <c r="AH81" s="17"/>
      <c r="AI81" s="17"/>
      <c r="AJ81" s="56"/>
      <c r="AK81" s="50"/>
      <c r="AL81" s="50"/>
      <c r="AM81" s="50"/>
      <c r="AN81" s="50"/>
      <c r="AO81" s="50"/>
      <c r="AP81" s="50"/>
      <c r="AQ81" s="289"/>
      <c r="AR81" s="57"/>
      <c r="AS81" s="17"/>
      <c r="AT81" s="17"/>
      <c r="AU81" s="56"/>
      <c r="AV81" s="50"/>
      <c r="AW81" s="50"/>
      <c r="AX81" s="50"/>
      <c r="AY81" s="50"/>
      <c r="AZ81" s="50"/>
      <c r="BA81" s="50"/>
      <c r="BB81" s="289"/>
      <c r="BC81" s="57"/>
      <c r="BD81" s="17"/>
      <c r="BE81" s="17"/>
      <c r="BF81" s="56"/>
      <c r="BG81" s="50"/>
      <c r="BH81" s="50"/>
      <c r="BI81" s="50"/>
      <c r="BJ81" s="50"/>
      <c r="BK81" s="50"/>
      <c r="BL81" s="50"/>
      <c r="BM81" s="289"/>
      <c r="BN81" s="57"/>
      <c r="BO81" s="17"/>
      <c r="BP81" s="17"/>
      <c r="BQ81" s="56"/>
      <c r="BR81" s="50"/>
      <c r="BS81" s="50"/>
      <c r="BT81" s="50"/>
      <c r="BU81" s="50"/>
      <c r="BV81" s="50"/>
      <c r="BW81" s="50"/>
      <c r="BX81" s="289"/>
      <c r="BY81" s="57"/>
      <c r="BZ81" s="17"/>
      <c r="CA81" s="17"/>
      <c r="CB81" s="56"/>
      <c r="CC81" s="50"/>
      <c r="CD81" s="50"/>
      <c r="CE81" s="50"/>
      <c r="CF81" s="50"/>
      <c r="CG81" s="50"/>
      <c r="CH81" s="50"/>
      <c r="CI81" s="289"/>
      <c r="CJ81" s="57"/>
      <c r="CK81" s="17"/>
      <c r="CL81" s="17"/>
      <c r="CM81" s="56"/>
      <c r="CN81" s="50"/>
      <c r="CO81" s="50"/>
      <c r="CP81" s="50"/>
      <c r="CQ81" s="50"/>
      <c r="CR81" s="50"/>
      <c r="CS81" s="50"/>
      <c r="CT81" s="289"/>
      <c r="CU81" s="57"/>
      <c r="CV81" s="17"/>
      <c r="CW81" s="17"/>
      <c r="CX81" s="56"/>
      <c r="CY81" s="50"/>
      <c r="CZ81" s="50"/>
      <c r="DA81" s="50"/>
      <c r="DB81" s="50"/>
      <c r="DC81" s="50"/>
      <c r="DD81" s="50"/>
      <c r="DE81" s="289"/>
      <c r="DF81" s="57"/>
      <c r="DG81" s="17"/>
      <c r="DH81" s="17"/>
      <c r="DI81" s="56"/>
      <c r="DJ81" s="50"/>
      <c r="DK81" s="50"/>
      <c r="DL81" s="50"/>
      <c r="DM81" s="50"/>
      <c r="DN81" s="50"/>
      <c r="DO81" s="50"/>
      <c r="DP81" s="289"/>
      <c r="DQ81" s="57"/>
      <c r="DR81" s="17"/>
      <c r="DS81" s="17"/>
      <c r="DT81" s="56"/>
      <c r="DU81" s="50"/>
      <c r="DV81" s="50"/>
      <c r="DW81" s="50"/>
      <c r="DX81" s="50"/>
      <c r="DY81" s="50"/>
      <c r="DZ81" s="50"/>
      <c r="EA81" s="289"/>
      <c r="EB81" s="57"/>
      <c r="EC81" s="17"/>
      <c r="ED81" s="17"/>
      <c r="EE81" s="56"/>
      <c r="EF81" s="50"/>
      <c r="EG81" s="50"/>
      <c r="EH81" s="50"/>
      <c r="EI81" s="50"/>
      <c r="EJ81" s="50"/>
      <c r="EK81" s="50"/>
      <c r="EL81" s="289"/>
      <c r="EM81" s="57"/>
      <c r="EN81" s="17"/>
      <c r="EO81" s="17"/>
      <c r="EP81" s="56"/>
      <c r="EQ81" s="50"/>
      <c r="ER81" s="50"/>
      <c r="ES81" s="50"/>
      <c r="ET81" s="50"/>
      <c r="EU81" s="50"/>
      <c r="EV81" s="50"/>
      <c r="EW81" s="289"/>
      <c r="EX81" s="57"/>
      <c r="EY81" s="17"/>
      <c r="EZ81" s="17"/>
      <c r="FA81" s="56"/>
      <c r="FB81" s="50"/>
      <c r="FC81" s="50"/>
      <c r="FD81" s="50"/>
      <c r="FE81" s="50"/>
      <c r="FF81" s="50"/>
      <c r="FG81" s="50"/>
      <c r="FH81" s="289"/>
      <c r="FI81" s="57"/>
      <c r="FJ81" s="17"/>
      <c r="FK81" s="17"/>
      <c r="FL81" s="56"/>
      <c r="FM81" s="50"/>
      <c r="FN81" s="50"/>
      <c r="FO81" s="50"/>
      <c r="FP81" s="50"/>
      <c r="FQ81" s="50"/>
      <c r="FR81" s="50"/>
      <c r="FS81" s="289"/>
      <c r="FT81" s="57"/>
      <c r="FU81" s="17"/>
      <c r="FV81" s="17"/>
      <c r="FW81" s="56"/>
      <c r="FX81" s="50"/>
      <c r="FY81" s="50"/>
      <c r="FZ81" s="50"/>
      <c r="GA81" s="50"/>
      <c r="GB81" s="50"/>
      <c r="GC81" s="50"/>
      <c r="GD81" s="289"/>
      <c r="GE81" s="57"/>
      <c r="GF81" s="17"/>
      <c r="GG81" s="17"/>
      <c r="GH81" s="56"/>
      <c r="GI81" s="50"/>
      <c r="GJ81" s="50"/>
      <c r="GK81" s="50"/>
      <c r="GL81" s="50"/>
      <c r="GM81" s="50"/>
      <c r="GN81" s="50"/>
      <c r="GO81" s="289"/>
      <c r="GP81" s="57"/>
      <c r="GQ81" s="17"/>
      <c r="GR81" s="17"/>
      <c r="GS81" s="56"/>
      <c r="GT81" s="50"/>
      <c r="GU81" s="50"/>
      <c r="GV81" s="50"/>
      <c r="GW81" s="50"/>
      <c r="GX81" s="50"/>
      <c r="GY81" s="50"/>
      <c r="GZ81" s="289"/>
      <c r="HA81" s="57"/>
      <c r="HB81" s="17"/>
      <c r="HC81" s="17"/>
      <c r="HD81" s="56"/>
      <c r="HE81" s="50"/>
      <c r="HF81" s="50"/>
      <c r="HG81" s="50"/>
      <c r="HH81" s="50"/>
      <c r="HI81" s="50"/>
      <c r="HJ81" s="50"/>
      <c r="HK81" s="289"/>
      <c r="HL81" s="57"/>
      <c r="HM81" s="17"/>
      <c r="HN81" s="17"/>
      <c r="HO81" s="56"/>
      <c r="HP81" s="50"/>
      <c r="HQ81" s="50"/>
      <c r="HR81" s="50"/>
      <c r="HS81" s="50"/>
      <c r="HT81" s="50"/>
      <c r="HU81" s="50"/>
      <c r="HV81" s="289"/>
      <c r="HW81" s="57"/>
      <c r="HX81" s="17"/>
      <c r="HY81" s="17"/>
    </row>
    <row r="82" spans="1:233" x14ac:dyDescent="0.25">
      <c r="A82" s="59"/>
      <c r="B82" s="60"/>
      <c r="C82" s="207"/>
      <c r="D82" s="61"/>
      <c r="E82" s="61"/>
      <c r="F82" s="61"/>
      <c r="G82" s="62"/>
      <c r="H82" s="62"/>
      <c r="I82" s="50"/>
      <c r="J82" s="289"/>
      <c r="K82" s="57"/>
      <c r="L82" s="17"/>
      <c r="M82" s="17"/>
      <c r="N82" s="56"/>
      <c r="O82" s="50"/>
      <c r="P82" s="50"/>
      <c r="Q82" s="50"/>
      <c r="R82" s="50"/>
      <c r="S82" s="50"/>
      <c r="T82" s="50"/>
      <c r="U82" s="289"/>
      <c r="V82" s="57"/>
      <c r="W82" s="17"/>
      <c r="X82" s="17"/>
      <c r="Y82" s="56"/>
      <c r="Z82" s="50"/>
      <c r="AA82" s="50"/>
      <c r="AB82" s="50"/>
      <c r="AC82" s="50"/>
      <c r="AD82" s="50"/>
      <c r="AE82" s="50"/>
      <c r="AF82" s="289"/>
      <c r="AG82" s="57"/>
      <c r="AH82" s="17"/>
      <c r="AI82" s="17"/>
      <c r="AJ82" s="56"/>
      <c r="AK82" s="50"/>
      <c r="AL82" s="50"/>
      <c r="AM82" s="50"/>
      <c r="AN82" s="50"/>
      <c r="AO82" s="50"/>
      <c r="AP82" s="50"/>
      <c r="AQ82" s="289"/>
      <c r="AR82" s="57"/>
      <c r="AS82" s="17"/>
      <c r="AT82" s="17"/>
      <c r="AU82" s="56"/>
      <c r="AV82" s="50"/>
      <c r="AW82" s="50"/>
      <c r="AX82" s="50"/>
      <c r="AY82" s="50"/>
      <c r="AZ82" s="50"/>
      <c r="BA82" s="50"/>
      <c r="BB82" s="289"/>
      <c r="BC82" s="57"/>
      <c r="BD82" s="17"/>
      <c r="BE82" s="17"/>
      <c r="BF82" s="56"/>
      <c r="BG82" s="50"/>
      <c r="BH82" s="50"/>
      <c r="BI82" s="50"/>
      <c r="BJ82" s="50"/>
      <c r="BK82" s="50"/>
      <c r="BL82" s="50"/>
      <c r="BM82" s="289"/>
      <c r="BN82" s="57"/>
      <c r="BO82" s="17"/>
      <c r="BP82" s="17"/>
      <c r="BQ82" s="56"/>
      <c r="BR82" s="50"/>
      <c r="BS82" s="50"/>
      <c r="BT82" s="50"/>
      <c r="BU82" s="50"/>
      <c r="BV82" s="50"/>
      <c r="BW82" s="50"/>
      <c r="BX82" s="289"/>
      <c r="BY82" s="57"/>
      <c r="BZ82" s="17"/>
      <c r="CA82" s="17"/>
      <c r="CB82" s="56"/>
      <c r="CC82" s="50"/>
      <c r="CD82" s="50"/>
      <c r="CE82" s="50"/>
      <c r="CF82" s="50"/>
      <c r="CG82" s="50"/>
      <c r="CH82" s="50"/>
      <c r="CI82" s="289"/>
      <c r="CJ82" s="57"/>
      <c r="CK82" s="17"/>
      <c r="CL82" s="17"/>
      <c r="CM82" s="56"/>
      <c r="CN82" s="50"/>
      <c r="CO82" s="50"/>
      <c r="CP82" s="50"/>
      <c r="CQ82" s="50"/>
      <c r="CR82" s="50"/>
      <c r="CS82" s="50"/>
      <c r="CT82" s="289"/>
      <c r="CU82" s="57"/>
      <c r="CV82" s="17"/>
      <c r="CW82" s="17"/>
      <c r="CX82" s="56"/>
      <c r="CY82" s="50"/>
      <c r="CZ82" s="50"/>
      <c r="DA82" s="50"/>
      <c r="DB82" s="50"/>
      <c r="DC82" s="50"/>
      <c r="DD82" s="50"/>
      <c r="DE82" s="289"/>
      <c r="DF82" s="57"/>
      <c r="DG82" s="17"/>
      <c r="DH82" s="17"/>
      <c r="DI82" s="56"/>
      <c r="DJ82" s="50"/>
      <c r="DK82" s="50"/>
      <c r="DL82" s="50"/>
      <c r="DM82" s="50"/>
      <c r="DN82" s="50"/>
      <c r="DO82" s="50"/>
      <c r="DP82" s="289"/>
      <c r="DQ82" s="57"/>
      <c r="DR82" s="17"/>
      <c r="DS82" s="17"/>
      <c r="DT82" s="56"/>
      <c r="DU82" s="50"/>
      <c r="DV82" s="50"/>
      <c r="DW82" s="50"/>
      <c r="DX82" s="50"/>
      <c r="DY82" s="50"/>
      <c r="DZ82" s="50"/>
      <c r="EA82" s="289"/>
      <c r="EB82" s="57"/>
      <c r="EC82" s="17"/>
      <c r="ED82" s="17"/>
      <c r="EE82" s="56"/>
      <c r="EF82" s="50"/>
      <c r="EG82" s="50"/>
      <c r="EH82" s="50"/>
      <c r="EI82" s="50"/>
      <c r="EJ82" s="50"/>
      <c r="EK82" s="50"/>
      <c r="EL82" s="289"/>
      <c r="EM82" s="57"/>
      <c r="EN82" s="17"/>
      <c r="EO82" s="17"/>
      <c r="EP82" s="56"/>
      <c r="EQ82" s="50"/>
      <c r="ER82" s="50"/>
      <c r="ES82" s="50"/>
      <c r="ET82" s="50"/>
      <c r="EU82" s="50"/>
      <c r="EV82" s="50"/>
      <c r="EW82" s="289"/>
      <c r="EX82" s="57"/>
      <c r="EY82" s="17"/>
      <c r="EZ82" s="17"/>
      <c r="FA82" s="56"/>
      <c r="FB82" s="50"/>
      <c r="FC82" s="50"/>
      <c r="FD82" s="50"/>
      <c r="FE82" s="50"/>
      <c r="FF82" s="50"/>
      <c r="FG82" s="50"/>
      <c r="FH82" s="289"/>
      <c r="FI82" s="57"/>
      <c r="FJ82" s="17"/>
      <c r="FK82" s="17"/>
      <c r="FL82" s="56"/>
      <c r="FM82" s="50"/>
      <c r="FN82" s="50"/>
      <c r="FO82" s="50"/>
      <c r="FP82" s="50"/>
      <c r="FQ82" s="50"/>
      <c r="FR82" s="50"/>
      <c r="FS82" s="289"/>
      <c r="FT82" s="57"/>
      <c r="FU82" s="17"/>
      <c r="FV82" s="17"/>
      <c r="FW82" s="56"/>
      <c r="FX82" s="50"/>
      <c r="FY82" s="50"/>
      <c r="FZ82" s="50"/>
      <c r="GA82" s="50"/>
      <c r="GB82" s="50"/>
      <c r="GC82" s="50"/>
      <c r="GD82" s="289"/>
      <c r="GE82" s="57"/>
      <c r="GF82" s="17"/>
      <c r="GG82" s="17"/>
      <c r="GH82" s="56"/>
      <c r="GI82" s="50"/>
      <c r="GJ82" s="50"/>
      <c r="GK82" s="50"/>
      <c r="GL82" s="50"/>
      <c r="GM82" s="50"/>
      <c r="GN82" s="50"/>
      <c r="GO82" s="289"/>
      <c r="GP82" s="57"/>
      <c r="GQ82" s="17"/>
      <c r="GR82" s="17"/>
      <c r="GS82" s="56"/>
      <c r="GT82" s="50"/>
      <c r="GU82" s="50"/>
      <c r="GV82" s="50"/>
      <c r="GW82" s="50"/>
      <c r="GX82" s="50"/>
      <c r="GY82" s="50"/>
      <c r="GZ82" s="289"/>
      <c r="HA82" s="57"/>
      <c r="HB82" s="17"/>
      <c r="HC82" s="17"/>
      <c r="HD82" s="56"/>
      <c r="HE82" s="50"/>
      <c r="HF82" s="50"/>
      <c r="HG82" s="50"/>
      <c r="HH82" s="50"/>
      <c r="HI82" s="50"/>
      <c r="HJ82" s="50"/>
      <c r="HK82" s="289"/>
      <c r="HL82" s="57"/>
      <c r="HM82" s="17"/>
      <c r="HN82" s="17"/>
      <c r="HO82" s="56"/>
      <c r="HP82" s="50"/>
      <c r="HQ82" s="50"/>
      <c r="HR82" s="50"/>
      <c r="HS82" s="50"/>
      <c r="HT82" s="50"/>
      <c r="HU82" s="50"/>
      <c r="HV82" s="289"/>
      <c r="HW82" s="57"/>
      <c r="HX82" s="17"/>
      <c r="HY82" s="17"/>
    </row>
    <row r="83" spans="1:233" x14ac:dyDescent="0.25">
      <c r="A83" s="59"/>
      <c r="B83" s="60"/>
      <c r="C83" s="207"/>
      <c r="D83" s="61"/>
      <c r="E83" s="61"/>
      <c r="F83" s="61"/>
      <c r="G83" s="62"/>
      <c r="H83" s="62"/>
      <c r="I83" s="50"/>
      <c r="J83" s="289"/>
      <c r="K83" s="57"/>
      <c r="L83" s="17"/>
      <c r="M83" s="17"/>
      <c r="N83" s="56"/>
      <c r="O83" s="50"/>
      <c r="P83" s="50"/>
      <c r="Q83" s="50"/>
      <c r="R83" s="50"/>
      <c r="S83" s="50"/>
      <c r="T83" s="50"/>
      <c r="U83" s="289"/>
      <c r="V83" s="57"/>
      <c r="W83" s="17"/>
      <c r="X83" s="17"/>
      <c r="Y83" s="56"/>
      <c r="Z83" s="50"/>
      <c r="AA83" s="50"/>
      <c r="AB83" s="50"/>
      <c r="AC83" s="50"/>
      <c r="AD83" s="50"/>
      <c r="AE83" s="50"/>
      <c r="AF83" s="289"/>
      <c r="AG83" s="57"/>
      <c r="AH83" s="17"/>
      <c r="AI83" s="17"/>
      <c r="AJ83" s="56"/>
      <c r="AK83" s="50"/>
      <c r="AL83" s="50"/>
      <c r="AM83" s="50"/>
      <c r="AN83" s="50"/>
      <c r="AO83" s="50"/>
      <c r="AP83" s="50"/>
      <c r="AQ83" s="289"/>
      <c r="AR83" s="57"/>
      <c r="AS83" s="17"/>
      <c r="AT83" s="17"/>
      <c r="AU83" s="56"/>
      <c r="AV83" s="50"/>
      <c r="AW83" s="50"/>
      <c r="AX83" s="50"/>
      <c r="AY83" s="50"/>
      <c r="AZ83" s="50"/>
      <c r="BA83" s="50"/>
      <c r="BB83" s="289"/>
      <c r="BC83" s="57"/>
      <c r="BD83" s="17"/>
      <c r="BE83" s="17"/>
      <c r="BF83" s="56"/>
      <c r="BG83" s="50"/>
      <c r="BH83" s="50"/>
      <c r="BI83" s="50"/>
      <c r="BJ83" s="50"/>
      <c r="BK83" s="50"/>
      <c r="BL83" s="50"/>
      <c r="BM83" s="289"/>
      <c r="BN83" s="57"/>
      <c r="BO83" s="17"/>
      <c r="BP83" s="17"/>
      <c r="BQ83" s="56"/>
      <c r="BR83" s="50"/>
      <c r="BS83" s="50"/>
      <c r="BT83" s="50"/>
      <c r="BU83" s="50"/>
      <c r="BV83" s="50"/>
      <c r="BW83" s="50"/>
      <c r="BX83" s="289"/>
      <c r="BY83" s="57"/>
      <c r="BZ83" s="17"/>
      <c r="CA83" s="17"/>
      <c r="CB83" s="56"/>
      <c r="CC83" s="50"/>
      <c r="CD83" s="50"/>
      <c r="CE83" s="50"/>
      <c r="CF83" s="50"/>
      <c r="CG83" s="50"/>
      <c r="CH83" s="50"/>
      <c r="CI83" s="289"/>
      <c r="CJ83" s="57"/>
      <c r="CK83" s="17"/>
      <c r="CL83" s="17"/>
      <c r="CM83" s="56"/>
      <c r="CN83" s="50"/>
      <c r="CO83" s="50"/>
      <c r="CP83" s="50"/>
      <c r="CQ83" s="50"/>
      <c r="CR83" s="50"/>
      <c r="CS83" s="50"/>
      <c r="CT83" s="289"/>
      <c r="CU83" s="57"/>
      <c r="CV83" s="17"/>
      <c r="CW83" s="17"/>
      <c r="CX83" s="56"/>
      <c r="CY83" s="50"/>
      <c r="CZ83" s="50"/>
      <c r="DA83" s="50"/>
      <c r="DB83" s="50"/>
      <c r="DC83" s="50"/>
      <c r="DD83" s="50"/>
      <c r="DE83" s="289"/>
      <c r="DF83" s="57"/>
      <c r="DG83" s="17"/>
      <c r="DH83" s="17"/>
      <c r="DI83" s="56"/>
      <c r="DJ83" s="50"/>
      <c r="DK83" s="50"/>
      <c r="DL83" s="50"/>
      <c r="DM83" s="50"/>
      <c r="DN83" s="50"/>
      <c r="DO83" s="50"/>
      <c r="DP83" s="289"/>
      <c r="DQ83" s="57"/>
      <c r="DR83" s="17"/>
      <c r="DS83" s="17"/>
      <c r="DT83" s="56"/>
      <c r="DU83" s="50"/>
      <c r="DV83" s="50"/>
      <c r="DW83" s="50"/>
      <c r="DX83" s="50"/>
      <c r="DY83" s="50"/>
      <c r="DZ83" s="50"/>
      <c r="EA83" s="289"/>
      <c r="EB83" s="57"/>
      <c r="EC83" s="17"/>
      <c r="ED83" s="17"/>
      <c r="EE83" s="56"/>
      <c r="EF83" s="50"/>
      <c r="EG83" s="50"/>
      <c r="EH83" s="50"/>
      <c r="EI83" s="50"/>
      <c r="EJ83" s="50"/>
      <c r="EK83" s="50"/>
      <c r="EL83" s="289"/>
      <c r="EM83" s="57"/>
      <c r="EN83" s="17"/>
      <c r="EO83" s="17"/>
      <c r="EP83" s="56"/>
      <c r="EQ83" s="50"/>
      <c r="ER83" s="50"/>
      <c r="ES83" s="50"/>
      <c r="ET83" s="50"/>
      <c r="EU83" s="50"/>
      <c r="EV83" s="50"/>
      <c r="EW83" s="289"/>
      <c r="EX83" s="57"/>
      <c r="EY83" s="17"/>
      <c r="EZ83" s="17"/>
      <c r="FA83" s="56"/>
      <c r="FB83" s="50"/>
      <c r="FC83" s="50"/>
      <c r="FD83" s="50"/>
      <c r="FE83" s="50"/>
      <c r="FF83" s="50"/>
      <c r="FG83" s="50"/>
      <c r="FH83" s="289"/>
      <c r="FI83" s="57"/>
      <c r="FJ83" s="17"/>
      <c r="FK83" s="17"/>
      <c r="FL83" s="56"/>
      <c r="FM83" s="50"/>
      <c r="FN83" s="50"/>
      <c r="FO83" s="50"/>
      <c r="FP83" s="50"/>
      <c r="FQ83" s="50"/>
      <c r="FR83" s="50"/>
      <c r="FS83" s="289"/>
      <c r="FT83" s="57"/>
      <c r="FU83" s="17"/>
      <c r="FV83" s="17"/>
      <c r="FW83" s="56"/>
      <c r="FX83" s="50"/>
      <c r="FY83" s="50"/>
      <c r="FZ83" s="50"/>
      <c r="GA83" s="50"/>
      <c r="GB83" s="50"/>
      <c r="GC83" s="50"/>
      <c r="GD83" s="289"/>
      <c r="GE83" s="57"/>
      <c r="GF83" s="17"/>
      <c r="GG83" s="17"/>
      <c r="GH83" s="56"/>
      <c r="GI83" s="50"/>
      <c r="GJ83" s="50"/>
      <c r="GK83" s="50"/>
      <c r="GL83" s="50"/>
      <c r="GM83" s="50"/>
      <c r="GN83" s="50"/>
      <c r="GO83" s="289"/>
      <c r="GP83" s="57"/>
      <c r="GQ83" s="17"/>
      <c r="GR83" s="17"/>
      <c r="GS83" s="56"/>
      <c r="GT83" s="50"/>
      <c r="GU83" s="50"/>
      <c r="GV83" s="50"/>
      <c r="GW83" s="50"/>
      <c r="GX83" s="50"/>
      <c r="GY83" s="50"/>
      <c r="GZ83" s="289"/>
      <c r="HA83" s="57"/>
      <c r="HB83" s="17"/>
      <c r="HC83" s="17"/>
      <c r="HD83" s="56"/>
      <c r="HE83" s="50"/>
      <c r="HF83" s="50"/>
      <c r="HG83" s="50"/>
      <c r="HH83" s="50"/>
      <c r="HI83" s="50"/>
      <c r="HJ83" s="50"/>
      <c r="HK83" s="289"/>
      <c r="HL83" s="57"/>
      <c r="HM83" s="17"/>
      <c r="HN83" s="17"/>
      <c r="HO83" s="56"/>
      <c r="HP83" s="50"/>
      <c r="HQ83" s="50"/>
      <c r="HR83" s="50"/>
      <c r="HS83" s="50"/>
      <c r="HT83" s="50"/>
      <c r="HU83" s="50"/>
      <c r="HV83" s="289"/>
      <c r="HW83" s="57"/>
      <c r="HX83" s="17"/>
      <c r="HY83" s="17"/>
    </row>
    <row r="84" spans="1:233" x14ac:dyDescent="0.25">
      <c r="A84" s="59"/>
      <c r="B84" s="60"/>
      <c r="C84" s="207"/>
      <c r="D84" s="61"/>
      <c r="E84" s="61"/>
      <c r="F84" s="61"/>
      <c r="G84" s="62"/>
      <c r="H84" s="62"/>
      <c r="I84" s="50"/>
      <c r="J84" s="289"/>
      <c r="K84" s="57"/>
      <c r="L84" s="17"/>
      <c r="M84" s="17"/>
      <c r="N84" s="56"/>
      <c r="O84" s="50"/>
      <c r="P84" s="50"/>
      <c r="Q84" s="50"/>
      <c r="R84" s="50"/>
      <c r="S84" s="50"/>
      <c r="T84" s="50"/>
      <c r="U84" s="289"/>
      <c r="V84" s="57"/>
      <c r="W84" s="17"/>
      <c r="X84" s="17"/>
      <c r="Y84" s="56"/>
      <c r="Z84" s="50"/>
      <c r="AA84" s="50"/>
      <c r="AB84" s="50"/>
      <c r="AC84" s="50"/>
      <c r="AD84" s="50"/>
      <c r="AE84" s="50"/>
      <c r="AF84" s="289"/>
      <c r="AG84" s="57"/>
      <c r="AH84" s="17"/>
      <c r="AI84" s="17"/>
      <c r="AJ84" s="56"/>
      <c r="AK84" s="50"/>
      <c r="AL84" s="50"/>
      <c r="AM84" s="50"/>
      <c r="AN84" s="50"/>
      <c r="AO84" s="50"/>
      <c r="AP84" s="50"/>
      <c r="AQ84" s="289"/>
      <c r="AR84" s="57"/>
      <c r="AS84" s="17"/>
      <c r="AT84" s="17"/>
      <c r="AU84" s="56"/>
      <c r="AV84" s="50"/>
      <c r="AW84" s="50"/>
      <c r="AX84" s="50"/>
      <c r="AY84" s="50"/>
      <c r="AZ84" s="50"/>
      <c r="BA84" s="50"/>
      <c r="BB84" s="289"/>
      <c r="BC84" s="57"/>
      <c r="BD84" s="17"/>
      <c r="BE84" s="17"/>
      <c r="BF84" s="56"/>
      <c r="BG84" s="50"/>
      <c r="BH84" s="50"/>
      <c r="BI84" s="50"/>
      <c r="BJ84" s="50"/>
      <c r="BK84" s="50"/>
      <c r="BL84" s="50"/>
      <c r="BM84" s="289"/>
      <c r="BN84" s="57"/>
      <c r="BO84" s="17"/>
      <c r="BP84" s="17"/>
      <c r="BQ84" s="56"/>
      <c r="BR84" s="50"/>
      <c r="BS84" s="50"/>
      <c r="BT84" s="50"/>
      <c r="BU84" s="50"/>
      <c r="BV84" s="50"/>
      <c r="BW84" s="50"/>
      <c r="BX84" s="289"/>
      <c r="BY84" s="57"/>
      <c r="BZ84" s="17"/>
      <c r="CA84" s="17"/>
      <c r="CB84" s="56"/>
      <c r="CC84" s="50"/>
      <c r="CD84" s="50"/>
      <c r="CE84" s="50"/>
      <c r="CF84" s="50"/>
      <c r="CG84" s="50"/>
      <c r="CH84" s="50"/>
      <c r="CI84" s="289"/>
      <c r="CJ84" s="57"/>
      <c r="CK84" s="17"/>
      <c r="CL84" s="17"/>
      <c r="CM84" s="56"/>
      <c r="CN84" s="50"/>
      <c r="CO84" s="50"/>
      <c r="CP84" s="50"/>
      <c r="CQ84" s="50"/>
      <c r="CR84" s="50"/>
      <c r="CS84" s="50"/>
      <c r="CT84" s="289"/>
      <c r="CU84" s="57"/>
      <c r="CV84" s="17"/>
      <c r="CW84" s="17"/>
      <c r="CX84" s="56"/>
      <c r="CY84" s="50"/>
      <c r="CZ84" s="50"/>
      <c r="DA84" s="50"/>
      <c r="DB84" s="50"/>
      <c r="DC84" s="50"/>
      <c r="DD84" s="50"/>
      <c r="DE84" s="289"/>
      <c r="DF84" s="57"/>
      <c r="DG84" s="17"/>
      <c r="DH84" s="17"/>
      <c r="DI84" s="56"/>
      <c r="DJ84" s="50"/>
      <c r="DK84" s="50"/>
      <c r="DL84" s="50"/>
      <c r="DM84" s="50"/>
      <c r="DN84" s="50"/>
      <c r="DO84" s="50"/>
      <c r="DP84" s="289"/>
      <c r="DQ84" s="57"/>
      <c r="DR84" s="17"/>
      <c r="DS84" s="17"/>
      <c r="DT84" s="56"/>
      <c r="DU84" s="50"/>
      <c r="DV84" s="50"/>
      <c r="DW84" s="50"/>
      <c r="DX84" s="50"/>
      <c r="DY84" s="50"/>
      <c r="DZ84" s="50"/>
      <c r="EA84" s="289"/>
      <c r="EB84" s="57"/>
      <c r="EC84" s="17"/>
      <c r="ED84" s="17"/>
      <c r="EE84" s="56"/>
      <c r="EF84" s="50"/>
      <c r="EG84" s="50"/>
      <c r="EH84" s="50"/>
      <c r="EI84" s="50"/>
      <c r="EJ84" s="50"/>
      <c r="EK84" s="50"/>
      <c r="EL84" s="289"/>
      <c r="EM84" s="57"/>
      <c r="EN84" s="17"/>
      <c r="EO84" s="17"/>
      <c r="EP84" s="56"/>
      <c r="EQ84" s="50"/>
      <c r="ER84" s="50"/>
      <c r="ES84" s="50"/>
      <c r="ET84" s="50"/>
      <c r="EU84" s="50"/>
      <c r="EV84" s="50"/>
      <c r="EW84" s="289"/>
      <c r="EX84" s="57"/>
      <c r="EY84" s="17"/>
      <c r="EZ84" s="17"/>
      <c r="FA84" s="56"/>
      <c r="FB84" s="50"/>
      <c r="FC84" s="50"/>
      <c r="FD84" s="50"/>
      <c r="FE84" s="50"/>
      <c r="FF84" s="50"/>
      <c r="FG84" s="50"/>
      <c r="FH84" s="289"/>
      <c r="FI84" s="57"/>
      <c r="FJ84" s="17"/>
      <c r="FK84" s="17"/>
      <c r="FL84" s="56"/>
      <c r="FM84" s="50"/>
      <c r="FN84" s="50"/>
      <c r="FO84" s="50"/>
      <c r="FP84" s="50"/>
      <c r="FQ84" s="50"/>
      <c r="FR84" s="50"/>
      <c r="FS84" s="289"/>
      <c r="FT84" s="57"/>
      <c r="FU84" s="17"/>
      <c r="FV84" s="17"/>
      <c r="FW84" s="56"/>
      <c r="FX84" s="50"/>
      <c r="FY84" s="50"/>
      <c r="FZ84" s="50"/>
      <c r="GA84" s="50"/>
      <c r="GB84" s="50"/>
      <c r="GC84" s="50"/>
      <c r="GD84" s="289"/>
      <c r="GE84" s="57"/>
      <c r="GF84" s="17"/>
      <c r="GG84" s="17"/>
      <c r="GH84" s="56"/>
      <c r="GI84" s="50"/>
      <c r="GJ84" s="50"/>
      <c r="GK84" s="50"/>
      <c r="GL84" s="50"/>
      <c r="GM84" s="50"/>
      <c r="GN84" s="50"/>
      <c r="GO84" s="289"/>
      <c r="GP84" s="57"/>
      <c r="GQ84" s="17"/>
      <c r="GR84" s="17"/>
      <c r="GS84" s="56"/>
      <c r="GT84" s="50"/>
      <c r="GU84" s="50"/>
      <c r="GV84" s="50"/>
      <c r="GW84" s="50"/>
      <c r="GX84" s="50"/>
      <c r="GY84" s="50"/>
      <c r="GZ84" s="289"/>
      <c r="HA84" s="57"/>
      <c r="HB84" s="17"/>
      <c r="HC84" s="17"/>
      <c r="HD84" s="56"/>
      <c r="HE84" s="50"/>
      <c r="HF84" s="50"/>
      <c r="HG84" s="50"/>
      <c r="HH84" s="50"/>
      <c r="HI84" s="50"/>
      <c r="HJ84" s="50"/>
      <c r="HK84" s="289"/>
      <c r="HL84" s="57"/>
      <c r="HM84" s="17"/>
      <c r="HN84" s="17"/>
      <c r="HO84" s="56"/>
      <c r="HP84" s="50"/>
      <c r="HQ84" s="50"/>
      <c r="HR84" s="50"/>
      <c r="HS84" s="50"/>
      <c r="HT84" s="50"/>
      <c r="HU84" s="50"/>
      <c r="HV84" s="289"/>
      <c r="HW84" s="57"/>
      <c r="HX84" s="17"/>
      <c r="HY84" s="17"/>
    </row>
    <row r="85" spans="1:233" x14ac:dyDescent="0.25">
      <c r="A85" s="59"/>
      <c r="B85" s="60"/>
      <c r="C85" s="207"/>
      <c r="D85" s="61"/>
      <c r="E85" s="61"/>
      <c r="F85" s="61"/>
      <c r="G85" s="62"/>
      <c r="H85" s="62"/>
      <c r="I85" s="50"/>
      <c r="J85" s="289"/>
      <c r="K85" s="57"/>
      <c r="L85" s="17"/>
      <c r="M85" s="17"/>
      <c r="N85" s="56"/>
      <c r="O85" s="50"/>
      <c r="P85" s="50"/>
      <c r="Q85" s="50"/>
      <c r="R85" s="50"/>
      <c r="S85" s="50"/>
      <c r="T85" s="50"/>
      <c r="U85" s="289"/>
      <c r="V85" s="57"/>
      <c r="W85" s="17"/>
      <c r="X85" s="17"/>
      <c r="Y85" s="56"/>
      <c r="Z85" s="50"/>
      <c r="AA85" s="50"/>
      <c r="AB85" s="50"/>
      <c r="AC85" s="50"/>
      <c r="AD85" s="50"/>
      <c r="AE85" s="50"/>
      <c r="AF85" s="289"/>
      <c r="AG85" s="57"/>
      <c r="AH85" s="17"/>
      <c r="AI85" s="17"/>
      <c r="AJ85" s="56"/>
      <c r="AK85" s="50"/>
      <c r="AL85" s="50"/>
      <c r="AM85" s="50"/>
      <c r="AN85" s="50"/>
      <c r="AO85" s="50"/>
      <c r="AP85" s="50"/>
      <c r="AQ85" s="289"/>
      <c r="AR85" s="57"/>
      <c r="AS85" s="17"/>
      <c r="AT85" s="17"/>
      <c r="AU85" s="56"/>
      <c r="AV85" s="50"/>
      <c r="AW85" s="50"/>
      <c r="AX85" s="50"/>
      <c r="AY85" s="50"/>
      <c r="AZ85" s="50"/>
      <c r="BA85" s="50"/>
      <c r="BB85" s="289"/>
      <c r="BC85" s="57"/>
      <c r="BD85" s="17"/>
      <c r="BE85" s="17"/>
      <c r="BF85" s="56"/>
      <c r="BG85" s="50"/>
      <c r="BH85" s="50"/>
      <c r="BI85" s="50"/>
      <c r="BJ85" s="50"/>
      <c r="BK85" s="50"/>
      <c r="BL85" s="50"/>
      <c r="BM85" s="289"/>
      <c r="BN85" s="57"/>
      <c r="BO85" s="17"/>
      <c r="BP85" s="17"/>
      <c r="BQ85" s="56"/>
      <c r="BR85" s="50"/>
      <c r="BS85" s="50"/>
      <c r="BT85" s="50"/>
      <c r="BU85" s="50"/>
      <c r="BV85" s="50"/>
      <c r="BW85" s="50"/>
      <c r="BX85" s="289"/>
      <c r="BY85" s="57"/>
      <c r="BZ85" s="17"/>
      <c r="CA85" s="17"/>
      <c r="CB85" s="56"/>
      <c r="CC85" s="50"/>
      <c r="CD85" s="50"/>
      <c r="CE85" s="50"/>
      <c r="CF85" s="50"/>
      <c r="CG85" s="50"/>
      <c r="CH85" s="50"/>
      <c r="CI85" s="289"/>
      <c r="CJ85" s="57"/>
      <c r="CK85" s="17"/>
      <c r="CL85" s="17"/>
      <c r="CM85" s="56"/>
      <c r="CN85" s="50"/>
      <c r="CO85" s="50"/>
      <c r="CP85" s="50"/>
      <c r="CQ85" s="50"/>
      <c r="CR85" s="50"/>
      <c r="CS85" s="50"/>
      <c r="CT85" s="289"/>
      <c r="CU85" s="57"/>
      <c r="CV85" s="17"/>
      <c r="CW85" s="17"/>
      <c r="CX85" s="56"/>
      <c r="CY85" s="50"/>
      <c r="CZ85" s="50"/>
      <c r="DA85" s="50"/>
      <c r="DB85" s="50"/>
      <c r="DC85" s="50"/>
      <c r="DD85" s="50"/>
      <c r="DE85" s="289"/>
      <c r="DF85" s="57"/>
      <c r="DG85" s="17"/>
      <c r="DH85" s="17"/>
      <c r="DI85" s="56"/>
      <c r="DJ85" s="50"/>
      <c r="DK85" s="50"/>
      <c r="DL85" s="50"/>
      <c r="DM85" s="50"/>
      <c r="DN85" s="50"/>
      <c r="DO85" s="50"/>
      <c r="DP85" s="289"/>
      <c r="DQ85" s="57"/>
      <c r="DR85" s="17"/>
      <c r="DS85" s="17"/>
      <c r="DT85" s="56"/>
      <c r="DU85" s="50"/>
      <c r="DV85" s="50"/>
      <c r="DW85" s="50"/>
      <c r="DX85" s="50"/>
      <c r="DY85" s="50"/>
      <c r="DZ85" s="50"/>
      <c r="EA85" s="289"/>
      <c r="EB85" s="57"/>
      <c r="EC85" s="17"/>
      <c r="ED85" s="17"/>
      <c r="EE85" s="56"/>
      <c r="EF85" s="50"/>
      <c r="EG85" s="50"/>
      <c r="EH85" s="50"/>
      <c r="EI85" s="50"/>
      <c r="EJ85" s="50"/>
      <c r="EK85" s="50"/>
      <c r="EL85" s="289"/>
      <c r="EM85" s="57"/>
      <c r="EN85" s="17"/>
      <c r="EO85" s="17"/>
      <c r="EP85" s="56"/>
      <c r="EQ85" s="50"/>
      <c r="ER85" s="50"/>
      <c r="ES85" s="50"/>
      <c r="ET85" s="50"/>
      <c r="EU85" s="50"/>
      <c r="EV85" s="50"/>
      <c r="EW85" s="289"/>
      <c r="EX85" s="57"/>
      <c r="EY85" s="17"/>
      <c r="EZ85" s="17"/>
      <c r="FA85" s="56"/>
      <c r="FB85" s="50"/>
      <c r="FC85" s="50"/>
      <c r="FD85" s="50"/>
      <c r="FE85" s="50"/>
      <c r="FF85" s="50"/>
      <c r="FG85" s="50"/>
      <c r="FH85" s="289"/>
      <c r="FI85" s="57"/>
      <c r="FJ85" s="17"/>
      <c r="FK85" s="17"/>
      <c r="FL85" s="56"/>
      <c r="FM85" s="50"/>
      <c r="FN85" s="50"/>
      <c r="FO85" s="50"/>
      <c r="FP85" s="50"/>
      <c r="FQ85" s="50"/>
      <c r="FR85" s="50"/>
      <c r="FS85" s="289"/>
      <c r="FT85" s="57"/>
      <c r="FU85" s="17"/>
      <c r="FV85" s="17"/>
      <c r="FW85" s="56"/>
      <c r="FX85" s="50"/>
      <c r="FY85" s="50"/>
      <c r="FZ85" s="50"/>
      <c r="GA85" s="50"/>
      <c r="GB85" s="50"/>
      <c r="GC85" s="50"/>
      <c r="GD85" s="289"/>
      <c r="GE85" s="57"/>
      <c r="GF85" s="17"/>
      <c r="GG85" s="17"/>
      <c r="GH85" s="56"/>
      <c r="GI85" s="50"/>
      <c r="GJ85" s="50"/>
      <c r="GK85" s="50"/>
      <c r="GL85" s="50"/>
      <c r="GM85" s="50"/>
      <c r="GN85" s="50"/>
      <c r="GO85" s="289"/>
      <c r="GP85" s="57"/>
      <c r="GQ85" s="17"/>
      <c r="GR85" s="17"/>
      <c r="GS85" s="56"/>
      <c r="GT85" s="50"/>
      <c r="GU85" s="50"/>
      <c r="GV85" s="50"/>
      <c r="GW85" s="50"/>
      <c r="GX85" s="50"/>
      <c r="GY85" s="50"/>
      <c r="GZ85" s="289"/>
      <c r="HA85" s="57"/>
      <c r="HB85" s="17"/>
      <c r="HC85" s="17"/>
      <c r="HD85" s="56"/>
      <c r="HE85" s="50"/>
      <c r="HF85" s="50"/>
      <c r="HG85" s="50"/>
      <c r="HH85" s="50"/>
      <c r="HI85" s="50"/>
      <c r="HJ85" s="50"/>
      <c r="HK85" s="289"/>
      <c r="HL85" s="57"/>
      <c r="HM85" s="17"/>
      <c r="HN85" s="17"/>
      <c r="HO85" s="56"/>
      <c r="HP85" s="50"/>
      <c r="HQ85" s="50"/>
      <c r="HR85" s="50"/>
      <c r="HS85" s="50"/>
      <c r="HT85" s="50"/>
      <c r="HU85" s="50"/>
      <c r="HV85" s="289"/>
      <c r="HW85" s="57"/>
      <c r="HX85" s="17"/>
      <c r="HY85" s="17"/>
    </row>
    <row r="86" spans="1:233" x14ac:dyDescent="0.25">
      <c r="A86" s="59"/>
      <c r="B86" s="60"/>
      <c r="C86" s="207"/>
      <c r="D86" s="61"/>
      <c r="E86" s="61"/>
      <c r="F86" s="61"/>
      <c r="G86" s="62"/>
      <c r="H86" s="62"/>
      <c r="I86" s="50"/>
      <c r="J86" s="289"/>
      <c r="K86" s="57"/>
      <c r="L86" s="17"/>
      <c r="M86" s="17"/>
      <c r="N86" s="56"/>
      <c r="O86" s="50"/>
      <c r="P86" s="50"/>
      <c r="Q86" s="50"/>
      <c r="R86" s="50"/>
      <c r="S86" s="50"/>
      <c r="T86" s="50"/>
      <c r="U86" s="289"/>
      <c r="V86" s="57"/>
      <c r="W86" s="17"/>
      <c r="X86" s="17"/>
      <c r="Y86" s="56"/>
      <c r="Z86" s="50"/>
      <c r="AA86" s="50"/>
      <c r="AB86" s="50"/>
      <c r="AC86" s="50"/>
      <c r="AD86" s="50"/>
      <c r="AE86" s="50"/>
      <c r="AF86" s="289"/>
      <c r="AG86" s="57"/>
      <c r="AH86" s="17"/>
      <c r="AI86" s="17"/>
      <c r="AJ86" s="56"/>
      <c r="AK86" s="50"/>
      <c r="AL86" s="50"/>
      <c r="AM86" s="50"/>
      <c r="AN86" s="50"/>
      <c r="AO86" s="50"/>
      <c r="AP86" s="50"/>
      <c r="AQ86" s="289"/>
      <c r="AR86" s="57"/>
      <c r="AS86" s="17"/>
      <c r="AT86" s="17"/>
      <c r="AU86" s="56"/>
      <c r="AV86" s="50"/>
      <c r="AW86" s="50"/>
      <c r="AX86" s="50"/>
      <c r="AY86" s="50"/>
      <c r="AZ86" s="50"/>
      <c r="BA86" s="50"/>
      <c r="BB86" s="289"/>
      <c r="BC86" s="57"/>
      <c r="BD86" s="17"/>
      <c r="BE86" s="17"/>
      <c r="BF86" s="56"/>
      <c r="BG86" s="50"/>
      <c r="BH86" s="50"/>
      <c r="BI86" s="50"/>
      <c r="BJ86" s="50"/>
      <c r="BK86" s="50"/>
      <c r="BL86" s="50"/>
      <c r="BM86" s="289"/>
      <c r="BN86" s="57"/>
      <c r="BO86" s="17"/>
      <c r="BP86" s="17"/>
      <c r="BQ86" s="56"/>
      <c r="BR86" s="50"/>
      <c r="BS86" s="50"/>
      <c r="BT86" s="50"/>
      <c r="BU86" s="50"/>
      <c r="BV86" s="50"/>
      <c r="BW86" s="50"/>
      <c r="BX86" s="289"/>
      <c r="BY86" s="57"/>
      <c r="BZ86" s="17"/>
      <c r="CA86" s="17"/>
      <c r="CB86" s="56"/>
      <c r="CC86" s="50"/>
      <c r="CD86" s="50"/>
      <c r="CE86" s="50"/>
      <c r="CF86" s="50"/>
      <c r="CG86" s="50"/>
      <c r="CH86" s="50"/>
      <c r="CI86" s="289"/>
      <c r="CJ86" s="57"/>
      <c r="CK86" s="17"/>
      <c r="CL86" s="17"/>
      <c r="CM86" s="56"/>
      <c r="CN86" s="50"/>
      <c r="CO86" s="50"/>
      <c r="CP86" s="50"/>
      <c r="CQ86" s="50"/>
      <c r="CR86" s="50"/>
      <c r="CS86" s="50"/>
      <c r="CT86" s="289"/>
      <c r="CU86" s="57"/>
      <c r="CV86" s="17"/>
      <c r="CW86" s="17"/>
      <c r="CX86" s="56"/>
      <c r="CY86" s="50"/>
      <c r="CZ86" s="50"/>
      <c r="DA86" s="50"/>
      <c r="DB86" s="50"/>
      <c r="DC86" s="50"/>
      <c r="DD86" s="50"/>
      <c r="DE86" s="289"/>
      <c r="DF86" s="57"/>
      <c r="DG86" s="17"/>
      <c r="DH86" s="17"/>
      <c r="DI86" s="56"/>
      <c r="DJ86" s="50"/>
      <c r="DK86" s="50"/>
      <c r="DL86" s="50"/>
      <c r="DM86" s="50"/>
      <c r="DN86" s="50"/>
      <c r="DO86" s="50"/>
      <c r="DP86" s="289"/>
      <c r="DQ86" s="57"/>
      <c r="DR86" s="17"/>
      <c r="DS86" s="17"/>
      <c r="DT86" s="56"/>
      <c r="DU86" s="50"/>
      <c r="DV86" s="50"/>
      <c r="DW86" s="50"/>
      <c r="DX86" s="50"/>
      <c r="DY86" s="50"/>
      <c r="DZ86" s="50"/>
      <c r="EA86" s="289"/>
      <c r="EB86" s="57"/>
      <c r="EC86" s="17"/>
      <c r="ED86" s="17"/>
      <c r="EE86" s="56"/>
      <c r="EF86" s="50"/>
      <c r="EG86" s="50"/>
      <c r="EH86" s="50"/>
      <c r="EI86" s="50"/>
      <c r="EJ86" s="50"/>
      <c r="EK86" s="50"/>
      <c r="EL86" s="289"/>
      <c r="EM86" s="57"/>
      <c r="EN86" s="17"/>
      <c r="EO86" s="17"/>
      <c r="EP86" s="56"/>
      <c r="EQ86" s="50"/>
      <c r="ER86" s="50"/>
      <c r="ES86" s="50"/>
      <c r="ET86" s="50"/>
      <c r="EU86" s="50"/>
      <c r="EV86" s="50"/>
      <c r="EW86" s="289"/>
      <c r="EX86" s="57"/>
      <c r="EY86" s="17"/>
      <c r="EZ86" s="17"/>
      <c r="FA86" s="56"/>
      <c r="FB86" s="50"/>
      <c r="FC86" s="50"/>
      <c r="FD86" s="50"/>
      <c r="FE86" s="50"/>
      <c r="FF86" s="50"/>
      <c r="FG86" s="50"/>
      <c r="FH86" s="289"/>
      <c r="FI86" s="57"/>
      <c r="FJ86" s="17"/>
      <c r="FK86" s="17"/>
      <c r="FL86" s="56"/>
      <c r="FM86" s="50"/>
      <c r="FN86" s="50"/>
      <c r="FO86" s="50"/>
      <c r="FP86" s="50"/>
      <c r="FQ86" s="50"/>
      <c r="FR86" s="50"/>
      <c r="FS86" s="289"/>
      <c r="FT86" s="57"/>
      <c r="FU86" s="17"/>
      <c r="FV86" s="17"/>
      <c r="FW86" s="56"/>
      <c r="FX86" s="50"/>
      <c r="FY86" s="50"/>
      <c r="FZ86" s="50"/>
      <c r="GA86" s="50"/>
      <c r="GB86" s="50"/>
      <c r="GC86" s="50"/>
      <c r="GD86" s="289"/>
      <c r="GE86" s="57"/>
      <c r="GF86" s="17"/>
      <c r="GG86" s="17"/>
      <c r="GH86" s="56"/>
      <c r="GI86" s="50"/>
      <c r="GJ86" s="50"/>
      <c r="GK86" s="50"/>
      <c r="GL86" s="50"/>
      <c r="GM86" s="50"/>
      <c r="GN86" s="50"/>
      <c r="GO86" s="289"/>
      <c r="GP86" s="57"/>
      <c r="GQ86" s="17"/>
      <c r="GR86" s="17"/>
      <c r="GS86" s="56"/>
      <c r="GT86" s="50"/>
      <c r="GU86" s="50"/>
      <c r="GV86" s="50"/>
      <c r="GW86" s="50"/>
      <c r="GX86" s="50"/>
      <c r="GY86" s="50"/>
      <c r="GZ86" s="289"/>
      <c r="HA86" s="57"/>
      <c r="HB86" s="17"/>
      <c r="HC86" s="17"/>
      <c r="HD86" s="56"/>
      <c r="HE86" s="50"/>
      <c r="HF86" s="50"/>
      <c r="HG86" s="50"/>
      <c r="HH86" s="50"/>
      <c r="HI86" s="50"/>
      <c r="HJ86" s="50"/>
      <c r="HK86" s="289"/>
      <c r="HL86" s="57"/>
      <c r="HM86" s="17"/>
      <c r="HN86" s="17"/>
      <c r="HO86" s="56"/>
      <c r="HP86" s="50"/>
      <c r="HQ86" s="50"/>
      <c r="HR86" s="50"/>
      <c r="HS86" s="50"/>
      <c r="HT86" s="50"/>
      <c r="HU86" s="50"/>
      <c r="HV86" s="289"/>
      <c r="HW86" s="57"/>
      <c r="HX86" s="17"/>
      <c r="HY86" s="17"/>
    </row>
    <row r="87" spans="1:233" x14ac:dyDescent="0.25">
      <c r="A87" s="59"/>
      <c r="B87" s="60"/>
      <c r="C87" s="207"/>
      <c r="D87" s="61"/>
      <c r="E87" s="61"/>
      <c r="F87" s="61"/>
      <c r="G87" s="62"/>
      <c r="H87" s="62"/>
      <c r="I87" s="50"/>
      <c r="J87" s="289"/>
      <c r="K87" s="57"/>
      <c r="L87" s="17"/>
      <c r="M87" s="17"/>
      <c r="N87" s="56"/>
      <c r="O87" s="50"/>
      <c r="P87" s="50"/>
      <c r="Q87" s="50"/>
      <c r="R87" s="50"/>
      <c r="S87" s="50"/>
      <c r="T87" s="50"/>
      <c r="U87" s="289"/>
      <c r="V87" s="57"/>
      <c r="W87" s="17"/>
      <c r="X87" s="17"/>
      <c r="Y87" s="56"/>
      <c r="Z87" s="50"/>
      <c r="AA87" s="50"/>
      <c r="AB87" s="50"/>
      <c r="AC87" s="50"/>
      <c r="AD87" s="50"/>
      <c r="AE87" s="50"/>
      <c r="AF87" s="289"/>
      <c r="AG87" s="57"/>
      <c r="AH87" s="17"/>
      <c r="AI87" s="17"/>
      <c r="AJ87" s="56"/>
      <c r="AK87" s="50"/>
      <c r="AL87" s="50"/>
      <c r="AM87" s="50"/>
      <c r="AN87" s="50"/>
      <c r="AO87" s="50"/>
      <c r="AP87" s="50"/>
      <c r="AQ87" s="289"/>
      <c r="AR87" s="57"/>
      <c r="AS87" s="17"/>
      <c r="AT87" s="17"/>
      <c r="AU87" s="56"/>
      <c r="AV87" s="50"/>
      <c r="AW87" s="50"/>
      <c r="AX87" s="50"/>
      <c r="AY87" s="50"/>
      <c r="AZ87" s="50"/>
      <c r="BA87" s="50"/>
      <c r="BB87" s="289"/>
      <c r="BC87" s="57"/>
      <c r="BD87" s="17"/>
      <c r="BE87" s="17"/>
      <c r="BF87" s="56"/>
      <c r="BG87" s="50"/>
      <c r="BH87" s="50"/>
      <c r="BI87" s="50"/>
      <c r="BJ87" s="50"/>
      <c r="BK87" s="50"/>
      <c r="BL87" s="50"/>
      <c r="BM87" s="289"/>
      <c r="BN87" s="57"/>
      <c r="BO87" s="17"/>
      <c r="BP87" s="17"/>
      <c r="BQ87" s="56"/>
      <c r="BR87" s="50"/>
      <c r="BS87" s="50"/>
      <c r="BT87" s="50"/>
      <c r="BU87" s="50"/>
      <c r="BV87" s="50"/>
      <c r="BW87" s="50"/>
      <c r="BX87" s="289"/>
      <c r="BY87" s="57"/>
      <c r="BZ87" s="17"/>
      <c r="CA87" s="17"/>
      <c r="CB87" s="56"/>
      <c r="CC87" s="50"/>
      <c r="CD87" s="50"/>
      <c r="CE87" s="50"/>
      <c r="CF87" s="50"/>
      <c r="CG87" s="50"/>
      <c r="CH87" s="50"/>
      <c r="CI87" s="289"/>
      <c r="CJ87" s="57"/>
      <c r="CK87" s="17"/>
      <c r="CL87" s="17"/>
      <c r="CM87" s="56"/>
      <c r="CN87" s="50"/>
      <c r="CO87" s="50"/>
      <c r="CP87" s="50"/>
      <c r="CQ87" s="50"/>
      <c r="CR87" s="50"/>
      <c r="CS87" s="50"/>
      <c r="CT87" s="289"/>
      <c r="CU87" s="57"/>
      <c r="CV87" s="17"/>
      <c r="CW87" s="17"/>
      <c r="CX87" s="56"/>
      <c r="CY87" s="50"/>
      <c r="CZ87" s="50"/>
      <c r="DA87" s="50"/>
      <c r="DB87" s="50"/>
      <c r="DC87" s="50"/>
      <c r="DD87" s="50"/>
      <c r="DE87" s="289"/>
      <c r="DF87" s="57"/>
      <c r="DG87" s="17"/>
      <c r="DH87" s="17"/>
      <c r="DI87" s="56"/>
      <c r="DJ87" s="50"/>
      <c r="DK87" s="50"/>
      <c r="DL87" s="50"/>
      <c r="DM87" s="50"/>
      <c r="DN87" s="50"/>
      <c r="DO87" s="50"/>
      <c r="DP87" s="289"/>
      <c r="DQ87" s="57"/>
      <c r="DR87" s="17"/>
      <c r="DS87" s="17"/>
      <c r="DT87" s="56"/>
      <c r="DU87" s="50"/>
      <c r="DV87" s="50"/>
      <c r="DW87" s="50"/>
      <c r="DX87" s="50"/>
      <c r="DY87" s="50"/>
      <c r="DZ87" s="50"/>
      <c r="EA87" s="289"/>
      <c r="EB87" s="57"/>
      <c r="EC87" s="17"/>
      <c r="ED87" s="17"/>
      <c r="EE87" s="56"/>
      <c r="EF87" s="50"/>
      <c r="EG87" s="50"/>
      <c r="EH87" s="50"/>
      <c r="EI87" s="50"/>
      <c r="EJ87" s="50"/>
      <c r="EK87" s="50"/>
      <c r="EL87" s="289"/>
      <c r="EM87" s="57"/>
      <c r="EN87" s="17"/>
      <c r="EO87" s="17"/>
      <c r="EP87" s="56"/>
      <c r="EQ87" s="50"/>
      <c r="ER87" s="50"/>
      <c r="ES87" s="50"/>
      <c r="ET87" s="50"/>
      <c r="EU87" s="50"/>
      <c r="EV87" s="50"/>
      <c r="EW87" s="289"/>
      <c r="EX87" s="57"/>
      <c r="EY87" s="17"/>
      <c r="EZ87" s="17"/>
      <c r="FA87" s="56"/>
      <c r="FB87" s="50"/>
      <c r="FC87" s="50"/>
      <c r="FD87" s="50"/>
      <c r="FE87" s="50"/>
      <c r="FF87" s="50"/>
      <c r="FG87" s="50"/>
      <c r="FH87" s="289"/>
      <c r="FI87" s="57"/>
      <c r="FJ87" s="17"/>
      <c r="FK87" s="17"/>
      <c r="FL87" s="56"/>
      <c r="FM87" s="50"/>
      <c r="FN87" s="50"/>
      <c r="FO87" s="50"/>
      <c r="FP87" s="50"/>
      <c r="FQ87" s="50"/>
      <c r="FR87" s="50"/>
      <c r="FS87" s="289"/>
      <c r="FT87" s="57"/>
      <c r="FU87" s="17"/>
      <c r="FV87" s="17"/>
      <c r="FW87" s="56"/>
      <c r="FX87" s="50"/>
      <c r="FY87" s="50"/>
      <c r="FZ87" s="50"/>
      <c r="GA87" s="50"/>
      <c r="GB87" s="50"/>
      <c r="GC87" s="50"/>
      <c r="GD87" s="289"/>
      <c r="GE87" s="57"/>
      <c r="GF87" s="17"/>
      <c r="GG87" s="17"/>
      <c r="GH87" s="56"/>
      <c r="GI87" s="50"/>
      <c r="GJ87" s="50"/>
      <c r="GK87" s="50"/>
      <c r="GL87" s="50"/>
      <c r="GM87" s="50"/>
      <c r="GN87" s="50"/>
      <c r="GO87" s="289"/>
      <c r="GP87" s="57"/>
      <c r="GQ87" s="17"/>
      <c r="GR87" s="17"/>
      <c r="GS87" s="56"/>
      <c r="GT87" s="50"/>
      <c r="GU87" s="50"/>
      <c r="GV87" s="50"/>
      <c r="GW87" s="50"/>
      <c r="GX87" s="50"/>
      <c r="GY87" s="50"/>
      <c r="GZ87" s="289"/>
      <c r="HA87" s="57"/>
      <c r="HB87" s="17"/>
      <c r="HC87" s="17"/>
      <c r="HD87" s="56"/>
      <c r="HE87" s="50"/>
      <c r="HF87" s="50"/>
      <c r="HG87" s="50"/>
      <c r="HH87" s="50"/>
      <c r="HI87" s="50"/>
      <c r="HJ87" s="50"/>
      <c r="HK87" s="289"/>
      <c r="HL87" s="57"/>
      <c r="HM87" s="17"/>
      <c r="HN87" s="17"/>
      <c r="HO87" s="56"/>
      <c r="HP87" s="50"/>
      <c r="HQ87" s="50"/>
      <c r="HR87" s="50"/>
      <c r="HS87" s="50"/>
      <c r="HT87" s="50"/>
      <c r="HU87" s="50"/>
      <c r="HV87" s="289"/>
      <c r="HW87" s="57"/>
      <c r="HX87" s="17"/>
      <c r="HY87" s="17"/>
    </row>
    <row r="88" spans="1:233" x14ac:dyDescent="0.25">
      <c r="A88" s="59"/>
      <c r="B88" s="60"/>
      <c r="C88" s="207"/>
      <c r="D88" s="61"/>
      <c r="E88" s="61"/>
      <c r="F88" s="61"/>
      <c r="G88" s="62"/>
      <c r="H88" s="62"/>
      <c r="J88" s="289"/>
      <c r="K88" s="57"/>
      <c r="L88" s="17"/>
      <c r="M88" s="17"/>
      <c r="N88" s="56"/>
      <c r="O88" s="50"/>
      <c r="P88" s="50"/>
      <c r="Q88" s="50"/>
      <c r="R88" s="50"/>
      <c r="S88" s="50"/>
      <c r="T88" s="50"/>
      <c r="U88" s="289"/>
      <c r="V88" s="57"/>
      <c r="W88" s="17"/>
      <c r="X88" s="17"/>
      <c r="Y88" s="56"/>
      <c r="Z88" s="50"/>
      <c r="AA88" s="50"/>
      <c r="AB88" s="50"/>
      <c r="AC88" s="50"/>
      <c r="AD88" s="50"/>
      <c r="AE88" s="50"/>
      <c r="AF88" s="289"/>
      <c r="AG88" s="57"/>
      <c r="AH88" s="17"/>
      <c r="AI88" s="17"/>
      <c r="AJ88" s="56"/>
      <c r="AK88" s="50"/>
      <c r="AL88" s="50"/>
      <c r="AM88" s="50"/>
      <c r="AN88" s="50"/>
      <c r="AO88" s="50"/>
      <c r="AP88" s="50"/>
      <c r="AQ88" s="289"/>
      <c r="AR88" s="57"/>
      <c r="AS88" s="17"/>
      <c r="AT88" s="17"/>
      <c r="AU88" s="56"/>
      <c r="AV88" s="50"/>
      <c r="AW88" s="50"/>
      <c r="AX88" s="50"/>
      <c r="AY88" s="50"/>
      <c r="AZ88" s="50"/>
      <c r="BA88" s="50"/>
      <c r="BB88" s="289"/>
      <c r="BC88" s="57"/>
      <c r="BD88" s="17"/>
      <c r="BE88" s="17"/>
      <c r="BF88" s="56"/>
      <c r="BG88" s="50"/>
      <c r="BH88" s="50"/>
      <c r="BI88" s="50"/>
      <c r="BJ88" s="50"/>
      <c r="BK88" s="50"/>
      <c r="BL88" s="50"/>
      <c r="BM88" s="289"/>
      <c r="BN88" s="57"/>
      <c r="BO88" s="17"/>
      <c r="BP88" s="17"/>
      <c r="BQ88" s="56"/>
      <c r="BR88" s="50"/>
      <c r="BS88" s="50"/>
      <c r="BT88" s="50"/>
      <c r="BU88" s="50"/>
      <c r="BV88" s="50"/>
      <c r="BW88" s="50"/>
      <c r="BX88" s="289"/>
      <c r="BY88" s="57"/>
      <c r="BZ88" s="17"/>
      <c r="CA88" s="17"/>
      <c r="CB88" s="56"/>
      <c r="CC88" s="50"/>
      <c r="CD88" s="50"/>
      <c r="CE88" s="50"/>
      <c r="CF88" s="50"/>
      <c r="CG88" s="50"/>
      <c r="CH88" s="50"/>
      <c r="CI88" s="289"/>
      <c r="CJ88" s="57"/>
      <c r="CK88" s="17"/>
      <c r="CL88" s="17"/>
      <c r="CM88" s="56"/>
      <c r="CN88" s="50"/>
      <c r="CO88" s="50"/>
      <c r="CP88" s="50"/>
      <c r="CQ88" s="50"/>
      <c r="CR88" s="50"/>
      <c r="CS88" s="50"/>
      <c r="CT88" s="289"/>
      <c r="CU88" s="57"/>
      <c r="CV88" s="17"/>
      <c r="CW88" s="17"/>
      <c r="CX88" s="56"/>
      <c r="CY88" s="50"/>
      <c r="CZ88" s="50"/>
      <c r="DA88" s="50"/>
      <c r="DB88" s="50"/>
      <c r="DC88" s="50"/>
      <c r="DD88" s="50"/>
      <c r="DE88" s="289"/>
      <c r="DF88" s="57"/>
      <c r="DG88" s="17"/>
      <c r="DH88" s="17"/>
      <c r="DI88" s="56"/>
      <c r="DJ88" s="50"/>
      <c r="DK88" s="50"/>
      <c r="DL88" s="50"/>
      <c r="DM88" s="50"/>
      <c r="DN88" s="50"/>
      <c r="DO88" s="50"/>
      <c r="DP88" s="289"/>
      <c r="DQ88" s="57"/>
      <c r="DR88" s="17"/>
      <c r="DS88" s="17"/>
      <c r="DT88" s="56"/>
      <c r="DU88" s="50"/>
      <c r="DV88" s="50"/>
      <c r="DW88" s="50"/>
      <c r="DX88" s="50"/>
      <c r="DY88" s="50"/>
      <c r="DZ88" s="50"/>
      <c r="EA88" s="289"/>
      <c r="EB88" s="57"/>
      <c r="EC88" s="17"/>
      <c r="ED88" s="17"/>
      <c r="EE88" s="56"/>
      <c r="EF88" s="50"/>
      <c r="EG88" s="50"/>
      <c r="EH88" s="50"/>
      <c r="EI88" s="50"/>
      <c r="EJ88" s="50"/>
      <c r="EK88" s="50"/>
      <c r="EL88" s="289"/>
      <c r="EM88" s="57"/>
      <c r="EN88" s="17"/>
      <c r="EO88" s="17"/>
      <c r="EP88" s="56"/>
      <c r="EQ88" s="50"/>
      <c r="ER88" s="50"/>
      <c r="ES88" s="50"/>
      <c r="ET88" s="50"/>
      <c r="EU88" s="50"/>
      <c r="EV88" s="50"/>
      <c r="EW88" s="289"/>
      <c r="EX88" s="57"/>
      <c r="EY88" s="17"/>
      <c r="EZ88" s="17"/>
      <c r="FA88" s="56"/>
      <c r="FB88" s="50"/>
      <c r="FC88" s="50"/>
      <c r="FD88" s="50"/>
      <c r="FE88" s="50"/>
      <c r="FF88" s="50"/>
      <c r="FG88" s="50"/>
      <c r="FH88" s="289"/>
      <c r="FI88" s="57"/>
      <c r="FJ88" s="17"/>
      <c r="FK88" s="17"/>
      <c r="FL88" s="56"/>
      <c r="FM88" s="50"/>
      <c r="FN88" s="50"/>
      <c r="FO88" s="50"/>
      <c r="FP88" s="50"/>
      <c r="FQ88" s="50"/>
      <c r="FR88" s="50"/>
      <c r="FS88" s="289"/>
      <c r="FT88" s="57"/>
      <c r="FU88" s="17"/>
      <c r="FV88" s="17"/>
      <c r="FW88" s="56"/>
      <c r="FX88" s="50"/>
      <c r="FY88" s="50"/>
      <c r="FZ88" s="50"/>
      <c r="GA88" s="50"/>
      <c r="GB88" s="50"/>
      <c r="GC88" s="50"/>
      <c r="GD88" s="289"/>
      <c r="GE88" s="57"/>
      <c r="GF88" s="17"/>
      <c r="GG88" s="17"/>
      <c r="GH88" s="56"/>
      <c r="GI88" s="50"/>
      <c r="GJ88" s="50"/>
      <c r="GK88" s="50"/>
      <c r="GL88" s="50"/>
      <c r="GM88" s="50"/>
      <c r="GN88" s="50"/>
      <c r="GO88" s="289"/>
      <c r="GP88" s="57"/>
      <c r="GQ88" s="17"/>
      <c r="GR88" s="17"/>
      <c r="GS88" s="56"/>
      <c r="GT88" s="50"/>
      <c r="GU88" s="50"/>
      <c r="GV88" s="50"/>
      <c r="GW88" s="50"/>
      <c r="GX88" s="50"/>
      <c r="GY88" s="50"/>
      <c r="GZ88" s="289"/>
      <c r="HA88" s="57"/>
      <c r="HB88" s="17"/>
      <c r="HC88" s="17"/>
      <c r="HD88" s="56"/>
      <c r="HE88" s="50"/>
      <c r="HF88" s="50"/>
      <c r="HG88" s="50"/>
      <c r="HH88" s="50"/>
      <c r="HI88" s="50"/>
      <c r="HJ88" s="50"/>
      <c r="HK88" s="289"/>
      <c r="HL88" s="57"/>
      <c r="HM88" s="17"/>
      <c r="HN88" s="17"/>
      <c r="HO88" s="56"/>
      <c r="HP88" s="50"/>
      <c r="HQ88" s="50"/>
      <c r="HR88" s="50"/>
      <c r="HS88" s="50"/>
      <c r="HT88" s="50"/>
      <c r="HU88" s="50"/>
      <c r="HV88" s="289"/>
      <c r="HW88" s="57"/>
      <c r="HX88" s="17"/>
      <c r="HY88" s="17"/>
    </row>
    <row r="89" spans="1:233" x14ac:dyDescent="0.25">
      <c r="A89" s="59"/>
      <c r="B89" s="60"/>
      <c r="C89" s="207"/>
      <c r="D89" s="61"/>
      <c r="E89" s="61"/>
      <c r="F89" s="61"/>
      <c r="G89" s="62"/>
      <c r="H89" s="62"/>
      <c r="J89" s="289"/>
      <c r="K89" s="57"/>
      <c r="L89" s="17"/>
      <c r="M89" s="17"/>
      <c r="N89" s="56"/>
      <c r="O89" s="50"/>
      <c r="P89" s="50"/>
      <c r="Q89" s="50"/>
      <c r="R89" s="50"/>
      <c r="S89" s="50"/>
      <c r="T89" s="50"/>
      <c r="U89" s="289"/>
      <c r="V89" s="57"/>
      <c r="W89" s="17"/>
      <c r="X89" s="17"/>
      <c r="Y89" s="56"/>
      <c r="Z89" s="50"/>
      <c r="AA89" s="50"/>
      <c r="AB89" s="50"/>
      <c r="AC89" s="50"/>
      <c r="AD89" s="50"/>
      <c r="AE89" s="50"/>
      <c r="AF89" s="289"/>
      <c r="AG89" s="57"/>
      <c r="AH89" s="17"/>
      <c r="AI89" s="17"/>
      <c r="AJ89" s="56"/>
      <c r="AK89" s="50"/>
      <c r="AL89" s="50"/>
      <c r="AM89" s="50"/>
      <c r="AN89" s="50"/>
      <c r="AO89" s="50"/>
      <c r="AP89" s="50"/>
      <c r="AQ89" s="289"/>
      <c r="AR89" s="57"/>
      <c r="AS89" s="17"/>
      <c r="AT89" s="17"/>
      <c r="AU89" s="56"/>
      <c r="AV89" s="50"/>
      <c r="AW89" s="50"/>
      <c r="AX89" s="50"/>
      <c r="AY89" s="50"/>
      <c r="AZ89" s="50"/>
      <c r="BA89" s="50"/>
      <c r="BB89" s="289"/>
      <c r="BC89" s="57"/>
      <c r="BD89" s="17"/>
      <c r="BE89" s="17"/>
      <c r="BF89" s="56"/>
      <c r="BG89" s="50"/>
      <c r="BH89" s="50"/>
      <c r="BI89" s="50"/>
      <c r="BJ89" s="50"/>
      <c r="BK89" s="50"/>
      <c r="BL89" s="50"/>
      <c r="BM89" s="289"/>
      <c r="BN89" s="57"/>
      <c r="BO89" s="17"/>
      <c r="BP89" s="17"/>
      <c r="BQ89" s="56"/>
      <c r="BR89" s="50"/>
      <c r="BS89" s="50"/>
      <c r="BT89" s="50"/>
      <c r="BU89" s="50"/>
      <c r="BV89" s="50"/>
      <c r="BW89" s="50"/>
      <c r="BX89" s="289"/>
      <c r="BY89" s="57"/>
      <c r="BZ89" s="17"/>
      <c r="CA89" s="17"/>
      <c r="CB89" s="56"/>
      <c r="CC89" s="50"/>
      <c r="CD89" s="50"/>
      <c r="CE89" s="50"/>
      <c r="CF89" s="50"/>
      <c r="CG89" s="50"/>
      <c r="CH89" s="50"/>
      <c r="CI89" s="289"/>
      <c r="CJ89" s="57"/>
      <c r="CK89" s="17"/>
      <c r="CL89" s="17"/>
      <c r="CM89" s="56"/>
      <c r="CN89" s="50"/>
      <c r="CO89" s="50"/>
      <c r="CP89" s="50"/>
      <c r="CQ89" s="50"/>
      <c r="CR89" s="50"/>
      <c r="CS89" s="50"/>
      <c r="CT89" s="289"/>
      <c r="CU89" s="57"/>
      <c r="CV89" s="17"/>
      <c r="CW89" s="17"/>
      <c r="CX89" s="56"/>
      <c r="CY89" s="50"/>
      <c r="CZ89" s="50"/>
      <c r="DA89" s="50"/>
      <c r="DB89" s="50"/>
      <c r="DC89" s="50"/>
      <c r="DD89" s="50"/>
      <c r="DE89" s="289"/>
      <c r="DF89" s="57"/>
      <c r="DG89" s="17"/>
      <c r="DH89" s="17"/>
      <c r="DI89" s="56"/>
      <c r="DJ89" s="50"/>
      <c r="DK89" s="50"/>
      <c r="DL89" s="50"/>
      <c r="DM89" s="50"/>
      <c r="DN89" s="50"/>
      <c r="DO89" s="50"/>
      <c r="DP89" s="289"/>
      <c r="DQ89" s="57"/>
      <c r="DR89" s="17"/>
      <c r="DS89" s="17"/>
      <c r="DT89" s="56"/>
      <c r="DU89" s="50"/>
      <c r="DV89" s="50"/>
      <c r="DW89" s="50"/>
      <c r="DX89" s="50"/>
      <c r="DY89" s="50"/>
      <c r="DZ89" s="50"/>
      <c r="EA89" s="289"/>
      <c r="EB89" s="57"/>
      <c r="EC89" s="17"/>
      <c r="ED89" s="17"/>
      <c r="EE89" s="56"/>
      <c r="EF89" s="50"/>
      <c r="EG89" s="50"/>
      <c r="EH89" s="50"/>
      <c r="EI89" s="50"/>
      <c r="EJ89" s="50"/>
      <c r="EK89" s="50"/>
      <c r="EL89" s="289"/>
      <c r="EM89" s="57"/>
      <c r="EN89" s="17"/>
      <c r="EO89" s="17"/>
      <c r="EP89" s="56"/>
      <c r="EQ89" s="50"/>
      <c r="ER89" s="50"/>
      <c r="ES89" s="50"/>
      <c r="ET89" s="50"/>
      <c r="EU89" s="50"/>
      <c r="EV89" s="50"/>
      <c r="EW89" s="289"/>
      <c r="EX89" s="57"/>
      <c r="EY89" s="17"/>
      <c r="EZ89" s="17"/>
      <c r="FA89" s="56"/>
      <c r="FB89" s="50"/>
      <c r="FC89" s="50"/>
      <c r="FD89" s="50"/>
      <c r="FE89" s="50"/>
      <c r="FF89" s="50"/>
      <c r="FG89" s="50"/>
      <c r="FH89" s="289"/>
      <c r="FI89" s="57"/>
      <c r="FJ89" s="17"/>
      <c r="FK89" s="17"/>
      <c r="FL89" s="56"/>
      <c r="FM89" s="50"/>
      <c r="FN89" s="50"/>
      <c r="FO89" s="50"/>
      <c r="FP89" s="50"/>
      <c r="FQ89" s="50"/>
      <c r="FR89" s="50"/>
      <c r="FS89" s="289"/>
      <c r="FT89" s="57"/>
      <c r="FU89" s="17"/>
      <c r="FV89" s="17"/>
      <c r="FW89" s="56"/>
      <c r="FX89" s="50"/>
      <c r="FY89" s="50"/>
      <c r="FZ89" s="50"/>
      <c r="GA89" s="50"/>
      <c r="GB89" s="50"/>
      <c r="GC89" s="50"/>
      <c r="GD89" s="289"/>
      <c r="GE89" s="57"/>
      <c r="GF89" s="17"/>
      <c r="GG89" s="17"/>
      <c r="GH89" s="56"/>
      <c r="GI89" s="50"/>
      <c r="GJ89" s="50"/>
      <c r="GK89" s="50"/>
      <c r="GL89" s="50"/>
      <c r="GM89" s="50"/>
      <c r="GN89" s="50"/>
      <c r="GO89" s="289"/>
      <c r="GP89" s="57"/>
      <c r="GQ89" s="17"/>
      <c r="GR89" s="17"/>
      <c r="GS89" s="56"/>
      <c r="GT89" s="50"/>
      <c r="GU89" s="50"/>
      <c r="GV89" s="50"/>
      <c r="GW89" s="50"/>
      <c r="GX89" s="50"/>
      <c r="GY89" s="50"/>
      <c r="GZ89" s="289"/>
      <c r="HA89" s="57"/>
      <c r="HB89" s="17"/>
      <c r="HC89" s="17"/>
      <c r="HD89" s="56"/>
      <c r="HE89" s="50"/>
      <c r="HF89" s="50"/>
      <c r="HG89" s="50"/>
      <c r="HH89" s="50"/>
      <c r="HI89" s="50"/>
      <c r="HJ89" s="50"/>
      <c r="HK89" s="289"/>
      <c r="HL89" s="57"/>
      <c r="HM89" s="17"/>
      <c r="HN89" s="17"/>
      <c r="HO89" s="56"/>
      <c r="HP89" s="50"/>
      <c r="HQ89" s="50"/>
      <c r="HR89" s="50"/>
      <c r="HS89" s="50"/>
      <c r="HT89" s="50"/>
      <c r="HU89" s="50"/>
      <c r="HV89" s="289"/>
      <c r="HW89" s="57"/>
      <c r="HX89" s="17"/>
      <c r="HY89" s="17"/>
    </row>
    <row r="90" spans="1:233" x14ac:dyDescent="0.25">
      <c r="A90" s="59"/>
      <c r="B90" s="60"/>
      <c r="C90" s="207"/>
      <c r="D90" s="61"/>
      <c r="E90" s="61"/>
      <c r="F90" s="61"/>
      <c r="G90" s="62"/>
      <c r="H90" s="62"/>
      <c r="J90" s="289"/>
      <c r="K90" s="57"/>
      <c r="L90" s="17"/>
      <c r="M90" s="17"/>
      <c r="N90" s="56"/>
      <c r="O90" s="50"/>
      <c r="P90" s="50"/>
      <c r="Q90" s="50"/>
      <c r="R90" s="50"/>
      <c r="S90" s="50"/>
      <c r="T90" s="50"/>
      <c r="U90" s="289"/>
      <c r="V90" s="57"/>
      <c r="W90" s="17"/>
      <c r="X90" s="17"/>
      <c r="Y90" s="56"/>
      <c r="Z90" s="50"/>
      <c r="AA90" s="50"/>
      <c r="AB90" s="50"/>
      <c r="AC90" s="50"/>
      <c r="AD90" s="50"/>
      <c r="AE90" s="50"/>
      <c r="AF90" s="289"/>
      <c r="AG90" s="57"/>
      <c r="AH90" s="17"/>
      <c r="AI90" s="17"/>
      <c r="AJ90" s="56"/>
      <c r="AK90" s="50"/>
      <c r="AL90" s="50"/>
      <c r="AM90" s="50"/>
      <c r="AN90" s="50"/>
      <c r="AO90" s="50"/>
      <c r="AP90" s="50"/>
      <c r="AQ90" s="289"/>
      <c r="AR90" s="57"/>
      <c r="AS90" s="17"/>
      <c r="AT90" s="17"/>
      <c r="AU90" s="56"/>
      <c r="AV90" s="50"/>
      <c r="AW90" s="50"/>
      <c r="AX90" s="50"/>
      <c r="AY90" s="50"/>
      <c r="AZ90" s="50"/>
      <c r="BA90" s="50"/>
      <c r="BB90" s="289"/>
      <c r="BC90" s="57"/>
      <c r="BD90" s="17"/>
      <c r="BE90" s="17"/>
      <c r="BF90" s="56"/>
      <c r="BG90" s="50"/>
      <c r="BH90" s="50"/>
      <c r="BI90" s="50"/>
      <c r="BJ90" s="50"/>
      <c r="BK90" s="50"/>
      <c r="BL90" s="50"/>
      <c r="BM90" s="289"/>
      <c r="BN90" s="57"/>
      <c r="BO90" s="17"/>
      <c r="BP90" s="17"/>
      <c r="BQ90" s="56"/>
      <c r="BR90" s="50"/>
      <c r="BS90" s="50"/>
      <c r="BT90" s="50"/>
      <c r="BU90" s="50"/>
      <c r="BV90" s="50"/>
      <c r="BW90" s="50"/>
      <c r="BX90" s="289"/>
      <c r="BY90" s="57"/>
      <c r="BZ90" s="17"/>
      <c r="CA90" s="17"/>
      <c r="CB90" s="56"/>
      <c r="CC90" s="50"/>
      <c r="CD90" s="50"/>
      <c r="CE90" s="50"/>
      <c r="CF90" s="50"/>
      <c r="CG90" s="50"/>
      <c r="CH90" s="50"/>
      <c r="CI90" s="289"/>
      <c r="CJ90" s="57"/>
      <c r="CK90" s="17"/>
      <c r="CL90" s="17"/>
      <c r="CM90" s="56"/>
      <c r="CN90" s="50"/>
      <c r="CO90" s="50"/>
      <c r="CP90" s="50"/>
      <c r="CQ90" s="50"/>
      <c r="CR90" s="50"/>
      <c r="CS90" s="50"/>
      <c r="CT90" s="289"/>
      <c r="CU90" s="57"/>
      <c r="CV90" s="17"/>
      <c r="CW90" s="17"/>
      <c r="CX90" s="56"/>
      <c r="CY90" s="50"/>
      <c r="CZ90" s="50"/>
      <c r="DA90" s="50"/>
      <c r="DB90" s="50"/>
      <c r="DC90" s="50"/>
      <c r="DD90" s="50"/>
      <c r="DE90" s="289"/>
      <c r="DF90" s="57"/>
      <c r="DG90" s="17"/>
      <c r="DH90" s="17"/>
      <c r="DI90" s="56"/>
      <c r="DJ90" s="50"/>
      <c r="DK90" s="50"/>
      <c r="DL90" s="50"/>
      <c r="DM90" s="50"/>
      <c r="DN90" s="50"/>
      <c r="DO90" s="50"/>
      <c r="DP90" s="289"/>
      <c r="DQ90" s="57"/>
      <c r="DR90" s="17"/>
      <c r="DS90" s="17"/>
      <c r="DT90" s="56"/>
      <c r="DU90" s="50"/>
      <c r="DV90" s="50"/>
      <c r="DW90" s="50"/>
      <c r="DX90" s="50"/>
      <c r="DY90" s="50"/>
      <c r="DZ90" s="50"/>
      <c r="EA90" s="289"/>
      <c r="EB90" s="57"/>
      <c r="EC90" s="17"/>
      <c r="ED90" s="17"/>
      <c r="EE90" s="56"/>
      <c r="EF90" s="50"/>
      <c r="EG90" s="50"/>
      <c r="EH90" s="50"/>
      <c r="EI90" s="50"/>
      <c r="EJ90" s="50"/>
      <c r="EK90" s="50"/>
      <c r="EL90" s="289"/>
      <c r="EM90" s="57"/>
      <c r="EN90" s="17"/>
      <c r="EO90" s="17"/>
      <c r="EP90" s="56"/>
      <c r="EQ90" s="50"/>
      <c r="ER90" s="50"/>
      <c r="ES90" s="50"/>
      <c r="ET90" s="50"/>
      <c r="EU90" s="50"/>
      <c r="EV90" s="50"/>
      <c r="EW90" s="289"/>
      <c r="EX90" s="57"/>
      <c r="EY90" s="17"/>
      <c r="EZ90" s="17"/>
      <c r="FA90" s="56"/>
      <c r="FB90" s="50"/>
      <c r="FC90" s="50"/>
      <c r="FD90" s="50"/>
      <c r="FE90" s="50"/>
      <c r="FF90" s="50"/>
      <c r="FG90" s="50"/>
      <c r="FH90" s="289"/>
      <c r="FI90" s="57"/>
      <c r="FJ90" s="17"/>
      <c r="FK90" s="17"/>
      <c r="FL90" s="56"/>
      <c r="FM90" s="50"/>
      <c r="FN90" s="50"/>
      <c r="FO90" s="50"/>
      <c r="FP90" s="50"/>
      <c r="FQ90" s="50"/>
      <c r="FR90" s="50"/>
      <c r="FS90" s="289"/>
      <c r="FT90" s="57"/>
      <c r="FU90" s="17"/>
      <c r="FV90" s="17"/>
      <c r="FW90" s="56"/>
      <c r="FX90" s="50"/>
      <c r="FY90" s="50"/>
      <c r="FZ90" s="50"/>
      <c r="GA90" s="50"/>
      <c r="GB90" s="50"/>
      <c r="GC90" s="50"/>
      <c r="GD90" s="289"/>
      <c r="GE90" s="57"/>
      <c r="GF90" s="17"/>
      <c r="GG90" s="17"/>
      <c r="GH90" s="56"/>
      <c r="GI90" s="50"/>
      <c r="GJ90" s="50"/>
      <c r="GK90" s="50"/>
      <c r="GL90" s="50"/>
      <c r="GM90" s="50"/>
      <c r="GN90" s="50"/>
      <c r="GO90" s="289"/>
      <c r="GP90" s="57"/>
      <c r="GQ90" s="17"/>
      <c r="GR90" s="17"/>
      <c r="GS90" s="56"/>
      <c r="GT90" s="50"/>
      <c r="GU90" s="50"/>
      <c r="GV90" s="50"/>
      <c r="GW90" s="50"/>
      <c r="GX90" s="50"/>
      <c r="GY90" s="50"/>
      <c r="GZ90" s="289"/>
      <c r="HA90" s="57"/>
      <c r="HB90" s="17"/>
      <c r="HC90" s="17"/>
      <c r="HD90" s="56"/>
      <c r="HE90" s="50"/>
      <c r="HF90" s="50"/>
      <c r="HG90" s="50"/>
      <c r="HH90" s="50"/>
      <c r="HI90" s="50"/>
      <c r="HJ90" s="50"/>
      <c r="HK90" s="289"/>
      <c r="HL90" s="57"/>
      <c r="HM90" s="17"/>
      <c r="HN90" s="17"/>
      <c r="HO90" s="56"/>
      <c r="HP90" s="50"/>
      <c r="HQ90" s="50"/>
      <c r="HR90" s="50"/>
      <c r="HS90" s="50"/>
      <c r="HT90" s="50"/>
      <c r="HU90" s="50"/>
      <c r="HV90" s="289"/>
      <c r="HW90" s="57"/>
      <c r="HX90" s="17"/>
      <c r="HY90" s="17"/>
    </row>
    <row r="91" spans="1:233" x14ac:dyDescent="0.25">
      <c r="A91" s="59"/>
      <c r="B91" s="60"/>
      <c r="C91" s="207"/>
      <c r="D91" s="61"/>
      <c r="E91" s="61"/>
      <c r="F91" s="61"/>
      <c r="G91" s="62"/>
      <c r="H91" s="62"/>
      <c r="J91" s="289"/>
      <c r="K91" s="57"/>
      <c r="L91" s="17"/>
      <c r="M91" s="17"/>
      <c r="N91" s="56"/>
      <c r="O91" s="50"/>
      <c r="P91" s="50"/>
      <c r="Q91" s="50"/>
      <c r="R91" s="50"/>
      <c r="S91" s="50"/>
      <c r="T91" s="50"/>
      <c r="U91" s="289"/>
      <c r="V91" s="57"/>
      <c r="W91" s="17"/>
      <c r="X91" s="17"/>
      <c r="Y91" s="56"/>
      <c r="Z91" s="50"/>
      <c r="AA91" s="50"/>
      <c r="AB91" s="50"/>
      <c r="AC91" s="50"/>
      <c r="AD91" s="50"/>
      <c r="AE91" s="50"/>
      <c r="AF91" s="289"/>
      <c r="AG91" s="57"/>
      <c r="AH91" s="17"/>
      <c r="AI91" s="17"/>
      <c r="AJ91" s="56"/>
      <c r="AK91" s="50"/>
      <c r="AL91" s="50"/>
      <c r="AM91" s="50"/>
      <c r="AN91" s="50"/>
      <c r="AO91" s="50"/>
      <c r="AP91" s="50"/>
      <c r="AQ91" s="289"/>
      <c r="AR91" s="57"/>
      <c r="AS91" s="17"/>
      <c r="AT91" s="17"/>
      <c r="AU91" s="56"/>
      <c r="AV91" s="50"/>
      <c r="AW91" s="50"/>
      <c r="AX91" s="50"/>
      <c r="AY91" s="50"/>
      <c r="AZ91" s="50"/>
      <c r="BA91" s="50"/>
      <c r="BB91" s="289"/>
      <c r="BC91" s="57"/>
      <c r="BD91" s="17"/>
      <c r="BE91" s="17"/>
      <c r="BF91" s="56"/>
      <c r="BG91" s="50"/>
      <c r="BH91" s="50"/>
      <c r="BI91" s="50"/>
      <c r="BJ91" s="50"/>
      <c r="BK91" s="50"/>
      <c r="BL91" s="50"/>
      <c r="BM91" s="289"/>
      <c r="BN91" s="57"/>
      <c r="BO91" s="17"/>
      <c r="BP91" s="17"/>
      <c r="BQ91" s="56"/>
      <c r="BR91" s="50"/>
      <c r="BS91" s="50"/>
      <c r="BT91" s="50"/>
      <c r="BU91" s="50"/>
      <c r="BV91" s="50"/>
      <c r="BW91" s="50"/>
      <c r="BX91" s="289"/>
      <c r="BY91" s="57"/>
      <c r="BZ91" s="17"/>
      <c r="CA91" s="17"/>
      <c r="CB91" s="56"/>
      <c r="CC91" s="50"/>
      <c r="CD91" s="50"/>
      <c r="CE91" s="50"/>
      <c r="CF91" s="50"/>
      <c r="CG91" s="50"/>
      <c r="CH91" s="50"/>
      <c r="CI91" s="289"/>
      <c r="CJ91" s="57"/>
      <c r="CK91" s="17"/>
      <c r="CL91" s="17"/>
      <c r="CM91" s="56"/>
      <c r="CN91" s="50"/>
      <c r="CO91" s="50"/>
      <c r="CP91" s="50"/>
      <c r="CQ91" s="50"/>
      <c r="CR91" s="50"/>
      <c r="CS91" s="50"/>
      <c r="CT91" s="289"/>
      <c r="CU91" s="57"/>
      <c r="CV91" s="17"/>
      <c r="CW91" s="17"/>
      <c r="CX91" s="56"/>
      <c r="CY91" s="50"/>
      <c r="CZ91" s="50"/>
      <c r="DA91" s="50"/>
      <c r="DB91" s="50"/>
      <c r="DC91" s="50"/>
      <c r="DD91" s="50"/>
      <c r="DE91" s="289"/>
      <c r="DF91" s="57"/>
      <c r="DG91" s="17"/>
      <c r="DH91" s="17"/>
      <c r="DI91" s="56"/>
      <c r="DJ91" s="50"/>
      <c r="DK91" s="50"/>
      <c r="DL91" s="50"/>
      <c r="DM91" s="50"/>
      <c r="DN91" s="50"/>
      <c r="DO91" s="50"/>
      <c r="DP91" s="289"/>
      <c r="DQ91" s="57"/>
      <c r="DR91" s="17"/>
      <c r="DS91" s="17"/>
      <c r="DT91" s="56"/>
      <c r="DU91" s="50"/>
      <c r="DV91" s="50"/>
      <c r="DW91" s="50"/>
      <c r="DX91" s="50"/>
      <c r="DY91" s="50"/>
      <c r="DZ91" s="50"/>
      <c r="EA91" s="289"/>
      <c r="EB91" s="57"/>
      <c r="EC91" s="17"/>
      <c r="ED91" s="17"/>
      <c r="EE91" s="56"/>
      <c r="EF91" s="50"/>
      <c r="EG91" s="50"/>
      <c r="EH91" s="50"/>
      <c r="EI91" s="50"/>
      <c r="EJ91" s="50"/>
      <c r="EK91" s="50"/>
      <c r="EL91" s="289"/>
      <c r="EM91" s="57"/>
      <c r="EN91" s="17"/>
      <c r="EO91" s="17"/>
      <c r="EP91" s="56"/>
      <c r="EQ91" s="50"/>
      <c r="ER91" s="50"/>
      <c r="ES91" s="50"/>
      <c r="ET91" s="50"/>
      <c r="EU91" s="50"/>
      <c r="EV91" s="50"/>
      <c r="EW91" s="289"/>
      <c r="EX91" s="57"/>
      <c r="EY91" s="17"/>
      <c r="EZ91" s="17"/>
      <c r="FA91" s="56"/>
      <c r="FB91" s="50"/>
      <c r="FC91" s="50"/>
      <c r="FD91" s="50"/>
      <c r="FE91" s="50"/>
      <c r="FF91" s="50"/>
      <c r="FG91" s="50"/>
      <c r="FH91" s="289"/>
      <c r="FI91" s="57"/>
      <c r="FJ91" s="17"/>
      <c r="FK91" s="17"/>
      <c r="FL91" s="56"/>
      <c r="FM91" s="50"/>
      <c r="FN91" s="50"/>
      <c r="FO91" s="50"/>
      <c r="FP91" s="50"/>
      <c r="FQ91" s="50"/>
      <c r="FR91" s="50"/>
      <c r="FS91" s="289"/>
      <c r="FT91" s="57"/>
      <c r="FU91" s="17"/>
      <c r="FV91" s="17"/>
      <c r="FW91" s="56"/>
      <c r="FX91" s="50"/>
      <c r="FY91" s="50"/>
      <c r="FZ91" s="50"/>
      <c r="GA91" s="50"/>
      <c r="GB91" s="50"/>
      <c r="GC91" s="50"/>
      <c r="GD91" s="289"/>
      <c r="GE91" s="57"/>
      <c r="GF91" s="17"/>
      <c r="GG91" s="17"/>
      <c r="GH91" s="56"/>
      <c r="GI91" s="50"/>
      <c r="GJ91" s="50"/>
      <c r="GK91" s="50"/>
      <c r="GL91" s="50"/>
      <c r="GM91" s="50"/>
      <c r="GN91" s="50"/>
      <c r="GO91" s="289"/>
      <c r="GP91" s="57"/>
      <c r="GQ91" s="17"/>
      <c r="GR91" s="17"/>
      <c r="GS91" s="56"/>
      <c r="GT91" s="50"/>
      <c r="GU91" s="50"/>
      <c r="GV91" s="50"/>
      <c r="GW91" s="50"/>
      <c r="GX91" s="50"/>
      <c r="GY91" s="50"/>
      <c r="GZ91" s="289"/>
      <c r="HA91" s="57"/>
      <c r="HB91" s="17"/>
      <c r="HC91" s="17"/>
      <c r="HD91" s="56"/>
      <c r="HE91" s="50"/>
      <c r="HF91" s="50"/>
      <c r="HG91" s="50"/>
      <c r="HH91" s="50"/>
      <c r="HI91" s="50"/>
      <c r="HJ91" s="50"/>
      <c r="HK91" s="289"/>
      <c r="HL91" s="57"/>
      <c r="HM91" s="17"/>
      <c r="HN91" s="17"/>
      <c r="HO91" s="56"/>
      <c r="HP91" s="50"/>
      <c r="HQ91" s="50"/>
      <c r="HR91" s="50"/>
      <c r="HS91" s="50"/>
      <c r="HT91" s="50"/>
      <c r="HU91" s="50"/>
      <c r="HV91" s="289"/>
      <c r="HW91" s="57"/>
      <c r="HX91" s="17"/>
      <c r="HY91" s="17"/>
    </row>
    <row r="92" spans="1:233" x14ac:dyDescent="0.25">
      <c r="A92" s="59"/>
      <c r="B92" s="60"/>
      <c r="C92" s="207"/>
      <c r="D92" s="61"/>
      <c r="E92" s="61"/>
      <c r="F92" s="61"/>
      <c r="G92" s="62"/>
      <c r="H92" s="62"/>
      <c r="I92" s="50"/>
    </row>
    <row r="93" spans="1:233" x14ac:dyDescent="0.25">
      <c r="A93" s="59"/>
      <c r="B93" s="60"/>
      <c r="C93" s="207"/>
      <c r="D93" s="61"/>
      <c r="E93" s="61"/>
      <c r="F93" s="61"/>
      <c r="G93" s="62"/>
      <c r="H93" s="62"/>
      <c r="I93" s="50"/>
    </row>
    <row r="94" spans="1:233" x14ac:dyDescent="0.25">
      <c r="A94" s="59"/>
      <c r="B94" s="60"/>
      <c r="C94" s="207"/>
      <c r="D94" s="61"/>
      <c r="E94" s="61"/>
      <c r="F94" s="61"/>
      <c r="G94" s="62"/>
      <c r="H94" s="62"/>
      <c r="I94" s="50"/>
    </row>
    <row r="95" spans="1:233" x14ac:dyDescent="0.25">
      <c r="A95" s="59"/>
      <c r="B95" s="60"/>
      <c r="C95" s="207"/>
      <c r="D95" s="61"/>
      <c r="E95" s="61"/>
      <c r="F95" s="61"/>
      <c r="G95" s="62"/>
      <c r="H95" s="62"/>
      <c r="I95" s="50"/>
    </row>
    <row r="96" spans="1:233" x14ac:dyDescent="0.25">
      <c r="A96" s="59"/>
      <c r="B96" s="60"/>
      <c r="C96" s="207"/>
      <c r="D96" s="61"/>
      <c r="E96" s="61"/>
      <c r="F96" s="61"/>
      <c r="G96" s="62"/>
      <c r="H96" s="62"/>
      <c r="I96" s="50"/>
      <c r="J96" s="289"/>
      <c r="K96" s="57"/>
      <c r="L96" s="17"/>
      <c r="M96" s="17"/>
      <c r="N96" s="56"/>
      <c r="O96" s="50"/>
      <c r="P96" s="50"/>
      <c r="Q96" s="50"/>
      <c r="R96" s="50"/>
      <c r="S96" s="50"/>
      <c r="T96" s="50"/>
      <c r="U96" s="289"/>
      <c r="V96" s="57"/>
      <c r="W96" s="17"/>
      <c r="X96" s="17"/>
      <c r="Y96" s="56"/>
      <c r="Z96" s="50"/>
      <c r="AA96" s="50"/>
      <c r="AB96" s="50"/>
      <c r="AC96" s="50"/>
      <c r="AD96" s="50"/>
      <c r="AE96" s="50"/>
      <c r="AF96" s="289"/>
      <c r="AG96" s="57"/>
      <c r="AH96" s="17"/>
      <c r="AI96" s="17"/>
      <c r="AJ96" s="56"/>
      <c r="AK96" s="50"/>
      <c r="AL96" s="50"/>
      <c r="AM96" s="50"/>
      <c r="AN96" s="50"/>
      <c r="AO96" s="50"/>
      <c r="AP96" s="50"/>
      <c r="AQ96" s="289"/>
      <c r="AR96" s="57"/>
      <c r="AS96" s="17"/>
      <c r="AT96" s="17"/>
      <c r="AU96" s="56"/>
      <c r="AV96" s="50"/>
      <c r="AW96" s="50"/>
      <c r="AX96" s="50"/>
      <c r="AY96" s="50"/>
      <c r="AZ96" s="50"/>
      <c r="BA96" s="50"/>
      <c r="BB96" s="289"/>
      <c r="BC96" s="57"/>
      <c r="BD96" s="17"/>
      <c r="BE96" s="17"/>
      <c r="BF96" s="56"/>
      <c r="BG96" s="50"/>
      <c r="BH96" s="50"/>
      <c r="BI96" s="50"/>
      <c r="BJ96" s="50"/>
      <c r="BK96" s="50"/>
      <c r="BL96" s="50"/>
      <c r="BM96" s="289"/>
      <c r="BN96" s="57"/>
      <c r="BO96" s="17"/>
      <c r="BP96" s="17"/>
      <c r="BQ96" s="56"/>
      <c r="BR96" s="50"/>
      <c r="BS96" s="50"/>
      <c r="BT96" s="50"/>
      <c r="BU96" s="50"/>
      <c r="BV96" s="50"/>
      <c r="BW96" s="50"/>
      <c r="BX96" s="289"/>
      <c r="BY96" s="57"/>
      <c r="BZ96" s="17"/>
      <c r="CA96" s="17"/>
      <c r="CB96" s="56"/>
      <c r="CC96" s="50"/>
      <c r="CD96" s="50"/>
      <c r="CE96" s="50"/>
      <c r="CF96" s="50"/>
      <c r="CG96" s="50"/>
      <c r="CH96" s="50"/>
      <c r="CI96" s="289"/>
      <c r="CJ96" s="57"/>
      <c r="CK96" s="17"/>
      <c r="CL96" s="17"/>
      <c r="CM96" s="56"/>
      <c r="CN96" s="50"/>
      <c r="CO96" s="50"/>
      <c r="CP96" s="50"/>
      <c r="CQ96" s="50"/>
      <c r="CR96" s="50"/>
      <c r="CS96" s="50"/>
      <c r="CT96" s="289"/>
      <c r="CU96" s="57"/>
      <c r="CV96" s="17"/>
      <c r="CW96" s="17"/>
      <c r="CX96" s="56"/>
      <c r="CY96" s="50"/>
      <c r="CZ96" s="50"/>
      <c r="DA96" s="50"/>
      <c r="DB96" s="50"/>
      <c r="DC96" s="50"/>
      <c r="DD96" s="50"/>
      <c r="DE96" s="289"/>
      <c r="DF96" s="57"/>
      <c r="DG96" s="17"/>
      <c r="DH96" s="17"/>
      <c r="DI96" s="56"/>
      <c r="DJ96" s="50"/>
      <c r="DK96" s="50"/>
      <c r="DL96" s="50"/>
      <c r="DM96" s="50"/>
      <c r="DN96" s="50"/>
      <c r="DO96" s="50"/>
      <c r="DP96" s="289"/>
      <c r="DQ96" s="57"/>
      <c r="DR96" s="17"/>
      <c r="DS96" s="17"/>
      <c r="DT96" s="56"/>
      <c r="DU96" s="50"/>
      <c r="DV96" s="50"/>
      <c r="DW96" s="50"/>
      <c r="DX96" s="50"/>
      <c r="DY96" s="50"/>
      <c r="DZ96" s="50"/>
      <c r="EA96" s="289"/>
      <c r="EB96" s="57"/>
      <c r="EC96" s="17"/>
      <c r="ED96" s="17"/>
      <c r="EE96" s="56"/>
      <c r="EF96" s="50"/>
      <c r="EG96" s="50"/>
      <c r="EH96" s="50"/>
      <c r="EI96" s="50"/>
      <c r="EJ96" s="50"/>
      <c r="EK96" s="50"/>
      <c r="EL96" s="289"/>
      <c r="EM96" s="57"/>
      <c r="EN96" s="17"/>
      <c r="EO96" s="17"/>
      <c r="EP96" s="56"/>
      <c r="EQ96" s="50"/>
      <c r="ER96" s="50"/>
      <c r="ES96" s="50"/>
      <c r="ET96" s="50"/>
      <c r="EU96" s="50"/>
      <c r="EV96" s="50"/>
      <c r="EW96" s="289"/>
      <c r="EX96" s="57"/>
      <c r="EY96" s="17"/>
      <c r="EZ96" s="17"/>
      <c r="FA96" s="56"/>
      <c r="FB96" s="50"/>
      <c r="FC96" s="50"/>
      <c r="FD96" s="50"/>
      <c r="FE96" s="50"/>
      <c r="FF96" s="50"/>
      <c r="FG96" s="50"/>
      <c r="FH96" s="289"/>
      <c r="FI96" s="57"/>
      <c r="FJ96" s="17"/>
      <c r="FK96" s="17"/>
      <c r="FL96" s="56"/>
      <c r="FM96" s="50"/>
      <c r="FN96" s="50"/>
      <c r="FO96" s="50"/>
      <c r="FP96" s="50"/>
      <c r="FQ96" s="50"/>
      <c r="FR96" s="50"/>
      <c r="FS96" s="289"/>
      <c r="FT96" s="57"/>
      <c r="FU96" s="17"/>
      <c r="FV96" s="17"/>
      <c r="FW96" s="56"/>
      <c r="FX96" s="50"/>
      <c r="FY96" s="50"/>
      <c r="FZ96" s="50"/>
      <c r="GA96" s="50"/>
      <c r="GB96" s="50"/>
      <c r="GC96" s="50"/>
      <c r="GD96" s="289"/>
      <c r="GE96" s="57"/>
      <c r="GF96" s="17"/>
      <c r="GG96" s="17"/>
      <c r="GH96" s="56"/>
      <c r="GI96" s="50"/>
      <c r="GJ96" s="50"/>
      <c r="GK96" s="50"/>
      <c r="GL96" s="50"/>
      <c r="GM96" s="50"/>
      <c r="GN96" s="50"/>
      <c r="GO96" s="289"/>
      <c r="GP96" s="57"/>
      <c r="GQ96" s="17"/>
      <c r="GR96" s="17"/>
      <c r="GS96" s="56"/>
      <c r="GT96" s="50"/>
      <c r="GU96" s="50"/>
      <c r="GV96" s="50"/>
      <c r="GW96" s="50"/>
      <c r="GX96" s="50"/>
      <c r="GY96" s="50"/>
      <c r="GZ96" s="289"/>
      <c r="HA96" s="57"/>
      <c r="HB96" s="17"/>
      <c r="HC96" s="17"/>
      <c r="HD96" s="56"/>
      <c r="HE96" s="50"/>
      <c r="HF96" s="50"/>
      <c r="HG96" s="50"/>
      <c r="HH96" s="50"/>
      <c r="HI96" s="50"/>
      <c r="HJ96" s="50"/>
      <c r="HK96" s="289"/>
      <c r="HL96" s="57"/>
      <c r="HM96" s="17"/>
      <c r="HN96" s="17"/>
      <c r="HO96" s="56"/>
      <c r="HP96" s="50"/>
      <c r="HQ96" s="50"/>
      <c r="HR96" s="50"/>
      <c r="HS96" s="50"/>
      <c r="HT96" s="50"/>
      <c r="HU96" s="50"/>
      <c r="HV96" s="289"/>
      <c r="HW96" s="57"/>
      <c r="HX96" s="17"/>
      <c r="HY96" s="17"/>
    </row>
    <row r="97" spans="1:233" x14ac:dyDescent="0.25">
      <c r="A97" s="59"/>
      <c r="B97" s="60"/>
      <c r="C97" s="207"/>
      <c r="D97" s="61"/>
      <c r="E97" s="61"/>
      <c r="F97" s="61"/>
      <c r="G97" s="62"/>
      <c r="H97" s="62"/>
      <c r="I97" s="50"/>
      <c r="J97" s="289"/>
      <c r="K97" s="57"/>
      <c r="L97" s="17"/>
      <c r="M97" s="17"/>
      <c r="N97" s="56"/>
      <c r="O97" s="50"/>
      <c r="P97" s="50"/>
      <c r="Q97" s="50"/>
      <c r="R97" s="50"/>
      <c r="S97" s="50"/>
      <c r="T97" s="50"/>
      <c r="U97" s="289"/>
      <c r="V97" s="57"/>
      <c r="W97" s="17"/>
      <c r="X97" s="17"/>
      <c r="Y97" s="56"/>
      <c r="Z97" s="50"/>
      <c r="AA97" s="50"/>
      <c r="AB97" s="50"/>
      <c r="AC97" s="50"/>
      <c r="AD97" s="50"/>
      <c r="AE97" s="50"/>
      <c r="AF97" s="289"/>
      <c r="AG97" s="57"/>
      <c r="AH97" s="17"/>
      <c r="AI97" s="17"/>
      <c r="AJ97" s="56"/>
      <c r="AK97" s="50"/>
      <c r="AL97" s="50"/>
      <c r="AM97" s="50"/>
      <c r="AN97" s="50"/>
      <c r="AO97" s="50"/>
      <c r="AP97" s="50"/>
      <c r="AQ97" s="289"/>
      <c r="AR97" s="57"/>
      <c r="AS97" s="17"/>
      <c r="AT97" s="17"/>
      <c r="AU97" s="56"/>
      <c r="AV97" s="50"/>
      <c r="AW97" s="50"/>
      <c r="AX97" s="50"/>
      <c r="AY97" s="50"/>
      <c r="AZ97" s="50"/>
      <c r="BA97" s="50"/>
      <c r="BB97" s="289"/>
      <c r="BC97" s="57"/>
      <c r="BD97" s="17"/>
      <c r="BE97" s="17"/>
      <c r="BF97" s="56"/>
      <c r="BG97" s="50"/>
      <c r="BH97" s="50"/>
      <c r="BI97" s="50"/>
      <c r="BJ97" s="50"/>
      <c r="BK97" s="50"/>
      <c r="BL97" s="50"/>
      <c r="BM97" s="289"/>
      <c r="BN97" s="57"/>
      <c r="BO97" s="17"/>
      <c r="BP97" s="17"/>
      <c r="BQ97" s="56"/>
      <c r="BR97" s="50"/>
      <c r="BS97" s="50"/>
      <c r="BT97" s="50"/>
      <c r="BU97" s="50"/>
      <c r="BV97" s="50"/>
      <c r="BW97" s="50"/>
      <c r="BX97" s="289"/>
      <c r="BY97" s="57"/>
      <c r="BZ97" s="17"/>
      <c r="CA97" s="17"/>
      <c r="CB97" s="56"/>
      <c r="CC97" s="50"/>
      <c r="CD97" s="50"/>
      <c r="CE97" s="50"/>
      <c r="CF97" s="50"/>
      <c r="CG97" s="50"/>
      <c r="CH97" s="50"/>
      <c r="CI97" s="289"/>
      <c r="CJ97" s="57"/>
      <c r="CK97" s="17"/>
      <c r="CL97" s="17"/>
      <c r="CM97" s="56"/>
      <c r="CN97" s="50"/>
      <c r="CO97" s="50"/>
      <c r="CP97" s="50"/>
      <c r="CQ97" s="50"/>
      <c r="CR97" s="50"/>
      <c r="CS97" s="50"/>
      <c r="CT97" s="289"/>
      <c r="CU97" s="57"/>
      <c r="CV97" s="17"/>
      <c r="CW97" s="17"/>
      <c r="CX97" s="56"/>
      <c r="CY97" s="50"/>
      <c r="CZ97" s="50"/>
      <c r="DA97" s="50"/>
      <c r="DB97" s="50"/>
      <c r="DC97" s="50"/>
      <c r="DD97" s="50"/>
      <c r="DE97" s="289"/>
      <c r="DF97" s="57"/>
      <c r="DG97" s="17"/>
      <c r="DH97" s="17"/>
      <c r="DI97" s="56"/>
      <c r="DJ97" s="50"/>
      <c r="DK97" s="50"/>
      <c r="DL97" s="50"/>
      <c r="DM97" s="50"/>
      <c r="DN97" s="50"/>
      <c r="DO97" s="50"/>
      <c r="DP97" s="289"/>
      <c r="DQ97" s="57"/>
      <c r="DR97" s="17"/>
      <c r="DS97" s="17"/>
      <c r="DT97" s="56"/>
      <c r="DU97" s="50"/>
      <c r="DV97" s="50"/>
      <c r="DW97" s="50"/>
      <c r="DX97" s="50"/>
      <c r="DY97" s="50"/>
      <c r="DZ97" s="50"/>
      <c r="EA97" s="289"/>
      <c r="EB97" s="57"/>
      <c r="EC97" s="17"/>
      <c r="ED97" s="17"/>
      <c r="EE97" s="56"/>
      <c r="EF97" s="50"/>
      <c r="EG97" s="50"/>
      <c r="EH97" s="50"/>
      <c r="EI97" s="50"/>
      <c r="EJ97" s="50"/>
      <c r="EK97" s="50"/>
      <c r="EL97" s="289"/>
      <c r="EM97" s="57"/>
      <c r="EN97" s="17"/>
      <c r="EO97" s="17"/>
      <c r="EP97" s="56"/>
      <c r="EQ97" s="50"/>
      <c r="ER97" s="50"/>
      <c r="ES97" s="50"/>
      <c r="ET97" s="50"/>
      <c r="EU97" s="50"/>
      <c r="EV97" s="50"/>
      <c r="EW97" s="289"/>
      <c r="EX97" s="57"/>
      <c r="EY97" s="17"/>
      <c r="EZ97" s="17"/>
      <c r="FA97" s="56"/>
      <c r="FB97" s="50"/>
      <c r="FC97" s="50"/>
      <c r="FD97" s="50"/>
      <c r="FE97" s="50"/>
      <c r="FF97" s="50"/>
      <c r="FG97" s="50"/>
      <c r="FH97" s="289"/>
      <c r="FI97" s="57"/>
      <c r="FJ97" s="17"/>
      <c r="FK97" s="17"/>
      <c r="FL97" s="56"/>
      <c r="FM97" s="50"/>
      <c r="FN97" s="50"/>
      <c r="FO97" s="50"/>
      <c r="FP97" s="50"/>
      <c r="FQ97" s="50"/>
      <c r="FR97" s="50"/>
      <c r="FS97" s="289"/>
      <c r="FT97" s="57"/>
      <c r="FU97" s="17"/>
      <c r="FV97" s="17"/>
      <c r="FW97" s="56"/>
      <c r="FX97" s="50"/>
      <c r="FY97" s="50"/>
      <c r="FZ97" s="50"/>
      <c r="GA97" s="50"/>
      <c r="GB97" s="50"/>
      <c r="GC97" s="50"/>
      <c r="GD97" s="289"/>
      <c r="GE97" s="57"/>
      <c r="GF97" s="17"/>
      <c r="GG97" s="17"/>
      <c r="GH97" s="56"/>
      <c r="GI97" s="50"/>
      <c r="GJ97" s="50"/>
      <c r="GK97" s="50"/>
      <c r="GL97" s="50"/>
      <c r="GM97" s="50"/>
      <c r="GN97" s="50"/>
      <c r="GO97" s="289"/>
      <c r="GP97" s="57"/>
      <c r="GQ97" s="17"/>
      <c r="GR97" s="17"/>
      <c r="GS97" s="56"/>
      <c r="GT97" s="50"/>
      <c r="GU97" s="50"/>
      <c r="GV97" s="50"/>
      <c r="GW97" s="50"/>
      <c r="GX97" s="50"/>
      <c r="GY97" s="50"/>
      <c r="GZ97" s="289"/>
      <c r="HA97" s="57"/>
      <c r="HB97" s="17"/>
      <c r="HC97" s="17"/>
      <c r="HD97" s="56"/>
      <c r="HE97" s="50"/>
      <c r="HF97" s="50"/>
      <c r="HG97" s="50"/>
      <c r="HH97" s="50"/>
      <c r="HI97" s="50"/>
      <c r="HJ97" s="50"/>
      <c r="HK97" s="289"/>
      <c r="HL97" s="57"/>
      <c r="HM97" s="17"/>
      <c r="HN97" s="17"/>
      <c r="HO97" s="56"/>
      <c r="HP97" s="50"/>
      <c r="HQ97" s="50"/>
      <c r="HR97" s="50"/>
      <c r="HS97" s="50"/>
      <c r="HT97" s="50"/>
      <c r="HU97" s="50"/>
      <c r="HV97" s="289"/>
      <c r="HW97" s="57"/>
      <c r="HX97" s="17"/>
      <c r="HY97" s="17"/>
    </row>
    <row r="98" spans="1:233" x14ac:dyDescent="0.25">
      <c r="A98" s="59"/>
      <c r="B98" s="60"/>
      <c r="C98" s="207"/>
      <c r="D98" s="61"/>
      <c r="E98" s="61"/>
      <c r="F98" s="61"/>
      <c r="G98" s="62"/>
      <c r="H98" s="62"/>
      <c r="I98" s="50"/>
      <c r="J98" s="289"/>
      <c r="K98" s="57"/>
      <c r="L98" s="17"/>
      <c r="M98" s="17"/>
      <c r="N98" s="56"/>
      <c r="O98" s="50"/>
      <c r="P98" s="50"/>
      <c r="Q98" s="50"/>
      <c r="R98" s="50"/>
      <c r="S98" s="50"/>
      <c r="T98" s="50"/>
      <c r="U98" s="289"/>
      <c r="V98" s="57"/>
      <c r="W98" s="17"/>
      <c r="X98" s="17"/>
      <c r="Y98" s="56"/>
      <c r="Z98" s="50"/>
      <c r="AA98" s="50"/>
      <c r="AB98" s="50"/>
      <c r="AC98" s="50"/>
      <c r="AD98" s="50"/>
      <c r="AE98" s="50"/>
      <c r="AF98" s="289"/>
      <c r="AG98" s="57"/>
      <c r="AH98" s="17"/>
      <c r="AI98" s="17"/>
      <c r="AJ98" s="56"/>
      <c r="AK98" s="50"/>
      <c r="AL98" s="50"/>
      <c r="AM98" s="50"/>
      <c r="AN98" s="50"/>
      <c r="AO98" s="50"/>
      <c r="AP98" s="50"/>
      <c r="AQ98" s="289"/>
      <c r="AR98" s="57"/>
      <c r="AS98" s="17"/>
      <c r="AT98" s="17"/>
      <c r="AU98" s="56"/>
      <c r="AV98" s="50"/>
      <c r="AW98" s="50"/>
      <c r="AX98" s="50"/>
      <c r="AY98" s="50"/>
      <c r="AZ98" s="50"/>
      <c r="BA98" s="50"/>
      <c r="BB98" s="289"/>
      <c r="BC98" s="57"/>
      <c r="BD98" s="17"/>
      <c r="BE98" s="17"/>
      <c r="BF98" s="56"/>
      <c r="BG98" s="50"/>
      <c r="BH98" s="50"/>
      <c r="BI98" s="50"/>
      <c r="BJ98" s="50"/>
      <c r="BK98" s="50"/>
      <c r="BL98" s="50"/>
      <c r="BM98" s="289"/>
      <c r="BN98" s="57"/>
      <c r="BO98" s="17"/>
      <c r="BP98" s="17"/>
      <c r="BQ98" s="56"/>
      <c r="BR98" s="50"/>
      <c r="BS98" s="50"/>
      <c r="BT98" s="50"/>
      <c r="BU98" s="50"/>
      <c r="BV98" s="50"/>
      <c r="BW98" s="50"/>
      <c r="BX98" s="289"/>
      <c r="BY98" s="57"/>
      <c r="BZ98" s="17"/>
      <c r="CA98" s="17"/>
      <c r="CB98" s="56"/>
      <c r="CC98" s="50"/>
      <c r="CD98" s="50"/>
      <c r="CE98" s="50"/>
      <c r="CF98" s="50"/>
      <c r="CG98" s="50"/>
      <c r="CH98" s="50"/>
      <c r="CI98" s="289"/>
      <c r="CJ98" s="57"/>
      <c r="CK98" s="17"/>
      <c r="CL98" s="17"/>
      <c r="CM98" s="56"/>
      <c r="CN98" s="50"/>
      <c r="CO98" s="50"/>
      <c r="CP98" s="50"/>
      <c r="CQ98" s="50"/>
      <c r="CR98" s="50"/>
      <c r="CS98" s="50"/>
      <c r="CT98" s="289"/>
      <c r="CU98" s="57"/>
      <c r="CV98" s="17"/>
      <c r="CW98" s="17"/>
      <c r="CX98" s="56"/>
      <c r="CY98" s="50"/>
      <c r="CZ98" s="50"/>
      <c r="DA98" s="50"/>
      <c r="DB98" s="50"/>
      <c r="DC98" s="50"/>
      <c r="DD98" s="50"/>
      <c r="DE98" s="289"/>
      <c r="DF98" s="57"/>
      <c r="DG98" s="17"/>
      <c r="DH98" s="17"/>
      <c r="DI98" s="56"/>
      <c r="DJ98" s="50"/>
      <c r="DK98" s="50"/>
      <c r="DL98" s="50"/>
      <c r="DM98" s="50"/>
      <c r="DN98" s="50"/>
      <c r="DO98" s="50"/>
      <c r="DP98" s="289"/>
      <c r="DQ98" s="57"/>
      <c r="DR98" s="17"/>
      <c r="DS98" s="17"/>
      <c r="DT98" s="56"/>
      <c r="DU98" s="50"/>
      <c r="DV98" s="50"/>
      <c r="DW98" s="50"/>
      <c r="DX98" s="50"/>
      <c r="DY98" s="50"/>
      <c r="DZ98" s="50"/>
      <c r="EA98" s="289"/>
      <c r="EB98" s="57"/>
      <c r="EC98" s="17"/>
      <c r="ED98" s="17"/>
      <c r="EE98" s="56"/>
      <c r="EF98" s="50"/>
      <c r="EG98" s="50"/>
      <c r="EH98" s="50"/>
      <c r="EI98" s="50"/>
      <c r="EJ98" s="50"/>
      <c r="EK98" s="50"/>
      <c r="EL98" s="289"/>
      <c r="EM98" s="57"/>
      <c r="EN98" s="17"/>
      <c r="EO98" s="17"/>
      <c r="EP98" s="56"/>
      <c r="EQ98" s="50"/>
      <c r="ER98" s="50"/>
      <c r="ES98" s="50"/>
      <c r="ET98" s="50"/>
      <c r="EU98" s="50"/>
      <c r="EV98" s="50"/>
      <c r="EW98" s="289"/>
      <c r="EX98" s="57"/>
      <c r="EY98" s="17"/>
      <c r="EZ98" s="17"/>
      <c r="FA98" s="56"/>
      <c r="FB98" s="50"/>
      <c r="FC98" s="50"/>
      <c r="FD98" s="50"/>
      <c r="FE98" s="50"/>
      <c r="FF98" s="50"/>
      <c r="FG98" s="50"/>
      <c r="FH98" s="289"/>
      <c r="FI98" s="57"/>
      <c r="FJ98" s="17"/>
      <c r="FK98" s="17"/>
      <c r="FL98" s="56"/>
      <c r="FM98" s="50"/>
      <c r="FN98" s="50"/>
      <c r="FO98" s="50"/>
      <c r="FP98" s="50"/>
      <c r="FQ98" s="50"/>
      <c r="FR98" s="50"/>
      <c r="FS98" s="289"/>
      <c r="FT98" s="57"/>
      <c r="FU98" s="17"/>
      <c r="FV98" s="17"/>
      <c r="FW98" s="56"/>
      <c r="FX98" s="50"/>
      <c r="FY98" s="50"/>
      <c r="FZ98" s="50"/>
      <c r="GA98" s="50"/>
      <c r="GB98" s="50"/>
      <c r="GC98" s="50"/>
      <c r="GD98" s="289"/>
      <c r="GE98" s="57"/>
      <c r="GF98" s="17"/>
      <c r="GG98" s="17"/>
      <c r="GH98" s="56"/>
      <c r="GI98" s="50"/>
      <c r="GJ98" s="50"/>
      <c r="GK98" s="50"/>
      <c r="GL98" s="50"/>
      <c r="GM98" s="50"/>
      <c r="GN98" s="50"/>
      <c r="GO98" s="289"/>
      <c r="GP98" s="57"/>
      <c r="GQ98" s="17"/>
      <c r="GR98" s="17"/>
      <c r="GS98" s="56"/>
      <c r="GT98" s="50"/>
      <c r="GU98" s="50"/>
      <c r="GV98" s="50"/>
      <c r="GW98" s="50"/>
      <c r="GX98" s="50"/>
      <c r="GY98" s="50"/>
      <c r="GZ98" s="289"/>
      <c r="HA98" s="57"/>
      <c r="HB98" s="17"/>
      <c r="HC98" s="17"/>
      <c r="HD98" s="56"/>
      <c r="HE98" s="50"/>
      <c r="HF98" s="50"/>
      <c r="HG98" s="50"/>
      <c r="HH98" s="50"/>
      <c r="HI98" s="50"/>
      <c r="HJ98" s="50"/>
      <c r="HK98" s="289"/>
      <c r="HL98" s="57"/>
      <c r="HM98" s="17"/>
      <c r="HN98" s="17"/>
      <c r="HO98" s="56"/>
      <c r="HP98" s="50"/>
      <c r="HQ98" s="50"/>
      <c r="HR98" s="50"/>
      <c r="HS98" s="50"/>
      <c r="HT98" s="50"/>
      <c r="HU98" s="50"/>
      <c r="HV98" s="289"/>
      <c r="HW98" s="57"/>
      <c r="HX98" s="17"/>
      <c r="HY98" s="17"/>
    </row>
    <row r="99" spans="1:233" x14ac:dyDescent="0.25">
      <c r="A99" s="59"/>
      <c r="B99" s="60"/>
      <c r="C99" s="207"/>
      <c r="D99" s="61"/>
      <c r="E99" s="61"/>
      <c r="F99" s="61"/>
      <c r="G99" s="62"/>
      <c r="H99" s="62"/>
      <c r="I99" s="50"/>
      <c r="J99" s="289"/>
      <c r="K99" s="57"/>
      <c r="L99" s="17"/>
      <c r="M99" s="17"/>
      <c r="N99" s="56"/>
      <c r="O99" s="50"/>
      <c r="P99" s="50"/>
      <c r="Q99" s="50"/>
      <c r="R99" s="50"/>
      <c r="S99" s="50"/>
      <c r="T99" s="50"/>
      <c r="U99" s="289"/>
      <c r="V99" s="57"/>
      <c r="W99" s="17"/>
      <c r="X99" s="17"/>
      <c r="Y99" s="56"/>
      <c r="Z99" s="50"/>
      <c r="AA99" s="50"/>
      <c r="AB99" s="50"/>
      <c r="AC99" s="50"/>
      <c r="AD99" s="50"/>
      <c r="AE99" s="50"/>
      <c r="AF99" s="289"/>
      <c r="AG99" s="57"/>
      <c r="AH99" s="17"/>
      <c r="AI99" s="17"/>
      <c r="AJ99" s="56"/>
      <c r="AK99" s="50"/>
      <c r="AL99" s="50"/>
      <c r="AM99" s="50"/>
      <c r="AN99" s="50"/>
      <c r="AO99" s="50"/>
      <c r="AP99" s="50"/>
      <c r="AQ99" s="289"/>
      <c r="AR99" s="57"/>
      <c r="AS99" s="17"/>
      <c r="AT99" s="17"/>
      <c r="AU99" s="56"/>
      <c r="AV99" s="50"/>
      <c r="AW99" s="50"/>
      <c r="AX99" s="50"/>
      <c r="AY99" s="50"/>
      <c r="AZ99" s="50"/>
      <c r="BA99" s="50"/>
      <c r="BB99" s="289"/>
      <c r="BC99" s="57"/>
      <c r="BD99" s="17"/>
      <c r="BE99" s="17"/>
      <c r="BF99" s="56"/>
      <c r="BG99" s="50"/>
      <c r="BH99" s="50"/>
      <c r="BI99" s="50"/>
      <c r="BJ99" s="50"/>
      <c r="BK99" s="50"/>
      <c r="BL99" s="50"/>
      <c r="BM99" s="289"/>
      <c r="BN99" s="57"/>
      <c r="BO99" s="17"/>
      <c r="BP99" s="17"/>
      <c r="BQ99" s="56"/>
      <c r="BR99" s="50"/>
      <c r="BS99" s="50"/>
      <c r="BT99" s="50"/>
      <c r="BU99" s="50"/>
      <c r="BV99" s="50"/>
      <c r="BW99" s="50"/>
      <c r="BX99" s="289"/>
      <c r="BY99" s="57"/>
      <c r="BZ99" s="17"/>
      <c r="CA99" s="17"/>
      <c r="CB99" s="56"/>
      <c r="CC99" s="50"/>
      <c r="CD99" s="50"/>
      <c r="CE99" s="50"/>
      <c r="CF99" s="50"/>
      <c r="CG99" s="50"/>
      <c r="CH99" s="50"/>
      <c r="CI99" s="289"/>
      <c r="CJ99" s="57"/>
      <c r="CK99" s="17"/>
      <c r="CL99" s="17"/>
      <c r="CM99" s="56"/>
      <c r="CN99" s="50"/>
      <c r="CO99" s="50"/>
      <c r="CP99" s="50"/>
      <c r="CQ99" s="50"/>
      <c r="CR99" s="50"/>
      <c r="CS99" s="50"/>
      <c r="CT99" s="289"/>
      <c r="CU99" s="57"/>
      <c r="CV99" s="17"/>
      <c r="CW99" s="17"/>
      <c r="CX99" s="56"/>
      <c r="CY99" s="50"/>
      <c r="CZ99" s="50"/>
      <c r="DA99" s="50"/>
      <c r="DB99" s="50"/>
      <c r="DC99" s="50"/>
      <c r="DD99" s="50"/>
      <c r="DE99" s="289"/>
      <c r="DF99" s="57"/>
      <c r="DG99" s="17"/>
      <c r="DH99" s="17"/>
      <c r="DI99" s="56"/>
      <c r="DJ99" s="50"/>
      <c r="DK99" s="50"/>
      <c r="DL99" s="50"/>
      <c r="DM99" s="50"/>
      <c r="DN99" s="50"/>
      <c r="DO99" s="50"/>
      <c r="DP99" s="289"/>
      <c r="DQ99" s="57"/>
      <c r="DR99" s="17"/>
      <c r="DS99" s="17"/>
      <c r="DT99" s="56"/>
      <c r="DU99" s="50"/>
      <c r="DV99" s="50"/>
      <c r="DW99" s="50"/>
      <c r="DX99" s="50"/>
      <c r="DY99" s="50"/>
      <c r="DZ99" s="50"/>
      <c r="EA99" s="289"/>
      <c r="EB99" s="57"/>
      <c r="EC99" s="17"/>
      <c r="ED99" s="17"/>
      <c r="EE99" s="56"/>
      <c r="EF99" s="50"/>
      <c r="EG99" s="50"/>
      <c r="EH99" s="50"/>
      <c r="EI99" s="50"/>
      <c r="EJ99" s="50"/>
      <c r="EK99" s="50"/>
      <c r="EL99" s="289"/>
      <c r="EM99" s="57"/>
      <c r="EN99" s="17"/>
      <c r="EO99" s="17"/>
      <c r="EP99" s="56"/>
      <c r="EQ99" s="50"/>
      <c r="ER99" s="50"/>
      <c r="ES99" s="50"/>
      <c r="ET99" s="50"/>
      <c r="EU99" s="50"/>
      <c r="EV99" s="50"/>
      <c r="EW99" s="289"/>
      <c r="EX99" s="57"/>
      <c r="EY99" s="17"/>
      <c r="EZ99" s="17"/>
      <c r="FA99" s="56"/>
      <c r="FB99" s="50"/>
      <c r="FC99" s="50"/>
      <c r="FD99" s="50"/>
      <c r="FE99" s="50"/>
      <c r="FF99" s="50"/>
      <c r="FG99" s="50"/>
      <c r="FH99" s="289"/>
      <c r="FI99" s="57"/>
      <c r="FJ99" s="17"/>
      <c r="FK99" s="17"/>
      <c r="FL99" s="56"/>
      <c r="FM99" s="50"/>
      <c r="FN99" s="50"/>
      <c r="FO99" s="50"/>
      <c r="FP99" s="50"/>
      <c r="FQ99" s="50"/>
      <c r="FR99" s="50"/>
      <c r="FS99" s="289"/>
      <c r="FT99" s="57"/>
      <c r="FU99" s="17"/>
      <c r="FV99" s="17"/>
      <c r="FW99" s="56"/>
      <c r="FX99" s="50"/>
      <c r="FY99" s="50"/>
      <c r="FZ99" s="50"/>
      <c r="GA99" s="50"/>
      <c r="GB99" s="50"/>
      <c r="GC99" s="50"/>
      <c r="GD99" s="289"/>
      <c r="GE99" s="57"/>
      <c r="GF99" s="17"/>
      <c r="GG99" s="17"/>
      <c r="GH99" s="56"/>
      <c r="GI99" s="50"/>
      <c r="GJ99" s="50"/>
      <c r="GK99" s="50"/>
      <c r="GL99" s="50"/>
      <c r="GM99" s="50"/>
      <c r="GN99" s="50"/>
      <c r="GO99" s="289"/>
      <c r="GP99" s="57"/>
      <c r="GQ99" s="17"/>
      <c r="GR99" s="17"/>
      <c r="GS99" s="56"/>
      <c r="GT99" s="50"/>
      <c r="GU99" s="50"/>
      <c r="GV99" s="50"/>
      <c r="GW99" s="50"/>
      <c r="GX99" s="50"/>
      <c r="GY99" s="50"/>
      <c r="GZ99" s="289"/>
      <c r="HA99" s="57"/>
      <c r="HB99" s="17"/>
      <c r="HC99" s="17"/>
      <c r="HD99" s="56"/>
      <c r="HE99" s="50"/>
      <c r="HF99" s="50"/>
      <c r="HG99" s="50"/>
      <c r="HH99" s="50"/>
      <c r="HI99" s="50"/>
      <c r="HJ99" s="50"/>
      <c r="HK99" s="289"/>
      <c r="HL99" s="57"/>
      <c r="HM99" s="17"/>
      <c r="HN99" s="17"/>
      <c r="HO99" s="56"/>
      <c r="HP99" s="50"/>
      <c r="HQ99" s="50"/>
      <c r="HR99" s="50"/>
      <c r="HS99" s="50"/>
      <c r="HT99" s="50"/>
      <c r="HU99" s="50"/>
      <c r="HV99" s="289"/>
      <c r="HW99" s="57"/>
      <c r="HX99" s="17"/>
      <c r="HY99" s="17"/>
    </row>
    <row r="100" spans="1:233" x14ac:dyDescent="0.25">
      <c r="A100" s="59"/>
      <c r="B100" s="60"/>
      <c r="C100" s="209"/>
      <c r="D100" s="63"/>
      <c r="E100" s="63"/>
      <c r="F100" s="63"/>
      <c r="G100" s="62"/>
      <c r="H100" s="62"/>
      <c r="I100" s="50"/>
      <c r="J100" s="289"/>
      <c r="K100" s="57"/>
      <c r="L100" s="17"/>
      <c r="M100" s="17"/>
      <c r="N100" s="56"/>
      <c r="O100" s="50"/>
      <c r="P100" s="50"/>
      <c r="Q100" s="50"/>
      <c r="R100" s="50"/>
      <c r="S100" s="50"/>
      <c r="T100" s="50"/>
      <c r="U100" s="289"/>
      <c r="V100" s="57"/>
      <c r="W100" s="17"/>
      <c r="X100" s="17"/>
      <c r="Y100" s="56"/>
      <c r="Z100" s="50"/>
      <c r="AA100" s="50"/>
      <c r="AB100" s="50"/>
      <c r="AC100" s="50"/>
      <c r="AD100" s="50"/>
      <c r="AE100" s="50"/>
      <c r="AF100" s="289"/>
      <c r="AG100" s="57"/>
      <c r="AH100" s="17"/>
      <c r="AI100" s="17"/>
      <c r="AJ100" s="56"/>
      <c r="AK100" s="50"/>
      <c r="AL100" s="50"/>
      <c r="AM100" s="50"/>
      <c r="AN100" s="50"/>
      <c r="AO100" s="50"/>
      <c r="AP100" s="50"/>
      <c r="AQ100" s="289"/>
      <c r="AR100" s="57"/>
      <c r="AS100" s="17"/>
      <c r="AT100" s="17"/>
      <c r="AU100" s="56"/>
      <c r="AV100" s="50"/>
      <c r="AW100" s="50"/>
      <c r="AX100" s="50"/>
      <c r="AY100" s="50"/>
      <c r="AZ100" s="50"/>
      <c r="BA100" s="50"/>
      <c r="BB100" s="289"/>
      <c r="BC100" s="57"/>
      <c r="BD100" s="17"/>
      <c r="BE100" s="17"/>
      <c r="BF100" s="56"/>
      <c r="BG100" s="50"/>
      <c r="BH100" s="50"/>
      <c r="BI100" s="50"/>
      <c r="BJ100" s="50"/>
      <c r="BK100" s="50"/>
      <c r="BL100" s="50"/>
      <c r="BM100" s="289"/>
      <c r="BN100" s="57"/>
      <c r="BO100" s="17"/>
      <c r="BP100" s="17"/>
      <c r="BQ100" s="56"/>
      <c r="BR100" s="50"/>
      <c r="BS100" s="50"/>
      <c r="BT100" s="50"/>
      <c r="BU100" s="50"/>
      <c r="BV100" s="50"/>
      <c r="BW100" s="50"/>
      <c r="BX100" s="289"/>
      <c r="BY100" s="57"/>
      <c r="BZ100" s="17"/>
      <c r="CA100" s="17"/>
      <c r="CB100" s="56"/>
      <c r="CC100" s="50"/>
      <c r="CD100" s="50"/>
      <c r="CE100" s="50"/>
      <c r="CF100" s="50"/>
      <c r="CG100" s="50"/>
      <c r="CH100" s="50"/>
      <c r="CI100" s="289"/>
      <c r="CJ100" s="57"/>
      <c r="CK100" s="17"/>
      <c r="CL100" s="17"/>
      <c r="CM100" s="56"/>
      <c r="CN100" s="50"/>
      <c r="CO100" s="50"/>
      <c r="CP100" s="50"/>
      <c r="CQ100" s="50"/>
      <c r="CR100" s="50"/>
      <c r="CS100" s="50"/>
      <c r="CT100" s="289"/>
      <c r="CU100" s="57"/>
      <c r="CV100" s="17"/>
      <c r="CW100" s="17"/>
      <c r="CX100" s="56"/>
      <c r="CY100" s="50"/>
      <c r="CZ100" s="50"/>
      <c r="DA100" s="50"/>
      <c r="DB100" s="50"/>
      <c r="DC100" s="50"/>
      <c r="DD100" s="50"/>
      <c r="DE100" s="289"/>
      <c r="DF100" s="57"/>
      <c r="DG100" s="17"/>
      <c r="DH100" s="17"/>
      <c r="DI100" s="56"/>
      <c r="DJ100" s="50"/>
      <c r="DK100" s="50"/>
      <c r="DL100" s="50"/>
      <c r="DM100" s="50"/>
      <c r="DN100" s="50"/>
      <c r="DO100" s="50"/>
      <c r="DP100" s="289"/>
      <c r="DQ100" s="57"/>
      <c r="DR100" s="17"/>
      <c r="DS100" s="17"/>
      <c r="DT100" s="56"/>
      <c r="DU100" s="50"/>
      <c r="DV100" s="50"/>
      <c r="DW100" s="50"/>
      <c r="DX100" s="50"/>
      <c r="DY100" s="50"/>
      <c r="DZ100" s="50"/>
      <c r="EA100" s="289"/>
      <c r="EB100" s="57"/>
      <c r="EC100" s="17"/>
      <c r="ED100" s="17"/>
      <c r="EE100" s="56"/>
      <c r="EF100" s="50"/>
      <c r="EG100" s="50"/>
      <c r="EH100" s="50"/>
      <c r="EI100" s="50"/>
      <c r="EJ100" s="50"/>
      <c r="EK100" s="50"/>
      <c r="EL100" s="289"/>
      <c r="EM100" s="57"/>
      <c r="EN100" s="17"/>
      <c r="EO100" s="17"/>
      <c r="EP100" s="56"/>
      <c r="EQ100" s="50"/>
      <c r="ER100" s="50"/>
      <c r="ES100" s="50"/>
      <c r="ET100" s="50"/>
      <c r="EU100" s="50"/>
      <c r="EV100" s="50"/>
      <c r="EW100" s="289"/>
      <c r="EX100" s="57"/>
      <c r="EY100" s="17"/>
      <c r="EZ100" s="17"/>
      <c r="FA100" s="56"/>
      <c r="FB100" s="50"/>
      <c r="FC100" s="50"/>
      <c r="FD100" s="50"/>
      <c r="FE100" s="50"/>
      <c r="FF100" s="50"/>
      <c r="FG100" s="50"/>
      <c r="FH100" s="289"/>
      <c r="FI100" s="57"/>
      <c r="FJ100" s="17"/>
      <c r="FK100" s="17"/>
      <c r="FL100" s="56"/>
      <c r="FM100" s="50"/>
      <c r="FN100" s="50"/>
      <c r="FO100" s="50"/>
      <c r="FP100" s="50"/>
      <c r="FQ100" s="50"/>
      <c r="FR100" s="50"/>
      <c r="FS100" s="289"/>
      <c r="FT100" s="57"/>
      <c r="FU100" s="17"/>
      <c r="FV100" s="17"/>
      <c r="FW100" s="56"/>
      <c r="FX100" s="50"/>
      <c r="FY100" s="50"/>
      <c r="FZ100" s="50"/>
      <c r="GA100" s="50"/>
      <c r="GB100" s="50"/>
      <c r="GC100" s="50"/>
      <c r="GD100" s="289"/>
      <c r="GE100" s="57"/>
      <c r="GF100" s="17"/>
      <c r="GG100" s="17"/>
      <c r="GH100" s="56"/>
      <c r="GI100" s="50"/>
      <c r="GJ100" s="50"/>
      <c r="GK100" s="50"/>
      <c r="GL100" s="50"/>
      <c r="GM100" s="50"/>
      <c r="GN100" s="50"/>
      <c r="GO100" s="289"/>
      <c r="GP100" s="57"/>
      <c r="GQ100" s="17"/>
      <c r="GR100" s="17"/>
      <c r="GS100" s="56"/>
      <c r="GT100" s="50"/>
      <c r="GU100" s="50"/>
      <c r="GV100" s="50"/>
      <c r="GW100" s="50"/>
      <c r="GX100" s="50"/>
      <c r="GY100" s="50"/>
      <c r="GZ100" s="289"/>
      <c r="HA100" s="57"/>
      <c r="HB100" s="17"/>
      <c r="HC100" s="17"/>
      <c r="HD100" s="56"/>
      <c r="HE100" s="50"/>
      <c r="HF100" s="50"/>
      <c r="HG100" s="50"/>
      <c r="HH100" s="50"/>
      <c r="HI100" s="50"/>
      <c r="HJ100" s="50"/>
      <c r="HK100" s="289"/>
      <c r="HL100" s="57"/>
      <c r="HM100" s="17"/>
      <c r="HN100" s="17"/>
      <c r="HO100" s="56"/>
      <c r="HP100" s="50"/>
      <c r="HQ100" s="50"/>
      <c r="HR100" s="50"/>
      <c r="HS100" s="50"/>
      <c r="HT100" s="50"/>
      <c r="HU100" s="50"/>
      <c r="HV100" s="289"/>
      <c r="HW100" s="57"/>
      <c r="HX100" s="17"/>
      <c r="HY100" s="17"/>
    </row>
    <row r="101" spans="1:233" x14ac:dyDescent="0.25">
      <c r="A101" s="64"/>
      <c r="B101" s="65"/>
      <c r="C101" s="66"/>
      <c r="D101" s="67"/>
      <c r="E101" s="67"/>
      <c r="F101" s="67"/>
      <c r="G101" s="68"/>
      <c r="H101" s="68"/>
      <c r="J101" s="289"/>
      <c r="K101" s="57"/>
      <c r="L101" s="17"/>
      <c r="M101" s="17"/>
      <c r="N101" s="56"/>
      <c r="O101" s="50"/>
      <c r="P101" s="50"/>
      <c r="Q101" s="50"/>
      <c r="R101" s="50"/>
      <c r="S101" s="50"/>
      <c r="T101" s="50"/>
      <c r="U101" s="289"/>
      <c r="V101" s="57"/>
      <c r="W101" s="17"/>
      <c r="X101" s="17"/>
      <c r="Y101" s="56"/>
      <c r="Z101" s="50"/>
      <c r="AA101" s="50"/>
      <c r="AB101" s="50"/>
      <c r="AC101" s="50"/>
      <c r="AD101" s="50"/>
      <c r="AE101" s="50"/>
      <c r="AF101" s="289"/>
      <c r="AG101" s="57"/>
      <c r="AH101" s="17"/>
      <c r="AI101" s="17"/>
      <c r="AJ101" s="56"/>
      <c r="AK101" s="50"/>
      <c r="AL101" s="50"/>
      <c r="AM101" s="50"/>
      <c r="AN101" s="50"/>
      <c r="AO101" s="50"/>
      <c r="AP101" s="50"/>
      <c r="AQ101" s="289"/>
      <c r="AR101" s="57"/>
      <c r="AS101" s="17"/>
      <c r="AT101" s="17"/>
      <c r="AU101" s="56"/>
      <c r="AV101" s="50"/>
      <c r="AW101" s="50"/>
      <c r="AX101" s="50"/>
      <c r="AY101" s="50"/>
      <c r="AZ101" s="50"/>
      <c r="BA101" s="50"/>
      <c r="BB101" s="289"/>
      <c r="BC101" s="57"/>
      <c r="BD101" s="17"/>
      <c r="BE101" s="17"/>
      <c r="BF101" s="56"/>
      <c r="BG101" s="50"/>
      <c r="BH101" s="50"/>
      <c r="BI101" s="50"/>
      <c r="BJ101" s="50"/>
      <c r="BK101" s="50"/>
      <c r="BL101" s="50"/>
      <c r="BM101" s="289"/>
      <c r="BN101" s="57"/>
      <c r="BO101" s="17"/>
      <c r="BP101" s="17"/>
      <c r="BQ101" s="56"/>
      <c r="BR101" s="50"/>
      <c r="BS101" s="50"/>
      <c r="BT101" s="50"/>
      <c r="BU101" s="50"/>
      <c r="BV101" s="50"/>
      <c r="BW101" s="50"/>
      <c r="BX101" s="289"/>
      <c r="BY101" s="57"/>
      <c r="BZ101" s="17"/>
      <c r="CA101" s="17"/>
      <c r="CB101" s="56"/>
      <c r="CC101" s="50"/>
      <c r="CD101" s="50"/>
      <c r="CE101" s="50"/>
      <c r="CF101" s="50"/>
      <c r="CG101" s="50"/>
      <c r="CH101" s="50"/>
      <c r="CI101" s="289"/>
      <c r="CJ101" s="57"/>
      <c r="CK101" s="17"/>
      <c r="CL101" s="17"/>
      <c r="CM101" s="56"/>
      <c r="CN101" s="50"/>
      <c r="CO101" s="50"/>
      <c r="CP101" s="50"/>
      <c r="CQ101" s="50"/>
      <c r="CR101" s="50"/>
      <c r="CS101" s="50"/>
      <c r="CT101" s="289"/>
      <c r="CU101" s="57"/>
      <c r="CV101" s="17"/>
      <c r="CW101" s="17"/>
      <c r="CX101" s="56"/>
      <c r="CY101" s="50"/>
      <c r="CZ101" s="50"/>
      <c r="DA101" s="50"/>
      <c r="DB101" s="50"/>
      <c r="DC101" s="50"/>
      <c r="DD101" s="50"/>
      <c r="DE101" s="289"/>
      <c r="DF101" s="57"/>
      <c r="DG101" s="17"/>
      <c r="DH101" s="17"/>
      <c r="DI101" s="56"/>
      <c r="DJ101" s="50"/>
      <c r="DK101" s="50"/>
      <c r="DL101" s="50"/>
      <c r="DM101" s="50"/>
      <c r="DN101" s="50"/>
      <c r="DO101" s="50"/>
      <c r="DP101" s="289"/>
      <c r="DQ101" s="57"/>
      <c r="DR101" s="17"/>
      <c r="DS101" s="17"/>
      <c r="DT101" s="56"/>
      <c r="DU101" s="50"/>
      <c r="DV101" s="50"/>
      <c r="DW101" s="50"/>
      <c r="DX101" s="50"/>
      <c r="DY101" s="50"/>
      <c r="DZ101" s="50"/>
      <c r="EA101" s="289"/>
      <c r="EB101" s="57"/>
      <c r="EC101" s="17"/>
      <c r="ED101" s="17"/>
      <c r="EE101" s="56"/>
      <c r="EF101" s="50"/>
      <c r="EG101" s="50"/>
      <c r="EH101" s="50"/>
      <c r="EI101" s="50"/>
      <c r="EJ101" s="50"/>
      <c r="EK101" s="50"/>
      <c r="EL101" s="289"/>
      <c r="EM101" s="57"/>
      <c r="EN101" s="17"/>
      <c r="EO101" s="17"/>
      <c r="EP101" s="56"/>
      <c r="EQ101" s="50"/>
      <c r="ER101" s="50"/>
      <c r="ES101" s="50"/>
      <c r="ET101" s="50"/>
      <c r="EU101" s="50"/>
      <c r="EV101" s="50"/>
      <c r="EW101" s="289"/>
      <c r="EX101" s="57"/>
      <c r="EY101" s="17"/>
      <c r="EZ101" s="17"/>
      <c r="FA101" s="56"/>
      <c r="FB101" s="50"/>
      <c r="FC101" s="50"/>
      <c r="FD101" s="50"/>
      <c r="FE101" s="50"/>
      <c r="FF101" s="50"/>
      <c r="FG101" s="50"/>
      <c r="FH101" s="289"/>
      <c r="FI101" s="57"/>
      <c r="FJ101" s="17"/>
      <c r="FK101" s="17"/>
      <c r="FL101" s="56"/>
      <c r="FM101" s="50"/>
      <c r="FN101" s="50"/>
      <c r="FO101" s="50"/>
      <c r="FP101" s="50"/>
      <c r="FQ101" s="50"/>
      <c r="FR101" s="50"/>
      <c r="FS101" s="289"/>
      <c r="FT101" s="57"/>
      <c r="FU101" s="17"/>
      <c r="FV101" s="17"/>
      <c r="FW101" s="56"/>
      <c r="FX101" s="50"/>
      <c r="FY101" s="50"/>
      <c r="FZ101" s="50"/>
      <c r="GA101" s="50"/>
      <c r="GB101" s="50"/>
      <c r="GC101" s="50"/>
      <c r="GD101" s="289"/>
      <c r="GE101" s="57"/>
      <c r="GF101" s="17"/>
      <c r="GG101" s="17"/>
      <c r="GH101" s="56"/>
      <c r="GI101" s="50"/>
      <c r="GJ101" s="50"/>
      <c r="GK101" s="50"/>
      <c r="GL101" s="50"/>
      <c r="GM101" s="50"/>
      <c r="GN101" s="50"/>
      <c r="GO101" s="289"/>
      <c r="GP101" s="57"/>
      <c r="GQ101" s="17"/>
      <c r="GR101" s="17"/>
      <c r="GS101" s="56"/>
      <c r="GT101" s="50"/>
      <c r="GU101" s="50"/>
      <c r="GV101" s="50"/>
      <c r="GW101" s="50"/>
      <c r="GX101" s="50"/>
      <c r="GY101" s="50"/>
      <c r="GZ101" s="289"/>
      <c r="HA101" s="57"/>
      <c r="HB101" s="17"/>
      <c r="HC101" s="17"/>
      <c r="HD101" s="56"/>
      <c r="HE101" s="50"/>
      <c r="HF101" s="50"/>
      <c r="HG101" s="50"/>
      <c r="HH101" s="50"/>
      <c r="HI101" s="50"/>
      <c r="HJ101" s="50"/>
      <c r="HK101" s="289"/>
      <c r="HL101" s="57"/>
      <c r="HM101" s="17"/>
      <c r="HN101" s="17"/>
      <c r="HO101" s="56"/>
      <c r="HP101" s="50"/>
      <c r="HQ101" s="50"/>
      <c r="HR101" s="50"/>
      <c r="HS101" s="50"/>
      <c r="HT101" s="50"/>
      <c r="HU101" s="50"/>
      <c r="HV101" s="289"/>
      <c r="HW101" s="57"/>
      <c r="HX101" s="17"/>
      <c r="HY101" s="17"/>
    </row>
    <row r="102" spans="1:233" x14ac:dyDescent="0.25">
      <c r="C102" s="17"/>
      <c r="D102" s="17"/>
      <c r="E102" s="57"/>
      <c r="F102" s="57"/>
      <c r="G102" s="57"/>
      <c r="H102" s="17"/>
      <c r="J102" s="289"/>
      <c r="K102" s="57"/>
      <c r="L102" s="17"/>
      <c r="M102" s="17"/>
      <c r="N102" s="56"/>
      <c r="O102" s="50"/>
      <c r="P102" s="50"/>
      <c r="Q102" s="50"/>
      <c r="R102" s="50"/>
      <c r="S102" s="50"/>
      <c r="T102" s="50"/>
      <c r="U102" s="289"/>
      <c r="V102" s="57"/>
      <c r="W102" s="17"/>
      <c r="X102" s="17"/>
      <c r="Y102" s="56"/>
      <c r="Z102" s="50"/>
      <c r="AA102" s="50"/>
      <c r="AB102" s="50"/>
      <c r="AC102" s="50"/>
      <c r="AD102" s="50"/>
      <c r="AE102" s="50"/>
      <c r="AF102" s="289"/>
      <c r="AG102" s="57"/>
      <c r="AH102" s="17"/>
      <c r="AI102" s="17"/>
      <c r="AJ102" s="56"/>
      <c r="AK102" s="50"/>
      <c r="AL102" s="50"/>
      <c r="AM102" s="50"/>
      <c r="AN102" s="50"/>
      <c r="AO102" s="50"/>
      <c r="AP102" s="50"/>
      <c r="AQ102" s="289"/>
      <c r="AR102" s="57"/>
      <c r="AS102" s="17"/>
      <c r="AT102" s="17"/>
      <c r="AU102" s="56"/>
      <c r="AV102" s="50"/>
      <c r="AW102" s="50"/>
      <c r="AX102" s="50"/>
      <c r="AY102" s="50"/>
      <c r="AZ102" s="50"/>
      <c r="BA102" s="50"/>
      <c r="BB102" s="289"/>
      <c r="BC102" s="57"/>
      <c r="BD102" s="17"/>
      <c r="BE102" s="17"/>
      <c r="BF102" s="56"/>
      <c r="BG102" s="50"/>
      <c r="BH102" s="50"/>
      <c r="BI102" s="50"/>
      <c r="BJ102" s="50"/>
      <c r="BK102" s="50"/>
      <c r="BL102" s="50"/>
      <c r="BM102" s="289"/>
      <c r="BN102" s="57"/>
      <c r="BO102" s="17"/>
      <c r="BP102" s="17"/>
      <c r="BQ102" s="56"/>
      <c r="BR102" s="50"/>
      <c r="BS102" s="50"/>
      <c r="BT102" s="50"/>
      <c r="BU102" s="50"/>
      <c r="BV102" s="50"/>
      <c r="BW102" s="50"/>
      <c r="BX102" s="289"/>
      <c r="BY102" s="57"/>
      <c r="BZ102" s="17"/>
      <c r="CA102" s="17"/>
      <c r="CB102" s="56"/>
      <c r="CC102" s="50"/>
      <c r="CD102" s="50"/>
      <c r="CE102" s="50"/>
      <c r="CF102" s="50"/>
      <c r="CG102" s="50"/>
      <c r="CH102" s="50"/>
      <c r="CI102" s="289"/>
      <c r="CJ102" s="57"/>
      <c r="CK102" s="17"/>
      <c r="CL102" s="17"/>
      <c r="CM102" s="56"/>
      <c r="CN102" s="50"/>
      <c r="CO102" s="50"/>
      <c r="CP102" s="50"/>
      <c r="CQ102" s="50"/>
      <c r="CR102" s="50"/>
      <c r="CS102" s="50"/>
      <c r="CT102" s="289"/>
      <c r="CU102" s="57"/>
      <c r="CV102" s="17"/>
      <c r="CW102" s="17"/>
      <c r="CX102" s="56"/>
      <c r="CY102" s="50"/>
      <c r="CZ102" s="50"/>
      <c r="DA102" s="50"/>
      <c r="DB102" s="50"/>
      <c r="DC102" s="50"/>
      <c r="DD102" s="50"/>
      <c r="DE102" s="289"/>
      <c r="DF102" s="57"/>
      <c r="DG102" s="17"/>
      <c r="DH102" s="17"/>
      <c r="DI102" s="56"/>
      <c r="DJ102" s="50"/>
      <c r="DK102" s="50"/>
      <c r="DL102" s="50"/>
      <c r="DM102" s="50"/>
      <c r="DN102" s="50"/>
      <c r="DO102" s="50"/>
      <c r="DP102" s="289"/>
      <c r="DQ102" s="57"/>
      <c r="DR102" s="17"/>
      <c r="DS102" s="17"/>
      <c r="DT102" s="56"/>
      <c r="DU102" s="50"/>
      <c r="DV102" s="50"/>
      <c r="DW102" s="50"/>
      <c r="DX102" s="50"/>
      <c r="DY102" s="50"/>
      <c r="DZ102" s="50"/>
      <c r="EA102" s="289"/>
      <c r="EB102" s="57"/>
      <c r="EC102" s="17"/>
      <c r="ED102" s="17"/>
      <c r="EE102" s="56"/>
      <c r="EF102" s="50"/>
      <c r="EG102" s="50"/>
      <c r="EH102" s="50"/>
      <c r="EI102" s="50"/>
      <c r="EJ102" s="50"/>
      <c r="EK102" s="50"/>
      <c r="EL102" s="289"/>
      <c r="EM102" s="57"/>
      <c r="EN102" s="17"/>
      <c r="EO102" s="17"/>
      <c r="EP102" s="56"/>
      <c r="EQ102" s="50"/>
      <c r="ER102" s="50"/>
      <c r="ES102" s="50"/>
      <c r="ET102" s="50"/>
      <c r="EU102" s="50"/>
      <c r="EV102" s="50"/>
      <c r="EW102" s="289"/>
      <c r="EX102" s="57"/>
      <c r="EY102" s="17"/>
      <c r="EZ102" s="17"/>
      <c r="FA102" s="56"/>
      <c r="FB102" s="50"/>
      <c r="FC102" s="50"/>
      <c r="FD102" s="50"/>
      <c r="FE102" s="50"/>
      <c r="FF102" s="50"/>
      <c r="FG102" s="50"/>
      <c r="FH102" s="289"/>
      <c r="FI102" s="57"/>
      <c r="FJ102" s="17"/>
      <c r="FK102" s="17"/>
      <c r="FL102" s="56"/>
      <c r="FM102" s="50"/>
      <c r="FN102" s="50"/>
      <c r="FO102" s="50"/>
      <c r="FP102" s="50"/>
      <c r="FQ102" s="50"/>
      <c r="FR102" s="50"/>
      <c r="FS102" s="289"/>
      <c r="FT102" s="57"/>
      <c r="FU102" s="17"/>
      <c r="FV102" s="17"/>
      <c r="FW102" s="56"/>
      <c r="FX102" s="50"/>
      <c r="FY102" s="50"/>
      <c r="FZ102" s="50"/>
      <c r="GA102" s="50"/>
      <c r="GB102" s="50"/>
      <c r="GC102" s="50"/>
      <c r="GD102" s="289"/>
      <c r="GE102" s="57"/>
      <c r="GF102" s="17"/>
      <c r="GG102" s="17"/>
      <c r="GH102" s="56"/>
      <c r="GI102" s="50"/>
      <c r="GJ102" s="50"/>
      <c r="GK102" s="50"/>
      <c r="GL102" s="50"/>
      <c r="GM102" s="50"/>
      <c r="GN102" s="50"/>
      <c r="GO102" s="289"/>
      <c r="GP102" s="57"/>
      <c r="GQ102" s="17"/>
      <c r="GR102" s="17"/>
      <c r="GS102" s="56"/>
      <c r="GT102" s="50"/>
      <c r="GU102" s="50"/>
      <c r="GV102" s="50"/>
      <c r="GW102" s="50"/>
      <c r="GX102" s="50"/>
      <c r="GY102" s="50"/>
      <c r="GZ102" s="289"/>
      <c r="HA102" s="57"/>
      <c r="HB102" s="17"/>
      <c r="HC102" s="17"/>
      <c r="HD102" s="56"/>
      <c r="HE102" s="50"/>
      <c r="HF102" s="50"/>
      <c r="HG102" s="50"/>
      <c r="HH102" s="50"/>
      <c r="HI102" s="50"/>
      <c r="HJ102" s="50"/>
      <c r="HK102" s="289"/>
      <c r="HL102" s="57"/>
      <c r="HM102" s="17"/>
      <c r="HN102" s="17"/>
      <c r="HO102" s="56"/>
      <c r="HP102" s="50"/>
      <c r="HQ102" s="50"/>
      <c r="HR102" s="50"/>
      <c r="HS102" s="50"/>
      <c r="HT102" s="50"/>
      <c r="HU102" s="50"/>
      <c r="HV102" s="289"/>
      <c r="HW102" s="57"/>
      <c r="HX102" s="17"/>
      <c r="HY102" s="17"/>
    </row>
    <row r="103" spans="1:233" x14ac:dyDescent="0.25">
      <c r="J103" s="289"/>
      <c r="K103" s="57"/>
      <c r="L103" s="17"/>
      <c r="M103" s="17"/>
      <c r="N103" s="56"/>
      <c r="O103" s="50"/>
      <c r="P103" s="50"/>
      <c r="Q103" s="50"/>
      <c r="R103" s="50"/>
      <c r="S103" s="50"/>
      <c r="T103" s="50"/>
      <c r="U103" s="289"/>
      <c r="V103" s="57"/>
      <c r="W103" s="17"/>
      <c r="X103" s="17"/>
      <c r="Y103" s="56"/>
      <c r="Z103" s="50"/>
      <c r="AA103" s="50"/>
      <c r="AB103" s="50"/>
      <c r="AC103" s="50"/>
      <c r="AD103" s="50"/>
      <c r="AE103" s="50"/>
      <c r="AF103" s="289"/>
      <c r="AG103" s="57"/>
      <c r="AH103" s="17"/>
      <c r="AI103" s="17"/>
      <c r="AJ103" s="56"/>
      <c r="AK103" s="50"/>
      <c r="AL103" s="50"/>
      <c r="AM103" s="50"/>
      <c r="AN103" s="50"/>
      <c r="AO103" s="50"/>
      <c r="AP103" s="50"/>
      <c r="AQ103" s="289"/>
      <c r="AR103" s="57"/>
      <c r="AS103" s="17"/>
      <c r="AT103" s="17"/>
      <c r="AU103" s="56"/>
      <c r="AV103" s="50"/>
      <c r="AW103" s="50"/>
      <c r="AX103" s="50"/>
      <c r="AY103" s="50"/>
      <c r="AZ103" s="50"/>
      <c r="BA103" s="50"/>
      <c r="BB103" s="289"/>
      <c r="BC103" s="57"/>
      <c r="BD103" s="17"/>
      <c r="BE103" s="17"/>
      <c r="BF103" s="56"/>
      <c r="BG103" s="50"/>
      <c r="BH103" s="50"/>
      <c r="BI103" s="50"/>
      <c r="BJ103" s="50"/>
      <c r="BK103" s="50"/>
      <c r="BL103" s="50"/>
      <c r="BM103" s="289"/>
      <c r="BN103" s="57"/>
      <c r="BO103" s="17"/>
      <c r="BP103" s="17"/>
      <c r="BQ103" s="56"/>
      <c r="BR103" s="50"/>
      <c r="BS103" s="50"/>
      <c r="BT103" s="50"/>
      <c r="BU103" s="50"/>
      <c r="BV103" s="50"/>
      <c r="BW103" s="50"/>
      <c r="BX103" s="289"/>
      <c r="BY103" s="57"/>
      <c r="BZ103" s="17"/>
      <c r="CA103" s="17"/>
      <c r="CB103" s="56"/>
      <c r="CC103" s="50"/>
      <c r="CD103" s="50"/>
      <c r="CE103" s="50"/>
      <c r="CF103" s="50"/>
      <c r="CG103" s="50"/>
      <c r="CH103" s="50"/>
      <c r="CI103" s="289"/>
      <c r="CJ103" s="57"/>
      <c r="CK103" s="17"/>
      <c r="CL103" s="17"/>
      <c r="CM103" s="56"/>
      <c r="CN103" s="50"/>
      <c r="CO103" s="50"/>
      <c r="CP103" s="50"/>
      <c r="CQ103" s="50"/>
      <c r="CR103" s="50"/>
      <c r="CS103" s="50"/>
      <c r="CT103" s="289"/>
      <c r="CU103" s="57"/>
      <c r="CV103" s="17"/>
      <c r="CW103" s="17"/>
      <c r="CX103" s="56"/>
      <c r="CY103" s="50"/>
      <c r="CZ103" s="50"/>
      <c r="DA103" s="50"/>
      <c r="DB103" s="50"/>
      <c r="DC103" s="50"/>
      <c r="DD103" s="50"/>
      <c r="DE103" s="289"/>
      <c r="DF103" s="57"/>
      <c r="DG103" s="17"/>
      <c r="DH103" s="17"/>
      <c r="DI103" s="56"/>
      <c r="DJ103" s="50"/>
      <c r="DK103" s="50"/>
      <c r="DL103" s="50"/>
      <c r="DM103" s="50"/>
      <c r="DN103" s="50"/>
      <c r="DO103" s="50"/>
      <c r="DP103" s="289"/>
      <c r="DQ103" s="57"/>
      <c r="DR103" s="17"/>
      <c r="DS103" s="17"/>
      <c r="DT103" s="56"/>
      <c r="DU103" s="50"/>
      <c r="DV103" s="50"/>
      <c r="DW103" s="50"/>
      <c r="DX103" s="50"/>
      <c r="DY103" s="50"/>
      <c r="DZ103" s="50"/>
      <c r="EA103" s="289"/>
      <c r="EB103" s="57"/>
      <c r="EC103" s="17"/>
      <c r="ED103" s="17"/>
      <c r="EE103" s="56"/>
      <c r="EF103" s="50"/>
      <c r="EG103" s="50"/>
      <c r="EH103" s="50"/>
      <c r="EI103" s="50"/>
      <c r="EJ103" s="50"/>
      <c r="EK103" s="50"/>
      <c r="EL103" s="289"/>
      <c r="EM103" s="57"/>
      <c r="EN103" s="17"/>
      <c r="EO103" s="17"/>
      <c r="EP103" s="56"/>
      <c r="EQ103" s="50"/>
      <c r="ER103" s="50"/>
      <c r="ES103" s="50"/>
      <c r="ET103" s="50"/>
      <c r="EU103" s="50"/>
      <c r="EV103" s="50"/>
      <c r="EW103" s="289"/>
      <c r="EX103" s="57"/>
      <c r="EY103" s="17"/>
      <c r="EZ103" s="17"/>
      <c r="FA103" s="56"/>
      <c r="FB103" s="50"/>
      <c r="FC103" s="50"/>
      <c r="FD103" s="50"/>
      <c r="FE103" s="50"/>
      <c r="FF103" s="50"/>
      <c r="FG103" s="50"/>
      <c r="FH103" s="289"/>
      <c r="FI103" s="57"/>
      <c r="FJ103" s="17"/>
      <c r="FK103" s="17"/>
      <c r="FL103" s="56"/>
      <c r="FM103" s="50"/>
      <c r="FN103" s="50"/>
      <c r="FO103" s="50"/>
      <c r="FP103" s="50"/>
      <c r="FQ103" s="50"/>
      <c r="FR103" s="50"/>
      <c r="FS103" s="289"/>
      <c r="FT103" s="57"/>
      <c r="FU103" s="17"/>
      <c r="FV103" s="17"/>
      <c r="FW103" s="56"/>
      <c r="FX103" s="50"/>
      <c r="FY103" s="50"/>
      <c r="FZ103" s="50"/>
      <c r="GA103" s="50"/>
      <c r="GB103" s="50"/>
      <c r="GC103" s="50"/>
      <c r="GD103" s="289"/>
      <c r="GE103" s="57"/>
      <c r="GF103" s="17"/>
      <c r="GG103" s="17"/>
      <c r="GH103" s="56"/>
      <c r="GI103" s="50"/>
      <c r="GJ103" s="50"/>
      <c r="GK103" s="50"/>
      <c r="GL103" s="50"/>
      <c r="GM103" s="50"/>
      <c r="GN103" s="50"/>
      <c r="GO103" s="289"/>
      <c r="GP103" s="57"/>
      <c r="GQ103" s="17"/>
      <c r="GR103" s="17"/>
      <c r="GS103" s="56"/>
      <c r="GT103" s="50"/>
      <c r="GU103" s="50"/>
      <c r="GV103" s="50"/>
      <c r="GW103" s="50"/>
      <c r="GX103" s="50"/>
      <c r="GY103" s="50"/>
      <c r="GZ103" s="289"/>
      <c r="HA103" s="57"/>
      <c r="HB103" s="17"/>
      <c r="HC103" s="17"/>
      <c r="HD103" s="56"/>
      <c r="HE103" s="50"/>
      <c r="HF103" s="50"/>
      <c r="HG103" s="50"/>
      <c r="HH103" s="50"/>
      <c r="HI103" s="50"/>
      <c r="HJ103" s="50"/>
      <c r="HK103" s="289"/>
      <c r="HL103" s="57"/>
      <c r="HM103" s="17"/>
      <c r="HN103" s="17"/>
      <c r="HO103" s="56"/>
      <c r="HP103" s="50"/>
      <c r="HQ103" s="50"/>
      <c r="HR103" s="50"/>
      <c r="HS103" s="50"/>
      <c r="HT103" s="50"/>
      <c r="HU103" s="50"/>
      <c r="HV103" s="289"/>
      <c r="HW103" s="57"/>
      <c r="HX103" s="17"/>
      <c r="HY103" s="17"/>
    </row>
    <row r="104" spans="1:233" x14ac:dyDescent="0.25">
      <c r="J104" s="289"/>
      <c r="K104" s="57"/>
      <c r="L104" s="17"/>
      <c r="M104" s="17"/>
      <c r="N104" s="56"/>
      <c r="O104" s="50"/>
      <c r="P104" s="50"/>
      <c r="Q104" s="50"/>
      <c r="R104" s="50"/>
      <c r="S104" s="50"/>
      <c r="T104" s="50"/>
      <c r="U104" s="289"/>
      <c r="V104" s="57"/>
      <c r="W104" s="17"/>
      <c r="X104" s="17"/>
      <c r="Y104" s="56"/>
      <c r="Z104" s="50"/>
      <c r="AA104" s="50"/>
      <c r="AB104" s="50"/>
      <c r="AC104" s="50"/>
      <c r="AD104" s="50"/>
      <c r="AE104" s="50"/>
      <c r="AF104" s="289"/>
      <c r="AG104" s="57"/>
      <c r="AH104" s="17"/>
      <c r="AI104" s="17"/>
      <c r="AJ104" s="56"/>
      <c r="AK104" s="50"/>
      <c r="AL104" s="50"/>
      <c r="AM104" s="50"/>
      <c r="AN104" s="50"/>
      <c r="AO104" s="50"/>
      <c r="AP104" s="50"/>
      <c r="AQ104" s="289"/>
      <c r="AR104" s="57"/>
      <c r="AS104" s="17"/>
      <c r="AT104" s="17"/>
      <c r="AU104" s="56"/>
      <c r="AV104" s="50"/>
      <c r="AW104" s="50"/>
      <c r="AX104" s="50"/>
      <c r="AY104" s="50"/>
      <c r="AZ104" s="50"/>
      <c r="BA104" s="50"/>
      <c r="BB104" s="289"/>
      <c r="BC104" s="57"/>
      <c r="BD104" s="17"/>
      <c r="BE104" s="17"/>
      <c r="BF104" s="56"/>
      <c r="BG104" s="50"/>
      <c r="BH104" s="50"/>
      <c r="BI104" s="50"/>
      <c r="BJ104" s="50"/>
      <c r="BK104" s="50"/>
      <c r="BL104" s="50"/>
      <c r="BM104" s="289"/>
      <c r="BN104" s="57"/>
      <c r="BO104" s="17"/>
      <c r="BP104" s="17"/>
      <c r="BQ104" s="56"/>
      <c r="BR104" s="50"/>
      <c r="BS104" s="50"/>
      <c r="BT104" s="50"/>
      <c r="BU104" s="50"/>
      <c r="BV104" s="50"/>
      <c r="BW104" s="50"/>
      <c r="BX104" s="289"/>
      <c r="BY104" s="57"/>
      <c r="BZ104" s="17"/>
      <c r="CA104" s="17"/>
      <c r="CB104" s="56"/>
      <c r="CC104" s="50"/>
      <c r="CD104" s="50"/>
      <c r="CE104" s="50"/>
      <c r="CF104" s="50"/>
      <c r="CG104" s="50"/>
      <c r="CH104" s="50"/>
      <c r="CI104" s="289"/>
      <c r="CJ104" s="57"/>
      <c r="CK104" s="17"/>
      <c r="CL104" s="17"/>
      <c r="CM104" s="56"/>
      <c r="CN104" s="50"/>
      <c r="CO104" s="50"/>
      <c r="CP104" s="50"/>
      <c r="CQ104" s="50"/>
      <c r="CR104" s="50"/>
      <c r="CS104" s="50"/>
      <c r="CT104" s="289"/>
      <c r="CU104" s="57"/>
      <c r="CV104" s="17"/>
      <c r="CW104" s="17"/>
      <c r="CX104" s="56"/>
      <c r="CY104" s="50"/>
      <c r="CZ104" s="50"/>
      <c r="DA104" s="50"/>
      <c r="DB104" s="50"/>
      <c r="DC104" s="50"/>
      <c r="DD104" s="50"/>
      <c r="DE104" s="289"/>
      <c r="DF104" s="57"/>
      <c r="DG104" s="17"/>
      <c r="DH104" s="17"/>
      <c r="DI104" s="56"/>
      <c r="DJ104" s="50"/>
      <c r="DK104" s="50"/>
      <c r="DL104" s="50"/>
      <c r="DM104" s="50"/>
      <c r="DN104" s="50"/>
      <c r="DO104" s="50"/>
      <c r="DP104" s="289"/>
      <c r="DQ104" s="57"/>
      <c r="DR104" s="17"/>
      <c r="DS104" s="17"/>
      <c r="DT104" s="56"/>
      <c r="DU104" s="50"/>
      <c r="DV104" s="50"/>
      <c r="DW104" s="50"/>
      <c r="DX104" s="50"/>
      <c r="DY104" s="50"/>
      <c r="DZ104" s="50"/>
      <c r="EA104" s="289"/>
      <c r="EB104" s="57"/>
      <c r="EC104" s="17"/>
      <c r="ED104" s="17"/>
      <c r="EE104" s="56"/>
      <c r="EF104" s="50"/>
      <c r="EG104" s="50"/>
      <c r="EH104" s="50"/>
      <c r="EI104" s="50"/>
      <c r="EJ104" s="50"/>
      <c r="EK104" s="50"/>
      <c r="EL104" s="289"/>
      <c r="EM104" s="57"/>
      <c r="EN104" s="17"/>
      <c r="EO104" s="17"/>
      <c r="EP104" s="56"/>
      <c r="EQ104" s="50"/>
      <c r="ER104" s="50"/>
      <c r="ES104" s="50"/>
      <c r="ET104" s="50"/>
      <c r="EU104" s="50"/>
      <c r="EV104" s="50"/>
      <c r="EW104" s="289"/>
      <c r="EX104" s="57"/>
      <c r="EY104" s="17"/>
      <c r="EZ104" s="17"/>
      <c r="FA104" s="56"/>
      <c r="FB104" s="50"/>
      <c r="FC104" s="50"/>
      <c r="FD104" s="50"/>
      <c r="FE104" s="50"/>
      <c r="FF104" s="50"/>
      <c r="FG104" s="50"/>
      <c r="FH104" s="289"/>
      <c r="FI104" s="57"/>
      <c r="FJ104" s="17"/>
      <c r="FK104" s="17"/>
      <c r="FL104" s="56"/>
      <c r="FM104" s="50"/>
      <c r="FN104" s="50"/>
      <c r="FO104" s="50"/>
      <c r="FP104" s="50"/>
      <c r="FQ104" s="50"/>
      <c r="FR104" s="50"/>
      <c r="FS104" s="289"/>
      <c r="FT104" s="57"/>
      <c r="FU104" s="17"/>
      <c r="FV104" s="17"/>
      <c r="FW104" s="56"/>
      <c r="FX104" s="50"/>
      <c r="FY104" s="50"/>
      <c r="FZ104" s="50"/>
      <c r="GA104" s="50"/>
      <c r="GB104" s="50"/>
      <c r="GC104" s="50"/>
      <c r="GD104" s="289"/>
      <c r="GE104" s="57"/>
      <c r="GF104" s="17"/>
      <c r="GG104" s="17"/>
      <c r="GH104" s="56"/>
      <c r="GI104" s="50"/>
      <c r="GJ104" s="50"/>
      <c r="GK104" s="50"/>
      <c r="GL104" s="50"/>
      <c r="GM104" s="50"/>
      <c r="GN104" s="50"/>
      <c r="GO104" s="289"/>
      <c r="GP104" s="57"/>
      <c r="GQ104" s="17"/>
      <c r="GR104" s="17"/>
      <c r="GS104" s="56"/>
      <c r="GT104" s="50"/>
      <c r="GU104" s="50"/>
      <c r="GV104" s="50"/>
      <c r="GW104" s="50"/>
      <c r="GX104" s="50"/>
      <c r="GY104" s="50"/>
      <c r="GZ104" s="289"/>
      <c r="HA104" s="57"/>
      <c r="HB104" s="17"/>
      <c r="HC104" s="17"/>
      <c r="HD104" s="56"/>
      <c r="HE104" s="50"/>
      <c r="HF104" s="50"/>
      <c r="HG104" s="50"/>
      <c r="HH104" s="50"/>
      <c r="HI104" s="50"/>
      <c r="HJ104" s="50"/>
      <c r="HK104" s="289"/>
      <c r="HL104" s="57"/>
      <c r="HM104" s="17"/>
      <c r="HN104" s="17"/>
      <c r="HO104" s="56"/>
      <c r="HP104" s="50"/>
      <c r="HQ104" s="50"/>
      <c r="HR104" s="50"/>
      <c r="HS104" s="50"/>
      <c r="HT104" s="50"/>
      <c r="HU104" s="50"/>
      <c r="HV104" s="289"/>
      <c r="HW104" s="57"/>
      <c r="HX104" s="17"/>
      <c r="HY104" s="17"/>
    </row>
    <row r="111" spans="1:233" s="69" customFormat="1" x14ac:dyDescent="0.25">
      <c r="A111" s="32"/>
      <c r="C111" s="32"/>
      <c r="D111" s="71"/>
      <c r="E111" s="70"/>
      <c r="F111" s="70"/>
      <c r="G111" s="70"/>
      <c r="H111" s="71"/>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c r="HT111" s="32"/>
      <c r="HU111" s="32"/>
      <c r="HV111" s="32"/>
      <c r="HW111" s="32"/>
      <c r="HX111" s="32"/>
      <c r="HY111" s="32"/>
    </row>
    <row r="112" spans="1:233" s="69" customFormat="1" x14ac:dyDescent="0.25">
      <c r="A112" s="32"/>
      <c r="C112" s="32"/>
      <c r="D112" s="71"/>
      <c r="E112" s="70"/>
      <c r="F112" s="70"/>
      <c r="G112" s="70"/>
      <c r="H112" s="71"/>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c r="HT112" s="32"/>
      <c r="HU112" s="32"/>
      <c r="HV112" s="32"/>
      <c r="HW112" s="32"/>
      <c r="HX112" s="32"/>
      <c r="HY112" s="32"/>
    </row>
    <row r="113" spans="1:233" s="69" customFormat="1" x14ac:dyDescent="0.25">
      <c r="A113" s="32"/>
      <c r="C113" s="32"/>
      <c r="D113" s="71"/>
      <c r="E113" s="70"/>
      <c r="F113" s="70"/>
      <c r="G113" s="70"/>
      <c r="H113" s="71"/>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c r="HT113" s="32"/>
      <c r="HU113" s="32"/>
      <c r="HV113" s="32"/>
      <c r="HW113" s="32"/>
      <c r="HX113" s="32"/>
      <c r="HY113" s="32"/>
    </row>
    <row r="114" spans="1:233" s="69" customFormat="1" x14ac:dyDescent="0.25">
      <c r="A114" s="32"/>
      <c r="C114" s="32"/>
      <c r="D114" s="71"/>
      <c r="E114" s="70"/>
      <c r="F114" s="70"/>
      <c r="G114" s="70"/>
      <c r="H114" s="71"/>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c r="HT114" s="32"/>
      <c r="HU114" s="32"/>
      <c r="HV114" s="32"/>
      <c r="HW114" s="32"/>
      <c r="HX114" s="32"/>
      <c r="HY114" s="32"/>
    </row>
    <row r="115" spans="1:233" s="69" customFormat="1" x14ac:dyDescent="0.25">
      <c r="A115" s="32"/>
      <c r="C115" s="32"/>
      <c r="D115" s="71"/>
      <c r="E115" s="70"/>
      <c r="F115" s="70"/>
      <c r="G115" s="70"/>
      <c r="H115" s="71"/>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c r="HT115" s="32"/>
      <c r="HU115" s="32"/>
      <c r="HV115" s="32"/>
      <c r="HW115" s="32"/>
      <c r="HX115" s="32"/>
      <c r="HY115" s="32"/>
    </row>
    <row r="116" spans="1:233" s="69" customFormat="1" x14ac:dyDescent="0.25">
      <c r="A116" s="32"/>
      <c r="C116" s="32"/>
      <c r="D116" s="71"/>
      <c r="E116" s="70"/>
      <c r="F116" s="70"/>
      <c r="G116" s="70"/>
      <c r="H116" s="71"/>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c r="HT116" s="32"/>
      <c r="HU116" s="32"/>
      <c r="HV116" s="32"/>
      <c r="HW116" s="32"/>
      <c r="HX116" s="32"/>
      <c r="HY116" s="32"/>
    </row>
    <row r="117" spans="1:233" s="69" customFormat="1" x14ac:dyDescent="0.25">
      <c r="A117" s="32"/>
      <c r="C117" s="32"/>
      <c r="D117" s="71"/>
      <c r="E117" s="70"/>
      <c r="F117" s="70"/>
      <c r="G117" s="70"/>
      <c r="H117" s="71"/>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c r="HT117" s="32"/>
      <c r="HU117" s="32"/>
      <c r="HV117" s="32"/>
      <c r="HW117" s="32"/>
      <c r="HX117" s="32"/>
      <c r="HY117" s="32"/>
    </row>
    <row r="118" spans="1:233" s="69" customFormat="1" x14ac:dyDescent="0.25">
      <c r="A118" s="32"/>
      <c r="C118" s="32"/>
      <c r="D118" s="71"/>
      <c r="E118" s="70"/>
      <c r="F118" s="70"/>
      <c r="G118" s="70"/>
      <c r="H118" s="71"/>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c r="HT118" s="32"/>
      <c r="HU118" s="32"/>
      <c r="HV118" s="32"/>
      <c r="HW118" s="32"/>
      <c r="HX118" s="32"/>
      <c r="HY118" s="32"/>
    </row>
    <row r="119" spans="1:233" s="69" customFormat="1" x14ac:dyDescent="0.25">
      <c r="A119" s="32"/>
      <c r="C119" s="32"/>
      <c r="D119" s="71"/>
      <c r="E119" s="70"/>
      <c r="F119" s="70"/>
      <c r="G119" s="70"/>
      <c r="H119" s="71"/>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c r="HT119" s="32"/>
      <c r="HU119" s="32"/>
      <c r="HV119" s="32"/>
      <c r="HW119" s="32"/>
      <c r="HX119" s="32"/>
      <c r="HY119" s="32"/>
    </row>
    <row r="120" spans="1:233" s="69" customFormat="1" x14ac:dyDescent="0.25">
      <c r="A120" s="32"/>
      <c r="C120" s="32"/>
      <c r="D120" s="71"/>
      <c r="E120" s="70"/>
      <c r="F120" s="70"/>
      <c r="G120" s="70"/>
      <c r="H120" s="71"/>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c r="HT120" s="32"/>
      <c r="HU120" s="32"/>
      <c r="HV120" s="32"/>
      <c r="HW120" s="32"/>
      <c r="HX120" s="32"/>
      <c r="HY120" s="32"/>
    </row>
    <row r="121" spans="1:233" s="69" customFormat="1" x14ac:dyDescent="0.25">
      <c r="A121" s="32"/>
      <c r="C121" s="32"/>
      <c r="D121" s="71"/>
      <c r="E121" s="70"/>
      <c r="F121" s="70"/>
      <c r="G121" s="70"/>
      <c r="H121" s="71"/>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c r="HT121" s="32"/>
      <c r="HU121" s="32"/>
      <c r="HV121" s="32"/>
      <c r="HW121" s="32"/>
      <c r="HX121" s="32"/>
      <c r="HY121" s="32"/>
    </row>
    <row r="122" spans="1:233" s="69" customFormat="1" x14ac:dyDescent="0.25">
      <c r="A122" s="32"/>
      <c r="C122" s="32"/>
      <c r="D122" s="71"/>
      <c r="E122" s="70"/>
      <c r="F122" s="70"/>
      <c r="G122" s="70"/>
      <c r="H122" s="71"/>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c r="HT122" s="32"/>
      <c r="HU122" s="32"/>
      <c r="HV122" s="32"/>
      <c r="HW122" s="32"/>
      <c r="HX122" s="32"/>
      <c r="HY122" s="32"/>
    </row>
    <row r="123" spans="1:233" s="69" customFormat="1" x14ac:dyDescent="0.25">
      <c r="A123" s="32"/>
      <c r="C123" s="32"/>
      <c r="D123" s="71"/>
      <c r="E123" s="70"/>
      <c r="F123" s="70"/>
      <c r="G123" s="70"/>
      <c r="H123" s="71"/>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c r="HT123" s="32"/>
      <c r="HU123" s="32"/>
      <c r="HV123" s="32"/>
      <c r="HW123" s="32"/>
      <c r="HX123" s="32"/>
      <c r="HY123" s="32"/>
    </row>
    <row r="124" spans="1:233" s="69" customFormat="1" x14ac:dyDescent="0.25">
      <c r="A124" s="32"/>
      <c r="C124" s="32"/>
      <c r="D124" s="71"/>
      <c r="E124" s="70"/>
      <c r="F124" s="70"/>
      <c r="G124" s="70"/>
      <c r="H124" s="71"/>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c r="HT124" s="32"/>
      <c r="HU124" s="32"/>
      <c r="HV124" s="32"/>
      <c r="HW124" s="32"/>
      <c r="HX124" s="32"/>
      <c r="HY124" s="32"/>
    </row>
    <row r="125" spans="1:233" s="69" customFormat="1" x14ac:dyDescent="0.25">
      <c r="A125" s="32"/>
      <c r="C125" s="32"/>
      <c r="D125" s="71"/>
      <c r="E125" s="70"/>
      <c r="F125" s="70"/>
      <c r="G125" s="70"/>
      <c r="H125" s="71"/>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c r="HT125" s="32"/>
      <c r="HU125" s="32"/>
      <c r="HV125" s="32"/>
      <c r="HW125" s="32"/>
      <c r="HX125" s="32"/>
      <c r="HY125" s="32"/>
    </row>
    <row r="126" spans="1:233" s="69" customFormat="1" x14ac:dyDescent="0.25">
      <c r="A126" s="32"/>
      <c r="C126" s="32"/>
      <c r="D126" s="71"/>
      <c r="E126" s="70"/>
      <c r="F126" s="70"/>
      <c r="G126" s="70"/>
      <c r="H126" s="71"/>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c r="HT126" s="32"/>
      <c r="HU126" s="32"/>
      <c r="HV126" s="32"/>
      <c r="HW126" s="32"/>
      <c r="HX126" s="32"/>
      <c r="HY126" s="32"/>
    </row>
    <row r="127" spans="1:233" s="70" customFormat="1" x14ac:dyDescent="0.25">
      <c r="A127" s="32"/>
      <c r="B127" s="69"/>
      <c r="C127" s="32"/>
      <c r="D127" s="71"/>
      <c r="H127" s="71"/>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c r="HT127" s="32"/>
      <c r="HU127" s="32"/>
      <c r="HV127" s="32"/>
      <c r="HW127" s="32"/>
      <c r="HX127" s="32"/>
      <c r="HY127" s="32"/>
    </row>
    <row r="128" spans="1:233" s="70" customFormat="1" x14ac:dyDescent="0.25">
      <c r="A128" s="32"/>
      <c r="B128" s="69"/>
      <c r="C128" s="32"/>
      <c r="D128" s="71"/>
      <c r="H128" s="71"/>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c r="HT128" s="32"/>
      <c r="HU128" s="32"/>
      <c r="HV128" s="32"/>
      <c r="HW128" s="32"/>
      <c r="HX128" s="32"/>
      <c r="HY128" s="32"/>
    </row>
    <row r="129" spans="1:233" s="70" customFormat="1" x14ac:dyDescent="0.25">
      <c r="A129" s="32"/>
      <c r="B129" s="69"/>
      <c r="C129" s="32"/>
      <c r="D129" s="71"/>
      <c r="H129" s="71"/>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c r="HT129" s="32"/>
      <c r="HU129" s="32"/>
      <c r="HV129" s="32"/>
      <c r="HW129" s="32"/>
      <c r="HX129" s="32"/>
      <c r="HY129" s="32"/>
    </row>
    <row r="130" spans="1:233" s="70" customFormat="1" x14ac:dyDescent="0.25">
      <c r="A130" s="32"/>
      <c r="B130" s="69"/>
      <c r="C130" s="32"/>
      <c r="D130" s="71"/>
      <c r="H130" s="71"/>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c r="HT130" s="32"/>
      <c r="HU130" s="32"/>
      <c r="HV130" s="32"/>
      <c r="HW130" s="32"/>
      <c r="HX130" s="32"/>
      <c r="HY130" s="32"/>
    </row>
    <row r="131" spans="1:233" s="70" customFormat="1" x14ac:dyDescent="0.25">
      <c r="A131" s="32"/>
      <c r="B131" s="69"/>
      <c r="C131" s="32"/>
      <c r="D131" s="71"/>
      <c r="H131" s="71"/>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c r="HT131" s="32"/>
      <c r="HU131" s="32"/>
      <c r="HV131" s="32"/>
      <c r="HW131" s="32"/>
      <c r="HX131" s="32"/>
      <c r="HY131" s="32"/>
    </row>
    <row r="132" spans="1:233" s="70" customFormat="1" x14ac:dyDescent="0.25">
      <c r="A132" s="32"/>
      <c r="B132" s="69"/>
      <c r="C132" s="32"/>
      <c r="D132" s="71"/>
      <c r="H132" s="71"/>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c r="HT132" s="32"/>
      <c r="HU132" s="32"/>
      <c r="HV132" s="32"/>
      <c r="HW132" s="32"/>
      <c r="HX132" s="32"/>
      <c r="HY132" s="32"/>
    </row>
    <row r="133" spans="1:233" s="70" customFormat="1" x14ac:dyDescent="0.25">
      <c r="A133" s="32"/>
      <c r="B133" s="69"/>
      <c r="C133" s="32"/>
      <c r="D133" s="71"/>
      <c r="H133" s="71"/>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c r="HT133" s="32"/>
      <c r="HU133" s="32"/>
      <c r="HV133" s="32"/>
      <c r="HW133" s="32"/>
      <c r="HX133" s="32"/>
      <c r="HY133" s="32"/>
    </row>
    <row r="134" spans="1:233" s="70" customFormat="1" x14ac:dyDescent="0.25">
      <c r="A134" s="32"/>
      <c r="B134" s="69"/>
      <c r="C134" s="72"/>
      <c r="D134" s="71"/>
      <c r="H134" s="71"/>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c r="HT134" s="32"/>
      <c r="HU134" s="32"/>
      <c r="HV134" s="32"/>
      <c r="HW134" s="32"/>
      <c r="HX134" s="32"/>
      <c r="HY134" s="32"/>
    </row>
  </sheetData>
  <mergeCells count="10">
    <mergeCell ref="L11:N11"/>
    <mergeCell ref="A1:I1"/>
    <mergeCell ref="A2:I2"/>
    <mergeCell ref="B43:C43"/>
    <mergeCell ref="B44:C44"/>
    <mergeCell ref="B45:C45"/>
    <mergeCell ref="B41:C41"/>
    <mergeCell ref="B42:C42"/>
    <mergeCell ref="B40:C40"/>
    <mergeCell ref="F4:H4"/>
  </mergeCells>
  <pageMargins left="0.25" right="0.25" top="0.75" bottom="0.75" header="0.3" footer="0.3"/>
  <pageSetup paperSize="5" scale="85" orientation="landscape" useFirstPageNumber="1" r:id="rId1"/>
  <headerFooter alignWithMargins="0">
    <oddFooter>&amp;L&amp;"Century Gothic,Regular"&amp;A
&amp;R&amp;"Century Gothic,Regular"Page &amp;N</oddFooter>
  </headerFooter>
  <ignoredErrors>
    <ignoredError sqref="L21 L29 L16:L20" evalError="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726F81-5439-45EB-BF2B-BFECFA12A0D6}">
  <dimension ref="A1:AB240"/>
  <sheetViews>
    <sheetView zoomScale="90" zoomScaleNormal="90" zoomScaleSheetLayoutView="100" workbookViewId="0">
      <pane xSplit="3" ySplit="7" topLeftCell="D8" activePane="bottomRight" state="frozen"/>
      <selection pane="topRight" activeCell="E4" sqref="E4:E7"/>
      <selection pane="bottomLeft" activeCell="E4" sqref="E4:E7"/>
      <selection pane="bottomRight" sqref="A1:S1"/>
    </sheetView>
  </sheetViews>
  <sheetFormatPr defaultColWidth="9.1796875" defaultRowHeight="11.5" x14ac:dyDescent="0.3"/>
  <cols>
    <col min="1" max="1" width="6.54296875" style="106" customWidth="1"/>
    <col min="2" max="2" width="35.7265625" style="107" customWidth="1"/>
    <col min="3" max="3" width="47.453125" style="113" bestFit="1" customWidth="1"/>
    <col min="4" max="5" width="13.7265625" style="113" customWidth="1"/>
    <col min="6" max="17" width="10.26953125" style="108" customWidth="1"/>
    <col min="18" max="18" width="14" style="108" customWidth="1"/>
    <col min="19" max="19" width="16.7265625" style="108" customWidth="1"/>
    <col min="20" max="20" width="4.26953125" style="108" customWidth="1"/>
    <col min="21" max="21" width="10.7265625" style="108" customWidth="1"/>
    <col min="22" max="22" width="4.26953125" style="108" customWidth="1"/>
    <col min="23" max="24" width="10.7265625" style="108" customWidth="1"/>
    <col min="25" max="25" width="4.26953125" style="109" customWidth="1"/>
    <col min="26" max="27" width="10.7265625" style="107" customWidth="1"/>
    <col min="28" max="28" width="10.7265625" style="478" customWidth="1"/>
    <col min="29" max="16384" width="9.1796875" style="107"/>
  </cols>
  <sheetData>
    <row r="1" spans="1:28" ht="17.5" x14ac:dyDescent="0.35">
      <c r="A1" s="744" t="s">
        <v>102</v>
      </c>
      <c r="B1" s="744"/>
      <c r="C1" s="744"/>
      <c r="D1" s="744"/>
      <c r="E1" s="744"/>
      <c r="F1" s="744"/>
      <c r="G1" s="744"/>
      <c r="H1" s="744"/>
      <c r="I1" s="744"/>
      <c r="J1" s="744"/>
      <c r="K1" s="744"/>
      <c r="L1" s="744"/>
      <c r="M1" s="744"/>
      <c r="N1" s="744"/>
      <c r="O1" s="744"/>
      <c r="P1" s="744"/>
      <c r="Q1" s="744"/>
      <c r="R1" s="744"/>
      <c r="S1" s="744"/>
      <c r="T1" s="649"/>
      <c r="U1" s="649"/>
      <c r="V1" s="649"/>
      <c r="W1" s="649"/>
      <c r="X1" s="649"/>
      <c r="Y1" s="649"/>
    </row>
    <row r="2" spans="1:28" ht="17.5" x14ac:dyDescent="0.35">
      <c r="A2" s="744" t="s">
        <v>103</v>
      </c>
      <c r="B2" s="744"/>
      <c r="C2" s="744"/>
      <c r="D2" s="744"/>
      <c r="E2" s="744"/>
      <c r="F2" s="744"/>
      <c r="G2" s="744"/>
      <c r="H2" s="744"/>
      <c r="I2" s="744"/>
      <c r="J2" s="744"/>
      <c r="K2" s="744"/>
      <c r="L2" s="744"/>
      <c r="M2" s="744"/>
      <c r="N2" s="744"/>
      <c r="O2" s="744"/>
      <c r="P2" s="744"/>
      <c r="Q2" s="744"/>
      <c r="R2" s="744"/>
      <c r="S2" s="744"/>
      <c r="T2" s="649"/>
      <c r="U2" s="649"/>
      <c r="V2" s="649"/>
      <c r="W2" s="649"/>
      <c r="X2" s="649"/>
      <c r="Y2" s="649"/>
    </row>
    <row r="3" spans="1:28" ht="20.149999999999999" customHeight="1" x14ac:dyDescent="0.3">
      <c r="A3" s="745"/>
      <c r="B3" s="745"/>
      <c r="C3" s="745"/>
      <c r="D3" s="745"/>
      <c r="E3" s="745"/>
      <c r="F3" s="745"/>
      <c r="G3" s="745"/>
      <c r="H3" s="745"/>
      <c r="I3" s="745"/>
      <c r="J3" s="745"/>
      <c r="K3" s="745"/>
      <c r="L3" s="745"/>
      <c r="M3" s="745"/>
      <c r="N3" s="745"/>
      <c r="O3" s="745"/>
      <c r="P3" s="745"/>
      <c r="Q3" s="745"/>
      <c r="R3" s="745"/>
      <c r="S3" s="745"/>
      <c r="T3" s="650"/>
      <c r="U3" s="650"/>
      <c r="V3" s="650"/>
      <c r="W3" s="650"/>
      <c r="X3" s="650"/>
      <c r="Y3" s="650"/>
    </row>
    <row r="4" spans="1:28" ht="20.149999999999999" customHeight="1" x14ac:dyDescent="0.3">
      <c r="B4" s="106"/>
      <c r="C4" s="106"/>
      <c r="D4" s="738" t="s">
        <v>104</v>
      </c>
      <c r="E4" s="735" t="s">
        <v>105</v>
      </c>
      <c r="F4" s="726" t="s">
        <v>106</v>
      </c>
      <c r="G4" s="727"/>
      <c r="H4" s="727"/>
      <c r="I4" s="727"/>
      <c r="J4" s="727"/>
      <c r="K4" s="727"/>
      <c r="L4" s="727"/>
      <c r="M4" s="727"/>
      <c r="N4" s="727"/>
      <c r="O4" s="727"/>
      <c r="P4" s="727"/>
      <c r="Q4" s="728"/>
      <c r="R4" s="732" t="s">
        <v>107</v>
      </c>
      <c r="S4" s="723" t="s">
        <v>108</v>
      </c>
      <c r="T4" s="107"/>
      <c r="U4" s="741" t="s">
        <v>109</v>
      </c>
      <c r="V4" s="107"/>
      <c r="W4" s="107"/>
      <c r="X4" s="107"/>
      <c r="Y4" s="107"/>
      <c r="Z4" s="106"/>
      <c r="AA4" s="106"/>
      <c r="AB4" s="479"/>
    </row>
    <row r="5" spans="1:28" s="110" customFormat="1" ht="24" customHeight="1" x14ac:dyDescent="0.25">
      <c r="A5" s="729" t="s">
        <v>110</v>
      </c>
      <c r="B5" s="729" t="s">
        <v>111</v>
      </c>
      <c r="C5" s="729" t="s">
        <v>112</v>
      </c>
      <c r="D5" s="739"/>
      <c r="E5" s="736"/>
      <c r="F5" s="132">
        <v>1</v>
      </c>
      <c r="G5" s="132">
        <v>2</v>
      </c>
      <c r="H5" s="132">
        <v>3</v>
      </c>
      <c r="I5" s="132">
        <v>4</v>
      </c>
      <c r="J5" s="132">
        <v>5</v>
      </c>
      <c r="K5" s="132">
        <v>6</v>
      </c>
      <c r="L5" s="132">
        <v>7</v>
      </c>
      <c r="M5" s="132">
        <v>8</v>
      </c>
      <c r="N5" s="132">
        <v>9</v>
      </c>
      <c r="O5" s="132">
        <v>10</v>
      </c>
      <c r="P5" s="132">
        <v>11</v>
      </c>
      <c r="Q5" s="132">
        <v>12</v>
      </c>
      <c r="R5" s="733"/>
      <c r="S5" s="724"/>
      <c r="U5" s="742"/>
      <c r="W5" s="729" t="s">
        <v>113</v>
      </c>
      <c r="X5" s="729" t="s">
        <v>114</v>
      </c>
      <c r="Z5" s="729" t="s">
        <v>115</v>
      </c>
      <c r="AA5" s="729" t="s">
        <v>116</v>
      </c>
      <c r="AB5" s="729" t="s">
        <v>117</v>
      </c>
    </row>
    <row r="6" spans="1:28" ht="15" customHeight="1" x14ac:dyDescent="0.3">
      <c r="A6" s="730"/>
      <c r="B6" s="730"/>
      <c r="C6" s="730"/>
      <c r="D6" s="739"/>
      <c r="E6" s="736"/>
      <c r="F6" s="160">
        <v>45505</v>
      </c>
      <c r="G6" s="160">
        <v>45536</v>
      </c>
      <c r="H6" s="160">
        <v>45566</v>
      </c>
      <c r="I6" s="160">
        <v>45597</v>
      </c>
      <c r="J6" s="160">
        <v>45627</v>
      </c>
      <c r="K6" s="160">
        <v>45658</v>
      </c>
      <c r="L6" s="160">
        <v>45689</v>
      </c>
      <c r="M6" s="160">
        <v>45717</v>
      </c>
      <c r="N6" s="160">
        <v>45748</v>
      </c>
      <c r="O6" s="160">
        <v>45778</v>
      </c>
      <c r="P6" s="160">
        <v>45809</v>
      </c>
      <c r="Q6" s="160">
        <v>45839</v>
      </c>
      <c r="R6" s="734"/>
      <c r="S6" s="724"/>
      <c r="T6" s="107"/>
      <c r="U6" s="743"/>
      <c r="V6" s="107"/>
      <c r="W6" s="730"/>
      <c r="X6" s="730"/>
      <c r="Y6" s="107"/>
      <c r="Z6" s="730"/>
      <c r="AA6" s="730"/>
      <c r="AB6" s="730"/>
    </row>
    <row r="7" spans="1:28" ht="15" customHeight="1" x14ac:dyDescent="0.3">
      <c r="A7" s="731"/>
      <c r="B7" s="731"/>
      <c r="C7" s="731"/>
      <c r="D7" s="740"/>
      <c r="E7" s="737"/>
      <c r="F7" s="133">
        <v>176</v>
      </c>
      <c r="G7" s="133">
        <v>160</v>
      </c>
      <c r="H7" s="133">
        <v>176</v>
      </c>
      <c r="I7" s="133">
        <v>144</v>
      </c>
      <c r="J7" s="133">
        <v>168</v>
      </c>
      <c r="K7" s="133">
        <v>168</v>
      </c>
      <c r="L7" s="133">
        <v>152</v>
      </c>
      <c r="M7" s="133">
        <v>168</v>
      </c>
      <c r="N7" s="133">
        <v>176</v>
      </c>
      <c r="O7" s="133">
        <v>168</v>
      </c>
      <c r="P7" s="133">
        <v>160</v>
      </c>
      <c r="Q7" s="133">
        <v>176</v>
      </c>
      <c r="R7" s="167">
        <f>SUM(F7:Q7)</f>
        <v>1992</v>
      </c>
      <c r="S7" s="725"/>
      <c r="T7" s="107"/>
      <c r="U7" s="392">
        <f>AVERAGE(F7:Q7)</f>
        <v>166</v>
      </c>
      <c r="V7" s="107"/>
      <c r="W7" s="731"/>
      <c r="X7" s="731"/>
      <c r="Y7" s="107"/>
      <c r="Z7" s="731"/>
      <c r="AA7" s="731"/>
      <c r="AB7" s="731"/>
    </row>
    <row r="8" spans="1:28" ht="13.5" customHeight="1" x14ac:dyDescent="0.3">
      <c r="A8" s="231">
        <v>1</v>
      </c>
      <c r="B8" s="232" t="s">
        <v>118</v>
      </c>
      <c r="C8" s="233"/>
      <c r="D8" s="233"/>
      <c r="E8" s="233"/>
      <c r="F8" s="234"/>
      <c r="G8" s="234"/>
      <c r="H8" s="234"/>
      <c r="I8" s="234"/>
      <c r="J8" s="234"/>
      <c r="K8" s="234"/>
      <c r="L8" s="234"/>
      <c r="M8" s="234"/>
      <c r="N8" s="234"/>
      <c r="O8" s="234"/>
      <c r="P8" s="234"/>
      <c r="Q8" s="234"/>
      <c r="R8" s="234"/>
      <c r="S8" s="355"/>
      <c r="T8" s="107"/>
      <c r="U8" s="107"/>
      <c r="V8" s="107"/>
      <c r="W8" s="233"/>
      <c r="X8" s="233"/>
      <c r="Y8" s="107"/>
      <c r="Z8" s="233"/>
      <c r="AA8" s="233"/>
      <c r="AB8" s="480"/>
    </row>
    <row r="9" spans="1:28" ht="13" x14ac:dyDescent="0.3">
      <c r="A9" s="321">
        <v>1.1000000000000001</v>
      </c>
      <c r="B9" s="322" t="s">
        <v>118</v>
      </c>
      <c r="C9" s="145" t="s">
        <v>441</v>
      </c>
      <c r="D9" s="317">
        <f>VLOOKUP(C9,'14. Hourly Rate Card'!$B$7:$D$95,2,FALSE)</f>
        <v>200</v>
      </c>
      <c r="E9" s="317" t="str">
        <f>VLOOKUP(C9,'14. Hourly Rate Card'!$B$7:$D$95,3,FALSE)</f>
        <v>N</v>
      </c>
      <c r="F9" s="148">
        <v>176</v>
      </c>
      <c r="G9" s="148">
        <v>160</v>
      </c>
      <c r="H9" s="148">
        <v>176</v>
      </c>
      <c r="I9" s="148">
        <v>144</v>
      </c>
      <c r="J9" s="148">
        <v>168</v>
      </c>
      <c r="K9" s="148">
        <v>168</v>
      </c>
      <c r="L9" s="148">
        <v>152</v>
      </c>
      <c r="M9" s="148">
        <v>168</v>
      </c>
      <c r="N9" s="148">
        <v>176</v>
      </c>
      <c r="O9" s="148">
        <v>168</v>
      </c>
      <c r="P9" s="148">
        <v>160</v>
      </c>
      <c r="Q9" s="148">
        <v>176</v>
      </c>
      <c r="R9" s="328">
        <f>SUM(F9:Q9)</f>
        <v>1992</v>
      </c>
      <c r="S9" s="377">
        <f>D9*R9</f>
        <v>398400</v>
      </c>
      <c r="T9" s="107"/>
      <c r="U9" s="107"/>
      <c r="V9" s="107"/>
      <c r="W9" s="146">
        <f>X9/$U$7</f>
        <v>1</v>
      </c>
      <c r="X9" s="146">
        <f>R9/12</f>
        <v>166</v>
      </c>
      <c r="Y9" s="107"/>
      <c r="Z9" s="146">
        <f>IF($E9="Y",$R9,0)</f>
        <v>0</v>
      </c>
      <c r="AA9" s="146">
        <f>IF($E9="N",$R9,0)</f>
        <v>1992</v>
      </c>
      <c r="AB9" s="476">
        <f>Z9/(AA9+Z9)</f>
        <v>0</v>
      </c>
    </row>
    <row r="10" spans="1:28" ht="12" x14ac:dyDescent="0.3">
      <c r="A10" s="321"/>
      <c r="B10" s="322"/>
      <c r="C10" s="145"/>
      <c r="D10" s="163"/>
      <c r="E10" s="163"/>
      <c r="F10" s="148"/>
      <c r="G10" s="148"/>
      <c r="H10" s="148"/>
      <c r="I10" s="148"/>
      <c r="J10" s="148"/>
      <c r="K10" s="148"/>
      <c r="L10" s="148"/>
      <c r="M10" s="148"/>
      <c r="N10" s="148"/>
      <c r="O10" s="148"/>
      <c r="P10" s="148"/>
      <c r="Q10" s="148"/>
      <c r="R10" s="328">
        <f t="shared" ref="R10:R25" si="0">SUM(F10:Q10)</f>
        <v>0</v>
      </c>
      <c r="S10" s="377">
        <f t="shared" ref="S10:S25" si="1">D10*R10</f>
        <v>0</v>
      </c>
      <c r="T10" s="107"/>
      <c r="U10" s="107"/>
      <c r="V10" s="107"/>
      <c r="W10" s="146">
        <f t="shared" ref="W10:W13" si="2">X10/$U$7</f>
        <v>0</v>
      </c>
      <c r="X10" s="146">
        <f t="shared" ref="X10:X13" si="3">R10/12</f>
        <v>0</v>
      </c>
      <c r="Y10" s="107"/>
      <c r="Z10" s="146">
        <f t="shared" ref="Z10:Z13" si="4">IF($E10="Y",$R10,0)</f>
        <v>0</v>
      </c>
      <c r="AA10" s="146">
        <f t="shared" ref="AA10:AA13" si="5">IF($E10="N",$R10,0)</f>
        <v>0</v>
      </c>
      <c r="AB10" s="476" t="e">
        <f t="shared" ref="AB10:AB14" si="6">Z10/(AA10+Z10)</f>
        <v>#DIV/0!</v>
      </c>
    </row>
    <row r="11" spans="1:28" ht="12" x14ac:dyDescent="0.3">
      <c r="A11" s="321"/>
      <c r="B11" s="322"/>
      <c r="C11" s="145"/>
      <c r="D11" s="163"/>
      <c r="E11" s="163"/>
      <c r="F11" s="148"/>
      <c r="G11" s="148"/>
      <c r="H11" s="148"/>
      <c r="I11" s="148"/>
      <c r="J11" s="148"/>
      <c r="K11" s="148"/>
      <c r="L11" s="148"/>
      <c r="M11" s="148"/>
      <c r="N11" s="148"/>
      <c r="O11" s="148"/>
      <c r="P11" s="148"/>
      <c r="Q11" s="148"/>
      <c r="R11" s="328">
        <f t="shared" si="0"/>
        <v>0</v>
      </c>
      <c r="S11" s="377">
        <f t="shared" si="1"/>
        <v>0</v>
      </c>
      <c r="T11" s="107"/>
      <c r="U11" s="107"/>
      <c r="V11" s="107"/>
      <c r="W11" s="146">
        <f t="shared" si="2"/>
        <v>0</v>
      </c>
      <c r="X11" s="146">
        <f t="shared" si="3"/>
        <v>0</v>
      </c>
      <c r="Y11" s="107"/>
      <c r="Z11" s="146">
        <f t="shared" si="4"/>
        <v>0</v>
      </c>
      <c r="AA11" s="146">
        <f t="shared" si="5"/>
        <v>0</v>
      </c>
      <c r="AB11" s="476" t="e">
        <f t="shared" si="6"/>
        <v>#DIV/0!</v>
      </c>
    </row>
    <row r="12" spans="1:28" ht="12.75" customHeight="1" x14ac:dyDescent="0.3">
      <c r="A12" s="321"/>
      <c r="B12" s="322"/>
      <c r="C12" s="145"/>
      <c r="D12" s="163"/>
      <c r="E12" s="163"/>
      <c r="F12" s="148"/>
      <c r="G12" s="148"/>
      <c r="H12" s="148"/>
      <c r="I12" s="148"/>
      <c r="J12" s="148"/>
      <c r="K12" s="148"/>
      <c r="L12" s="148"/>
      <c r="M12" s="148"/>
      <c r="N12" s="148"/>
      <c r="O12" s="148"/>
      <c r="P12" s="148"/>
      <c r="Q12" s="148"/>
      <c r="R12" s="328">
        <f t="shared" si="0"/>
        <v>0</v>
      </c>
      <c r="S12" s="377">
        <f t="shared" si="1"/>
        <v>0</v>
      </c>
      <c r="T12" s="107"/>
      <c r="U12" s="107"/>
      <c r="V12" s="107"/>
      <c r="W12" s="146">
        <f t="shared" si="2"/>
        <v>0</v>
      </c>
      <c r="X12" s="146">
        <f t="shared" si="3"/>
        <v>0</v>
      </c>
      <c r="Y12" s="107"/>
      <c r="Z12" s="146">
        <f t="shared" si="4"/>
        <v>0</v>
      </c>
      <c r="AA12" s="146">
        <f t="shared" si="5"/>
        <v>0</v>
      </c>
      <c r="AB12" s="476" t="e">
        <f t="shared" si="6"/>
        <v>#DIV/0!</v>
      </c>
    </row>
    <row r="13" spans="1:28" ht="12.75" customHeight="1" x14ac:dyDescent="0.3">
      <c r="A13" s="321"/>
      <c r="B13" s="322"/>
      <c r="C13" s="145"/>
      <c r="D13" s="163"/>
      <c r="E13" s="163"/>
      <c r="F13" s="148"/>
      <c r="G13" s="148"/>
      <c r="H13" s="148"/>
      <c r="I13" s="148"/>
      <c r="J13" s="148"/>
      <c r="K13" s="148"/>
      <c r="L13" s="148"/>
      <c r="M13" s="148"/>
      <c r="N13" s="148"/>
      <c r="O13" s="148"/>
      <c r="P13" s="148"/>
      <c r="Q13" s="148"/>
      <c r="R13" s="328">
        <f t="shared" si="0"/>
        <v>0</v>
      </c>
      <c r="S13" s="377">
        <f t="shared" si="1"/>
        <v>0</v>
      </c>
      <c r="T13" s="107"/>
      <c r="U13" s="107"/>
      <c r="V13" s="107"/>
      <c r="W13" s="146">
        <f t="shared" si="2"/>
        <v>0</v>
      </c>
      <c r="X13" s="146">
        <f t="shared" si="3"/>
        <v>0</v>
      </c>
      <c r="Y13" s="107"/>
      <c r="Z13" s="146">
        <f t="shared" si="4"/>
        <v>0</v>
      </c>
      <c r="AA13" s="146">
        <f t="shared" si="5"/>
        <v>0</v>
      </c>
      <c r="AB13" s="476" t="e">
        <f t="shared" si="6"/>
        <v>#DIV/0!</v>
      </c>
    </row>
    <row r="14" spans="1:28" ht="14.25" customHeight="1" thickBot="1" x14ac:dyDescent="0.35">
      <c r="A14" s="222"/>
      <c r="B14" s="223" t="s">
        <v>119</v>
      </c>
      <c r="C14" s="224"/>
      <c r="D14" s="226"/>
      <c r="E14" s="226"/>
      <c r="F14" s="227">
        <f>SUM(F9:F13)</f>
        <v>176</v>
      </c>
      <c r="G14" s="227">
        <f t="shared" ref="G14:R14" si="7">SUM(G9:G13)</f>
        <v>160</v>
      </c>
      <c r="H14" s="227">
        <f t="shared" si="7"/>
        <v>176</v>
      </c>
      <c r="I14" s="227">
        <f t="shared" si="7"/>
        <v>144</v>
      </c>
      <c r="J14" s="227">
        <f t="shared" si="7"/>
        <v>168</v>
      </c>
      <c r="K14" s="227">
        <f t="shared" si="7"/>
        <v>168</v>
      </c>
      <c r="L14" s="227">
        <f t="shared" si="7"/>
        <v>152</v>
      </c>
      <c r="M14" s="227">
        <f t="shared" si="7"/>
        <v>168</v>
      </c>
      <c r="N14" s="227">
        <f t="shared" si="7"/>
        <v>176</v>
      </c>
      <c r="O14" s="227">
        <f t="shared" si="7"/>
        <v>168</v>
      </c>
      <c r="P14" s="227">
        <f t="shared" si="7"/>
        <v>160</v>
      </c>
      <c r="Q14" s="227">
        <f t="shared" si="7"/>
        <v>176</v>
      </c>
      <c r="R14" s="227">
        <f t="shared" si="7"/>
        <v>1992</v>
      </c>
      <c r="S14" s="378">
        <f>SUM(S9:S13)</f>
        <v>398400</v>
      </c>
      <c r="T14" s="107"/>
      <c r="U14" s="107"/>
      <c r="V14" s="107"/>
      <c r="W14" s="225">
        <f>SUM(W9:W13)</f>
        <v>1</v>
      </c>
      <c r="X14" s="225">
        <f>SUM(X9:X13)</f>
        <v>166</v>
      </c>
      <c r="Y14" s="107"/>
      <c r="Z14" s="225">
        <f>SUM(Z9:Z13)</f>
        <v>0</v>
      </c>
      <c r="AA14" s="225">
        <f>SUM(AA9:AA13)</f>
        <v>1992</v>
      </c>
      <c r="AB14" s="477">
        <f t="shared" si="6"/>
        <v>0</v>
      </c>
    </row>
    <row r="15" spans="1:28" ht="13" x14ac:dyDescent="0.3">
      <c r="A15" s="323">
        <v>1.2</v>
      </c>
      <c r="B15" s="324" t="s">
        <v>120</v>
      </c>
      <c r="C15" s="220" t="s">
        <v>459</v>
      </c>
      <c r="D15" s="317">
        <f>VLOOKUP(C15,'14. Hourly Rate Card'!$B$7:$D$95,2,FALSE)</f>
        <v>144</v>
      </c>
      <c r="E15" s="317" t="str">
        <f>VLOOKUP(C15,'14. Hourly Rate Card'!$B$7:$D$95,3,FALSE)</f>
        <v>N</v>
      </c>
      <c r="F15" s="148">
        <v>176</v>
      </c>
      <c r="G15" s="148">
        <v>160</v>
      </c>
      <c r="H15" s="148">
        <v>176</v>
      </c>
      <c r="I15" s="148">
        <v>144</v>
      </c>
      <c r="J15" s="148">
        <v>168</v>
      </c>
      <c r="K15" s="148">
        <v>168</v>
      </c>
      <c r="L15" s="148">
        <v>152</v>
      </c>
      <c r="M15" s="148">
        <v>168</v>
      </c>
      <c r="N15" s="148">
        <v>176</v>
      </c>
      <c r="O15" s="148">
        <v>168</v>
      </c>
      <c r="P15" s="148">
        <v>160</v>
      </c>
      <c r="Q15" s="148">
        <v>176</v>
      </c>
      <c r="R15" s="329">
        <f t="shared" si="0"/>
        <v>1992</v>
      </c>
      <c r="S15" s="379">
        <f t="shared" si="1"/>
        <v>286848</v>
      </c>
      <c r="T15" s="107"/>
      <c r="U15" s="107"/>
      <c r="V15" s="107"/>
      <c r="W15" s="146">
        <f>X15/$U$7</f>
        <v>1</v>
      </c>
      <c r="X15" s="146">
        <f>R15/12</f>
        <v>166</v>
      </c>
      <c r="Y15" s="107"/>
      <c r="Z15" s="146">
        <f>IF($E15="Y",$R15,0)</f>
        <v>0</v>
      </c>
      <c r="AA15" s="146">
        <f>IF($E15="N",$R15,0)</f>
        <v>1992</v>
      </c>
      <c r="AB15" s="476">
        <f>Z15/(AA15+Z15)</f>
        <v>0</v>
      </c>
    </row>
    <row r="16" spans="1:28" ht="13" x14ac:dyDescent="0.3">
      <c r="A16" s="321"/>
      <c r="B16" s="325"/>
      <c r="C16" s="220" t="s">
        <v>503</v>
      </c>
      <c r="D16" s="317">
        <f>VLOOKUP(C16,'14. Hourly Rate Card'!$B$7:$D$95,2,FALSE)</f>
        <v>100.25</v>
      </c>
      <c r="E16" s="317" t="str">
        <f>VLOOKUP(C16,'14. Hourly Rate Card'!$B$7:$D$95,3,FALSE)</f>
        <v>N</v>
      </c>
      <c r="F16" s="148">
        <v>528</v>
      </c>
      <c r="G16" s="148">
        <v>480</v>
      </c>
      <c r="H16" s="148">
        <v>528</v>
      </c>
      <c r="I16" s="148">
        <v>432</v>
      </c>
      <c r="J16" s="148">
        <v>504</v>
      </c>
      <c r="K16" s="148">
        <v>504</v>
      </c>
      <c r="L16" s="148">
        <v>456</v>
      </c>
      <c r="M16" s="148">
        <v>504</v>
      </c>
      <c r="N16" s="148">
        <v>528</v>
      </c>
      <c r="O16" s="148">
        <v>504</v>
      </c>
      <c r="P16" s="148">
        <v>480</v>
      </c>
      <c r="Q16" s="148">
        <v>528</v>
      </c>
      <c r="R16" s="329">
        <f t="shared" si="0"/>
        <v>5976</v>
      </c>
      <c r="S16" s="379">
        <f t="shared" si="1"/>
        <v>599094</v>
      </c>
      <c r="T16" s="107"/>
      <c r="U16" s="107"/>
      <c r="V16" s="107"/>
      <c r="W16" s="146">
        <f t="shared" ref="W16:W19" si="8">X16/$U$7</f>
        <v>3</v>
      </c>
      <c r="X16" s="146">
        <f t="shared" ref="X16:X19" si="9">R16/12</f>
        <v>498</v>
      </c>
      <c r="Y16" s="107"/>
      <c r="Z16" s="146">
        <f t="shared" ref="Z16:Z19" si="10">IF($E16="Y",$R16,0)</f>
        <v>0</v>
      </c>
      <c r="AA16" s="146">
        <f t="shared" ref="AA16:AA19" si="11">IF($E16="N",$R16,0)</f>
        <v>5976</v>
      </c>
      <c r="AB16" s="476">
        <f t="shared" ref="AB16:AB20" si="12">Z16/(AA16+Z16)</f>
        <v>0</v>
      </c>
    </row>
    <row r="17" spans="1:28" ht="12" x14ac:dyDescent="0.3">
      <c r="A17" s="321"/>
      <c r="B17" s="325"/>
      <c r="C17" s="220"/>
      <c r="D17" s="163"/>
      <c r="E17" s="163"/>
      <c r="F17" s="148"/>
      <c r="G17" s="148"/>
      <c r="H17" s="148"/>
      <c r="I17" s="148"/>
      <c r="J17" s="148"/>
      <c r="K17" s="148"/>
      <c r="L17" s="148"/>
      <c r="M17" s="148"/>
      <c r="N17" s="148"/>
      <c r="O17" s="148"/>
      <c r="P17" s="148"/>
      <c r="Q17" s="148"/>
      <c r="R17" s="329">
        <f t="shared" si="0"/>
        <v>0</v>
      </c>
      <c r="S17" s="379">
        <f t="shared" si="1"/>
        <v>0</v>
      </c>
      <c r="T17" s="107"/>
      <c r="U17" s="107"/>
      <c r="V17" s="107"/>
      <c r="W17" s="146">
        <f t="shared" si="8"/>
        <v>0</v>
      </c>
      <c r="X17" s="146">
        <f t="shared" si="9"/>
        <v>0</v>
      </c>
      <c r="Y17" s="107"/>
      <c r="Z17" s="146">
        <f t="shared" si="10"/>
        <v>0</v>
      </c>
      <c r="AA17" s="146">
        <f t="shared" si="11"/>
        <v>0</v>
      </c>
      <c r="AB17" s="476" t="e">
        <f t="shared" si="12"/>
        <v>#DIV/0!</v>
      </c>
    </row>
    <row r="18" spans="1:28" ht="12" x14ac:dyDescent="0.3">
      <c r="A18" s="321"/>
      <c r="B18" s="325"/>
      <c r="C18" s="220"/>
      <c r="D18" s="163"/>
      <c r="E18" s="163"/>
      <c r="F18" s="148"/>
      <c r="G18" s="148"/>
      <c r="H18" s="148"/>
      <c r="I18" s="148"/>
      <c r="J18" s="148"/>
      <c r="K18" s="148"/>
      <c r="L18" s="148"/>
      <c r="M18" s="148"/>
      <c r="N18" s="148"/>
      <c r="O18" s="148"/>
      <c r="P18" s="148"/>
      <c r="Q18" s="148"/>
      <c r="R18" s="329">
        <f t="shared" si="0"/>
        <v>0</v>
      </c>
      <c r="S18" s="379">
        <f t="shared" si="1"/>
        <v>0</v>
      </c>
      <c r="T18" s="107"/>
      <c r="U18" s="107"/>
      <c r="V18" s="107"/>
      <c r="W18" s="146">
        <f t="shared" si="8"/>
        <v>0</v>
      </c>
      <c r="X18" s="146">
        <f t="shared" si="9"/>
        <v>0</v>
      </c>
      <c r="Y18" s="107"/>
      <c r="Z18" s="146">
        <f t="shared" si="10"/>
        <v>0</v>
      </c>
      <c r="AA18" s="146">
        <f t="shared" si="11"/>
        <v>0</v>
      </c>
      <c r="AB18" s="476" t="e">
        <f t="shared" si="12"/>
        <v>#DIV/0!</v>
      </c>
    </row>
    <row r="19" spans="1:28" s="111" customFormat="1" x14ac:dyDescent="0.25">
      <c r="A19" s="321"/>
      <c r="B19" s="325"/>
      <c r="C19" s="220"/>
      <c r="D19" s="163"/>
      <c r="E19" s="163"/>
      <c r="F19" s="148"/>
      <c r="G19" s="148"/>
      <c r="H19" s="148"/>
      <c r="I19" s="148"/>
      <c r="J19" s="148"/>
      <c r="K19" s="148"/>
      <c r="L19" s="148"/>
      <c r="M19" s="148"/>
      <c r="N19" s="148"/>
      <c r="O19" s="148"/>
      <c r="P19" s="148"/>
      <c r="Q19" s="148"/>
      <c r="R19" s="329">
        <f t="shared" si="0"/>
        <v>0</v>
      </c>
      <c r="S19" s="379">
        <f t="shared" si="1"/>
        <v>0</v>
      </c>
      <c r="W19" s="146">
        <f t="shared" si="8"/>
        <v>0</v>
      </c>
      <c r="X19" s="146">
        <f t="shared" si="9"/>
        <v>0</v>
      </c>
      <c r="Z19" s="146">
        <f t="shared" si="10"/>
        <v>0</v>
      </c>
      <c r="AA19" s="146">
        <f t="shared" si="11"/>
        <v>0</v>
      </c>
      <c r="AB19" s="476" t="e">
        <f t="shared" si="12"/>
        <v>#DIV/0!</v>
      </c>
    </row>
    <row r="20" spans="1:28" ht="14.25" customHeight="1" thickBot="1" x14ac:dyDescent="0.35">
      <c r="A20" s="222"/>
      <c r="B20" s="223" t="s">
        <v>121</v>
      </c>
      <c r="C20" s="228"/>
      <c r="D20" s="230"/>
      <c r="E20" s="230"/>
      <c r="F20" s="227">
        <f>SUM(F15:F19)</f>
        <v>704</v>
      </c>
      <c r="G20" s="227">
        <f t="shared" ref="G20:S20" si="13">SUM(G15:G19)</f>
        <v>640</v>
      </c>
      <c r="H20" s="227">
        <f t="shared" si="13"/>
        <v>704</v>
      </c>
      <c r="I20" s="227">
        <f t="shared" si="13"/>
        <v>576</v>
      </c>
      <c r="J20" s="227">
        <f t="shared" si="13"/>
        <v>672</v>
      </c>
      <c r="K20" s="227">
        <f t="shared" si="13"/>
        <v>672</v>
      </c>
      <c r="L20" s="227">
        <f t="shared" si="13"/>
        <v>608</v>
      </c>
      <c r="M20" s="227">
        <f t="shared" si="13"/>
        <v>672</v>
      </c>
      <c r="N20" s="227">
        <f t="shared" si="13"/>
        <v>704</v>
      </c>
      <c r="O20" s="227">
        <f t="shared" si="13"/>
        <v>672</v>
      </c>
      <c r="P20" s="227">
        <f t="shared" si="13"/>
        <v>640</v>
      </c>
      <c r="Q20" s="227">
        <f t="shared" si="13"/>
        <v>704</v>
      </c>
      <c r="R20" s="227">
        <f t="shared" si="13"/>
        <v>7968</v>
      </c>
      <c r="S20" s="378">
        <f t="shared" si="13"/>
        <v>885942</v>
      </c>
      <c r="T20" s="107"/>
      <c r="U20" s="107"/>
      <c r="V20" s="107"/>
      <c r="W20" s="229">
        <f>SUM(W15:W19)</f>
        <v>4</v>
      </c>
      <c r="X20" s="229">
        <f>SUM(X15:X19)</f>
        <v>664</v>
      </c>
      <c r="Y20" s="107"/>
      <c r="Z20" s="225">
        <f>SUM(Z15:Z19)</f>
        <v>0</v>
      </c>
      <c r="AA20" s="225">
        <f>SUM(AA15:AA19)</f>
        <v>7968</v>
      </c>
      <c r="AB20" s="477">
        <f t="shared" si="12"/>
        <v>0</v>
      </c>
    </row>
    <row r="21" spans="1:28" ht="13.5" customHeight="1" x14ac:dyDescent="0.3">
      <c r="A21" s="323">
        <v>1.3</v>
      </c>
      <c r="B21" s="324" t="s">
        <v>122</v>
      </c>
      <c r="C21" s="220" t="s">
        <v>503</v>
      </c>
      <c r="D21" s="317">
        <f>VLOOKUP(C21,'14. Hourly Rate Card'!$B$7:$D$95,2,FALSE)</f>
        <v>100.25</v>
      </c>
      <c r="E21" s="317" t="str">
        <f>VLOOKUP(C21,'14. Hourly Rate Card'!$B$7:$D$95,3,FALSE)</f>
        <v>N</v>
      </c>
      <c r="F21" s="148">
        <v>528</v>
      </c>
      <c r="G21" s="148">
        <v>480</v>
      </c>
      <c r="H21" s="148">
        <v>528</v>
      </c>
      <c r="I21" s="148">
        <v>432</v>
      </c>
      <c r="J21" s="148">
        <v>504</v>
      </c>
      <c r="K21" s="148">
        <v>504</v>
      </c>
      <c r="L21" s="148">
        <v>456</v>
      </c>
      <c r="M21" s="148">
        <v>504</v>
      </c>
      <c r="N21" s="148">
        <v>528</v>
      </c>
      <c r="O21" s="148">
        <v>504</v>
      </c>
      <c r="P21" s="148">
        <v>480</v>
      </c>
      <c r="Q21" s="148">
        <v>528</v>
      </c>
      <c r="R21" s="329">
        <f t="shared" si="0"/>
        <v>5976</v>
      </c>
      <c r="S21" s="379">
        <f t="shared" si="1"/>
        <v>599094</v>
      </c>
      <c r="T21" s="107"/>
      <c r="U21" s="107"/>
      <c r="V21" s="107"/>
      <c r="W21" s="146">
        <f>X21/$U$7</f>
        <v>3</v>
      </c>
      <c r="X21" s="146">
        <f>R21/12</f>
        <v>498</v>
      </c>
      <c r="Y21" s="107"/>
      <c r="Z21" s="146">
        <f>IF($E21="Y",$R21,0)</f>
        <v>0</v>
      </c>
      <c r="AA21" s="146">
        <f>IF($E21="N",$R21,0)</f>
        <v>5976</v>
      </c>
      <c r="AB21" s="476">
        <f>Z21/(AA21+Z21)</f>
        <v>0</v>
      </c>
    </row>
    <row r="22" spans="1:28" ht="13.5" customHeight="1" x14ac:dyDescent="0.3">
      <c r="A22" s="321"/>
      <c r="B22" s="325"/>
      <c r="C22" s="220" t="s">
        <v>504</v>
      </c>
      <c r="D22" s="317">
        <f>VLOOKUP(C22,'14. Hourly Rate Card'!$B$7:$D$95,2,FALSE)</f>
        <v>80</v>
      </c>
      <c r="E22" s="317" t="str">
        <f>VLOOKUP(C22,'14. Hourly Rate Card'!$B$7:$D$95,3,FALSE)</f>
        <v>Y</v>
      </c>
      <c r="F22" s="148">
        <v>352</v>
      </c>
      <c r="G22" s="148">
        <v>320</v>
      </c>
      <c r="H22" s="148">
        <v>352</v>
      </c>
      <c r="I22" s="148">
        <v>288</v>
      </c>
      <c r="J22" s="148">
        <v>336</v>
      </c>
      <c r="K22" s="148">
        <v>336</v>
      </c>
      <c r="L22" s="148">
        <v>304</v>
      </c>
      <c r="M22" s="148">
        <v>336</v>
      </c>
      <c r="N22" s="148">
        <v>352</v>
      </c>
      <c r="O22" s="148">
        <v>336</v>
      </c>
      <c r="P22" s="148">
        <v>320</v>
      </c>
      <c r="Q22" s="148">
        <v>352</v>
      </c>
      <c r="R22" s="329">
        <f t="shared" si="0"/>
        <v>3984</v>
      </c>
      <c r="S22" s="379">
        <f t="shared" si="1"/>
        <v>318720</v>
      </c>
      <c r="T22" s="107"/>
      <c r="U22" s="107"/>
      <c r="V22" s="107"/>
      <c r="W22" s="146">
        <f t="shared" ref="W22:W25" si="14">X22/$U$7</f>
        <v>2</v>
      </c>
      <c r="X22" s="146">
        <f t="shared" ref="X22:X25" si="15">R22/12</f>
        <v>332</v>
      </c>
      <c r="Y22" s="107"/>
      <c r="Z22" s="146">
        <f t="shared" ref="Z22:Z25" si="16">IF($E22="Y",$R22,0)</f>
        <v>3984</v>
      </c>
      <c r="AA22" s="146">
        <f t="shared" ref="AA22:AA25" si="17">IF($E22="N",$R22,0)</f>
        <v>0</v>
      </c>
      <c r="AB22" s="476">
        <f t="shared" ref="AB22:AB27" si="18">Z22/(AA22+Z22)</f>
        <v>1</v>
      </c>
    </row>
    <row r="23" spans="1:28" ht="13.5" customHeight="1" x14ac:dyDescent="0.3">
      <c r="A23" s="321"/>
      <c r="B23" s="325"/>
      <c r="C23" s="220"/>
      <c r="D23" s="163"/>
      <c r="E23" s="163"/>
      <c r="F23" s="148"/>
      <c r="G23" s="148"/>
      <c r="H23" s="148"/>
      <c r="I23" s="148"/>
      <c r="J23" s="148"/>
      <c r="K23" s="148"/>
      <c r="L23" s="148"/>
      <c r="M23" s="148"/>
      <c r="N23" s="148"/>
      <c r="O23" s="148"/>
      <c r="P23" s="148"/>
      <c r="Q23" s="148"/>
      <c r="R23" s="329">
        <f t="shared" si="0"/>
        <v>0</v>
      </c>
      <c r="S23" s="379">
        <f t="shared" si="1"/>
        <v>0</v>
      </c>
      <c r="T23" s="107"/>
      <c r="U23" s="107"/>
      <c r="V23" s="107"/>
      <c r="W23" s="146">
        <f t="shared" si="14"/>
        <v>0</v>
      </c>
      <c r="X23" s="146">
        <f t="shared" si="15"/>
        <v>0</v>
      </c>
      <c r="Y23" s="107"/>
      <c r="Z23" s="146">
        <f t="shared" si="16"/>
        <v>0</v>
      </c>
      <c r="AA23" s="146">
        <f t="shared" si="17"/>
        <v>0</v>
      </c>
      <c r="AB23" s="476" t="e">
        <f t="shared" si="18"/>
        <v>#DIV/0!</v>
      </c>
    </row>
    <row r="24" spans="1:28" ht="13.5" customHeight="1" x14ac:dyDescent="0.3">
      <c r="A24" s="321"/>
      <c r="B24" s="325"/>
      <c r="C24" s="220"/>
      <c r="D24" s="163"/>
      <c r="E24" s="163"/>
      <c r="F24" s="148"/>
      <c r="G24" s="148"/>
      <c r="H24" s="148"/>
      <c r="I24" s="148"/>
      <c r="J24" s="148"/>
      <c r="K24" s="148"/>
      <c r="L24" s="148"/>
      <c r="M24" s="148"/>
      <c r="N24" s="148"/>
      <c r="O24" s="148"/>
      <c r="P24" s="148"/>
      <c r="Q24" s="148"/>
      <c r="R24" s="329">
        <f t="shared" si="0"/>
        <v>0</v>
      </c>
      <c r="S24" s="379">
        <f t="shared" si="1"/>
        <v>0</v>
      </c>
      <c r="T24" s="107"/>
      <c r="U24" s="107"/>
      <c r="V24" s="107"/>
      <c r="W24" s="146">
        <f t="shared" si="14"/>
        <v>0</v>
      </c>
      <c r="X24" s="146">
        <f t="shared" si="15"/>
        <v>0</v>
      </c>
      <c r="Y24" s="107"/>
      <c r="Z24" s="146">
        <f t="shared" si="16"/>
        <v>0</v>
      </c>
      <c r="AA24" s="146">
        <f t="shared" si="17"/>
        <v>0</v>
      </c>
      <c r="AB24" s="476" t="e">
        <f t="shared" si="18"/>
        <v>#DIV/0!</v>
      </c>
    </row>
    <row r="25" spans="1:28" s="111" customFormat="1" x14ac:dyDescent="0.25">
      <c r="A25" s="321"/>
      <c r="B25" s="325"/>
      <c r="C25" s="220"/>
      <c r="D25" s="163"/>
      <c r="E25" s="163"/>
      <c r="F25" s="148"/>
      <c r="G25" s="148"/>
      <c r="H25" s="148"/>
      <c r="I25" s="148"/>
      <c r="J25" s="148"/>
      <c r="K25" s="148"/>
      <c r="L25" s="148"/>
      <c r="M25" s="148"/>
      <c r="N25" s="148"/>
      <c r="O25" s="148"/>
      <c r="P25" s="148"/>
      <c r="Q25" s="148"/>
      <c r="R25" s="329">
        <f t="shared" si="0"/>
        <v>0</v>
      </c>
      <c r="S25" s="379">
        <f t="shared" si="1"/>
        <v>0</v>
      </c>
      <c r="W25" s="146">
        <f t="shared" si="14"/>
        <v>0</v>
      </c>
      <c r="X25" s="146">
        <f t="shared" si="15"/>
        <v>0</v>
      </c>
      <c r="Z25" s="146">
        <f t="shared" si="16"/>
        <v>0</v>
      </c>
      <c r="AA25" s="146">
        <f t="shared" si="17"/>
        <v>0</v>
      </c>
      <c r="AB25" s="476" t="e">
        <f t="shared" si="18"/>
        <v>#DIV/0!</v>
      </c>
    </row>
    <row r="26" spans="1:28" s="111" customFormat="1" ht="12" thickBot="1" x14ac:dyDescent="0.3">
      <c r="A26" s="222"/>
      <c r="B26" s="223" t="s">
        <v>123</v>
      </c>
      <c r="C26" s="228"/>
      <c r="D26" s="230"/>
      <c r="E26" s="230"/>
      <c r="F26" s="227">
        <f>SUM(F21:F25)</f>
        <v>880</v>
      </c>
      <c r="G26" s="227">
        <f t="shared" ref="G26:S26" si="19">SUM(G21:G25)</f>
        <v>800</v>
      </c>
      <c r="H26" s="227">
        <f t="shared" si="19"/>
        <v>880</v>
      </c>
      <c r="I26" s="227">
        <f t="shared" si="19"/>
        <v>720</v>
      </c>
      <c r="J26" s="227">
        <f t="shared" si="19"/>
        <v>840</v>
      </c>
      <c r="K26" s="227">
        <f t="shared" si="19"/>
        <v>840</v>
      </c>
      <c r="L26" s="227">
        <f t="shared" si="19"/>
        <v>760</v>
      </c>
      <c r="M26" s="227">
        <f t="shared" si="19"/>
        <v>840</v>
      </c>
      <c r="N26" s="227">
        <f t="shared" si="19"/>
        <v>880</v>
      </c>
      <c r="O26" s="227">
        <f t="shared" si="19"/>
        <v>840</v>
      </c>
      <c r="P26" s="227">
        <f t="shared" si="19"/>
        <v>800</v>
      </c>
      <c r="Q26" s="227">
        <f t="shared" si="19"/>
        <v>880</v>
      </c>
      <c r="R26" s="227">
        <f t="shared" si="19"/>
        <v>9960</v>
      </c>
      <c r="S26" s="378">
        <f t="shared" si="19"/>
        <v>917814</v>
      </c>
      <c r="W26" s="229">
        <f>SUM(W21:W25)</f>
        <v>5</v>
      </c>
      <c r="X26" s="229">
        <f>SUM(X21:X25)</f>
        <v>830</v>
      </c>
      <c r="Z26" s="225">
        <f>SUM(Z21:Z25)</f>
        <v>3984</v>
      </c>
      <c r="AA26" s="225">
        <f>SUM(AA21:AA25)</f>
        <v>5976</v>
      </c>
      <c r="AB26" s="477">
        <f t="shared" si="18"/>
        <v>0.4</v>
      </c>
    </row>
    <row r="27" spans="1:28" s="111" customFormat="1" ht="13" thickBot="1" x14ac:dyDescent="0.3">
      <c r="A27" s="245"/>
      <c r="B27" s="246" t="s">
        <v>119</v>
      </c>
      <c r="C27" s="247"/>
      <c r="D27" s="248"/>
      <c r="E27" s="248"/>
      <c r="F27" s="248">
        <f t="shared" ref="F27:S27" si="20">SUM(F14,F20,F26)</f>
        <v>1760</v>
      </c>
      <c r="G27" s="248">
        <f t="shared" si="20"/>
        <v>1600</v>
      </c>
      <c r="H27" s="248">
        <f t="shared" si="20"/>
        <v>1760</v>
      </c>
      <c r="I27" s="248">
        <f t="shared" si="20"/>
        <v>1440</v>
      </c>
      <c r="J27" s="248">
        <f t="shared" si="20"/>
        <v>1680</v>
      </c>
      <c r="K27" s="248">
        <f t="shared" si="20"/>
        <v>1680</v>
      </c>
      <c r="L27" s="248">
        <f t="shared" si="20"/>
        <v>1520</v>
      </c>
      <c r="M27" s="248">
        <f t="shared" si="20"/>
        <v>1680</v>
      </c>
      <c r="N27" s="248">
        <f t="shared" si="20"/>
        <v>1760</v>
      </c>
      <c r="O27" s="248">
        <f t="shared" si="20"/>
        <v>1680</v>
      </c>
      <c r="P27" s="248">
        <f t="shared" si="20"/>
        <v>1600</v>
      </c>
      <c r="Q27" s="248">
        <f t="shared" si="20"/>
        <v>1760</v>
      </c>
      <c r="R27" s="248">
        <f t="shared" si="20"/>
        <v>19920</v>
      </c>
      <c r="S27" s="380">
        <f t="shared" si="20"/>
        <v>2202156</v>
      </c>
      <c r="W27" s="248">
        <f>SUM(W14,W20,W26)</f>
        <v>10</v>
      </c>
      <c r="X27" s="248">
        <f>SUM(X14,X20,X26)</f>
        <v>1660</v>
      </c>
      <c r="Z27" s="248">
        <f>SUM(Z14,Z20,Z26)</f>
        <v>3984</v>
      </c>
      <c r="AA27" s="248">
        <f>SUM(AA14,AA20,AA26)</f>
        <v>15936</v>
      </c>
      <c r="AB27" s="482">
        <f t="shared" si="18"/>
        <v>0.2</v>
      </c>
    </row>
    <row r="28" spans="1:28" ht="12" x14ac:dyDescent="0.3">
      <c r="A28" s="218"/>
      <c r="B28" s="219"/>
      <c r="C28" s="220"/>
      <c r="D28" s="220"/>
      <c r="E28" s="220"/>
      <c r="F28" s="221"/>
      <c r="G28" s="221"/>
      <c r="H28" s="221"/>
      <c r="I28" s="221"/>
      <c r="J28" s="221"/>
      <c r="K28" s="221"/>
      <c r="L28" s="221"/>
      <c r="M28" s="221"/>
      <c r="N28" s="221"/>
      <c r="O28" s="221"/>
      <c r="P28" s="221"/>
      <c r="Q28" s="221"/>
      <c r="R28" s="221"/>
      <c r="S28" s="381"/>
      <c r="T28" s="107"/>
      <c r="U28" s="107"/>
      <c r="V28" s="107"/>
      <c r="W28" s="220"/>
      <c r="X28" s="220"/>
      <c r="Y28" s="107"/>
      <c r="Z28" s="220"/>
      <c r="AA28" s="220"/>
      <c r="AB28" s="483"/>
    </row>
    <row r="29" spans="1:28" ht="13" x14ac:dyDescent="0.3">
      <c r="A29" s="235">
        <v>2</v>
      </c>
      <c r="B29" s="236" t="s">
        <v>124</v>
      </c>
      <c r="C29" s="237"/>
      <c r="D29" s="233"/>
      <c r="E29" s="233"/>
      <c r="F29" s="238"/>
      <c r="G29" s="238"/>
      <c r="H29" s="238"/>
      <c r="I29" s="238"/>
      <c r="J29" s="238"/>
      <c r="K29" s="238"/>
      <c r="L29" s="238"/>
      <c r="M29" s="238"/>
      <c r="N29" s="238"/>
      <c r="O29" s="238"/>
      <c r="P29" s="238"/>
      <c r="Q29" s="238"/>
      <c r="R29" s="234"/>
      <c r="S29" s="382"/>
      <c r="T29" s="107"/>
      <c r="U29" s="107"/>
      <c r="V29" s="107"/>
      <c r="W29" s="237"/>
      <c r="X29" s="237"/>
      <c r="Y29" s="107"/>
      <c r="Z29" s="237"/>
      <c r="AA29" s="237"/>
      <c r="AB29" s="484"/>
    </row>
    <row r="30" spans="1:28" ht="13" x14ac:dyDescent="0.3">
      <c r="A30" s="321">
        <v>2.1</v>
      </c>
      <c r="B30" s="322" t="s">
        <v>125</v>
      </c>
      <c r="C30" s="145" t="s">
        <v>443</v>
      </c>
      <c r="D30" s="317">
        <f>VLOOKUP(C30,'14. Hourly Rate Card'!$B$7:$D$95,2,FALSE)</f>
        <v>225</v>
      </c>
      <c r="E30" s="317" t="str">
        <f>VLOOKUP(C30,'14. Hourly Rate Card'!$B$7:$D$95,3,FALSE)</f>
        <v>N</v>
      </c>
      <c r="F30" s="148">
        <v>176</v>
      </c>
      <c r="G30" s="148">
        <v>160</v>
      </c>
      <c r="H30" s="148">
        <v>176</v>
      </c>
      <c r="I30" s="148">
        <v>144</v>
      </c>
      <c r="J30" s="148">
        <v>168</v>
      </c>
      <c r="K30" s="148">
        <v>168</v>
      </c>
      <c r="L30" s="148">
        <v>152</v>
      </c>
      <c r="M30" s="148">
        <v>168</v>
      </c>
      <c r="N30" s="148">
        <v>176</v>
      </c>
      <c r="O30" s="148">
        <v>168</v>
      </c>
      <c r="P30" s="148">
        <v>160</v>
      </c>
      <c r="Q30" s="148">
        <v>176</v>
      </c>
      <c r="R30" s="328">
        <f t="shared" ref="R30:R71" si="21">SUM(F30:Q30)</f>
        <v>1992</v>
      </c>
      <c r="S30" s="377">
        <f>D30*R30</f>
        <v>448200</v>
      </c>
      <c r="T30" s="107"/>
      <c r="U30" s="107"/>
      <c r="V30" s="107"/>
      <c r="W30" s="146">
        <f>X30/$U$7</f>
        <v>1</v>
      </c>
      <c r="X30" s="146">
        <f>R30/12</f>
        <v>166</v>
      </c>
      <c r="Y30" s="107"/>
      <c r="Z30" s="146">
        <f>IF($E30="Y",$R30,0)</f>
        <v>0</v>
      </c>
      <c r="AA30" s="146">
        <f>IF($E30="N",$R30,0)</f>
        <v>1992</v>
      </c>
      <c r="AB30" s="476">
        <f>Z30/(AA30+Z30)</f>
        <v>0</v>
      </c>
    </row>
    <row r="31" spans="1:28" ht="13" x14ac:dyDescent="0.3">
      <c r="A31" s="321"/>
      <c r="B31" s="322"/>
      <c r="C31" s="145" t="s">
        <v>482</v>
      </c>
      <c r="D31" s="317">
        <f>VLOOKUP(C31,'14. Hourly Rate Card'!$B$7:$D$95,2,FALSE)</f>
        <v>117</v>
      </c>
      <c r="E31" s="317" t="str">
        <f>VLOOKUP(C31,'14. Hourly Rate Card'!$B$7:$D$95,3,FALSE)</f>
        <v>Y</v>
      </c>
      <c r="F31" s="148">
        <v>0</v>
      </c>
      <c r="G31" s="148">
        <v>0</v>
      </c>
      <c r="H31" s="148">
        <v>0</v>
      </c>
      <c r="I31" s="148">
        <v>0</v>
      </c>
      <c r="J31" s="148">
        <v>0</v>
      </c>
      <c r="K31" s="148">
        <v>0</v>
      </c>
      <c r="L31" s="148">
        <v>0</v>
      </c>
      <c r="M31" s="148">
        <v>0</v>
      </c>
      <c r="N31" s="148">
        <v>0</v>
      </c>
      <c r="O31" s="148">
        <v>168</v>
      </c>
      <c r="P31" s="148">
        <v>160</v>
      </c>
      <c r="Q31" s="148">
        <v>176</v>
      </c>
      <c r="R31" s="328">
        <f t="shared" si="21"/>
        <v>504</v>
      </c>
      <c r="S31" s="377">
        <f t="shared" ref="S31:S34" si="22">D31*R31</f>
        <v>58968</v>
      </c>
      <c r="T31" s="107"/>
      <c r="U31" s="107"/>
      <c r="V31" s="107"/>
      <c r="W31" s="146">
        <f t="shared" ref="W31:W34" si="23">X31/$U$7</f>
        <v>0.25301204819277107</v>
      </c>
      <c r="X31" s="146">
        <f t="shared" ref="X31:X34" si="24">R31/12</f>
        <v>42</v>
      </c>
      <c r="Y31" s="107"/>
      <c r="Z31" s="146">
        <f t="shared" ref="Z31:Z34" si="25">IF($E31="Y",$R31,0)</f>
        <v>504</v>
      </c>
      <c r="AA31" s="146">
        <f t="shared" ref="AA31:AA34" si="26">IF($E31="N",$R31,0)</f>
        <v>0</v>
      </c>
      <c r="AB31" s="476">
        <f t="shared" ref="AB31:AB35" si="27">Z31/(AA31+Z31)</f>
        <v>1</v>
      </c>
    </row>
    <row r="32" spans="1:28" ht="13" x14ac:dyDescent="0.3">
      <c r="A32" s="321"/>
      <c r="B32" s="322"/>
      <c r="C32" s="145" t="s">
        <v>495</v>
      </c>
      <c r="D32" s="317">
        <f>VLOOKUP(C32,'14. Hourly Rate Card'!$B$7:$D$95,2,FALSE)</f>
        <v>280</v>
      </c>
      <c r="E32" s="317" t="str">
        <f>VLOOKUP(C32,'14. Hourly Rate Card'!$B$7:$D$95,3,FALSE)</f>
        <v>N</v>
      </c>
      <c r="F32" s="148">
        <v>176</v>
      </c>
      <c r="G32" s="148">
        <v>160</v>
      </c>
      <c r="H32" s="148">
        <v>176</v>
      </c>
      <c r="I32" s="148">
        <v>144</v>
      </c>
      <c r="J32" s="148">
        <v>168</v>
      </c>
      <c r="K32" s="148">
        <v>168</v>
      </c>
      <c r="L32" s="148">
        <v>152</v>
      </c>
      <c r="M32" s="148">
        <v>168</v>
      </c>
      <c r="N32" s="148">
        <v>176</v>
      </c>
      <c r="O32" s="148">
        <v>168</v>
      </c>
      <c r="P32" s="148">
        <v>160</v>
      </c>
      <c r="Q32" s="148">
        <v>176</v>
      </c>
      <c r="R32" s="328">
        <f t="shared" si="21"/>
        <v>1992</v>
      </c>
      <c r="S32" s="377">
        <f t="shared" si="22"/>
        <v>557760</v>
      </c>
      <c r="T32" s="107"/>
      <c r="U32" s="107"/>
      <c r="V32" s="107"/>
      <c r="W32" s="146">
        <f t="shared" si="23"/>
        <v>1</v>
      </c>
      <c r="X32" s="146">
        <f t="shared" si="24"/>
        <v>166</v>
      </c>
      <c r="Y32" s="107"/>
      <c r="Z32" s="146">
        <f t="shared" si="25"/>
        <v>0</v>
      </c>
      <c r="AA32" s="146">
        <f t="shared" si="26"/>
        <v>1992</v>
      </c>
      <c r="AB32" s="476">
        <f t="shared" si="27"/>
        <v>0</v>
      </c>
    </row>
    <row r="33" spans="1:28" ht="12" x14ac:dyDescent="0.3">
      <c r="A33" s="321"/>
      <c r="B33" s="322"/>
      <c r="C33" s="145"/>
      <c r="D33" s="163"/>
      <c r="E33" s="163"/>
      <c r="F33" s="148"/>
      <c r="G33" s="148"/>
      <c r="H33" s="148"/>
      <c r="I33" s="148"/>
      <c r="J33" s="148"/>
      <c r="K33" s="148"/>
      <c r="L33" s="148"/>
      <c r="M33" s="148"/>
      <c r="N33" s="148"/>
      <c r="O33" s="148"/>
      <c r="P33" s="148"/>
      <c r="Q33" s="148"/>
      <c r="R33" s="328">
        <f t="shared" si="21"/>
        <v>0</v>
      </c>
      <c r="S33" s="377">
        <f t="shared" si="22"/>
        <v>0</v>
      </c>
      <c r="T33" s="107"/>
      <c r="U33" s="107"/>
      <c r="V33" s="107"/>
      <c r="W33" s="146">
        <f t="shared" si="23"/>
        <v>0</v>
      </c>
      <c r="X33" s="146">
        <f t="shared" si="24"/>
        <v>0</v>
      </c>
      <c r="Y33" s="107"/>
      <c r="Z33" s="146">
        <f t="shared" si="25"/>
        <v>0</v>
      </c>
      <c r="AA33" s="146">
        <f t="shared" si="26"/>
        <v>0</v>
      </c>
      <c r="AB33" s="476" t="e">
        <f t="shared" si="27"/>
        <v>#DIV/0!</v>
      </c>
    </row>
    <row r="34" spans="1:28" s="111" customFormat="1" x14ac:dyDescent="0.25">
      <c r="A34" s="321"/>
      <c r="B34" s="322"/>
      <c r="C34" s="145"/>
      <c r="D34" s="163"/>
      <c r="E34" s="163"/>
      <c r="F34" s="148"/>
      <c r="G34" s="148"/>
      <c r="H34" s="148"/>
      <c r="I34" s="148"/>
      <c r="J34" s="148"/>
      <c r="K34" s="148"/>
      <c r="L34" s="148"/>
      <c r="M34" s="148"/>
      <c r="N34" s="148"/>
      <c r="O34" s="148"/>
      <c r="P34" s="148"/>
      <c r="Q34" s="148"/>
      <c r="R34" s="328">
        <f t="shared" si="21"/>
        <v>0</v>
      </c>
      <c r="S34" s="377">
        <f t="shared" si="22"/>
        <v>0</v>
      </c>
      <c r="W34" s="146">
        <f t="shared" si="23"/>
        <v>0</v>
      </c>
      <c r="X34" s="146">
        <f t="shared" si="24"/>
        <v>0</v>
      </c>
      <c r="Z34" s="146">
        <f t="shared" si="25"/>
        <v>0</v>
      </c>
      <c r="AA34" s="146">
        <f t="shared" si="26"/>
        <v>0</v>
      </c>
      <c r="AB34" s="476" t="e">
        <f t="shared" si="27"/>
        <v>#DIV/0!</v>
      </c>
    </row>
    <row r="35" spans="1:28" s="111" customFormat="1" ht="12" thickBot="1" x14ac:dyDescent="0.3">
      <c r="A35" s="222"/>
      <c r="B35" s="223" t="s">
        <v>126</v>
      </c>
      <c r="C35" s="224"/>
      <c r="D35" s="226"/>
      <c r="E35" s="226"/>
      <c r="F35" s="227">
        <f>SUM(F30:F34)</f>
        <v>352</v>
      </c>
      <c r="G35" s="227">
        <f t="shared" ref="G35:R35" si="28">SUM(G30:G34)</f>
        <v>320</v>
      </c>
      <c r="H35" s="227">
        <f t="shared" si="28"/>
        <v>352</v>
      </c>
      <c r="I35" s="227">
        <f t="shared" si="28"/>
        <v>288</v>
      </c>
      <c r="J35" s="227">
        <f t="shared" si="28"/>
        <v>336</v>
      </c>
      <c r="K35" s="227">
        <f t="shared" si="28"/>
        <v>336</v>
      </c>
      <c r="L35" s="227">
        <f t="shared" si="28"/>
        <v>304</v>
      </c>
      <c r="M35" s="227">
        <f t="shared" si="28"/>
        <v>336</v>
      </c>
      <c r="N35" s="227">
        <f t="shared" si="28"/>
        <v>352</v>
      </c>
      <c r="O35" s="227">
        <f t="shared" si="28"/>
        <v>504</v>
      </c>
      <c r="P35" s="227">
        <f t="shared" si="28"/>
        <v>480</v>
      </c>
      <c r="Q35" s="227">
        <f t="shared" si="28"/>
        <v>528</v>
      </c>
      <c r="R35" s="227">
        <f t="shared" si="28"/>
        <v>4488</v>
      </c>
      <c r="S35" s="378">
        <f>SUM(S30:S34)</f>
        <v>1064928</v>
      </c>
      <c r="W35" s="229">
        <f>SUM(W30:W34)</f>
        <v>2.2530120481927711</v>
      </c>
      <c r="X35" s="229">
        <f>SUM(X30:X34)</f>
        <v>374</v>
      </c>
      <c r="Z35" s="225">
        <f>SUM(Z30:Z34)</f>
        <v>504</v>
      </c>
      <c r="AA35" s="225">
        <f>SUM(AA30:AA34)</f>
        <v>3984</v>
      </c>
      <c r="AB35" s="477">
        <f t="shared" si="27"/>
        <v>0.11229946524064172</v>
      </c>
    </row>
    <row r="36" spans="1:28" s="111" customFormat="1" ht="12.5" x14ac:dyDescent="0.25">
      <c r="A36" s="321">
        <v>2.2000000000000002</v>
      </c>
      <c r="B36" s="326" t="s">
        <v>127</v>
      </c>
      <c r="C36" s="145" t="s">
        <v>463</v>
      </c>
      <c r="D36" s="317">
        <f>VLOOKUP(C36,'14. Hourly Rate Card'!$B$7:$D$95,2,FALSE)</f>
        <v>150</v>
      </c>
      <c r="E36" s="317" t="str">
        <f>VLOOKUP(C36,'14. Hourly Rate Card'!$B$7:$D$95,3,FALSE)</f>
        <v>N</v>
      </c>
      <c r="F36" s="148">
        <v>176</v>
      </c>
      <c r="G36" s="148">
        <v>160</v>
      </c>
      <c r="H36" s="148">
        <v>176</v>
      </c>
      <c r="I36" s="148">
        <v>144</v>
      </c>
      <c r="J36" s="148">
        <v>168</v>
      </c>
      <c r="K36" s="148">
        <v>168</v>
      </c>
      <c r="L36" s="148">
        <v>152</v>
      </c>
      <c r="M36" s="148">
        <v>168</v>
      </c>
      <c r="N36" s="148">
        <v>176</v>
      </c>
      <c r="O36" s="148">
        <v>168</v>
      </c>
      <c r="P36" s="148">
        <v>160</v>
      </c>
      <c r="Q36" s="148">
        <v>528</v>
      </c>
      <c r="R36" s="328">
        <f t="shared" si="21"/>
        <v>2344</v>
      </c>
      <c r="S36" s="377">
        <f t="shared" ref="S36:S71" si="29">D36*R36</f>
        <v>351600</v>
      </c>
      <c r="W36" s="146">
        <f>X36/$U$7</f>
        <v>1.1767068273092369</v>
      </c>
      <c r="X36" s="146">
        <f>R36/12</f>
        <v>195.33333333333334</v>
      </c>
      <c r="Z36" s="146">
        <f>IF($E36="Y",$R36,0)</f>
        <v>0</v>
      </c>
      <c r="AA36" s="146">
        <f>IF($E36="N",$R36,0)</f>
        <v>2344</v>
      </c>
      <c r="AB36" s="476">
        <f>Z36/(AA36+Z36)</f>
        <v>0</v>
      </c>
    </row>
    <row r="37" spans="1:28" s="111" customFormat="1" ht="12.5" x14ac:dyDescent="0.25">
      <c r="A37" s="321"/>
      <c r="B37" s="322"/>
      <c r="C37" s="145" t="s">
        <v>499</v>
      </c>
      <c r="D37" s="317">
        <f>VLOOKUP(C37,'14. Hourly Rate Card'!$B$7:$D$95,2,FALSE)</f>
        <v>280</v>
      </c>
      <c r="E37" s="317" t="str">
        <f>VLOOKUP(C37,'14. Hourly Rate Card'!$B$7:$D$95,3,FALSE)</f>
        <v>N</v>
      </c>
      <c r="F37" s="148">
        <v>0</v>
      </c>
      <c r="G37" s="148">
        <v>0</v>
      </c>
      <c r="H37" s="148">
        <v>0</v>
      </c>
      <c r="I37" s="148">
        <v>0</v>
      </c>
      <c r="J37" s="148">
        <v>0</v>
      </c>
      <c r="K37" s="148">
        <v>0</v>
      </c>
      <c r="L37" s="148">
        <v>0</v>
      </c>
      <c r="M37" s="148">
        <v>0</v>
      </c>
      <c r="N37" s="148">
        <v>0</v>
      </c>
      <c r="O37" s="148">
        <v>504</v>
      </c>
      <c r="P37" s="148">
        <v>480</v>
      </c>
      <c r="Q37" s="148">
        <v>528</v>
      </c>
      <c r="R37" s="328">
        <f t="shared" si="21"/>
        <v>1512</v>
      </c>
      <c r="S37" s="377">
        <f t="shared" si="29"/>
        <v>423360</v>
      </c>
      <c r="W37" s="146">
        <f t="shared" ref="W37:W40" si="30">X37/$U$7</f>
        <v>0.75903614457831325</v>
      </c>
      <c r="X37" s="146">
        <f t="shared" ref="X37:X40" si="31">R37/12</f>
        <v>126</v>
      </c>
      <c r="Z37" s="146">
        <f t="shared" ref="Z37:Z40" si="32">IF($E37="Y",$R37,0)</f>
        <v>0</v>
      </c>
      <c r="AA37" s="146">
        <f t="shared" ref="AA37:AA40" si="33">IF($E37="N",$R37,0)</f>
        <v>1512</v>
      </c>
      <c r="AB37" s="476">
        <f t="shared" ref="AB37:AB41" si="34">Z37/(AA37+Z37)</f>
        <v>0</v>
      </c>
    </row>
    <row r="38" spans="1:28" s="111" customFormat="1" ht="12.5" x14ac:dyDescent="0.25">
      <c r="A38" s="321"/>
      <c r="B38" s="322"/>
      <c r="C38" s="145" t="s">
        <v>500</v>
      </c>
      <c r="D38" s="317">
        <f>VLOOKUP(C38,'14. Hourly Rate Card'!$B$7:$D$95,2,FALSE)</f>
        <v>161</v>
      </c>
      <c r="E38" s="317" t="str">
        <f>VLOOKUP(C38,'14. Hourly Rate Card'!$B$7:$D$95,3,FALSE)</f>
        <v>Y</v>
      </c>
      <c r="F38" s="148">
        <v>0</v>
      </c>
      <c r="G38" s="148">
        <v>0</v>
      </c>
      <c r="H38" s="148">
        <v>0</v>
      </c>
      <c r="I38" s="148">
        <v>0</v>
      </c>
      <c r="J38" s="148">
        <v>0</v>
      </c>
      <c r="K38" s="148">
        <v>0</v>
      </c>
      <c r="L38" s="148">
        <v>0</v>
      </c>
      <c r="M38" s="148">
        <v>0</v>
      </c>
      <c r="N38" s="148">
        <v>0</v>
      </c>
      <c r="O38" s="148">
        <v>168</v>
      </c>
      <c r="P38" s="148">
        <v>160</v>
      </c>
      <c r="Q38" s="148">
        <v>176</v>
      </c>
      <c r="R38" s="328">
        <f t="shared" si="21"/>
        <v>504</v>
      </c>
      <c r="S38" s="377">
        <f t="shared" si="29"/>
        <v>81144</v>
      </c>
      <c r="W38" s="146">
        <f t="shared" si="30"/>
        <v>0.25301204819277107</v>
      </c>
      <c r="X38" s="146">
        <f t="shared" si="31"/>
        <v>42</v>
      </c>
      <c r="Z38" s="146">
        <f t="shared" si="32"/>
        <v>504</v>
      </c>
      <c r="AA38" s="146">
        <f t="shared" si="33"/>
        <v>0</v>
      </c>
      <c r="AB38" s="476">
        <f t="shared" si="34"/>
        <v>1</v>
      </c>
    </row>
    <row r="39" spans="1:28" s="111" customFormat="1" x14ac:dyDescent="0.25">
      <c r="A39" s="321"/>
      <c r="B39" s="322"/>
      <c r="C39" s="145"/>
      <c r="D39" s="163"/>
      <c r="E39" s="163"/>
      <c r="F39" s="148"/>
      <c r="G39" s="148"/>
      <c r="H39" s="148"/>
      <c r="I39" s="148"/>
      <c r="J39" s="148"/>
      <c r="K39" s="148"/>
      <c r="L39" s="148"/>
      <c r="M39" s="148"/>
      <c r="N39" s="148"/>
      <c r="O39" s="148"/>
      <c r="P39" s="148"/>
      <c r="Q39" s="148"/>
      <c r="R39" s="328">
        <f t="shared" si="21"/>
        <v>0</v>
      </c>
      <c r="S39" s="377">
        <f t="shared" si="29"/>
        <v>0</v>
      </c>
      <c r="W39" s="146">
        <f t="shared" si="30"/>
        <v>0</v>
      </c>
      <c r="X39" s="146">
        <f t="shared" si="31"/>
        <v>0</v>
      </c>
      <c r="Z39" s="146">
        <f t="shared" si="32"/>
        <v>0</v>
      </c>
      <c r="AA39" s="146">
        <f t="shared" si="33"/>
        <v>0</v>
      </c>
      <c r="AB39" s="476" t="e">
        <f t="shared" si="34"/>
        <v>#DIV/0!</v>
      </c>
    </row>
    <row r="40" spans="1:28" s="111" customFormat="1" x14ac:dyDescent="0.25">
      <c r="A40" s="321"/>
      <c r="B40" s="322"/>
      <c r="C40" s="145"/>
      <c r="D40" s="163"/>
      <c r="E40" s="163"/>
      <c r="F40" s="148"/>
      <c r="G40" s="148"/>
      <c r="H40" s="148"/>
      <c r="I40" s="148"/>
      <c r="J40" s="148"/>
      <c r="K40" s="148"/>
      <c r="L40" s="148"/>
      <c r="M40" s="148"/>
      <c r="N40" s="148"/>
      <c r="O40" s="148"/>
      <c r="P40" s="148"/>
      <c r="Q40" s="148"/>
      <c r="R40" s="328">
        <f t="shared" si="21"/>
        <v>0</v>
      </c>
      <c r="S40" s="377">
        <f t="shared" si="29"/>
        <v>0</v>
      </c>
      <c r="T40" s="161"/>
      <c r="W40" s="146">
        <f t="shared" si="30"/>
        <v>0</v>
      </c>
      <c r="X40" s="146">
        <f t="shared" si="31"/>
        <v>0</v>
      </c>
      <c r="Z40" s="146">
        <f t="shared" si="32"/>
        <v>0</v>
      </c>
      <c r="AA40" s="146">
        <f t="shared" si="33"/>
        <v>0</v>
      </c>
      <c r="AB40" s="476" t="e">
        <f t="shared" si="34"/>
        <v>#DIV/0!</v>
      </c>
    </row>
    <row r="41" spans="1:28" ht="14.25" customHeight="1" thickBot="1" x14ac:dyDescent="0.35">
      <c r="A41" s="222"/>
      <c r="B41" s="223" t="s">
        <v>128</v>
      </c>
      <c r="C41" s="224"/>
      <c r="D41" s="226"/>
      <c r="E41" s="226"/>
      <c r="F41" s="227">
        <f>SUM(F36:F40)</f>
        <v>176</v>
      </c>
      <c r="G41" s="227">
        <f t="shared" ref="G41:R41" si="35">SUM(G36:G40)</f>
        <v>160</v>
      </c>
      <c r="H41" s="227">
        <f t="shared" si="35"/>
        <v>176</v>
      </c>
      <c r="I41" s="227">
        <f t="shared" si="35"/>
        <v>144</v>
      </c>
      <c r="J41" s="227">
        <f t="shared" si="35"/>
        <v>168</v>
      </c>
      <c r="K41" s="227">
        <f t="shared" si="35"/>
        <v>168</v>
      </c>
      <c r="L41" s="227">
        <f t="shared" si="35"/>
        <v>152</v>
      </c>
      <c r="M41" s="227">
        <f t="shared" si="35"/>
        <v>168</v>
      </c>
      <c r="N41" s="227">
        <f t="shared" si="35"/>
        <v>176</v>
      </c>
      <c r="O41" s="227">
        <f t="shared" si="35"/>
        <v>840</v>
      </c>
      <c r="P41" s="227">
        <f t="shared" si="35"/>
        <v>800</v>
      </c>
      <c r="Q41" s="227">
        <f t="shared" si="35"/>
        <v>1232</v>
      </c>
      <c r="R41" s="227">
        <f t="shared" si="35"/>
        <v>4360</v>
      </c>
      <c r="S41" s="378">
        <f>SUM(S36:S40)</f>
        <v>856104</v>
      </c>
      <c r="T41" s="107"/>
      <c r="U41" s="107"/>
      <c r="V41" s="107"/>
      <c r="W41" s="229">
        <f>SUM(W36:W40)</f>
        <v>2.1887550200803214</v>
      </c>
      <c r="X41" s="229">
        <f>SUM(X36:X40)</f>
        <v>363.33333333333337</v>
      </c>
      <c r="Y41" s="107"/>
      <c r="Z41" s="225">
        <f>SUM(Z36:Z40)</f>
        <v>504</v>
      </c>
      <c r="AA41" s="225">
        <f>SUM(AA36:AA40)</f>
        <v>3856</v>
      </c>
      <c r="AB41" s="477">
        <f t="shared" si="34"/>
        <v>0.11559633027522936</v>
      </c>
    </row>
    <row r="42" spans="1:28" ht="13" x14ac:dyDescent="0.3">
      <c r="A42" s="321">
        <v>2.2999999999999998</v>
      </c>
      <c r="B42" s="326" t="s">
        <v>129</v>
      </c>
      <c r="C42" s="145" t="s">
        <v>470</v>
      </c>
      <c r="D42" s="317">
        <f>VLOOKUP(C42,'14. Hourly Rate Card'!$B$7:$D$95,2,FALSE)</f>
        <v>140</v>
      </c>
      <c r="E42" s="317" t="str">
        <f>VLOOKUP(C42,'14. Hourly Rate Card'!$B$7:$D$95,3,FALSE)</f>
        <v>Y</v>
      </c>
      <c r="F42" s="148">
        <v>0</v>
      </c>
      <c r="G42" s="148">
        <v>0</v>
      </c>
      <c r="H42" s="148">
        <v>0</v>
      </c>
      <c r="I42" s="148">
        <v>0</v>
      </c>
      <c r="J42" s="148">
        <v>0</v>
      </c>
      <c r="K42" s="148">
        <v>0</v>
      </c>
      <c r="L42" s="148">
        <v>0</v>
      </c>
      <c r="M42" s="148">
        <v>0</v>
      </c>
      <c r="N42" s="148">
        <v>0</v>
      </c>
      <c r="O42" s="148">
        <v>0</v>
      </c>
      <c r="P42" s="148">
        <v>0</v>
      </c>
      <c r="Q42" s="148">
        <v>176</v>
      </c>
      <c r="R42" s="328">
        <f t="shared" si="21"/>
        <v>176</v>
      </c>
      <c r="S42" s="377">
        <f t="shared" si="29"/>
        <v>24640</v>
      </c>
      <c r="T42" s="107"/>
      <c r="U42" s="107"/>
      <c r="V42" s="107"/>
      <c r="W42" s="146">
        <f>X42/$U$7</f>
        <v>8.8353413654618476E-2</v>
      </c>
      <c r="X42" s="146">
        <f>R42/12</f>
        <v>14.666666666666666</v>
      </c>
      <c r="Y42" s="107"/>
      <c r="Z42" s="146">
        <f>IF($E42="Y",$R42,0)</f>
        <v>176</v>
      </c>
      <c r="AA42" s="146">
        <f>IF($E42="N",$R42,0)</f>
        <v>0</v>
      </c>
      <c r="AB42" s="476">
        <f>Z42/(AA42+Z42)</f>
        <v>1</v>
      </c>
    </row>
    <row r="43" spans="1:28" ht="13" x14ac:dyDescent="0.3">
      <c r="A43" s="321"/>
      <c r="B43" s="322"/>
      <c r="C43" s="145" t="s">
        <v>477</v>
      </c>
      <c r="D43" s="317">
        <f>VLOOKUP(C43,'14. Hourly Rate Card'!$B$7:$D$95,2,FALSE)</f>
        <v>145</v>
      </c>
      <c r="E43" s="317" t="str">
        <f>VLOOKUP(C43,'14. Hourly Rate Card'!$B$7:$D$95,3,FALSE)</f>
        <v>N</v>
      </c>
      <c r="F43" s="148">
        <v>0</v>
      </c>
      <c r="G43" s="148">
        <v>0</v>
      </c>
      <c r="H43" s="148">
        <v>0</v>
      </c>
      <c r="I43" s="148">
        <v>0</v>
      </c>
      <c r="J43" s="148">
        <v>0</v>
      </c>
      <c r="K43" s="148">
        <v>0</v>
      </c>
      <c r="L43" s="148">
        <v>0</v>
      </c>
      <c r="M43" s="148">
        <v>0</v>
      </c>
      <c r="N43" s="148">
        <v>0</v>
      </c>
      <c r="O43" s="148">
        <v>336</v>
      </c>
      <c r="P43" s="148">
        <v>320</v>
      </c>
      <c r="Q43" s="148">
        <v>352</v>
      </c>
      <c r="R43" s="328">
        <f t="shared" si="21"/>
        <v>1008</v>
      </c>
      <c r="S43" s="377">
        <f t="shared" si="29"/>
        <v>146160</v>
      </c>
      <c r="T43" s="107"/>
      <c r="U43" s="107"/>
      <c r="V43" s="107"/>
      <c r="W43" s="146">
        <f t="shared" ref="W43:W47" si="36">X43/$U$7</f>
        <v>0.50602409638554213</v>
      </c>
      <c r="X43" s="146">
        <f t="shared" ref="X43:X47" si="37">R43/12</f>
        <v>84</v>
      </c>
      <c r="Y43" s="107"/>
      <c r="Z43" s="146">
        <f t="shared" ref="Z43:Z47" si="38">IF($E43="Y",$R43,0)</f>
        <v>0</v>
      </c>
      <c r="AA43" s="146">
        <f t="shared" ref="AA43:AA47" si="39">IF($E43="N",$R43,0)</f>
        <v>1008</v>
      </c>
      <c r="AB43" s="476">
        <f t="shared" ref="AB43:AB48" si="40">Z43/(AA43+Z43)</f>
        <v>0</v>
      </c>
    </row>
    <row r="44" spans="1:28" s="111" customFormat="1" ht="12.5" x14ac:dyDescent="0.25">
      <c r="A44" s="321"/>
      <c r="B44" s="322"/>
      <c r="C44" s="145" t="s">
        <v>481</v>
      </c>
      <c r="D44" s="317">
        <f>VLOOKUP(C44,'14. Hourly Rate Card'!$B$7:$D$95,2,FALSE)</f>
        <v>220</v>
      </c>
      <c r="E44" s="317" t="str">
        <f>VLOOKUP(C44,'14. Hourly Rate Card'!$B$7:$D$95,3,FALSE)</f>
        <v>N</v>
      </c>
      <c r="F44" s="148">
        <v>0</v>
      </c>
      <c r="G44" s="148">
        <v>0</v>
      </c>
      <c r="H44" s="148">
        <v>0</v>
      </c>
      <c r="I44" s="148">
        <v>0</v>
      </c>
      <c r="J44" s="148">
        <v>0</v>
      </c>
      <c r="K44" s="148">
        <v>0</v>
      </c>
      <c r="L44" s="148">
        <v>0</v>
      </c>
      <c r="M44" s="148">
        <v>0</v>
      </c>
      <c r="N44" s="148">
        <v>0</v>
      </c>
      <c r="O44" s="148">
        <v>168</v>
      </c>
      <c r="P44" s="148">
        <v>160</v>
      </c>
      <c r="Q44" s="148">
        <v>176</v>
      </c>
      <c r="R44" s="328">
        <f t="shared" ref="R44" si="41">SUM(F44:Q44)</f>
        <v>504</v>
      </c>
      <c r="S44" s="377">
        <f t="shared" ref="S44" si="42">D44*R44</f>
        <v>110880</v>
      </c>
      <c r="W44" s="146">
        <f t="shared" ref="W44" si="43">X44/$U$7</f>
        <v>0.25301204819277107</v>
      </c>
      <c r="X44" s="146">
        <f t="shared" ref="X44" si="44">R44/12</f>
        <v>42</v>
      </c>
      <c r="Z44" s="146">
        <f t="shared" si="38"/>
        <v>0</v>
      </c>
      <c r="AA44" s="146">
        <f t="shared" si="39"/>
        <v>504</v>
      </c>
      <c r="AB44" s="476">
        <f t="shared" ref="AB44" si="45">Z44/(AA44+Z44)</f>
        <v>0</v>
      </c>
    </row>
    <row r="45" spans="1:28" s="111" customFormat="1" ht="12.5" x14ac:dyDescent="0.25">
      <c r="A45" s="321"/>
      <c r="B45" s="322"/>
      <c r="C45" s="145" t="s">
        <v>482</v>
      </c>
      <c r="D45" s="317">
        <f>VLOOKUP(C45,'14. Hourly Rate Card'!$B$7:$D$95,2,FALSE)</f>
        <v>117</v>
      </c>
      <c r="E45" s="317" t="str">
        <f>VLOOKUP(C45,'14. Hourly Rate Card'!$B$7:$D$95,3,FALSE)</f>
        <v>Y</v>
      </c>
      <c r="F45" s="148">
        <v>0</v>
      </c>
      <c r="G45" s="148">
        <v>0</v>
      </c>
      <c r="H45" s="148">
        <v>0</v>
      </c>
      <c r="I45" s="148">
        <v>0</v>
      </c>
      <c r="J45" s="148">
        <v>0</v>
      </c>
      <c r="K45" s="148">
        <v>0</v>
      </c>
      <c r="L45" s="148">
        <v>0</v>
      </c>
      <c r="M45" s="148">
        <v>0</v>
      </c>
      <c r="N45" s="148">
        <v>0</v>
      </c>
      <c r="O45" s="148">
        <v>168</v>
      </c>
      <c r="P45" s="148">
        <v>160</v>
      </c>
      <c r="Q45" s="148">
        <v>176</v>
      </c>
      <c r="R45" s="328">
        <f t="shared" si="21"/>
        <v>504</v>
      </c>
      <c r="S45" s="377">
        <f t="shared" si="29"/>
        <v>58968</v>
      </c>
      <c r="W45" s="146">
        <f t="shared" si="36"/>
        <v>0.25301204819277107</v>
      </c>
      <c r="X45" s="146">
        <f t="shared" si="37"/>
        <v>42</v>
      </c>
      <c r="Z45" s="146">
        <f t="shared" si="38"/>
        <v>504</v>
      </c>
      <c r="AA45" s="146">
        <f t="shared" si="39"/>
        <v>0</v>
      </c>
      <c r="AB45" s="476">
        <f t="shared" si="40"/>
        <v>1</v>
      </c>
    </row>
    <row r="46" spans="1:28" s="111" customFormat="1" ht="12.5" x14ac:dyDescent="0.25">
      <c r="A46" s="321"/>
      <c r="B46" s="322"/>
      <c r="C46" s="145" t="s">
        <v>499</v>
      </c>
      <c r="D46" s="317">
        <f>VLOOKUP(C46,'14. Hourly Rate Card'!$B$7:$D$95,2,FALSE)</f>
        <v>280</v>
      </c>
      <c r="E46" s="317" t="str">
        <f>VLOOKUP(C46,'14. Hourly Rate Card'!$B$7:$D$95,3,FALSE)</f>
        <v>N</v>
      </c>
      <c r="F46" s="148">
        <v>0</v>
      </c>
      <c r="G46" s="148">
        <v>0</v>
      </c>
      <c r="H46" s="148">
        <v>0</v>
      </c>
      <c r="I46" s="148">
        <v>0</v>
      </c>
      <c r="J46" s="148">
        <v>0</v>
      </c>
      <c r="K46" s="148">
        <v>0</v>
      </c>
      <c r="L46" s="148">
        <v>0</v>
      </c>
      <c r="M46" s="148">
        <v>0</v>
      </c>
      <c r="N46" s="148">
        <v>0</v>
      </c>
      <c r="O46" s="148">
        <v>0</v>
      </c>
      <c r="P46" s="148">
        <v>0</v>
      </c>
      <c r="Q46" s="148">
        <v>352</v>
      </c>
      <c r="R46" s="328">
        <f t="shared" si="21"/>
        <v>352</v>
      </c>
      <c r="S46" s="377">
        <f t="shared" si="29"/>
        <v>98560</v>
      </c>
      <c r="W46" s="146">
        <f t="shared" si="36"/>
        <v>0.17670682730923695</v>
      </c>
      <c r="X46" s="146">
        <f t="shared" si="37"/>
        <v>29.333333333333332</v>
      </c>
      <c r="Z46" s="146">
        <f t="shared" si="38"/>
        <v>0</v>
      </c>
      <c r="AA46" s="146">
        <f t="shared" si="39"/>
        <v>352</v>
      </c>
      <c r="AB46" s="476">
        <f t="shared" si="40"/>
        <v>0</v>
      </c>
    </row>
    <row r="47" spans="1:28" s="111" customFormat="1" ht="12.5" x14ac:dyDescent="0.25">
      <c r="A47" s="321"/>
      <c r="B47" s="322"/>
      <c r="C47" s="145" t="s">
        <v>500</v>
      </c>
      <c r="D47" s="317">
        <f>VLOOKUP(C47,'14. Hourly Rate Card'!$B$7:$D$95,2,FALSE)</f>
        <v>161</v>
      </c>
      <c r="E47" s="317" t="str">
        <f>VLOOKUP(C47,'14. Hourly Rate Card'!$B$7:$D$95,3,FALSE)</f>
        <v>Y</v>
      </c>
      <c r="F47" s="148">
        <v>0</v>
      </c>
      <c r="G47" s="148">
        <v>0</v>
      </c>
      <c r="H47" s="148">
        <v>0</v>
      </c>
      <c r="I47" s="148">
        <v>0</v>
      </c>
      <c r="J47" s="148">
        <v>0</v>
      </c>
      <c r="K47" s="148">
        <v>0</v>
      </c>
      <c r="L47" s="148">
        <v>0</v>
      </c>
      <c r="M47" s="148">
        <v>0</v>
      </c>
      <c r="N47" s="148">
        <v>0</v>
      </c>
      <c r="O47" s="148">
        <v>0</v>
      </c>
      <c r="P47" s="148">
        <v>0</v>
      </c>
      <c r="Q47" s="148">
        <v>704</v>
      </c>
      <c r="R47" s="328">
        <f t="shared" si="21"/>
        <v>704</v>
      </c>
      <c r="S47" s="377">
        <f t="shared" si="29"/>
        <v>113344</v>
      </c>
      <c r="W47" s="146">
        <f t="shared" si="36"/>
        <v>0.3534136546184739</v>
      </c>
      <c r="X47" s="146">
        <f t="shared" si="37"/>
        <v>58.666666666666664</v>
      </c>
      <c r="Z47" s="146">
        <f t="shared" si="38"/>
        <v>704</v>
      </c>
      <c r="AA47" s="146">
        <f t="shared" si="39"/>
        <v>0</v>
      </c>
      <c r="AB47" s="476">
        <f t="shared" si="40"/>
        <v>1</v>
      </c>
    </row>
    <row r="48" spans="1:28" ht="12.5" thickBot="1" x14ac:dyDescent="0.35">
      <c r="A48" s="222"/>
      <c r="B48" s="223" t="s">
        <v>130</v>
      </c>
      <c r="C48" s="224"/>
      <c r="D48" s="226"/>
      <c r="E48" s="226"/>
      <c r="F48" s="227">
        <f>SUM(F42:F47)</f>
        <v>0</v>
      </c>
      <c r="G48" s="227">
        <f t="shared" ref="G48:R48" si="46">SUM(G42:G47)</f>
        <v>0</v>
      </c>
      <c r="H48" s="227">
        <f t="shared" si="46"/>
        <v>0</v>
      </c>
      <c r="I48" s="227">
        <f t="shared" si="46"/>
        <v>0</v>
      </c>
      <c r="J48" s="227">
        <f t="shared" si="46"/>
        <v>0</v>
      </c>
      <c r="K48" s="227">
        <f t="shared" si="46"/>
        <v>0</v>
      </c>
      <c r="L48" s="227">
        <f t="shared" si="46"/>
        <v>0</v>
      </c>
      <c r="M48" s="227">
        <f t="shared" si="46"/>
        <v>0</v>
      </c>
      <c r="N48" s="227">
        <f t="shared" si="46"/>
        <v>0</v>
      </c>
      <c r="O48" s="227">
        <f t="shared" si="46"/>
        <v>672</v>
      </c>
      <c r="P48" s="227">
        <f t="shared" si="46"/>
        <v>640</v>
      </c>
      <c r="Q48" s="227">
        <f t="shared" si="46"/>
        <v>1936</v>
      </c>
      <c r="R48" s="227">
        <f t="shared" si="46"/>
        <v>3248</v>
      </c>
      <c r="S48" s="378">
        <f>SUM(S42:S47)</f>
        <v>552552</v>
      </c>
      <c r="T48" s="107"/>
      <c r="U48" s="107"/>
      <c r="V48" s="107"/>
      <c r="W48" s="229">
        <f>SUM(W42:W47)</f>
        <v>1.6305220883534135</v>
      </c>
      <c r="X48" s="229">
        <f>SUM(X42:X47)</f>
        <v>270.66666666666669</v>
      </c>
      <c r="Y48" s="107"/>
      <c r="Z48" s="225">
        <f>SUM(Z42:Z47)</f>
        <v>1384</v>
      </c>
      <c r="AA48" s="225">
        <f>SUM(AA42:AA47)</f>
        <v>1864</v>
      </c>
      <c r="AB48" s="477">
        <f t="shared" si="40"/>
        <v>0.42610837438423643</v>
      </c>
    </row>
    <row r="49" spans="1:28" ht="13" x14ac:dyDescent="0.3">
      <c r="A49" s="321">
        <v>2.4</v>
      </c>
      <c r="B49" s="326" t="s">
        <v>131</v>
      </c>
      <c r="C49" s="145" t="s">
        <v>516</v>
      </c>
      <c r="D49" s="317">
        <f>VLOOKUP(C49,'14. Hourly Rate Card'!$B$7:$D$95,2,FALSE)</f>
        <v>90</v>
      </c>
      <c r="E49" s="317" t="str">
        <f>VLOOKUP(C49,'14. Hourly Rate Card'!$B$7:$D$95,3,FALSE)</f>
        <v>Y</v>
      </c>
      <c r="F49" s="148">
        <v>0</v>
      </c>
      <c r="G49" s="148">
        <v>0</v>
      </c>
      <c r="H49" s="148">
        <v>0</v>
      </c>
      <c r="I49" s="148">
        <v>0</v>
      </c>
      <c r="J49" s="148">
        <v>0</v>
      </c>
      <c r="K49" s="148">
        <v>0</v>
      </c>
      <c r="L49" s="148">
        <v>0</v>
      </c>
      <c r="M49" s="148">
        <v>0</v>
      </c>
      <c r="N49" s="148">
        <v>0</v>
      </c>
      <c r="O49" s="148">
        <v>168</v>
      </c>
      <c r="P49" s="148">
        <v>160</v>
      </c>
      <c r="Q49" s="148">
        <v>176</v>
      </c>
      <c r="R49" s="328">
        <f t="shared" ref="R49:R53" si="47">SUM(F49:Q49)</f>
        <v>504</v>
      </c>
      <c r="S49" s="377">
        <f t="shared" ref="S49:S53" si="48">D49*R49</f>
        <v>45360</v>
      </c>
      <c r="T49" s="107"/>
      <c r="U49" s="107"/>
      <c r="V49" s="107"/>
      <c r="W49" s="146">
        <f>X49/$U$7</f>
        <v>0.25301204819277107</v>
      </c>
      <c r="X49" s="146">
        <f>R49/12</f>
        <v>42</v>
      </c>
      <c r="Y49" s="107"/>
      <c r="Z49" s="146">
        <f>IF($E49="Y",$R49,0)</f>
        <v>504</v>
      </c>
      <c r="AA49" s="146">
        <f>IF($E49="N",$R49,0)</f>
        <v>0</v>
      </c>
      <c r="AB49" s="476">
        <f>Z49/(AA49+Z49)</f>
        <v>1</v>
      </c>
    </row>
    <row r="50" spans="1:28" ht="12" x14ac:dyDescent="0.3">
      <c r="A50" s="321"/>
      <c r="B50" s="322"/>
      <c r="C50" s="145"/>
      <c r="D50" s="163"/>
      <c r="E50" s="163"/>
      <c r="F50" s="148"/>
      <c r="G50" s="148"/>
      <c r="H50" s="148"/>
      <c r="I50" s="148"/>
      <c r="J50" s="148"/>
      <c r="K50" s="148"/>
      <c r="L50" s="148"/>
      <c r="M50" s="148"/>
      <c r="N50" s="148"/>
      <c r="O50" s="148"/>
      <c r="P50" s="148"/>
      <c r="Q50" s="148"/>
      <c r="R50" s="328">
        <f t="shared" si="47"/>
        <v>0</v>
      </c>
      <c r="S50" s="377">
        <f t="shared" si="48"/>
        <v>0</v>
      </c>
      <c r="T50" s="107"/>
      <c r="U50" s="107"/>
      <c r="V50" s="107"/>
      <c r="W50" s="146">
        <f t="shared" ref="W50:W53" si="49">X50/$U$7</f>
        <v>0</v>
      </c>
      <c r="X50" s="146">
        <f t="shared" ref="X50:X53" si="50">R50/12</f>
        <v>0</v>
      </c>
      <c r="Y50" s="107"/>
      <c r="Z50" s="146">
        <f t="shared" ref="Z50:Z53" si="51">IF($E50="Y",$R50,0)</f>
        <v>0</v>
      </c>
      <c r="AA50" s="146">
        <f t="shared" ref="AA50:AA53" si="52">IF($E50="N",$R50,0)</f>
        <v>0</v>
      </c>
      <c r="AB50" s="476" t="e">
        <f t="shared" ref="AB50:AB54" si="53">Z50/(AA50+Z50)</f>
        <v>#DIV/0!</v>
      </c>
    </row>
    <row r="51" spans="1:28" ht="12" x14ac:dyDescent="0.3">
      <c r="A51" s="321"/>
      <c r="B51" s="322"/>
      <c r="C51" s="145"/>
      <c r="D51" s="163"/>
      <c r="E51" s="163"/>
      <c r="F51" s="148"/>
      <c r="G51" s="148"/>
      <c r="H51" s="148"/>
      <c r="I51" s="148"/>
      <c r="J51" s="148"/>
      <c r="K51" s="148"/>
      <c r="L51" s="148"/>
      <c r="M51" s="148"/>
      <c r="N51" s="148"/>
      <c r="O51" s="148"/>
      <c r="P51" s="148"/>
      <c r="Q51" s="148"/>
      <c r="R51" s="328">
        <f t="shared" si="47"/>
        <v>0</v>
      </c>
      <c r="S51" s="377">
        <f t="shared" si="48"/>
        <v>0</v>
      </c>
      <c r="T51" s="111"/>
      <c r="U51" s="111"/>
      <c r="V51" s="111"/>
      <c r="W51" s="146">
        <f t="shared" si="49"/>
        <v>0</v>
      </c>
      <c r="X51" s="146">
        <f t="shared" si="50"/>
        <v>0</v>
      </c>
      <c r="Y51" s="111"/>
      <c r="Z51" s="146">
        <f t="shared" si="51"/>
        <v>0</v>
      </c>
      <c r="AA51" s="146">
        <f t="shared" si="52"/>
        <v>0</v>
      </c>
      <c r="AB51" s="476" t="e">
        <f t="shared" si="53"/>
        <v>#DIV/0!</v>
      </c>
    </row>
    <row r="52" spans="1:28" ht="12" x14ac:dyDescent="0.3">
      <c r="A52" s="321"/>
      <c r="B52" s="322"/>
      <c r="C52" s="145"/>
      <c r="D52" s="163"/>
      <c r="E52" s="163"/>
      <c r="F52" s="148"/>
      <c r="G52" s="148"/>
      <c r="H52" s="148"/>
      <c r="I52" s="148"/>
      <c r="J52" s="148"/>
      <c r="K52" s="148"/>
      <c r="L52" s="148"/>
      <c r="M52" s="148"/>
      <c r="N52" s="148"/>
      <c r="O52" s="148"/>
      <c r="P52" s="148"/>
      <c r="Q52" s="148"/>
      <c r="R52" s="328">
        <f t="shared" si="47"/>
        <v>0</v>
      </c>
      <c r="S52" s="377">
        <f t="shared" si="48"/>
        <v>0</v>
      </c>
      <c r="T52" s="111"/>
      <c r="U52" s="111"/>
      <c r="V52" s="111"/>
      <c r="W52" s="146">
        <f t="shared" si="49"/>
        <v>0</v>
      </c>
      <c r="X52" s="146">
        <f t="shared" si="50"/>
        <v>0</v>
      </c>
      <c r="Y52" s="111"/>
      <c r="Z52" s="146">
        <f t="shared" si="51"/>
        <v>0</v>
      </c>
      <c r="AA52" s="146">
        <f t="shared" si="52"/>
        <v>0</v>
      </c>
      <c r="AB52" s="476" t="e">
        <f t="shared" si="53"/>
        <v>#DIV/0!</v>
      </c>
    </row>
    <row r="53" spans="1:28" ht="12" x14ac:dyDescent="0.3">
      <c r="A53" s="321"/>
      <c r="B53" s="322"/>
      <c r="C53" s="145"/>
      <c r="D53" s="163"/>
      <c r="E53" s="163"/>
      <c r="F53" s="148"/>
      <c r="G53" s="148"/>
      <c r="H53" s="148"/>
      <c r="I53" s="148"/>
      <c r="J53" s="148"/>
      <c r="K53" s="148"/>
      <c r="L53" s="148"/>
      <c r="M53" s="148"/>
      <c r="N53" s="148"/>
      <c r="O53" s="148"/>
      <c r="P53" s="148"/>
      <c r="Q53" s="148"/>
      <c r="R53" s="328">
        <f t="shared" si="47"/>
        <v>0</v>
      </c>
      <c r="S53" s="377">
        <f t="shared" si="48"/>
        <v>0</v>
      </c>
      <c r="T53" s="111"/>
      <c r="U53" s="111"/>
      <c r="V53" s="111"/>
      <c r="W53" s="146">
        <f t="shared" si="49"/>
        <v>0</v>
      </c>
      <c r="X53" s="146">
        <f t="shared" si="50"/>
        <v>0</v>
      </c>
      <c r="Y53" s="111"/>
      <c r="Z53" s="146">
        <f t="shared" si="51"/>
        <v>0</v>
      </c>
      <c r="AA53" s="146">
        <f t="shared" si="52"/>
        <v>0</v>
      </c>
      <c r="AB53" s="476" t="e">
        <f t="shared" si="53"/>
        <v>#DIV/0!</v>
      </c>
    </row>
    <row r="54" spans="1:28" ht="12.5" thickBot="1" x14ac:dyDescent="0.35">
      <c r="A54" s="222"/>
      <c r="B54" s="223" t="s">
        <v>132</v>
      </c>
      <c r="C54" s="224"/>
      <c r="D54" s="226"/>
      <c r="E54" s="226"/>
      <c r="F54" s="227">
        <f>SUM(F49:F53)</f>
        <v>0</v>
      </c>
      <c r="G54" s="227">
        <f t="shared" ref="G54:R54" si="54">SUM(G49:G53)</f>
        <v>0</v>
      </c>
      <c r="H54" s="227">
        <f t="shared" si="54"/>
        <v>0</v>
      </c>
      <c r="I54" s="227">
        <f t="shared" si="54"/>
        <v>0</v>
      </c>
      <c r="J54" s="227">
        <f t="shared" si="54"/>
        <v>0</v>
      </c>
      <c r="K54" s="227">
        <f t="shared" si="54"/>
        <v>0</v>
      </c>
      <c r="L54" s="227">
        <f t="shared" si="54"/>
        <v>0</v>
      </c>
      <c r="M54" s="227">
        <f t="shared" si="54"/>
        <v>0</v>
      </c>
      <c r="N54" s="227">
        <f t="shared" si="54"/>
        <v>0</v>
      </c>
      <c r="O54" s="227">
        <f t="shared" si="54"/>
        <v>168</v>
      </c>
      <c r="P54" s="227">
        <f t="shared" si="54"/>
        <v>160</v>
      </c>
      <c r="Q54" s="227">
        <f t="shared" si="54"/>
        <v>176</v>
      </c>
      <c r="R54" s="227">
        <f t="shared" si="54"/>
        <v>504</v>
      </c>
      <c r="S54" s="378">
        <f>SUM(S49:S53)</f>
        <v>45360</v>
      </c>
      <c r="T54" s="107"/>
      <c r="U54" s="107"/>
      <c r="V54" s="107"/>
      <c r="W54" s="229">
        <f>SUM(W49:W53)</f>
        <v>0.25301204819277107</v>
      </c>
      <c r="X54" s="229">
        <f>SUM(X49:X53)</f>
        <v>42</v>
      </c>
      <c r="Y54" s="107"/>
      <c r="Z54" s="225">
        <f>SUM(Z49:Z53)</f>
        <v>504</v>
      </c>
      <c r="AA54" s="225">
        <f>SUM(AA49:AA53)</f>
        <v>0</v>
      </c>
      <c r="AB54" s="477">
        <f t="shared" si="53"/>
        <v>1</v>
      </c>
    </row>
    <row r="55" spans="1:28" ht="13" x14ac:dyDescent="0.3">
      <c r="A55" s="321">
        <v>2.5</v>
      </c>
      <c r="B55" s="326" t="s">
        <v>133</v>
      </c>
      <c r="C55" s="145" t="s">
        <v>437</v>
      </c>
      <c r="D55" s="317">
        <f>VLOOKUP(C55,'14. Hourly Rate Card'!$B$7:$D$95,2,FALSE)</f>
        <v>225</v>
      </c>
      <c r="E55" s="317" t="str">
        <f>VLOOKUP(C55,'14. Hourly Rate Card'!$B$7:$D$95,3,FALSE)</f>
        <v>N</v>
      </c>
      <c r="F55" s="148">
        <v>176</v>
      </c>
      <c r="G55" s="148">
        <v>160</v>
      </c>
      <c r="H55" s="148">
        <v>176</v>
      </c>
      <c r="I55" s="148">
        <v>144</v>
      </c>
      <c r="J55" s="148">
        <v>168</v>
      </c>
      <c r="K55" s="148">
        <v>168</v>
      </c>
      <c r="L55" s="148">
        <v>152</v>
      </c>
      <c r="M55" s="148">
        <v>168</v>
      </c>
      <c r="N55" s="148">
        <v>176</v>
      </c>
      <c r="O55" s="148">
        <v>168</v>
      </c>
      <c r="P55" s="148">
        <v>160</v>
      </c>
      <c r="Q55" s="148">
        <v>176</v>
      </c>
      <c r="R55" s="328">
        <f t="shared" ref="R55:R59" si="55">SUM(F55:Q55)</f>
        <v>1992</v>
      </c>
      <c r="S55" s="377">
        <f t="shared" ref="S55:S59" si="56">D55*R55</f>
        <v>448200</v>
      </c>
      <c r="T55" s="107"/>
      <c r="U55" s="107"/>
      <c r="V55" s="107"/>
      <c r="W55" s="146">
        <f>X55/$U$7</f>
        <v>1</v>
      </c>
      <c r="X55" s="146">
        <f>R55/12</f>
        <v>166</v>
      </c>
      <c r="Y55" s="107"/>
      <c r="Z55" s="146">
        <f>IF($E55="Y",$R55,0)</f>
        <v>0</v>
      </c>
      <c r="AA55" s="146">
        <f>IF($E55="N",$R55,0)</f>
        <v>1992</v>
      </c>
      <c r="AB55" s="476">
        <f>Z55/(AA55+Z55)</f>
        <v>0</v>
      </c>
    </row>
    <row r="56" spans="1:28" ht="13" x14ac:dyDescent="0.3">
      <c r="A56" s="321"/>
      <c r="B56" s="322"/>
      <c r="C56" s="145" t="s">
        <v>451</v>
      </c>
      <c r="D56" s="317">
        <f>VLOOKUP(C56,'14. Hourly Rate Card'!$B$7:$D$95,2,FALSE)</f>
        <v>225</v>
      </c>
      <c r="E56" s="317" t="str">
        <f>VLOOKUP(C56,'14. Hourly Rate Card'!$B$7:$D$95,3,FALSE)</f>
        <v>N</v>
      </c>
      <c r="F56" s="148">
        <v>176</v>
      </c>
      <c r="G56" s="148">
        <v>160</v>
      </c>
      <c r="H56" s="148">
        <v>176</v>
      </c>
      <c r="I56" s="148">
        <v>144</v>
      </c>
      <c r="J56" s="148">
        <v>168</v>
      </c>
      <c r="K56" s="148">
        <v>168</v>
      </c>
      <c r="L56" s="148">
        <v>152</v>
      </c>
      <c r="M56" s="148">
        <v>168</v>
      </c>
      <c r="N56" s="148">
        <v>176</v>
      </c>
      <c r="O56" s="148">
        <v>168</v>
      </c>
      <c r="P56" s="148">
        <v>160</v>
      </c>
      <c r="Q56" s="148">
        <v>176</v>
      </c>
      <c r="R56" s="328">
        <f t="shared" si="55"/>
        <v>1992</v>
      </c>
      <c r="S56" s="377">
        <f t="shared" si="56"/>
        <v>448200</v>
      </c>
      <c r="T56" s="107"/>
      <c r="U56" s="107"/>
      <c r="V56" s="107"/>
      <c r="W56" s="146">
        <f t="shared" ref="W56:W59" si="57">X56/$U$7</f>
        <v>1</v>
      </c>
      <c r="X56" s="146">
        <f t="shared" ref="X56:X59" si="58">R56/12</f>
        <v>166</v>
      </c>
      <c r="Y56" s="107"/>
      <c r="Z56" s="146">
        <f t="shared" ref="Z56:Z59" si="59">IF($E56="Y",$R56,0)</f>
        <v>0</v>
      </c>
      <c r="AA56" s="146">
        <f t="shared" ref="AA56:AA59" si="60">IF($E56="N",$R56,0)</f>
        <v>1992</v>
      </c>
      <c r="AB56" s="476">
        <f t="shared" ref="AB56:AB60" si="61">Z56/(AA56+Z56)</f>
        <v>0</v>
      </c>
    </row>
    <row r="57" spans="1:28" ht="13" x14ac:dyDescent="0.3">
      <c r="A57" s="321"/>
      <c r="B57" s="322"/>
      <c r="C57" s="145" t="s">
        <v>499</v>
      </c>
      <c r="D57" s="317">
        <f>VLOOKUP(C57,'14. Hourly Rate Card'!$B$7:$D$95,2,FALSE)</f>
        <v>280</v>
      </c>
      <c r="E57" s="317" t="str">
        <f>VLOOKUP(C57,'14. Hourly Rate Card'!$B$7:$D$95,3,FALSE)</f>
        <v>N</v>
      </c>
      <c r="F57" s="148">
        <v>0</v>
      </c>
      <c r="G57" s="148">
        <v>0</v>
      </c>
      <c r="H57" s="148">
        <v>0</v>
      </c>
      <c r="I57" s="148">
        <v>0</v>
      </c>
      <c r="J57" s="148">
        <v>0</v>
      </c>
      <c r="K57" s="148">
        <v>0</v>
      </c>
      <c r="L57" s="148">
        <v>0</v>
      </c>
      <c r="M57" s="148">
        <v>0</v>
      </c>
      <c r="N57" s="148">
        <v>0</v>
      </c>
      <c r="O57" s="148">
        <v>168</v>
      </c>
      <c r="P57" s="148">
        <v>160</v>
      </c>
      <c r="Q57" s="148">
        <v>528</v>
      </c>
      <c r="R57" s="328">
        <f t="shared" si="55"/>
        <v>856</v>
      </c>
      <c r="S57" s="377">
        <f t="shared" si="56"/>
        <v>239680</v>
      </c>
      <c r="T57" s="111"/>
      <c r="U57" s="111"/>
      <c r="V57" s="111"/>
      <c r="W57" s="146">
        <f t="shared" si="57"/>
        <v>0.42971887550200799</v>
      </c>
      <c r="X57" s="146">
        <f t="shared" si="58"/>
        <v>71.333333333333329</v>
      </c>
      <c r="Y57" s="111"/>
      <c r="Z57" s="146">
        <f t="shared" si="59"/>
        <v>0</v>
      </c>
      <c r="AA57" s="146">
        <f t="shared" si="60"/>
        <v>856</v>
      </c>
      <c r="AB57" s="476">
        <f t="shared" si="61"/>
        <v>0</v>
      </c>
    </row>
    <row r="58" spans="1:28" ht="12" x14ac:dyDescent="0.3">
      <c r="A58" s="321"/>
      <c r="B58" s="322"/>
      <c r="C58" s="145"/>
      <c r="D58" s="163"/>
      <c r="E58" s="163"/>
      <c r="F58" s="148"/>
      <c r="G58" s="148"/>
      <c r="H58" s="148"/>
      <c r="I58" s="148"/>
      <c r="J58" s="148"/>
      <c r="K58" s="148"/>
      <c r="L58" s="148"/>
      <c r="M58" s="148"/>
      <c r="N58" s="148"/>
      <c r="O58" s="148"/>
      <c r="P58" s="148"/>
      <c r="Q58" s="148"/>
      <c r="R58" s="328">
        <f t="shared" si="55"/>
        <v>0</v>
      </c>
      <c r="S58" s="377">
        <f t="shared" si="56"/>
        <v>0</v>
      </c>
      <c r="T58" s="111"/>
      <c r="U58" s="111"/>
      <c r="V58" s="111"/>
      <c r="W58" s="146">
        <f t="shared" si="57"/>
        <v>0</v>
      </c>
      <c r="X58" s="146">
        <f t="shared" si="58"/>
        <v>0</v>
      </c>
      <c r="Y58" s="111"/>
      <c r="Z58" s="146">
        <f t="shared" si="59"/>
        <v>0</v>
      </c>
      <c r="AA58" s="146">
        <f t="shared" si="60"/>
        <v>0</v>
      </c>
      <c r="AB58" s="476" t="e">
        <f t="shared" si="61"/>
        <v>#DIV/0!</v>
      </c>
    </row>
    <row r="59" spans="1:28" ht="12" x14ac:dyDescent="0.3">
      <c r="A59" s="321"/>
      <c r="B59" s="322"/>
      <c r="C59" s="145"/>
      <c r="D59" s="163"/>
      <c r="E59" s="163"/>
      <c r="F59" s="148"/>
      <c r="G59" s="148"/>
      <c r="H59" s="148"/>
      <c r="I59" s="148"/>
      <c r="J59" s="148"/>
      <c r="K59" s="148"/>
      <c r="L59" s="148"/>
      <c r="M59" s="148"/>
      <c r="N59" s="148"/>
      <c r="O59" s="148"/>
      <c r="P59" s="148"/>
      <c r="Q59" s="148"/>
      <c r="R59" s="328">
        <f t="shared" si="55"/>
        <v>0</v>
      </c>
      <c r="S59" s="377">
        <f t="shared" si="56"/>
        <v>0</v>
      </c>
      <c r="T59" s="111"/>
      <c r="U59" s="111"/>
      <c r="V59" s="111"/>
      <c r="W59" s="146">
        <f t="shared" si="57"/>
        <v>0</v>
      </c>
      <c r="X59" s="146">
        <f t="shared" si="58"/>
        <v>0</v>
      </c>
      <c r="Y59" s="111"/>
      <c r="Z59" s="146">
        <f t="shared" si="59"/>
        <v>0</v>
      </c>
      <c r="AA59" s="146">
        <f t="shared" si="60"/>
        <v>0</v>
      </c>
      <c r="AB59" s="476" t="e">
        <f t="shared" si="61"/>
        <v>#DIV/0!</v>
      </c>
    </row>
    <row r="60" spans="1:28" ht="12.5" thickBot="1" x14ac:dyDescent="0.35">
      <c r="A60" s="222"/>
      <c r="B60" s="223" t="s">
        <v>134</v>
      </c>
      <c r="C60" s="224"/>
      <c r="D60" s="226"/>
      <c r="E60" s="226"/>
      <c r="F60" s="227">
        <f>SUM(F55:F59)</f>
        <v>352</v>
      </c>
      <c r="G60" s="227">
        <f t="shared" ref="G60:R60" si="62">SUM(G55:G59)</f>
        <v>320</v>
      </c>
      <c r="H60" s="227">
        <f t="shared" si="62"/>
        <v>352</v>
      </c>
      <c r="I60" s="227">
        <f t="shared" si="62"/>
        <v>288</v>
      </c>
      <c r="J60" s="227">
        <f t="shared" si="62"/>
        <v>336</v>
      </c>
      <c r="K60" s="227">
        <f t="shared" si="62"/>
        <v>336</v>
      </c>
      <c r="L60" s="227">
        <f t="shared" si="62"/>
        <v>304</v>
      </c>
      <c r="M60" s="227">
        <f t="shared" si="62"/>
        <v>336</v>
      </c>
      <c r="N60" s="227">
        <f t="shared" si="62"/>
        <v>352</v>
      </c>
      <c r="O60" s="227">
        <f t="shared" si="62"/>
        <v>504</v>
      </c>
      <c r="P60" s="227">
        <f t="shared" si="62"/>
        <v>480</v>
      </c>
      <c r="Q60" s="227">
        <f t="shared" si="62"/>
        <v>880</v>
      </c>
      <c r="R60" s="227">
        <f t="shared" si="62"/>
        <v>4840</v>
      </c>
      <c r="S60" s="378">
        <f>SUM(S55:S59)</f>
        <v>1136080</v>
      </c>
      <c r="T60" s="107"/>
      <c r="U60" s="107"/>
      <c r="V60" s="107"/>
      <c r="W60" s="229">
        <f>SUM(W55:W59)</f>
        <v>2.429718875502008</v>
      </c>
      <c r="X60" s="229">
        <f>SUM(X55:X59)</f>
        <v>403.33333333333331</v>
      </c>
      <c r="Y60" s="107"/>
      <c r="Z60" s="225">
        <f>SUM(Z55:Z59)</f>
        <v>0</v>
      </c>
      <c r="AA60" s="225">
        <f>SUM(AA55:AA59)</f>
        <v>4840</v>
      </c>
      <c r="AB60" s="477">
        <f t="shared" si="61"/>
        <v>0</v>
      </c>
    </row>
    <row r="61" spans="1:28" ht="13" x14ac:dyDescent="0.3">
      <c r="A61" s="321">
        <v>2.6</v>
      </c>
      <c r="B61" s="326" t="s">
        <v>135</v>
      </c>
      <c r="C61" s="152" t="s">
        <v>521</v>
      </c>
      <c r="D61" s="317">
        <f>VLOOKUP(C61,'14. Hourly Rate Card'!$B$7:$D$95,2,FALSE)</f>
        <v>190</v>
      </c>
      <c r="E61" s="317" t="str">
        <f>VLOOKUP(C61,'14. Hourly Rate Card'!$B$7:$D$95,3,FALSE)</f>
        <v>N</v>
      </c>
      <c r="F61" s="148">
        <v>0</v>
      </c>
      <c r="G61" s="148">
        <v>0</v>
      </c>
      <c r="H61" s="148">
        <v>0</v>
      </c>
      <c r="I61" s="148">
        <v>0</v>
      </c>
      <c r="J61" s="148">
        <v>0</v>
      </c>
      <c r="K61" s="148">
        <v>0</v>
      </c>
      <c r="L61" s="148">
        <v>0</v>
      </c>
      <c r="M61" s="148">
        <v>0</v>
      </c>
      <c r="N61" s="148">
        <v>0</v>
      </c>
      <c r="O61" s="148">
        <v>0</v>
      </c>
      <c r="P61" s="148">
        <v>0</v>
      </c>
      <c r="Q61" s="148">
        <v>176</v>
      </c>
      <c r="R61" s="328">
        <f t="shared" si="21"/>
        <v>176</v>
      </c>
      <c r="S61" s="377">
        <f t="shared" si="29"/>
        <v>33440</v>
      </c>
      <c r="T61" s="107"/>
      <c r="U61" s="107"/>
      <c r="V61" s="107"/>
      <c r="W61" s="146">
        <f>X61/$U$7</f>
        <v>8.8353413654618476E-2</v>
      </c>
      <c r="X61" s="146">
        <f>R61/12</f>
        <v>14.666666666666666</v>
      </c>
      <c r="Y61" s="107"/>
      <c r="Z61" s="146">
        <f>IF($E61="Y",$R61,0)</f>
        <v>0</v>
      </c>
      <c r="AA61" s="146">
        <f>IF($E61="N",$R61,0)</f>
        <v>176</v>
      </c>
      <c r="AB61" s="476">
        <f>Z61/(AA61+Z61)</f>
        <v>0</v>
      </c>
    </row>
    <row r="62" spans="1:28" ht="12" x14ac:dyDescent="0.3">
      <c r="A62" s="321"/>
      <c r="B62" s="322"/>
      <c r="C62" s="152"/>
      <c r="D62" s="163"/>
      <c r="E62" s="163"/>
      <c r="F62" s="148"/>
      <c r="G62" s="148"/>
      <c r="H62" s="148"/>
      <c r="I62" s="148"/>
      <c r="J62" s="148"/>
      <c r="K62" s="148"/>
      <c r="L62" s="148"/>
      <c r="M62" s="148"/>
      <c r="N62" s="148"/>
      <c r="O62" s="148"/>
      <c r="P62" s="148"/>
      <c r="Q62" s="148"/>
      <c r="R62" s="328">
        <f t="shared" si="21"/>
        <v>0</v>
      </c>
      <c r="S62" s="377">
        <f t="shared" si="29"/>
        <v>0</v>
      </c>
      <c r="T62" s="107"/>
      <c r="U62" s="107"/>
      <c r="V62" s="107"/>
      <c r="W62" s="146">
        <f t="shared" ref="W62:W65" si="63">X62/$U$7</f>
        <v>0</v>
      </c>
      <c r="X62" s="146">
        <f t="shared" ref="X62:X65" si="64">R62/12</f>
        <v>0</v>
      </c>
      <c r="Y62" s="107"/>
      <c r="Z62" s="146">
        <f t="shared" ref="Z62:Z65" si="65">IF($E62="Y",$R62,0)</f>
        <v>0</v>
      </c>
      <c r="AA62" s="146">
        <f t="shared" ref="AA62:AA65" si="66">IF($E62="N",$R62,0)</f>
        <v>0</v>
      </c>
      <c r="AB62" s="476" t="e">
        <f t="shared" ref="AB62:AB66" si="67">Z62/(AA62+Z62)</f>
        <v>#DIV/0!</v>
      </c>
    </row>
    <row r="63" spans="1:28" ht="12" x14ac:dyDescent="0.3">
      <c r="A63" s="321"/>
      <c r="B63" s="322"/>
      <c r="C63" s="152"/>
      <c r="D63" s="163"/>
      <c r="E63" s="163"/>
      <c r="F63" s="148"/>
      <c r="G63" s="148"/>
      <c r="H63" s="148"/>
      <c r="I63" s="148"/>
      <c r="J63" s="148"/>
      <c r="K63" s="148"/>
      <c r="L63" s="148"/>
      <c r="M63" s="148"/>
      <c r="N63" s="148"/>
      <c r="O63" s="148"/>
      <c r="P63" s="148"/>
      <c r="Q63" s="148"/>
      <c r="R63" s="328">
        <f t="shared" si="21"/>
        <v>0</v>
      </c>
      <c r="S63" s="377">
        <f t="shared" si="29"/>
        <v>0</v>
      </c>
      <c r="T63" s="107"/>
      <c r="U63" s="107"/>
      <c r="V63" s="107"/>
      <c r="W63" s="146">
        <f t="shared" si="63"/>
        <v>0</v>
      </c>
      <c r="X63" s="146">
        <f t="shared" si="64"/>
        <v>0</v>
      </c>
      <c r="Y63" s="107"/>
      <c r="Z63" s="146">
        <f t="shared" si="65"/>
        <v>0</v>
      </c>
      <c r="AA63" s="146">
        <f t="shared" si="66"/>
        <v>0</v>
      </c>
      <c r="AB63" s="476" t="e">
        <f t="shared" si="67"/>
        <v>#DIV/0!</v>
      </c>
    </row>
    <row r="64" spans="1:28" s="111" customFormat="1" x14ac:dyDescent="0.25">
      <c r="A64" s="321"/>
      <c r="B64" s="322"/>
      <c r="C64" s="152"/>
      <c r="D64" s="163"/>
      <c r="E64" s="163"/>
      <c r="F64" s="148"/>
      <c r="G64" s="148"/>
      <c r="H64" s="148"/>
      <c r="I64" s="148"/>
      <c r="J64" s="148"/>
      <c r="K64" s="148"/>
      <c r="L64" s="148"/>
      <c r="M64" s="148"/>
      <c r="N64" s="148"/>
      <c r="O64" s="148"/>
      <c r="P64" s="148"/>
      <c r="Q64" s="148"/>
      <c r="R64" s="328">
        <f t="shared" si="21"/>
        <v>0</v>
      </c>
      <c r="S64" s="377">
        <f t="shared" si="29"/>
        <v>0</v>
      </c>
      <c r="W64" s="146">
        <f t="shared" si="63"/>
        <v>0</v>
      </c>
      <c r="X64" s="146">
        <f t="shared" si="64"/>
        <v>0</v>
      </c>
      <c r="Z64" s="146">
        <f t="shared" si="65"/>
        <v>0</v>
      </c>
      <c r="AA64" s="146">
        <f t="shared" si="66"/>
        <v>0</v>
      </c>
      <c r="AB64" s="476" t="e">
        <f t="shared" si="67"/>
        <v>#DIV/0!</v>
      </c>
    </row>
    <row r="65" spans="1:28" s="111" customFormat="1" x14ac:dyDescent="0.25">
      <c r="A65" s="321"/>
      <c r="B65" s="322"/>
      <c r="C65" s="152"/>
      <c r="D65" s="163"/>
      <c r="E65" s="163"/>
      <c r="F65" s="148"/>
      <c r="G65" s="148"/>
      <c r="H65" s="148"/>
      <c r="I65" s="148"/>
      <c r="J65" s="148"/>
      <c r="K65" s="148"/>
      <c r="L65" s="148"/>
      <c r="M65" s="148"/>
      <c r="N65" s="148"/>
      <c r="O65" s="148"/>
      <c r="P65" s="148"/>
      <c r="Q65" s="148"/>
      <c r="R65" s="328">
        <f t="shared" si="21"/>
        <v>0</v>
      </c>
      <c r="S65" s="377">
        <f t="shared" si="29"/>
        <v>0</v>
      </c>
      <c r="W65" s="146">
        <f t="shared" si="63"/>
        <v>0</v>
      </c>
      <c r="X65" s="146">
        <f t="shared" si="64"/>
        <v>0</v>
      </c>
      <c r="Z65" s="146">
        <f t="shared" si="65"/>
        <v>0</v>
      </c>
      <c r="AA65" s="146">
        <f t="shared" si="66"/>
        <v>0</v>
      </c>
      <c r="AB65" s="476" t="e">
        <f t="shared" si="67"/>
        <v>#DIV/0!</v>
      </c>
    </row>
    <row r="66" spans="1:28" s="111" customFormat="1" ht="12" thickBot="1" x14ac:dyDescent="0.3">
      <c r="A66" s="222"/>
      <c r="B66" s="223" t="s">
        <v>136</v>
      </c>
      <c r="C66" s="224"/>
      <c r="D66" s="226"/>
      <c r="E66" s="226"/>
      <c r="F66" s="227">
        <f>SUM(F61:F65)</f>
        <v>0</v>
      </c>
      <c r="G66" s="227">
        <f t="shared" ref="G66:R66" si="68">SUM(G61:G65)</f>
        <v>0</v>
      </c>
      <c r="H66" s="227">
        <f t="shared" si="68"/>
        <v>0</v>
      </c>
      <c r="I66" s="227">
        <f t="shared" si="68"/>
        <v>0</v>
      </c>
      <c r="J66" s="227">
        <f t="shared" si="68"/>
        <v>0</v>
      </c>
      <c r="K66" s="227">
        <f t="shared" si="68"/>
        <v>0</v>
      </c>
      <c r="L66" s="227">
        <f t="shared" si="68"/>
        <v>0</v>
      </c>
      <c r="M66" s="227">
        <f t="shared" si="68"/>
        <v>0</v>
      </c>
      <c r="N66" s="227">
        <f t="shared" si="68"/>
        <v>0</v>
      </c>
      <c r="O66" s="227">
        <f t="shared" si="68"/>
        <v>0</v>
      </c>
      <c r="P66" s="227">
        <f t="shared" si="68"/>
        <v>0</v>
      </c>
      <c r="Q66" s="227">
        <f t="shared" si="68"/>
        <v>176</v>
      </c>
      <c r="R66" s="227">
        <f t="shared" si="68"/>
        <v>176</v>
      </c>
      <c r="S66" s="378">
        <f>SUM(S61:S65)</f>
        <v>33440</v>
      </c>
      <c r="W66" s="229">
        <f>SUM(W61:W65)</f>
        <v>8.8353413654618476E-2</v>
      </c>
      <c r="X66" s="229">
        <f>SUM(X61:X65)</f>
        <v>14.666666666666666</v>
      </c>
      <c r="Z66" s="225">
        <f>SUM(Z61:Z65)</f>
        <v>0</v>
      </c>
      <c r="AA66" s="225">
        <f>SUM(AA61:AA65)</f>
        <v>176</v>
      </c>
      <c r="AB66" s="477">
        <f t="shared" si="67"/>
        <v>0</v>
      </c>
    </row>
    <row r="67" spans="1:28" ht="13" x14ac:dyDescent="0.3">
      <c r="A67" s="321">
        <v>2.7</v>
      </c>
      <c r="B67" s="326" t="s">
        <v>137</v>
      </c>
      <c r="C67" s="145" t="s">
        <v>499</v>
      </c>
      <c r="D67" s="317">
        <f>VLOOKUP(C67,'14. Hourly Rate Card'!$B$7:$D$95,2,FALSE)</f>
        <v>280</v>
      </c>
      <c r="E67" s="317" t="str">
        <f>VLOOKUP(C67,'14. Hourly Rate Card'!$B$7:$D$95,3,FALSE)</f>
        <v>N</v>
      </c>
      <c r="F67" s="148">
        <v>0</v>
      </c>
      <c r="G67" s="148">
        <v>0</v>
      </c>
      <c r="H67" s="148">
        <v>0</v>
      </c>
      <c r="I67" s="148">
        <v>0</v>
      </c>
      <c r="J67" s="148">
        <v>0</v>
      </c>
      <c r="K67" s="148">
        <v>0</v>
      </c>
      <c r="L67" s="148">
        <v>0</v>
      </c>
      <c r="M67" s="148">
        <v>0</v>
      </c>
      <c r="N67" s="148">
        <v>0</v>
      </c>
      <c r="O67" s="148">
        <v>504</v>
      </c>
      <c r="P67" s="148">
        <v>480</v>
      </c>
      <c r="Q67" s="148">
        <v>528</v>
      </c>
      <c r="R67" s="328">
        <f t="shared" si="21"/>
        <v>1512</v>
      </c>
      <c r="S67" s="377">
        <f t="shared" si="29"/>
        <v>423360</v>
      </c>
      <c r="T67" s="107"/>
      <c r="U67" s="107"/>
      <c r="V67" s="107"/>
      <c r="W67" s="146">
        <f>X67/$U$7</f>
        <v>0.75903614457831325</v>
      </c>
      <c r="X67" s="146">
        <f>R67/12</f>
        <v>126</v>
      </c>
      <c r="Y67" s="107"/>
      <c r="Z67" s="146">
        <f>IF($E67="Y",$R67,0)</f>
        <v>0</v>
      </c>
      <c r="AA67" s="146">
        <f>IF($E67="N",$R67,0)</f>
        <v>1512</v>
      </c>
      <c r="AB67" s="476">
        <f>Z67/(AA67+Z67)</f>
        <v>0</v>
      </c>
    </row>
    <row r="68" spans="1:28" ht="12" x14ac:dyDescent="0.3">
      <c r="A68" s="321"/>
      <c r="B68" s="322"/>
      <c r="C68" s="145"/>
      <c r="D68" s="163"/>
      <c r="E68" s="163"/>
      <c r="F68" s="148"/>
      <c r="G68" s="148"/>
      <c r="H68" s="148"/>
      <c r="I68" s="148"/>
      <c r="J68" s="148"/>
      <c r="K68" s="148"/>
      <c r="L68" s="148"/>
      <c r="M68" s="148"/>
      <c r="N68" s="148"/>
      <c r="O68" s="148"/>
      <c r="P68" s="148"/>
      <c r="Q68" s="148"/>
      <c r="R68" s="328">
        <f t="shared" si="21"/>
        <v>0</v>
      </c>
      <c r="S68" s="377">
        <f t="shared" si="29"/>
        <v>0</v>
      </c>
      <c r="T68" s="107"/>
      <c r="U68" s="107"/>
      <c r="V68" s="107"/>
      <c r="W68" s="146">
        <f t="shared" ref="W68:W71" si="69">X68/$U$7</f>
        <v>0</v>
      </c>
      <c r="X68" s="146">
        <f t="shared" ref="X68:X71" si="70">R68/12</f>
        <v>0</v>
      </c>
      <c r="Y68" s="107"/>
      <c r="Z68" s="146">
        <f t="shared" ref="Z68:Z71" si="71">IF($E68="Y",$R68,0)</f>
        <v>0</v>
      </c>
      <c r="AA68" s="146">
        <f t="shared" ref="AA68:AA71" si="72">IF($E68="N",$R68,0)</f>
        <v>0</v>
      </c>
      <c r="AB68" s="476" t="e">
        <f t="shared" ref="AB68:AB73" si="73">Z68/(AA68+Z68)</f>
        <v>#DIV/0!</v>
      </c>
    </row>
    <row r="69" spans="1:28" ht="12" x14ac:dyDescent="0.3">
      <c r="A69" s="321"/>
      <c r="B69" s="322"/>
      <c r="C69" s="145"/>
      <c r="D69" s="163"/>
      <c r="E69" s="163"/>
      <c r="F69" s="148"/>
      <c r="G69" s="148"/>
      <c r="H69" s="148"/>
      <c r="I69" s="148"/>
      <c r="J69" s="148"/>
      <c r="K69" s="148"/>
      <c r="L69" s="148"/>
      <c r="M69" s="148"/>
      <c r="N69" s="148"/>
      <c r="O69" s="148"/>
      <c r="P69" s="148"/>
      <c r="Q69" s="148"/>
      <c r="R69" s="328">
        <f t="shared" si="21"/>
        <v>0</v>
      </c>
      <c r="S69" s="377">
        <f t="shared" si="29"/>
        <v>0</v>
      </c>
      <c r="T69" s="107"/>
      <c r="U69" s="107"/>
      <c r="V69" s="107"/>
      <c r="W69" s="146">
        <f t="shared" si="69"/>
        <v>0</v>
      </c>
      <c r="X69" s="146">
        <f t="shared" si="70"/>
        <v>0</v>
      </c>
      <c r="Y69" s="107"/>
      <c r="Z69" s="146">
        <f t="shared" si="71"/>
        <v>0</v>
      </c>
      <c r="AA69" s="146">
        <f t="shared" si="72"/>
        <v>0</v>
      </c>
      <c r="AB69" s="476" t="e">
        <f t="shared" si="73"/>
        <v>#DIV/0!</v>
      </c>
    </row>
    <row r="70" spans="1:28" ht="12" x14ac:dyDescent="0.3">
      <c r="A70" s="321"/>
      <c r="B70" s="322"/>
      <c r="C70" s="145"/>
      <c r="D70" s="163"/>
      <c r="E70" s="163"/>
      <c r="F70" s="148"/>
      <c r="G70" s="148"/>
      <c r="H70" s="148"/>
      <c r="I70" s="148"/>
      <c r="J70" s="148"/>
      <c r="K70" s="148"/>
      <c r="L70" s="148"/>
      <c r="M70" s="148"/>
      <c r="N70" s="148"/>
      <c r="O70" s="148"/>
      <c r="P70" s="148"/>
      <c r="Q70" s="148"/>
      <c r="R70" s="328">
        <f t="shared" si="21"/>
        <v>0</v>
      </c>
      <c r="S70" s="377">
        <f t="shared" si="29"/>
        <v>0</v>
      </c>
      <c r="T70" s="107"/>
      <c r="U70" s="107"/>
      <c r="V70" s="107"/>
      <c r="W70" s="146">
        <f t="shared" si="69"/>
        <v>0</v>
      </c>
      <c r="X70" s="146">
        <f t="shared" si="70"/>
        <v>0</v>
      </c>
      <c r="Y70" s="107"/>
      <c r="Z70" s="146">
        <f t="shared" si="71"/>
        <v>0</v>
      </c>
      <c r="AA70" s="146">
        <f t="shared" si="72"/>
        <v>0</v>
      </c>
      <c r="AB70" s="476" t="e">
        <f t="shared" si="73"/>
        <v>#DIV/0!</v>
      </c>
    </row>
    <row r="71" spans="1:28" ht="12" x14ac:dyDescent="0.3">
      <c r="A71" s="321"/>
      <c r="B71" s="322"/>
      <c r="C71" s="145"/>
      <c r="D71" s="163"/>
      <c r="E71" s="163"/>
      <c r="F71" s="148"/>
      <c r="G71" s="148"/>
      <c r="H71" s="148"/>
      <c r="I71" s="148"/>
      <c r="J71" s="148"/>
      <c r="K71" s="148"/>
      <c r="L71" s="148"/>
      <c r="M71" s="148"/>
      <c r="N71" s="148"/>
      <c r="O71" s="148"/>
      <c r="P71" s="148"/>
      <c r="Q71" s="148"/>
      <c r="R71" s="328">
        <f t="shared" si="21"/>
        <v>0</v>
      </c>
      <c r="S71" s="377">
        <f t="shared" si="29"/>
        <v>0</v>
      </c>
      <c r="T71" s="107"/>
      <c r="U71" s="107"/>
      <c r="V71" s="107"/>
      <c r="W71" s="146">
        <f t="shared" si="69"/>
        <v>0</v>
      </c>
      <c r="X71" s="146">
        <f t="shared" si="70"/>
        <v>0</v>
      </c>
      <c r="Y71" s="107"/>
      <c r="Z71" s="146">
        <f t="shared" si="71"/>
        <v>0</v>
      </c>
      <c r="AA71" s="146">
        <f t="shared" si="72"/>
        <v>0</v>
      </c>
      <c r="AB71" s="476" t="e">
        <f t="shared" si="73"/>
        <v>#DIV/0!</v>
      </c>
    </row>
    <row r="72" spans="1:28" ht="12.5" thickBot="1" x14ac:dyDescent="0.35">
      <c r="A72" s="222"/>
      <c r="B72" s="223" t="s">
        <v>138</v>
      </c>
      <c r="C72" s="224"/>
      <c r="D72" s="226"/>
      <c r="E72" s="226"/>
      <c r="F72" s="227">
        <f>SUM(F67:F71)</f>
        <v>0</v>
      </c>
      <c r="G72" s="227">
        <f t="shared" ref="G72:R72" si="74">SUM(G67:G71)</f>
        <v>0</v>
      </c>
      <c r="H72" s="227">
        <f t="shared" si="74"/>
        <v>0</v>
      </c>
      <c r="I72" s="227">
        <f t="shared" si="74"/>
        <v>0</v>
      </c>
      <c r="J72" s="227">
        <f t="shared" si="74"/>
        <v>0</v>
      </c>
      <c r="K72" s="227">
        <f t="shared" si="74"/>
        <v>0</v>
      </c>
      <c r="L72" s="227">
        <f t="shared" si="74"/>
        <v>0</v>
      </c>
      <c r="M72" s="227">
        <f t="shared" si="74"/>
        <v>0</v>
      </c>
      <c r="N72" s="227">
        <f t="shared" si="74"/>
        <v>0</v>
      </c>
      <c r="O72" s="227">
        <f t="shared" si="74"/>
        <v>504</v>
      </c>
      <c r="P72" s="227">
        <f t="shared" si="74"/>
        <v>480</v>
      </c>
      <c r="Q72" s="227">
        <f t="shared" si="74"/>
        <v>528</v>
      </c>
      <c r="R72" s="227">
        <f t="shared" si="74"/>
        <v>1512</v>
      </c>
      <c r="S72" s="378">
        <f>SUM(S67:S71)</f>
        <v>423360</v>
      </c>
      <c r="T72" s="107"/>
      <c r="U72" s="107"/>
      <c r="V72" s="107"/>
      <c r="W72" s="229">
        <f>SUM(W67:W71)</f>
        <v>0.75903614457831325</v>
      </c>
      <c r="X72" s="229">
        <f>SUM(X67:X71)</f>
        <v>126</v>
      </c>
      <c r="Y72" s="107"/>
      <c r="Z72" s="225">
        <f>SUM(Z67:Z71)</f>
        <v>0</v>
      </c>
      <c r="AA72" s="225">
        <f>SUM(AA67:AA71)</f>
        <v>1512</v>
      </c>
      <c r="AB72" s="477">
        <f t="shared" si="73"/>
        <v>0</v>
      </c>
    </row>
    <row r="73" spans="1:28" s="111" customFormat="1" ht="13" thickBot="1" x14ac:dyDescent="0.3">
      <c r="A73" s="245"/>
      <c r="B73" s="246" t="s">
        <v>139</v>
      </c>
      <c r="C73" s="247"/>
      <c r="D73" s="248"/>
      <c r="E73" s="248"/>
      <c r="F73" s="248">
        <f>SUM(F35,F41,F48,F54,F60,F66,F72)</f>
        <v>880</v>
      </c>
      <c r="G73" s="248">
        <f t="shared" ref="G73:S73" si="75">SUM(G35,G41,G48,G54,G60,G66,G72)</f>
        <v>800</v>
      </c>
      <c r="H73" s="248">
        <f t="shared" si="75"/>
        <v>880</v>
      </c>
      <c r="I73" s="248">
        <f t="shared" si="75"/>
        <v>720</v>
      </c>
      <c r="J73" s="248">
        <f t="shared" si="75"/>
        <v>840</v>
      </c>
      <c r="K73" s="248">
        <f t="shared" si="75"/>
        <v>840</v>
      </c>
      <c r="L73" s="248">
        <f t="shared" si="75"/>
        <v>760</v>
      </c>
      <c r="M73" s="248">
        <f t="shared" si="75"/>
        <v>840</v>
      </c>
      <c r="N73" s="248">
        <f t="shared" si="75"/>
        <v>880</v>
      </c>
      <c r="O73" s="248">
        <f t="shared" si="75"/>
        <v>3192</v>
      </c>
      <c r="P73" s="248">
        <f t="shared" si="75"/>
        <v>3040</v>
      </c>
      <c r="Q73" s="248">
        <f t="shared" si="75"/>
        <v>5456</v>
      </c>
      <c r="R73" s="248">
        <f t="shared" si="75"/>
        <v>19128</v>
      </c>
      <c r="S73" s="380">
        <f t="shared" si="75"/>
        <v>4111824</v>
      </c>
      <c r="W73" s="248">
        <f t="shared" ref="W73" si="76">SUM(W35,W41,W48,W54,W60,W66,W72)</f>
        <v>9.6024096385542155</v>
      </c>
      <c r="X73" s="248">
        <f t="shared" ref="X73" si="77">SUM(X35,X41,X48,X54,X60,X66,X72)</f>
        <v>1594</v>
      </c>
      <c r="Z73" s="248">
        <f t="shared" ref="Z73" si="78">SUM(Z35,Z41,Z48,Z54,Z60,Z66,Z72)</f>
        <v>2896</v>
      </c>
      <c r="AA73" s="248">
        <f t="shared" ref="AA73" si="79">SUM(AA35,AA41,AA48,AA54,AA60,AA66,AA72)</f>
        <v>16232</v>
      </c>
      <c r="AB73" s="482">
        <f t="shared" si="73"/>
        <v>0.15140108741112504</v>
      </c>
    </row>
    <row r="74" spans="1:28" s="111" customFormat="1" x14ac:dyDescent="0.25">
      <c r="A74" s="143"/>
      <c r="B74" s="149"/>
      <c r="C74" s="150"/>
      <c r="D74" s="153"/>
      <c r="E74" s="153"/>
      <c r="F74" s="148"/>
      <c r="G74" s="148"/>
      <c r="H74" s="148"/>
      <c r="I74" s="148"/>
      <c r="J74" s="148"/>
      <c r="K74" s="148"/>
      <c r="L74" s="148"/>
      <c r="M74" s="148"/>
      <c r="N74" s="148"/>
      <c r="O74" s="148"/>
      <c r="P74" s="148"/>
      <c r="Q74" s="148"/>
      <c r="R74" s="148"/>
      <c r="S74" s="383"/>
      <c r="W74" s="151"/>
      <c r="X74" s="151"/>
      <c r="Z74" s="151"/>
      <c r="AA74" s="151"/>
      <c r="AB74" s="485"/>
    </row>
    <row r="75" spans="1:28" s="111" customFormat="1" ht="12.5" x14ac:dyDescent="0.25">
      <c r="A75" s="231">
        <v>3</v>
      </c>
      <c r="B75" s="239" t="s">
        <v>140</v>
      </c>
      <c r="C75" s="233"/>
      <c r="D75" s="233"/>
      <c r="E75" s="233"/>
      <c r="F75" s="238"/>
      <c r="G75" s="238"/>
      <c r="H75" s="238"/>
      <c r="I75" s="238"/>
      <c r="J75" s="238"/>
      <c r="K75" s="238"/>
      <c r="L75" s="238"/>
      <c r="M75" s="238"/>
      <c r="N75" s="238"/>
      <c r="O75" s="238"/>
      <c r="P75" s="238"/>
      <c r="Q75" s="238"/>
      <c r="R75" s="234"/>
      <c r="S75" s="384"/>
      <c r="W75" s="233"/>
      <c r="X75" s="233"/>
      <c r="Z75" s="233"/>
      <c r="AA75" s="233"/>
      <c r="AB75" s="480"/>
    </row>
    <row r="76" spans="1:28" s="111" customFormat="1" ht="13" x14ac:dyDescent="0.3">
      <c r="A76" s="321">
        <v>3.1</v>
      </c>
      <c r="B76" s="326" t="s">
        <v>140</v>
      </c>
      <c r="C76" s="145" t="s">
        <v>499</v>
      </c>
      <c r="D76" s="317">
        <f>VLOOKUP(C76,'14. Hourly Rate Card'!$B$7:$D$95,2,FALSE)</f>
        <v>280</v>
      </c>
      <c r="E76" s="317" t="str">
        <f>VLOOKUP(C76,'14. Hourly Rate Card'!$B$7:$D$95,3,FALSE)</f>
        <v>N</v>
      </c>
      <c r="F76" s="148">
        <v>0</v>
      </c>
      <c r="G76" s="148">
        <v>0</v>
      </c>
      <c r="H76" s="148">
        <v>0</v>
      </c>
      <c r="I76" s="148">
        <v>0</v>
      </c>
      <c r="J76" s="148">
        <v>0</v>
      </c>
      <c r="K76" s="148">
        <v>0</v>
      </c>
      <c r="L76" s="148">
        <v>0</v>
      </c>
      <c r="M76" s="148">
        <v>0</v>
      </c>
      <c r="N76" s="148">
        <v>0</v>
      </c>
      <c r="O76" s="148">
        <v>504</v>
      </c>
      <c r="P76" s="148">
        <v>480</v>
      </c>
      <c r="Q76" s="148">
        <v>528</v>
      </c>
      <c r="R76" s="328">
        <f t="shared" ref="R76:R80" si="80">SUM(F76:Q76)</f>
        <v>1512</v>
      </c>
      <c r="S76" s="377">
        <f>D76*R76</f>
        <v>423360</v>
      </c>
      <c r="T76" s="107"/>
      <c r="U76" s="107"/>
      <c r="V76" s="107"/>
      <c r="W76" s="146">
        <f>X76/$U$7</f>
        <v>0.75903614457831325</v>
      </c>
      <c r="X76" s="146">
        <f>R76/12</f>
        <v>126</v>
      </c>
      <c r="Z76" s="146">
        <f>IF($E76="Y",$R76,0)</f>
        <v>0</v>
      </c>
      <c r="AA76" s="146">
        <f>IF($E76="N",$R76,0)</f>
        <v>1512</v>
      </c>
      <c r="AB76" s="476">
        <f>Z76/(AA76+Z76)</f>
        <v>0</v>
      </c>
    </row>
    <row r="77" spans="1:28" s="111" customFormat="1" ht="12" x14ac:dyDescent="0.3">
      <c r="A77" s="321"/>
      <c r="B77" s="322"/>
      <c r="C77" s="145"/>
      <c r="D77" s="163"/>
      <c r="E77" s="163"/>
      <c r="F77" s="148"/>
      <c r="G77" s="148"/>
      <c r="H77" s="148"/>
      <c r="I77" s="148"/>
      <c r="J77" s="148"/>
      <c r="K77" s="148"/>
      <c r="L77" s="148"/>
      <c r="M77" s="148"/>
      <c r="N77" s="148"/>
      <c r="O77" s="148"/>
      <c r="P77" s="148"/>
      <c r="Q77" s="148"/>
      <c r="R77" s="328">
        <f t="shared" si="80"/>
        <v>0</v>
      </c>
      <c r="S77" s="377">
        <f t="shared" ref="S77:S80" si="81">D77*R77</f>
        <v>0</v>
      </c>
      <c r="T77" s="107"/>
      <c r="U77" s="107"/>
      <c r="V77" s="107"/>
      <c r="W77" s="146">
        <f t="shared" ref="W77:W80" si="82">X77/$U$7</f>
        <v>0</v>
      </c>
      <c r="X77" s="146">
        <f t="shared" ref="X77:X80" si="83">R77/12</f>
        <v>0</v>
      </c>
      <c r="Z77" s="146">
        <f t="shared" ref="Z77:Z80" si="84">IF($E77="Y",$R77,0)</f>
        <v>0</v>
      </c>
      <c r="AA77" s="146">
        <f t="shared" ref="AA77:AA80" si="85">IF($E77="N",$R77,0)</f>
        <v>0</v>
      </c>
      <c r="AB77" s="476" t="e">
        <f t="shared" ref="AB77:AB83" si="86">Z77/(AA77+Z77)</f>
        <v>#DIV/0!</v>
      </c>
    </row>
    <row r="78" spans="1:28" s="111" customFormat="1" ht="12" x14ac:dyDescent="0.3">
      <c r="A78" s="321"/>
      <c r="B78" s="322"/>
      <c r="C78" s="145"/>
      <c r="D78" s="163"/>
      <c r="E78" s="163"/>
      <c r="F78" s="148"/>
      <c r="G78" s="148"/>
      <c r="H78" s="148"/>
      <c r="I78" s="148"/>
      <c r="J78" s="148"/>
      <c r="K78" s="148"/>
      <c r="L78" s="148"/>
      <c r="M78" s="148"/>
      <c r="N78" s="148"/>
      <c r="O78" s="148"/>
      <c r="P78" s="148"/>
      <c r="Q78" s="148"/>
      <c r="R78" s="328">
        <f t="shared" si="80"/>
        <v>0</v>
      </c>
      <c r="S78" s="377">
        <f t="shared" si="81"/>
        <v>0</v>
      </c>
      <c r="T78" s="107"/>
      <c r="U78" s="107"/>
      <c r="V78" s="107"/>
      <c r="W78" s="146">
        <f t="shared" si="82"/>
        <v>0</v>
      </c>
      <c r="X78" s="146">
        <f t="shared" si="83"/>
        <v>0</v>
      </c>
      <c r="Z78" s="146">
        <f t="shared" si="84"/>
        <v>0</v>
      </c>
      <c r="AA78" s="146">
        <f t="shared" si="85"/>
        <v>0</v>
      </c>
      <c r="AB78" s="476" t="e">
        <f t="shared" si="86"/>
        <v>#DIV/0!</v>
      </c>
    </row>
    <row r="79" spans="1:28" s="111" customFormat="1" ht="12" x14ac:dyDescent="0.3">
      <c r="A79" s="321"/>
      <c r="B79" s="322"/>
      <c r="C79" s="145"/>
      <c r="D79" s="163"/>
      <c r="E79" s="163"/>
      <c r="F79" s="148"/>
      <c r="G79" s="148"/>
      <c r="H79" s="148"/>
      <c r="I79" s="148"/>
      <c r="J79" s="148"/>
      <c r="K79" s="148"/>
      <c r="L79" s="148"/>
      <c r="M79" s="148"/>
      <c r="N79" s="148"/>
      <c r="O79" s="148"/>
      <c r="P79" s="148"/>
      <c r="Q79" s="148"/>
      <c r="R79" s="328">
        <f t="shared" si="80"/>
        <v>0</v>
      </c>
      <c r="S79" s="377">
        <f t="shared" si="81"/>
        <v>0</v>
      </c>
      <c r="T79" s="107"/>
      <c r="U79" s="107"/>
      <c r="V79" s="107"/>
      <c r="W79" s="146">
        <f t="shared" si="82"/>
        <v>0</v>
      </c>
      <c r="X79" s="146">
        <f t="shared" si="83"/>
        <v>0</v>
      </c>
      <c r="Z79" s="146">
        <f t="shared" si="84"/>
        <v>0</v>
      </c>
      <c r="AA79" s="146">
        <f t="shared" si="85"/>
        <v>0</v>
      </c>
      <c r="AB79" s="476" t="e">
        <f t="shared" si="86"/>
        <v>#DIV/0!</v>
      </c>
    </row>
    <row r="80" spans="1:28" s="111" customFormat="1" ht="12" x14ac:dyDescent="0.3">
      <c r="A80" s="321"/>
      <c r="B80" s="322"/>
      <c r="C80" s="145"/>
      <c r="D80" s="163"/>
      <c r="E80" s="163"/>
      <c r="F80" s="148"/>
      <c r="G80" s="148"/>
      <c r="H80" s="148"/>
      <c r="I80" s="148"/>
      <c r="J80" s="148"/>
      <c r="K80" s="148"/>
      <c r="L80" s="148"/>
      <c r="M80" s="148"/>
      <c r="N80" s="148"/>
      <c r="O80" s="148"/>
      <c r="P80" s="148"/>
      <c r="Q80" s="148"/>
      <c r="R80" s="328">
        <f t="shared" si="80"/>
        <v>0</v>
      </c>
      <c r="S80" s="377">
        <f t="shared" si="81"/>
        <v>0</v>
      </c>
      <c r="T80" s="107"/>
      <c r="U80" s="107"/>
      <c r="V80" s="107"/>
      <c r="W80" s="146">
        <f t="shared" si="82"/>
        <v>0</v>
      </c>
      <c r="X80" s="146">
        <f t="shared" si="83"/>
        <v>0</v>
      </c>
      <c r="Z80" s="146">
        <f t="shared" si="84"/>
        <v>0</v>
      </c>
      <c r="AA80" s="146">
        <f t="shared" si="85"/>
        <v>0</v>
      </c>
      <c r="AB80" s="476" t="e">
        <f t="shared" si="86"/>
        <v>#DIV/0!</v>
      </c>
    </row>
    <row r="81" spans="1:28" s="111" customFormat="1" ht="12.5" thickBot="1" x14ac:dyDescent="0.35">
      <c r="A81" s="222"/>
      <c r="B81" s="223" t="s">
        <v>141</v>
      </c>
      <c r="C81" s="224"/>
      <c r="D81" s="226"/>
      <c r="E81" s="226"/>
      <c r="F81" s="227">
        <f>SUM(F76:F80)</f>
        <v>0</v>
      </c>
      <c r="G81" s="227">
        <f t="shared" ref="G81:R81" si="87">SUM(G76:G80)</f>
        <v>0</v>
      </c>
      <c r="H81" s="227">
        <f t="shared" si="87"/>
        <v>0</v>
      </c>
      <c r="I81" s="227">
        <f t="shared" si="87"/>
        <v>0</v>
      </c>
      <c r="J81" s="227">
        <f t="shared" si="87"/>
        <v>0</v>
      </c>
      <c r="K81" s="227">
        <f t="shared" si="87"/>
        <v>0</v>
      </c>
      <c r="L81" s="227">
        <f t="shared" si="87"/>
        <v>0</v>
      </c>
      <c r="M81" s="227">
        <f t="shared" si="87"/>
        <v>0</v>
      </c>
      <c r="N81" s="227">
        <f t="shared" si="87"/>
        <v>0</v>
      </c>
      <c r="O81" s="227">
        <f t="shared" si="87"/>
        <v>504</v>
      </c>
      <c r="P81" s="227">
        <f t="shared" si="87"/>
        <v>480</v>
      </c>
      <c r="Q81" s="227">
        <f t="shared" si="87"/>
        <v>528</v>
      </c>
      <c r="R81" s="227">
        <f t="shared" si="87"/>
        <v>1512</v>
      </c>
      <c r="S81" s="378">
        <f>SUM(S76:S80)</f>
        <v>423360</v>
      </c>
      <c r="T81" s="107"/>
      <c r="U81" s="107"/>
      <c r="V81" s="107"/>
      <c r="W81" s="229">
        <f>SUM(W76:W80)</f>
        <v>0.75903614457831325</v>
      </c>
      <c r="X81" s="229">
        <f>SUM(X76:X80)</f>
        <v>126</v>
      </c>
      <c r="Z81" s="225">
        <f>SUM(Z76:Z80)</f>
        <v>0</v>
      </c>
      <c r="AA81" s="225">
        <f>SUM(AA76:AA80)</f>
        <v>1512</v>
      </c>
      <c r="AB81" s="477">
        <f t="shared" si="86"/>
        <v>0</v>
      </c>
    </row>
    <row r="82" spans="1:28" s="111" customFormat="1" x14ac:dyDescent="0.25">
      <c r="A82" s="143"/>
      <c r="B82" s="144"/>
      <c r="C82" s="145"/>
      <c r="D82" s="163"/>
      <c r="E82" s="163"/>
      <c r="F82" s="148"/>
      <c r="G82" s="148"/>
      <c r="H82" s="148"/>
      <c r="I82" s="148"/>
      <c r="J82" s="148"/>
      <c r="K82" s="148"/>
      <c r="L82" s="148"/>
      <c r="M82" s="148"/>
      <c r="N82" s="148"/>
      <c r="O82" s="148"/>
      <c r="P82" s="148"/>
      <c r="Q82" s="148"/>
      <c r="R82" s="148"/>
      <c r="S82" s="383"/>
      <c r="W82" s="146"/>
      <c r="X82" s="146"/>
      <c r="Z82" s="146"/>
      <c r="AA82" s="146"/>
      <c r="AB82" s="476"/>
    </row>
    <row r="83" spans="1:28" s="111" customFormat="1" ht="13.5" thickBot="1" x14ac:dyDescent="0.35">
      <c r="A83" s="245"/>
      <c r="B83" s="246" t="s">
        <v>142</v>
      </c>
      <c r="C83" s="247"/>
      <c r="D83" s="248"/>
      <c r="E83" s="248"/>
      <c r="F83" s="248">
        <f t="shared" ref="F83:S83" si="88">SUM(F81,)</f>
        <v>0</v>
      </c>
      <c r="G83" s="248">
        <f t="shared" si="88"/>
        <v>0</v>
      </c>
      <c r="H83" s="248">
        <f t="shared" si="88"/>
        <v>0</v>
      </c>
      <c r="I83" s="248">
        <f t="shared" si="88"/>
        <v>0</v>
      </c>
      <c r="J83" s="248">
        <f t="shared" si="88"/>
        <v>0</v>
      </c>
      <c r="K83" s="248">
        <f t="shared" si="88"/>
        <v>0</v>
      </c>
      <c r="L83" s="248">
        <f t="shared" si="88"/>
        <v>0</v>
      </c>
      <c r="M83" s="248">
        <f t="shared" si="88"/>
        <v>0</v>
      </c>
      <c r="N83" s="248">
        <f t="shared" si="88"/>
        <v>0</v>
      </c>
      <c r="O83" s="248">
        <f t="shared" si="88"/>
        <v>504</v>
      </c>
      <c r="P83" s="248">
        <f t="shared" si="88"/>
        <v>480</v>
      </c>
      <c r="Q83" s="248">
        <f t="shared" si="88"/>
        <v>528</v>
      </c>
      <c r="R83" s="248">
        <f t="shared" si="88"/>
        <v>1512</v>
      </c>
      <c r="S83" s="380">
        <f t="shared" si="88"/>
        <v>423360</v>
      </c>
      <c r="T83" s="107"/>
      <c r="U83" s="107"/>
      <c r="V83" s="107"/>
      <c r="W83" s="248">
        <f>SUM(W81,)</f>
        <v>0.75903614457831325</v>
      </c>
      <c r="X83" s="248">
        <f>SUM(X81,)</f>
        <v>126</v>
      </c>
      <c r="Z83" s="248">
        <f>SUM(Z81,)</f>
        <v>0</v>
      </c>
      <c r="AA83" s="248">
        <f>SUM(AA81,)</f>
        <v>1512</v>
      </c>
      <c r="AB83" s="482">
        <f t="shared" si="86"/>
        <v>0</v>
      </c>
    </row>
    <row r="84" spans="1:28" s="111" customFormat="1" x14ac:dyDescent="0.25">
      <c r="A84" s="143"/>
      <c r="B84" s="149"/>
      <c r="C84" s="150"/>
      <c r="D84" s="153"/>
      <c r="E84" s="153"/>
      <c r="F84" s="148"/>
      <c r="G84" s="148"/>
      <c r="H84" s="148"/>
      <c r="I84" s="148"/>
      <c r="J84" s="148"/>
      <c r="K84" s="148"/>
      <c r="L84" s="148"/>
      <c r="M84" s="148"/>
      <c r="N84" s="148"/>
      <c r="O84" s="148"/>
      <c r="P84" s="148"/>
      <c r="Q84" s="148"/>
      <c r="R84" s="148"/>
      <c r="S84" s="383"/>
      <c r="W84" s="151"/>
      <c r="X84" s="151"/>
      <c r="Z84" s="151"/>
      <c r="AA84" s="151"/>
      <c r="AB84" s="485"/>
    </row>
    <row r="85" spans="1:28" s="111" customFormat="1" ht="12.5" x14ac:dyDescent="0.25">
      <c r="A85" s="231">
        <v>4</v>
      </c>
      <c r="B85" s="239" t="s">
        <v>143</v>
      </c>
      <c r="C85" s="233"/>
      <c r="D85" s="233"/>
      <c r="E85" s="233"/>
      <c r="F85" s="238"/>
      <c r="G85" s="238"/>
      <c r="H85" s="238"/>
      <c r="I85" s="238"/>
      <c r="J85" s="238"/>
      <c r="K85" s="238"/>
      <c r="L85" s="238"/>
      <c r="M85" s="238"/>
      <c r="N85" s="238"/>
      <c r="O85" s="238"/>
      <c r="P85" s="238"/>
      <c r="Q85" s="238"/>
      <c r="R85" s="234"/>
      <c r="S85" s="384"/>
      <c r="W85" s="233"/>
      <c r="X85" s="233"/>
      <c r="Z85" s="233"/>
      <c r="AA85" s="233"/>
      <c r="AB85" s="480"/>
    </row>
    <row r="86" spans="1:28" ht="13" x14ac:dyDescent="0.3">
      <c r="A86" s="321">
        <v>4.0999999999999996</v>
      </c>
      <c r="B86" s="322" t="s">
        <v>143</v>
      </c>
      <c r="C86" s="145" t="s">
        <v>455</v>
      </c>
      <c r="D86" s="317">
        <f>VLOOKUP(C86,'14. Hourly Rate Card'!$B$7:$D$95,2,FALSE)</f>
        <v>220.75</v>
      </c>
      <c r="E86" s="317" t="str">
        <f>VLOOKUP(C86,'14. Hourly Rate Card'!$B$7:$D$95,3,FALSE)</f>
        <v>N</v>
      </c>
      <c r="F86" s="148">
        <v>0</v>
      </c>
      <c r="G86" s="148">
        <v>0</v>
      </c>
      <c r="H86" s="148">
        <v>0</v>
      </c>
      <c r="I86" s="148">
        <v>0</v>
      </c>
      <c r="J86" s="148">
        <v>0</v>
      </c>
      <c r="K86" s="148">
        <v>0</v>
      </c>
      <c r="L86" s="148">
        <v>0</v>
      </c>
      <c r="M86" s="148">
        <v>0</v>
      </c>
      <c r="N86" s="148">
        <v>0</v>
      </c>
      <c r="O86" s="148">
        <v>0</v>
      </c>
      <c r="P86" s="148">
        <v>0</v>
      </c>
      <c r="Q86" s="148">
        <v>176</v>
      </c>
      <c r="R86" s="328">
        <f t="shared" ref="R86:R93" si="89">SUM(F86:Q86)</f>
        <v>176</v>
      </c>
      <c r="S86" s="377">
        <f>D86*R86</f>
        <v>38852</v>
      </c>
      <c r="T86" s="107"/>
      <c r="U86" s="107"/>
      <c r="V86" s="107"/>
      <c r="W86" s="146">
        <f>X86/$U$7</f>
        <v>8.8353413654618476E-2</v>
      </c>
      <c r="X86" s="146">
        <f>R86/12</f>
        <v>14.666666666666666</v>
      </c>
      <c r="Y86" s="107"/>
      <c r="Z86" s="146">
        <f>IF($E86="Y",$R86,0)</f>
        <v>0</v>
      </c>
      <c r="AA86" s="146">
        <f>IF($E86="N",$R86,0)</f>
        <v>176</v>
      </c>
      <c r="AB86" s="476">
        <f>Z86/(AA86+Z86)</f>
        <v>0</v>
      </c>
    </row>
    <row r="87" spans="1:28" ht="10" customHeight="1" x14ac:dyDescent="0.3">
      <c r="A87" s="321"/>
      <c r="B87" s="322"/>
      <c r="C87" s="145" t="s">
        <v>463</v>
      </c>
      <c r="D87" s="317">
        <f>VLOOKUP(C87,'14. Hourly Rate Card'!$B$7:$D$95,2,FALSE)</f>
        <v>150</v>
      </c>
      <c r="E87" s="317" t="str">
        <f>VLOOKUP(C87,'14. Hourly Rate Card'!$B$7:$D$95,3,FALSE)</f>
        <v>N</v>
      </c>
      <c r="F87" s="148">
        <v>0</v>
      </c>
      <c r="G87" s="148">
        <v>0</v>
      </c>
      <c r="H87" s="148">
        <v>0</v>
      </c>
      <c r="I87" s="148">
        <v>0</v>
      </c>
      <c r="J87" s="148">
        <v>0</v>
      </c>
      <c r="K87" s="148">
        <v>0</v>
      </c>
      <c r="L87" s="148">
        <v>0</v>
      </c>
      <c r="M87" s="148">
        <v>0</v>
      </c>
      <c r="N87" s="148">
        <v>0</v>
      </c>
      <c r="O87" s="148">
        <v>0</v>
      </c>
      <c r="P87" s="148">
        <v>0</v>
      </c>
      <c r="Q87" s="148">
        <v>176</v>
      </c>
      <c r="R87" s="328">
        <f t="shared" si="89"/>
        <v>176</v>
      </c>
      <c r="S87" s="377">
        <f t="shared" ref="S87:S93" si="90">D87*R87</f>
        <v>26400</v>
      </c>
      <c r="T87" s="107"/>
      <c r="U87" s="107"/>
      <c r="V87" s="107"/>
      <c r="W87" s="146">
        <f t="shared" ref="W87:W93" si="91">X87/$U$7</f>
        <v>8.8353413654618476E-2</v>
      </c>
      <c r="X87" s="146">
        <f t="shared" ref="X87:X93" si="92">R87/12</f>
        <v>14.666666666666666</v>
      </c>
      <c r="Y87" s="107"/>
      <c r="Z87" s="146">
        <f t="shared" ref="Z87:Z93" si="93">IF($E87="Y",$R87,0)</f>
        <v>0</v>
      </c>
      <c r="AA87" s="146">
        <f t="shared" ref="AA87:AA93" si="94">IF($E87="N",$R87,0)</f>
        <v>176</v>
      </c>
      <c r="AB87" s="476">
        <f t="shared" ref="AB87:AB96" si="95">Z87/(AA87+Z87)</f>
        <v>0</v>
      </c>
    </row>
    <row r="88" spans="1:28" ht="13" x14ac:dyDescent="0.3">
      <c r="A88" s="321"/>
      <c r="B88" s="322"/>
      <c r="C88" s="145" t="s">
        <v>464</v>
      </c>
      <c r="D88" s="317">
        <f>VLOOKUP(C88,'14. Hourly Rate Card'!$B$7:$D$95,2,FALSE)</f>
        <v>100</v>
      </c>
      <c r="E88" s="317" t="str">
        <f>VLOOKUP(C88,'14. Hourly Rate Card'!$B$7:$D$95,3,FALSE)</f>
        <v>Y</v>
      </c>
      <c r="F88" s="148">
        <v>0</v>
      </c>
      <c r="G88" s="148">
        <v>0</v>
      </c>
      <c r="H88" s="148">
        <v>0</v>
      </c>
      <c r="I88" s="148">
        <v>0</v>
      </c>
      <c r="J88" s="148">
        <v>0</v>
      </c>
      <c r="K88" s="148">
        <v>0</v>
      </c>
      <c r="L88" s="148">
        <v>0</v>
      </c>
      <c r="M88" s="148">
        <v>0</v>
      </c>
      <c r="N88" s="148">
        <v>0</v>
      </c>
      <c r="O88" s="148">
        <v>0</v>
      </c>
      <c r="P88" s="148">
        <v>0</v>
      </c>
      <c r="Q88" s="148">
        <v>176</v>
      </c>
      <c r="R88" s="328">
        <f t="shared" ref="R88:R90" si="96">SUM(F88:Q88)</f>
        <v>176</v>
      </c>
      <c r="S88" s="377">
        <f t="shared" ref="S88:S90" si="97">D88*R88</f>
        <v>17600</v>
      </c>
      <c r="T88" s="107"/>
      <c r="U88" s="107"/>
      <c r="V88" s="107"/>
      <c r="W88" s="146">
        <f t="shared" ref="W88:W90" si="98">X88/$U$7</f>
        <v>8.8353413654618476E-2</v>
      </c>
      <c r="X88" s="146">
        <f t="shared" ref="X88:X90" si="99">R88/12</f>
        <v>14.666666666666666</v>
      </c>
      <c r="Y88" s="107"/>
      <c r="Z88" s="146">
        <f t="shared" si="93"/>
        <v>176</v>
      </c>
      <c r="AA88" s="146">
        <f t="shared" si="94"/>
        <v>0</v>
      </c>
      <c r="AB88" s="476">
        <f t="shared" ref="AB88:AB90" si="100">Z88/(AA88+Z88)</f>
        <v>1</v>
      </c>
    </row>
    <row r="89" spans="1:28" ht="13" x14ac:dyDescent="0.3">
      <c r="A89" s="321"/>
      <c r="B89" s="322"/>
      <c r="C89" s="145" t="s">
        <v>481</v>
      </c>
      <c r="D89" s="317">
        <f>VLOOKUP(C89,'14. Hourly Rate Card'!$B$7:$D$95,2,FALSE)</f>
        <v>220</v>
      </c>
      <c r="E89" s="317" t="str">
        <f>VLOOKUP(C89,'14. Hourly Rate Card'!$B$7:$D$95,3,FALSE)</f>
        <v>N</v>
      </c>
      <c r="F89" s="148">
        <v>0</v>
      </c>
      <c r="G89" s="148">
        <v>0</v>
      </c>
      <c r="H89" s="148">
        <v>0</v>
      </c>
      <c r="I89" s="148">
        <v>0</v>
      </c>
      <c r="J89" s="148">
        <v>0</v>
      </c>
      <c r="K89" s="148">
        <v>0</v>
      </c>
      <c r="L89" s="148">
        <v>0</v>
      </c>
      <c r="M89" s="148">
        <v>0</v>
      </c>
      <c r="N89" s="148">
        <v>0</v>
      </c>
      <c r="O89" s="148">
        <v>0</v>
      </c>
      <c r="P89" s="148">
        <v>0</v>
      </c>
      <c r="Q89" s="148">
        <v>352</v>
      </c>
      <c r="R89" s="328">
        <f t="shared" si="96"/>
        <v>352</v>
      </c>
      <c r="S89" s="377">
        <f t="shared" si="97"/>
        <v>77440</v>
      </c>
      <c r="T89" s="107"/>
      <c r="U89" s="107"/>
      <c r="V89" s="107"/>
      <c r="W89" s="146">
        <f t="shared" si="98"/>
        <v>0.17670682730923695</v>
      </c>
      <c r="X89" s="146">
        <f t="shared" si="99"/>
        <v>29.333333333333332</v>
      </c>
      <c r="Y89" s="107"/>
      <c r="Z89" s="146">
        <f t="shared" si="93"/>
        <v>0</v>
      </c>
      <c r="AA89" s="146">
        <f t="shared" si="94"/>
        <v>352</v>
      </c>
      <c r="AB89" s="476">
        <f t="shared" si="100"/>
        <v>0</v>
      </c>
    </row>
    <row r="90" spans="1:28" ht="13" x14ac:dyDescent="0.3">
      <c r="A90" s="321"/>
      <c r="B90" s="322"/>
      <c r="C90" s="145" t="s">
        <v>482</v>
      </c>
      <c r="D90" s="317">
        <f>VLOOKUP(C90,'14. Hourly Rate Card'!$B$7:$D$95,2,FALSE)</f>
        <v>117</v>
      </c>
      <c r="E90" s="317" t="str">
        <f>VLOOKUP(C90,'14. Hourly Rate Card'!$B$7:$D$95,3,FALSE)</f>
        <v>Y</v>
      </c>
      <c r="F90" s="148">
        <v>0</v>
      </c>
      <c r="G90" s="148">
        <v>0</v>
      </c>
      <c r="H90" s="148">
        <v>0</v>
      </c>
      <c r="I90" s="148">
        <v>0</v>
      </c>
      <c r="J90" s="148">
        <v>0</v>
      </c>
      <c r="K90" s="148">
        <v>0</v>
      </c>
      <c r="L90" s="148">
        <v>0</v>
      </c>
      <c r="M90" s="148">
        <v>0</v>
      </c>
      <c r="N90" s="148">
        <v>0</v>
      </c>
      <c r="O90" s="148">
        <v>0</v>
      </c>
      <c r="P90" s="148">
        <v>0</v>
      </c>
      <c r="Q90" s="148">
        <v>352</v>
      </c>
      <c r="R90" s="328">
        <f t="shared" si="96"/>
        <v>352</v>
      </c>
      <c r="S90" s="377">
        <f t="shared" si="97"/>
        <v>41184</v>
      </c>
      <c r="T90" s="107"/>
      <c r="U90" s="107"/>
      <c r="V90" s="107"/>
      <c r="W90" s="146">
        <f t="shared" si="98"/>
        <v>0.17670682730923695</v>
      </c>
      <c r="X90" s="146">
        <f t="shared" si="99"/>
        <v>29.333333333333332</v>
      </c>
      <c r="Y90" s="107"/>
      <c r="Z90" s="146">
        <f t="shared" si="93"/>
        <v>352</v>
      </c>
      <c r="AA90" s="146">
        <f t="shared" si="94"/>
        <v>0</v>
      </c>
      <c r="AB90" s="476">
        <f t="shared" si="100"/>
        <v>1</v>
      </c>
    </row>
    <row r="91" spans="1:28" ht="13" x14ac:dyDescent="0.3">
      <c r="A91" s="321"/>
      <c r="B91" s="322"/>
      <c r="C91" s="145" t="s">
        <v>499</v>
      </c>
      <c r="D91" s="317">
        <f>VLOOKUP(C91,'14. Hourly Rate Card'!$B$7:$D$95,2,FALSE)</f>
        <v>280</v>
      </c>
      <c r="E91" s="317" t="str">
        <f>VLOOKUP(C91,'14. Hourly Rate Card'!$B$7:$D$95,3,FALSE)</f>
        <v>N</v>
      </c>
      <c r="F91" s="148">
        <v>0</v>
      </c>
      <c r="G91" s="148">
        <v>0</v>
      </c>
      <c r="H91" s="148">
        <v>0</v>
      </c>
      <c r="I91" s="148">
        <v>0</v>
      </c>
      <c r="J91" s="148">
        <v>0</v>
      </c>
      <c r="K91" s="148">
        <v>0</v>
      </c>
      <c r="L91" s="148">
        <v>0</v>
      </c>
      <c r="M91" s="148">
        <v>0</v>
      </c>
      <c r="N91" s="148">
        <v>0</v>
      </c>
      <c r="O91" s="148">
        <v>0</v>
      </c>
      <c r="P91" s="148">
        <v>0</v>
      </c>
      <c r="Q91" s="148">
        <v>880</v>
      </c>
      <c r="R91" s="328">
        <f t="shared" si="89"/>
        <v>880</v>
      </c>
      <c r="S91" s="377">
        <f t="shared" si="90"/>
        <v>246400</v>
      </c>
      <c r="T91" s="107"/>
      <c r="U91" s="107"/>
      <c r="V91" s="107"/>
      <c r="W91" s="146">
        <f t="shared" si="91"/>
        <v>0.44176706827309237</v>
      </c>
      <c r="X91" s="146">
        <f t="shared" si="92"/>
        <v>73.333333333333329</v>
      </c>
      <c r="Y91" s="107"/>
      <c r="Z91" s="146">
        <f t="shared" si="93"/>
        <v>0</v>
      </c>
      <c r="AA91" s="146">
        <f t="shared" si="94"/>
        <v>880</v>
      </c>
      <c r="AB91" s="476">
        <f t="shared" si="95"/>
        <v>0</v>
      </c>
    </row>
    <row r="92" spans="1:28" ht="13" x14ac:dyDescent="0.3">
      <c r="A92" s="321"/>
      <c r="B92" s="322"/>
      <c r="C92" s="145" t="s">
        <v>500</v>
      </c>
      <c r="D92" s="317">
        <f>VLOOKUP(C92,'14. Hourly Rate Card'!$B$7:$D$95,2,FALSE)</f>
        <v>161</v>
      </c>
      <c r="E92" s="317" t="str">
        <f>VLOOKUP(C92,'14. Hourly Rate Card'!$B$7:$D$95,3,FALSE)</f>
        <v>Y</v>
      </c>
      <c r="F92" s="148">
        <v>0</v>
      </c>
      <c r="G92" s="148">
        <v>0</v>
      </c>
      <c r="H92" s="148">
        <v>0</v>
      </c>
      <c r="I92" s="148">
        <v>0</v>
      </c>
      <c r="J92" s="148">
        <v>0</v>
      </c>
      <c r="K92" s="148">
        <v>0</v>
      </c>
      <c r="L92" s="148">
        <v>0</v>
      </c>
      <c r="M92" s="148">
        <v>0</v>
      </c>
      <c r="N92" s="148">
        <v>0</v>
      </c>
      <c r="O92" s="148">
        <v>0</v>
      </c>
      <c r="P92" s="148">
        <v>0</v>
      </c>
      <c r="Q92" s="148">
        <v>880</v>
      </c>
      <c r="R92" s="328">
        <f t="shared" si="89"/>
        <v>880</v>
      </c>
      <c r="S92" s="377">
        <f t="shared" si="90"/>
        <v>141680</v>
      </c>
      <c r="T92" s="107"/>
      <c r="U92" s="107"/>
      <c r="V92" s="107"/>
      <c r="W92" s="146">
        <f t="shared" si="91"/>
        <v>0.44176706827309237</v>
      </c>
      <c r="X92" s="146">
        <f t="shared" si="92"/>
        <v>73.333333333333329</v>
      </c>
      <c r="Y92" s="107"/>
      <c r="Z92" s="146">
        <f t="shared" si="93"/>
        <v>880</v>
      </c>
      <c r="AA92" s="146">
        <f t="shared" si="94"/>
        <v>0</v>
      </c>
      <c r="AB92" s="476">
        <f t="shared" si="95"/>
        <v>1</v>
      </c>
    </row>
    <row r="93" spans="1:28" ht="13" x14ac:dyDescent="0.3">
      <c r="A93" s="321"/>
      <c r="B93" s="322"/>
      <c r="C93" s="145" t="s">
        <v>516</v>
      </c>
      <c r="D93" s="317">
        <f>VLOOKUP(C93,'14. Hourly Rate Card'!$B$7:$D$95,2,FALSE)</f>
        <v>90</v>
      </c>
      <c r="E93" s="317" t="str">
        <f>VLOOKUP(C93,'14. Hourly Rate Card'!$B$7:$D$95,3,FALSE)</f>
        <v>Y</v>
      </c>
      <c r="F93" s="148">
        <v>0</v>
      </c>
      <c r="G93" s="148">
        <v>0</v>
      </c>
      <c r="H93" s="148">
        <v>0</v>
      </c>
      <c r="I93" s="148">
        <v>0</v>
      </c>
      <c r="J93" s="148">
        <v>0</v>
      </c>
      <c r="K93" s="148">
        <v>0</v>
      </c>
      <c r="L93" s="148">
        <v>0</v>
      </c>
      <c r="M93" s="148">
        <v>0</v>
      </c>
      <c r="N93" s="148">
        <v>0</v>
      </c>
      <c r="O93" s="148">
        <v>0</v>
      </c>
      <c r="P93" s="148">
        <v>0</v>
      </c>
      <c r="Q93" s="148">
        <v>176</v>
      </c>
      <c r="R93" s="328">
        <f t="shared" si="89"/>
        <v>176</v>
      </c>
      <c r="S93" s="377">
        <f t="shared" si="90"/>
        <v>15840</v>
      </c>
      <c r="T93" s="107"/>
      <c r="U93" s="107"/>
      <c r="V93" s="107"/>
      <c r="W93" s="146">
        <f t="shared" si="91"/>
        <v>8.8353413654618476E-2</v>
      </c>
      <c r="X93" s="146">
        <f t="shared" si="92"/>
        <v>14.666666666666666</v>
      </c>
      <c r="Y93" s="107"/>
      <c r="Z93" s="146">
        <f t="shared" si="93"/>
        <v>176</v>
      </c>
      <c r="AA93" s="146">
        <f t="shared" si="94"/>
        <v>0</v>
      </c>
      <c r="AB93" s="476">
        <f t="shared" si="95"/>
        <v>1</v>
      </c>
    </row>
    <row r="94" spans="1:28" ht="12.5" thickBot="1" x14ac:dyDescent="0.35">
      <c r="A94" s="222"/>
      <c r="B94" s="223" t="s">
        <v>144</v>
      </c>
      <c r="C94" s="224"/>
      <c r="D94" s="226"/>
      <c r="E94" s="226"/>
      <c r="F94" s="227">
        <f>SUM(F86:F93)</f>
        <v>0</v>
      </c>
      <c r="G94" s="227">
        <f t="shared" ref="G94:R94" si="101">SUM(G86:G93)</f>
        <v>0</v>
      </c>
      <c r="H94" s="227">
        <f t="shared" si="101"/>
        <v>0</v>
      </c>
      <c r="I94" s="227">
        <f t="shared" si="101"/>
        <v>0</v>
      </c>
      <c r="J94" s="227">
        <f t="shared" si="101"/>
        <v>0</v>
      </c>
      <c r="K94" s="227">
        <f t="shared" si="101"/>
        <v>0</v>
      </c>
      <c r="L94" s="227">
        <f t="shared" si="101"/>
        <v>0</v>
      </c>
      <c r="M94" s="227">
        <f t="shared" si="101"/>
        <v>0</v>
      </c>
      <c r="N94" s="227">
        <f t="shared" si="101"/>
        <v>0</v>
      </c>
      <c r="O94" s="227">
        <f t="shared" si="101"/>
        <v>0</v>
      </c>
      <c r="P94" s="227">
        <f t="shared" si="101"/>
        <v>0</v>
      </c>
      <c r="Q94" s="227">
        <f t="shared" si="101"/>
        <v>3168</v>
      </c>
      <c r="R94" s="227">
        <f t="shared" si="101"/>
        <v>3168</v>
      </c>
      <c r="S94" s="378">
        <f>SUM(S86:S93)</f>
        <v>605396</v>
      </c>
      <c r="T94" s="107"/>
      <c r="U94" s="107"/>
      <c r="V94" s="107"/>
      <c r="W94" s="229">
        <f>SUM(W86:W93)</f>
        <v>1.5903614457831325</v>
      </c>
      <c r="X94" s="229">
        <f>SUM(X86:X93)</f>
        <v>264</v>
      </c>
      <c r="Y94" s="107"/>
      <c r="Z94" s="225">
        <f>SUM(Z86:Z93)</f>
        <v>1584</v>
      </c>
      <c r="AA94" s="225">
        <f>SUM(AA86:AA93)</f>
        <v>1584</v>
      </c>
      <c r="AB94" s="477">
        <f t="shared" si="95"/>
        <v>0.5</v>
      </c>
    </row>
    <row r="95" spans="1:28" s="111" customFormat="1" x14ac:dyDescent="0.25">
      <c r="A95" s="143"/>
      <c r="B95" s="144"/>
      <c r="C95" s="145"/>
      <c r="D95" s="163"/>
      <c r="E95" s="163"/>
      <c r="F95" s="148"/>
      <c r="G95" s="148"/>
      <c r="H95" s="148"/>
      <c r="I95" s="148"/>
      <c r="J95" s="148"/>
      <c r="K95" s="148"/>
      <c r="L95" s="148"/>
      <c r="M95" s="148"/>
      <c r="N95" s="148"/>
      <c r="O95" s="148"/>
      <c r="P95" s="148"/>
      <c r="Q95" s="148"/>
      <c r="R95" s="148"/>
      <c r="S95" s="383"/>
      <c r="W95" s="146"/>
      <c r="X95" s="146"/>
      <c r="Z95" s="146"/>
      <c r="AA95" s="146"/>
      <c r="AB95" s="476"/>
    </row>
    <row r="96" spans="1:28" ht="13.5" thickBot="1" x14ac:dyDescent="0.35">
      <c r="A96" s="245"/>
      <c r="B96" s="246" t="s">
        <v>144</v>
      </c>
      <c r="C96" s="247"/>
      <c r="D96" s="248"/>
      <c r="E96" s="248"/>
      <c r="F96" s="248">
        <f t="shared" ref="F96:S96" si="102">SUM(F94,)</f>
        <v>0</v>
      </c>
      <c r="G96" s="248">
        <f t="shared" si="102"/>
        <v>0</v>
      </c>
      <c r="H96" s="248">
        <f t="shared" si="102"/>
        <v>0</v>
      </c>
      <c r="I96" s="248">
        <f t="shared" si="102"/>
        <v>0</v>
      </c>
      <c r="J96" s="248">
        <f t="shared" si="102"/>
        <v>0</v>
      </c>
      <c r="K96" s="248">
        <f t="shared" si="102"/>
        <v>0</v>
      </c>
      <c r="L96" s="248">
        <f t="shared" si="102"/>
        <v>0</v>
      </c>
      <c r="M96" s="248">
        <f t="shared" si="102"/>
        <v>0</v>
      </c>
      <c r="N96" s="248">
        <f t="shared" si="102"/>
        <v>0</v>
      </c>
      <c r="O96" s="248">
        <f t="shared" si="102"/>
        <v>0</v>
      </c>
      <c r="P96" s="248">
        <f t="shared" si="102"/>
        <v>0</v>
      </c>
      <c r="Q96" s="248">
        <f t="shared" si="102"/>
        <v>3168</v>
      </c>
      <c r="R96" s="248">
        <f t="shared" si="102"/>
        <v>3168</v>
      </c>
      <c r="S96" s="380">
        <f t="shared" si="102"/>
        <v>605396</v>
      </c>
      <c r="T96" s="107"/>
      <c r="U96" s="107"/>
      <c r="V96" s="107"/>
      <c r="W96" s="248">
        <f>SUM(W94,)</f>
        <v>1.5903614457831325</v>
      </c>
      <c r="X96" s="248">
        <f>SUM(X94,)</f>
        <v>264</v>
      </c>
      <c r="Y96" s="107"/>
      <c r="Z96" s="248">
        <f>SUM(Z94,)</f>
        <v>1584</v>
      </c>
      <c r="AA96" s="248">
        <f>SUM(AA94,)</f>
        <v>1584</v>
      </c>
      <c r="AB96" s="482">
        <f t="shared" si="95"/>
        <v>0.5</v>
      </c>
    </row>
    <row r="97" spans="1:28" ht="12" x14ac:dyDescent="0.3">
      <c r="A97" s="154"/>
      <c r="B97" s="144"/>
      <c r="C97" s="145"/>
      <c r="D97" s="147"/>
      <c r="E97" s="147"/>
      <c r="F97" s="148"/>
      <c r="G97" s="148"/>
      <c r="H97" s="148"/>
      <c r="I97" s="148"/>
      <c r="J97" s="148"/>
      <c r="K97" s="148"/>
      <c r="L97" s="148"/>
      <c r="M97" s="148"/>
      <c r="N97" s="148"/>
      <c r="O97" s="148"/>
      <c r="P97" s="148"/>
      <c r="Q97" s="148"/>
      <c r="R97" s="148"/>
      <c r="S97" s="383"/>
      <c r="T97" s="107"/>
      <c r="U97" s="107"/>
      <c r="V97" s="107"/>
      <c r="W97" s="145"/>
      <c r="X97" s="145"/>
      <c r="Y97" s="107"/>
      <c r="Z97" s="145"/>
      <c r="AA97" s="145"/>
      <c r="AB97" s="476"/>
    </row>
    <row r="98" spans="1:28" s="111" customFormat="1" ht="12.5" x14ac:dyDescent="0.25">
      <c r="A98" s="231">
        <v>5</v>
      </c>
      <c r="B98" s="239" t="s">
        <v>145</v>
      </c>
      <c r="C98" s="233"/>
      <c r="D98" s="233"/>
      <c r="E98" s="233"/>
      <c r="F98" s="238"/>
      <c r="G98" s="238"/>
      <c r="H98" s="238"/>
      <c r="I98" s="238"/>
      <c r="J98" s="238"/>
      <c r="K98" s="238"/>
      <c r="L98" s="238"/>
      <c r="M98" s="238"/>
      <c r="N98" s="238"/>
      <c r="O98" s="238"/>
      <c r="P98" s="238"/>
      <c r="Q98" s="238"/>
      <c r="R98" s="234"/>
      <c r="S98" s="384"/>
      <c r="W98" s="233"/>
      <c r="X98" s="233"/>
      <c r="Z98" s="233"/>
      <c r="AA98" s="233"/>
      <c r="AB98" s="480"/>
    </row>
    <row r="99" spans="1:28" s="111" customFormat="1" ht="12.5" x14ac:dyDescent="0.25">
      <c r="A99" s="321">
        <v>5.0999999999999996</v>
      </c>
      <c r="B99" s="322" t="s">
        <v>145</v>
      </c>
      <c r="C99" s="145" t="s">
        <v>500</v>
      </c>
      <c r="D99" s="317">
        <f>VLOOKUP(C99,'14. Hourly Rate Card'!$B$7:$D$95,2,FALSE)</f>
        <v>161</v>
      </c>
      <c r="E99" s="317" t="str">
        <f>VLOOKUP(C99,'14. Hourly Rate Card'!$B$7:$D$95,3,FALSE)</f>
        <v>Y</v>
      </c>
      <c r="F99" s="148">
        <v>0</v>
      </c>
      <c r="G99" s="148">
        <v>0</v>
      </c>
      <c r="H99" s="148">
        <v>0</v>
      </c>
      <c r="I99" s="148">
        <v>0</v>
      </c>
      <c r="J99" s="148">
        <v>0</v>
      </c>
      <c r="K99" s="148">
        <v>0</v>
      </c>
      <c r="L99" s="148">
        <v>0</v>
      </c>
      <c r="M99" s="148">
        <v>0</v>
      </c>
      <c r="N99" s="148">
        <v>0</v>
      </c>
      <c r="O99" s="148">
        <v>0</v>
      </c>
      <c r="P99" s="148">
        <v>0</v>
      </c>
      <c r="Q99" s="148">
        <v>176</v>
      </c>
      <c r="R99" s="328">
        <f t="shared" ref="R99:R103" si="103">SUM(F99:Q99)</f>
        <v>176</v>
      </c>
      <c r="S99" s="377">
        <f>D99*R99</f>
        <v>28336</v>
      </c>
      <c r="W99" s="146">
        <f>X99/$U$7</f>
        <v>8.8353413654618476E-2</v>
      </c>
      <c r="X99" s="146">
        <f>R99/12</f>
        <v>14.666666666666666</v>
      </c>
      <c r="Z99" s="146">
        <f>IF($E99="Y",$R99,0)</f>
        <v>176</v>
      </c>
      <c r="AA99" s="146">
        <f>IF($E99="N",$R99,0)</f>
        <v>0</v>
      </c>
      <c r="AB99" s="476">
        <f>Z99/(AA99+Z99)</f>
        <v>1</v>
      </c>
    </row>
    <row r="100" spans="1:28" s="111" customFormat="1" x14ac:dyDescent="0.25">
      <c r="A100" s="321"/>
      <c r="B100" s="322"/>
      <c r="C100" s="145"/>
      <c r="D100" s="163"/>
      <c r="E100" s="163"/>
      <c r="F100" s="148"/>
      <c r="G100" s="148"/>
      <c r="H100" s="148"/>
      <c r="I100" s="148"/>
      <c r="J100" s="148"/>
      <c r="K100" s="148"/>
      <c r="L100" s="148"/>
      <c r="M100" s="148"/>
      <c r="N100" s="148"/>
      <c r="O100" s="148"/>
      <c r="P100" s="148"/>
      <c r="Q100" s="148"/>
      <c r="R100" s="328">
        <f t="shared" si="103"/>
        <v>0</v>
      </c>
      <c r="S100" s="377">
        <f t="shared" ref="S100:S103" si="104">D100*R100</f>
        <v>0</v>
      </c>
      <c r="W100" s="146">
        <f t="shared" ref="W100:W103" si="105">X100/$U$7</f>
        <v>0</v>
      </c>
      <c r="X100" s="146">
        <f t="shared" ref="X100:X103" si="106">R100/12</f>
        <v>0</v>
      </c>
      <c r="Z100" s="146">
        <f t="shared" ref="Z100:Z103" si="107">IF($E100="Y",$R100,0)</f>
        <v>0</v>
      </c>
      <c r="AA100" s="146">
        <f t="shared" ref="AA100:AA103" si="108">IF($E100="N",$R100,0)</f>
        <v>0</v>
      </c>
      <c r="AB100" s="476" t="e">
        <f t="shared" ref="AB100:AB106" si="109">Z100/(AA100+Z100)</f>
        <v>#DIV/0!</v>
      </c>
    </row>
    <row r="101" spans="1:28" s="111" customFormat="1" x14ac:dyDescent="0.25">
      <c r="A101" s="321"/>
      <c r="B101" s="322"/>
      <c r="C101" s="145"/>
      <c r="D101" s="163"/>
      <c r="E101" s="163"/>
      <c r="F101" s="148"/>
      <c r="G101" s="148"/>
      <c r="H101" s="148"/>
      <c r="I101" s="148"/>
      <c r="J101" s="148"/>
      <c r="K101" s="148"/>
      <c r="L101" s="148"/>
      <c r="M101" s="148"/>
      <c r="N101" s="148"/>
      <c r="O101" s="148"/>
      <c r="P101" s="148"/>
      <c r="Q101" s="148"/>
      <c r="R101" s="328">
        <f t="shared" si="103"/>
        <v>0</v>
      </c>
      <c r="S101" s="377">
        <f t="shared" si="104"/>
        <v>0</v>
      </c>
      <c r="W101" s="146">
        <f t="shared" si="105"/>
        <v>0</v>
      </c>
      <c r="X101" s="146">
        <f t="shared" si="106"/>
        <v>0</v>
      </c>
      <c r="Z101" s="146">
        <f t="shared" si="107"/>
        <v>0</v>
      </c>
      <c r="AA101" s="146">
        <f t="shared" si="108"/>
        <v>0</v>
      </c>
      <c r="AB101" s="476" t="e">
        <f t="shared" si="109"/>
        <v>#DIV/0!</v>
      </c>
    </row>
    <row r="102" spans="1:28" s="111" customFormat="1" x14ac:dyDescent="0.25">
      <c r="A102" s="321"/>
      <c r="B102" s="322"/>
      <c r="C102" s="145"/>
      <c r="D102" s="163"/>
      <c r="E102" s="163"/>
      <c r="F102" s="148"/>
      <c r="G102" s="148"/>
      <c r="H102" s="148"/>
      <c r="I102" s="148"/>
      <c r="J102" s="148"/>
      <c r="K102" s="148"/>
      <c r="L102" s="148"/>
      <c r="M102" s="148"/>
      <c r="N102" s="148"/>
      <c r="O102" s="148"/>
      <c r="P102" s="148"/>
      <c r="Q102" s="148"/>
      <c r="R102" s="328">
        <f t="shared" si="103"/>
        <v>0</v>
      </c>
      <c r="S102" s="377">
        <f t="shared" si="104"/>
        <v>0</v>
      </c>
      <c r="W102" s="146">
        <f t="shared" si="105"/>
        <v>0</v>
      </c>
      <c r="X102" s="146">
        <f t="shared" si="106"/>
        <v>0</v>
      </c>
      <c r="Z102" s="146">
        <f t="shared" si="107"/>
        <v>0</v>
      </c>
      <c r="AA102" s="146">
        <f t="shared" si="108"/>
        <v>0</v>
      </c>
      <c r="AB102" s="476" t="e">
        <f t="shared" si="109"/>
        <v>#DIV/0!</v>
      </c>
    </row>
    <row r="103" spans="1:28" s="111" customFormat="1" x14ac:dyDescent="0.25">
      <c r="A103" s="321"/>
      <c r="B103" s="322"/>
      <c r="C103" s="145"/>
      <c r="D103" s="163"/>
      <c r="E103" s="163"/>
      <c r="F103" s="148"/>
      <c r="G103" s="148"/>
      <c r="H103" s="148"/>
      <c r="I103" s="148"/>
      <c r="J103" s="148"/>
      <c r="K103" s="148"/>
      <c r="L103" s="148"/>
      <c r="M103" s="148"/>
      <c r="N103" s="148"/>
      <c r="O103" s="148"/>
      <c r="P103" s="148"/>
      <c r="Q103" s="148"/>
      <c r="R103" s="328">
        <f t="shared" si="103"/>
        <v>0</v>
      </c>
      <c r="S103" s="377">
        <f t="shared" si="104"/>
        <v>0</v>
      </c>
      <c r="W103" s="146">
        <f t="shared" si="105"/>
        <v>0</v>
      </c>
      <c r="X103" s="146">
        <f t="shared" si="106"/>
        <v>0</v>
      </c>
      <c r="Z103" s="146">
        <f t="shared" si="107"/>
        <v>0</v>
      </c>
      <c r="AA103" s="146">
        <f t="shared" si="108"/>
        <v>0</v>
      </c>
      <c r="AB103" s="476" t="e">
        <f t="shared" si="109"/>
        <v>#DIV/0!</v>
      </c>
    </row>
    <row r="104" spans="1:28" ht="12.5" thickBot="1" x14ac:dyDescent="0.35">
      <c r="A104" s="222"/>
      <c r="B104" s="223" t="s">
        <v>146</v>
      </c>
      <c r="C104" s="224"/>
      <c r="D104" s="226"/>
      <c r="E104" s="226"/>
      <c r="F104" s="227">
        <f>SUM(F99:F103)</f>
        <v>0</v>
      </c>
      <c r="G104" s="227">
        <f t="shared" ref="G104:R104" si="110">SUM(G99:G103)</f>
        <v>0</v>
      </c>
      <c r="H104" s="227">
        <f t="shared" si="110"/>
        <v>0</v>
      </c>
      <c r="I104" s="227">
        <f t="shared" si="110"/>
        <v>0</v>
      </c>
      <c r="J104" s="227">
        <f t="shared" si="110"/>
        <v>0</v>
      </c>
      <c r="K104" s="227">
        <f t="shared" si="110"/>
        <v>0</v>
      </c>
      <c r="L104" s="227">
        <f t="shared" si="110"/>
        <v>0</v>
      </c>
      <c r="M104" s="227">
        <f t="shared" si="110"/>
        <v>0</v>
      </c>
      <c r="N104" s="227">
        <f t="shared" si="110"/>
        <v>0</v>
      </c>
      <c r="O104" s="227">
        <f t="shared" si="110"/>
        <v>0</v>
      </c>
      <c r="P104" s="227">
        <f t="shared" si="110"/>
        <v>0</v>
      </c>
      <c r="Q104" s="227">
        <f t="shared" si="110"/>
        <v>176</v>
      </c>
      <c r="R104" s="227">
        <f t="shared" si="110"/>
        <v>176</v>
      </c>
      <c r="S104" s="378">
        <f>SUM(S99:S103)</f>
        <v>28336</v>
      </c>
      <c r="T104" s="107"/>
      <c r="U104" s="107"/>
      <c r="V104" s="107"/>
      <c r="W104" s="229">
        <f>SUM(W99:W103)</f>
        <v>8.8353413654618476E-2</v>
      </c>
      <c r="X104" s="229">
        <f>SUM(X99:X103)</f>
        <v>14.666666666666666</v>
      </c>
      <c r="Y104" s="107"/>
      <c r="Z104" s="225">
        <f>SUM(Z99:Z103)</f>
        <v>176</v>
      </c>
      <c r="AA104" s="225">
        <f>SUM(AA99:AA103)</f>
        <v>0</v>
      </c>
      <c r="AB104" s="477">
        <f t="shared" si="109"/>
        <v>1</v>
      </c>
    </row>
    <row r="105" spans="1:28" ht="10" customHeight="1" x14ac:dyDescent="0.3">
      <c r="A105" s="143"/>
      <c r="B105" s="144"/>
      <c r="C105" s="145"/>
      <c r="D105" s="163"/>
      <c r="E105" s="163"/>
      <c r="F105" s="148"/>
      <c r="G105" s="148"/>
      <c r="H105" s="148"/>
      <c r="I105" s="148"/>
      <c r="J105" s="148"/>
      <c r="K105" s="148"/>
      <c r="L105" s="148"/>
      <c r="M105" s="148"/>
      <c r="N105" s="148"/>
      <c r="O105" s="148"/>
      <c r="P105" s="148"/>
      <c r="Q105" s="148"/>
      <c r="R105" s="148"/>
      <c r="S105" s="383"/>
      <c r="T105" s="107"/>
      <c r="U105" s="107"/>
      <c r="V105" s="107"/>
      <c r="W105" s="146"/>
      <c r="X105" s="146"/>
      <c r="Y105" s="107"/>
      <c r="Z105" s="146"/>
      <c r="AA105" s="146"/>
      <c r="AB105" s="476"/>
    </row>
    <row r="106" spans="1:28" ht="13.5" customHeight="1" thickBot="1" x14ac:dyDescent="0.35">
      <c r="A106" s="245"/>
      <c r="B106" s="246" t="s">
        <v>146</v>
      </c>
      <c r="C106" s="247"/>
      <c r="D106" s="248"/>
      <c r="E106" s="248"/>
      <c r="F106" s="248">
        <f t="shared" ref="F106:S106" si="111">SUM(F104,)</f>
        <v>0</v>
      </c>
      <c r="G106" s="248">
        <f t="shared" si="111"/>
        <v>0</v>
      </c>
      <c r="H106" s="248">
        <f t="shared" si="111"/>
        <v>0</v>
      </c>
      <c r="I106" s="248">
        <f t="shared" si="111"/>
        <v>0</v>
      </c>
      <c r="J106" s="248">
        <f t="shared" si="111"/>
        <v>0</v>
      </c>
      <c r="K106" s="248">
        <f t="shared" si="111"/>
        <v>0</v>
      </c>
      <c r="L106" s="248">
        <f t="shared" si="111"/>
        <v>0</v>
      </c>
      <c r="M106" s="248">
        <f t="shared" si="111"/>
        <v>0</v>
      </c>
      <c r="N106" s="248">
        <f t="shared" si="111"/>
        <v>0</v>
      </c>
      <c r="O106" s="248">
        <f t="shared" si="111"/>
        <v>0</v>
      </c>
      <c r="P106" s="248">
        <f t="shared" si="111"/>
        <v>0</v>
      </c>
      <c r="Q106" s="248">
        <f t="shared" si="111"/>
        <v>176</v>
      </c>
      <c r="R106" s="248">
        <f t="shared" si="111"/>
        <v>176</v>
      </c>
      <c r="S106" s="380">
        <f t="shared" si="111"/>
        <v>28336</v>
      </c>
      <c r="T106" s="107"/>
      <c r="U106" s="107"/>
      <c r="V106" s="107"/>
      <c r="W106" s="248">
        <f>SUM(W104,)</f>
        <v>8.8353413654618476E-2</v>
      </c>
      <c r="X106" s="248">
        <f>SUM(X104,)</f>
        <v>14.666666666666666</v>
      </c>
      <c r="Y106" s="107"/>
      <c r="Z106" s="248">
        <f>SUM(Z104,)</f>
        <v>176</v>
      </c>
      <c r="AA106" s="248">
        <f>SUM(AA104,)</f>
        <v>0</v>
      </c>
      <c r="AB106" s="482">
        <f t="shared" si="109"/>
        <v>1</v>
      </c>
    </row>
    <row r="107" spans="1:28" ht="13.5" customHeight="1" x14ac:dyDescent="0.3">
      <c r="A107" s="154"/>
      <c r="B107" s="144"/>
      <c r="C107" s="145"/>
      <c r="D107" s="147"/>
      <c r="E107" s="147"/>
      <c r="F107" s="148"/>
      <c r="G107" s="148"/>
      <c r="H107" s="148"/>
      <c r="I107" s="148"/>
      <c r="J107" s="148"/>
      <c r="K107" s="148"/>
      <c r="L107" s="148"/>
      <c r="M107" s="148"/>
      <c r="N107" s="148"/>
      <c r="O107" s="148"/>
      <c r="P107" s="148"/>
      <c r="Q107" s="148"/>
      <c r="R107" s="148"/>
      <c r="S107" s="383"/>
      <c r="T107" s="107"/>
      <c r="U107" s="107"/>
      <c r="V107" s="107"/>
      <c r="W107" s="145"/>
      <c r="X107" s="145"/>
      <c r="Y107" s="107"/>
      <c r="Z107" s="145"/>
      <c r="AA107" s="145"/>
      <c r="AB107" s="476"/>
    </row>
    <row r="108" spans="1:28" ht="13.5" customHeight="1" x14ac:dyDescent="0.3">
      <c r="A108" s="231">
        <v>6</v>
      </c>
      <c r="B108" s="239" t="s">
        <v>147</v>
      </c>
      <c r="C108" s="233"/>
      <c r="D108" s="233"/>
      <c r="E108" s="233"/>
      <c r="F108" s="238"/>
      <c r="G108" s="238"/>
      <c r="H108" s="238"/>
      <c r="I108" s="238"/>
      <c r="J108" s="238"/>
      <c r="K108" s="238"/>
      <c r="L108" s="238"/>
      <c r="M108" s="238"/>
      <c r="N108" s="238"/>
      <c r="O108" s="238"/>
      <c r="P108" s="238"/>
      <c r="Q108" s="238"/>
      <c r="R108" s="234"/>
      <c r="S108" s="384"/>
      <c r="T108" s="107"/>
      <c r="U108" s="107"/>
      <c r="V108" s="107"/>
      <c r="W108" s="233"/>
      <c r="X108" s="233"/>
      <c r="Y108" s="107"/>
      <c r="Z108" s="233"/>
      <c r="AA108" s="233"/>
      <c r="AB108" s="480"/>
    </row>
    <row r="109" spans="1:28" ht="13.5" customHeight="1" x14ac:dyDescent="0.3">
      <c r="A109" s="321">
        <v>6.1</v>
      </c>
      <c r="B109" s="322" t="s">
        <v>148</v>
      </c>
      <c r="C109" s="145" t="s">
        <v>453</v>
      </c>
      <c r="D109" s="317">
        <f>VLOOKUP(C109,'14. Hourly Rate Card'!$B$7:$D$95,2,FALSE)</f>
        <v>260</v>
      </c>
      <c r="E109" s="317" t="str">
        <f>VLOOKUP(C109,'14. Hourly Rate Card'!$B$7:$D$95,3,FALSE)</f>
        <v>N</v>
      </c>
      <c r="F109" s="148">
        <v>176</v>
      </c>
      <c r="G109" s="148">
        <v>160</v>
      </c>
      <c r="H109" s="148">
        <v>176</v>
      </c>
      <c r="I109" s="148">
        <v>144</v>
      </c>
      <c r="J109" s="148">
        <v>168</v>
      </c>
      <c r="K109" s="148">
        <v>168</v>
      </c>
      <c r="L109" s="148">
        <v>152</v>
      </c>
      <c r="M109" s="148">
        <v>168</v>
      </c>
      <c r="N109" s="148">
        <v>176</v>
      </c>
      <c r="O109" s="148">
        <v>168</v>
      </c>
      <c r="P109" s="148">
        <v>160</v>
      </c>
      <c r="Q109" s="148">
        <v>176</v>
      </c>
      <c r="R109" s="328">
        <f t="shared" ref="R109:R113" si="112">SUM(F109:Q109)</f>
        <v>1992</v>
      </c>
      <c r="S109" s="377">
        <f>D109*R109</f>
        <v>517920</v>
      </c>
      <c r="T109" s="107"/>
      <c r="U109" s="107"/>
      <c r="V109" s="107"/>
      <c r="W109" s="146">
        <f>X109/$U$7</f>
        <v>1</v>
      </c>
      <c r="X109" s="146">
        <f>R109/12</f>
        <v>166</v>
      </c>
      <c r="Y109" s="107"/>
      <c r="Z109" s="146">
        <f>IF($E109="Y",$R109,0)</f>
        <v>0</v>
      </c>
      <c r="AA109" s="146">
        <f>IF($E109="N",$R109,0)</f>
        <v>1992</v>
      </c>
      <c r="AB109" s="476">
        <f>Z109/(AA109+Z109)</f>
        <v>0</v>
      </c>
    </row>
    <row r="110" spans="1:28" ht="13.5" customHeight="1" x14ac:dyDescent="0.3">
      <c r="A110" s="321"/>
      <c r="B110" s="322"/>
      <c r="C110" s="145" t="s">
        <v>497</v>
      </c>
      <c r="D110" s="317">
        <f>VLOOKUP(C110,'14. Hourly Rate Card'!$B$7:$D$95,2,FALSE)</f>
        <v>198.5</v>
      </c>
      <c r="E110" s="317" t="str">
        <f>VLOOKUP(C110,'14. Hourly Rate Card'!$B$7:$D$95,3,FALSE)</f>
        <v>N</v>
      </c>
      <c r="F110" s="148">
        <v>0</v>
      </c>
      <c r="G110" s="148">
        <v>0</v>
      </c>
      <c r="H110" s="148">
        <v>0</v>
      </c>
      <c r="I110" s="148">
        <v>0</v>
      </c>
      <c r="J110" s="148">
        <v>0</v>
      </c>
      <c r="K110" s="148">
        <v>0</v>
      </c>
      <c r="L110" s="148">
        <v>152</v>
      </c>
      <c r="M110" s="148">
        <v>168</v>
      </c>
      <c r="N110" s="148">
        <v>176</v>
      </c>
      <c r="O110" s="148">
        <v>336</v>
      </c>
      <c r="P110" s="148">
        <v>320</v>
      </c>
      <c r="Q110" s="148">
        <v>352</v>
      </c>
      <c r="R110" s="328">
        <f t="shared" si="112"/>
        <v>1504</v>
      </c>
      <c r="S110" s="377">
        <f t="shared" ref="S110:S113" si="113">D110*R110</f>
        <v>298544</v>
      </c>
      <c r="T110" s="107"/>
      <c r="U110" s="107"/>
      <c r="V110" s="107"/>
      <c r="W110" s="146">
        <f t="shared" ref="W110:W113" si="114">X110/$U$7</f>
        <v>0.75502008032128509</v>
      </c>
      <c r="X110" s="146">
        <f t="shared" ref="X110:X113" si="115">R110/12</f>
        <v>125.33333333333333</v>
      </c>
      <c r="Y110" s="107"/>
      <c r="Z110" s="146">
        <f t="shared" ref="Z110:Z113" si="116">IF($E110="Y",$R110,0)</f>
        <v>0</v>
      </c>
      <c r="AA110" s="146">
        <f t="shared" ref="AA110:AA113" si="117">IF($E110="N",$R110,0)</f>
        <v>1504</v>
      </c>
      <c r="AB110" s="476">
        <f t="shared" ref="AB110:AB114" si="118">Z110/(AA110+Z110)</f>
        <v>0</v>
      </c>
    </row>
    <row r="111" spans="1:28" ht="13.5" customHeight="1" x14ac:dyDescent="0.3">
      <c r="A111" s="321"/>
      <c r="B111" s="322"/>
      <c r="C111" s="145"/>
      <c r="D111" s="163"/>
      <c r="E111" s="163"/>
      <c r="F111" s="148"/>
      <c r="G111" s="148"/>
      <c r="H111" s="148"/>
      <c r="I111" s="148"/>
      <c r="J111" s="148"/>
      <c r="K111" s="148"/>
      <c r="L111" s="148"/>
      <c r="M111" s="148"/>
      <c r="N111" s="148"/>
      <c r="O111" s="148"/>
      <c r="P111" s="148"/>
      <c r="Q111" s="148"/>
      <c r="R111" s="328">
        <f t="shared" si="112"/>
        <v>0</v>
      </c>
      <c r="S111" s="377">
        <f t="shared" si="113"/>
        <v>0</v>
      </c>
      <c r="T111" s="107"/>
      <c r="U111" s="107"/>
      <c r="V111" s="107"/>
      <c r="W111" s="146">
        <f t="shared" si="114"/>
        <v>0</v>
      </c>
      <c r="X111" s="146">
        <f t="shared" si="115"/>
        <v>0</v>
      </c>
      <c r="Y111" s="107"/>
      <c r="Z111" s="146">
        <f t="shared" si="116"/>
        <v>0</v>
      </c>
      <c r="AA111" s="146">
        <f t="shared" si="117"/>
        <v>0</v>
      </c>
      <c r="AB111" s="476" t="e">
        <f t="shared" si="118"/>
        <v>#DIV/0!</v>
      </c>
    </row>
    <row r="112" spans="1:28" ht="13.5" customHeight="1" x14ac:dyDescent="0.3">
      <c r="A112" s="321"/>
      <c r="B112" s="322"/>
      <c r="C112" s="145"/>
      <c r="D112" s="163"/>
      <c r="E112" s="163"/>
      <c r="F112" s="148"/>
      <c r="G112" s="148"/>
      <c r="H112" s="148"/>
      <c r="I112" s="148"/>
      <c r="J112" s="148"/>
      <c r="K112" s="148"/>
      <c r="L112" s="148"/>
      <c r="M112" s="148"/>
      <c r="N112" s="148"/>
      <c r="O112" s="148"/>
      <c r="P112" s="148"/>
      <c r="Q112" s="148"/>
      <c r="R112" s="328">
        <f t="shared" si="112"/>
        <v>0</v>
      </c>
      <c r="S112" s="377">
        <f t="shared" si="113"/>
        <v>0</v>
      </c>
      <c r="T112" s="107"/>
      <c r="U112" s="107"/>
      <c r="V112" s="107"/>
      <c r="W112" s="146">
        <f t="shared" si="114"/>
        <v>0</v>
      </c>
      <c r="X112" s="146">
        <f t="shared" si="115"/>
        <v>0</v>
      </c>
      <c r="Y112" s="107"/>
      <c r="Z112" s="146">
        <f t="shared" si="116"/>
        <v>0</v>
      </c>
      <c r="AA112" s="146">
        <f t="shared" si="117"/>
        <v>0</v>
      </c>
      <c r="AB112" s="476" t="e">
        <f t="shared" si="118"/>
        <v>#DIV/0!</v>
      </c>
    </row>
    <row r="113" spans="1:28" ht="13.5" customHeight="1" x14ac:dyDescent="0.3">
      <c r="A113" s="321"/>
      <c r="B113" s="322"/>
      <c r="C113" s="145"/>
      <c r="D113" s="163"/>
      <c r="E113" s="163"/>
      <c r="F113" s="148"/>
      <c r="G113" s="148"/>
      <c r="H113" s="148"/>
      <c r="I113" s="148"/>
      <c r="J113" s="148"/>
      <c r="K113" s="148"/>
      <c r="L113" s="148"/>
      <c r="M113" s="148"/>
      <c r="N113" s="148"/>
      <c r="O113" s="148"/>
      <c r="P113" s="148"/>
      <c r="Q113" s="148"/>
      <c r="R113" s="328">
        <f t="shared" si="112"/>
        <v>0</v>
      </c>
      <c r="S113" s="377">
        <f t="shared" si="113"/>
        <v>0</v>
      </c>
      <c r="T113" s="107"/>
      <c r="U113" s="107"/>
      <c r="V113" s="107"/>
      <c r="W113" s="146">
        <f t="shared" si="114"/>
        <v>0</v>
      </c>
      <c r="X113" s="146">
        <f t="shared" si="115"/>
        <v>0</v>
      </c>
      <c r="Y113" s="107"/>
      <c r="Z113" s="146">
        <f t="shared" si="116"/>
        <v>0</v>
      </c>
      <c r="AA113" s="146">
        <f t="shared" si="117"/>
        <v>0</v>
      </c>
      <c r="AB113" s="476" t="e">
        <f t="shared" si="118"/>
        <v>#DIV/0!</v>
      </c>
    </row>
    <row r="114" spans="1:28" ht="13.5" customHeight="1" thickBot="1" x14ac:dyDescent="0.35">
      <c r="A114" s="222"/>
      <c r="B114" s="223" t="s">
        <v>149</v>
      </c>
      <c r="C114" s="224"/>
      <c r="D114" s="226"/>
      <c r="E114" s="226"/>
      <c r="F114" s="227">
        <f>SUM(F109:F113)</f>
        <v>176</v>
      </c>
      <c r="G114" s="227">
        <f t="shared" ref="G114:R114" si="119">SUM(G109:G113)</f>
        <v>160</v>
      </c>
      <c r="H114" s="227">
        <f t="shared" si="119"/>
        <v>176</v>
      </c>
      <c r="I114" s="227">
        <f t="shared" si="119"/>
        <v>144</v>
      </c>
      <c r="J114" s="227">
        <f t="shared" si="119"/>
        <v>168</v>
      </c>
      <c r="K114" s="227">
        <f t="shared" si="119"/>
        <v>168</v>
      </c>
      <c r="L114" s="227">
        <f t="shared" si="119"/>
        <v>304</v>
      </c>
      <c r="M114" s="227">
        <f t="shared" si="119"/>
        <v>336</v>
      </c>
      <c r="N114" s="227">
        <f t="shared" si="119"/>
        <v>352</v>
      </c>
      <c r="O114" s="227">
        <f t="shared" si="119"/>
        <v>504</v>
      </c>
      <c r="P114" s="227">
        <f t="shared" si="119"/>
        <v>480</v>
      </c>
      <c r="Q114" s="227">
        <f t="shared" si="119"/>
        <v>528</v>
      </c>
      <c r="R114" s="227">
        <f t="shared" si="119"/>
        <v>3496</v>
      </c>
      <c r="S114" s="378">
        <f>SUM(S109:S113)</f>
        <v>816464</v>
      </c>
      <c r="T114" s="107"/>
      <c r="U114" s="107"/>
      <c r="V114" s="107"/>
      <c r="W114" s="229">
        <f>SUM(W109:W113)</f>
        <v>1.7550200803212852</v>
      </c>
      <c r="X114" s="229">
        <f>SUM(X109:X113)</f>
        <v>291.33333333333331</v>
      </c>
      <c r="Y114" s="107"/>
      <c r="Z114" s="225">
        <f>SUM(Z109:Z113)</f>
        <v>0</v>
      </c>
      <c r="AA114" s="225">
        <f>SUM(AA109:AA113)</f>
        <v>3496</v>
      </c>
      <c r="AB114" s="477">
        <f t="shared" si="118"/>
        <v>0</v>
      </c>
    </row>
    <row r="115" spans="1:28" ht="13.5" customHeight="1" x14ac:dyDescent="0.3">
      <c r="A115" s="321">
        <v>6.2</v>
      </c>
      <c r="B115" s="322" t="s">
        <v>150</v>
      </c>
      <c r="C115" s="145" t="s">
        <v>509</v>
      </c>
      <c r="D115" s="317">
        <f>VLOOKUP(C115,'14. Hourly Rate Card'!$B$7:$D$95,2,FALSE)</f>
        <v>133.78</v>
      </c>
      <c r="E115" s="317" t="str">
        <f>VLOOKUP(C115,'14. Hourly Rate Card'!$B$7:$D$95,3,FALSE)</f>
        <v>N</v>
      </c>
      <c r="F115" s="148">
        <v>0</v>
      </c>
      <c r="G115" s="148">
        <v>0</v>
      </c>
      <c r="H115" s="148">
        <v>0</v>
      </c>
      <c r="I115" s="148">
        <v>0</v>
      </c>
      <c r="J115" s="148">
        <v>0</v>
      </c>
      <c r="K115" s="148">
        <v>0</v>
      </c>
      <c r="L115" s="148">
        <v>0</v>
      </c>
      <c r="M115" s="148">
        <v>0</v>
      </c>
      <c r="N115" s="148">
        <v>0</v>
      </c>
      <c r="O115" s="148">
        <v>168</v>
      </c>
      <c r="P115" s="148">
        <v>160</v>
      </c>
      <c r="Q115" s="148">
        <v>352</v>
      </c>
      <c r="R115" s="328">
        <f t="shared" ref="R115:R119" si="120">SUM(F115:Q115)</f>
        <v>680</v>
      </c>
      <c r="S115" s="377">
        <f>D115*R115</f>
        <v>90970.4</v>
      </c>
      <c r="T115" s="111"/>
      <c r="U115" s="111"/>
      <c r="V115" s="111"/>
      <c r="W115" s="146">
        <f>X115/$U$7</f>
        <v>0.34136546184738953</v>
      </c>
      <c r="X115" s="146">
        <f>R115/12</f>
        <v>56.666666666666664</v>
      </c>
      <c r="Y115" s="111"/>
      <c r="Z115" s="146">
        <f>IF($E115="Y",$R115,0)</f>
        <v>0</v>
      </c>
      <c r="AA115" s="146">
        <f>IF($E115="N",$R115,0)</f>
        <v>680</v>
      </c>
      <c r="AB115" s="476">
        <f>Z115/(AA115+Z115)</f>
        <v>0</v>
      </c>
    </row>
    <row r="116" spans="1:28" s="111" customFormat="1" ht="12.5" x14ac:dyDescent="0.25">
      <c r="A116" s="321"/>
      <c r="B116" s="322"/>
      <c r="C116" s="145" t="s">
        <v>512</v>
      </c>
      <c r="D116" s="317">
        <f>VLOOKUP(C116,'14. Hourly Rate Card'!$B$7:$D$95,2,FALSE)</f>
        <v>110</v>
      </c>
      <c r="E116" s="317" t="str">
        <f>VLOOKUP(C116,'14. Hourly Rate Card'!$B$7:$D$95,3,FALSE)</f>
        <v>Y</v>
      </c>
      <c r="F116" s="148">
        <v>0</v>
      </c>
      <c r="G116" s="148">
        <v>0</v>
      </c>
      <c r="H116" s="148">
        <v>0</v>
      </c>
      <c r="I116" s="148">
        <v>0</v>
      </c>
      <c r="J116" s="148">
        <v>0</v>
      </c>
      <c r="K116" s="148">
        <v>0</v>
      </c>
      <c r="L116" s="148">
        <v>0</v>
      </c>
      <c r="M116" s="148">
        <v>0</v>
      </c>
      <c r="N116" s="148">
        <v>0</v>
      </c>
      <c r="O116" s="148">
        <v>0</v>
      </c>
      <c r="P116" s="148">
        <v>0</v>
      </c>
      <c r="Q116" s="148">
        <v>176</v>
      </c>
      <c r="R116" s="328">
        <f t="shared" si="120"/>
        <v>176</v>
      </c>
      <c r="S116" s="377">
        <f t="shared" ref="S116:S119" si="121">D116*R116</f>
        <v>19360</v>
      </c>
      <c r="W116" s="146">
        <f t="shared" ref="W116:W119" si="122">X116/$U$7</f>
        <v>8.8353413654618476E-2</v>
      </c>
      <c r="X116" s="146">
        <f t="shared" ref="X116:X119" si="123">R116/12</f>
        <v>14.666666666666666</v>
      </c>
      <c r="Z116" s="146">
        <f t="shared" ref="Z116:Z119" si="124">IF($E116="Y",$R116,0)</f>
        <v>176</v>
      </c>
      <c r="AA116" s="146">
        <f t="shared" ref="AA116:AA119" si="125">IF($E116="N",$R116,0)</f>
        <v>0</v>
      </c>
      <c r="AB116" s="476">
        <f t="shared" ref="AB116:AB120" si="126">Z116/(AA116+Z116)</f>
        <v>1</v>
      </c>
    </row>
    <row r="117" spans="1:28" s="111" customFormat="1" ht="13" customHeight="1" x14ac:dyDescent="0.25">
      <c r="A117" s="321"/>
      <c r="B117" s="322"/>
      <c r="C117" s="145"/>
      <c r="D117" s="163"/>
      <c r="E117" s="163"/>
      <c r="F117" s="148"/>
      <c r="G117" s="148"/>
      <c r="H117" s="148"/>
      <c r="I117" s="148"/>
      <c r="J117" s="148"/>
      <c r="K117" s="148"/>
      <c r="L117" s="148"/>
      <c r="M117" s="148"/>
      <c r="N117" s="148"/>
      <c r="O117" s="148"/>
      <c r="P117" s="148"/>
      <c r="Q117" s="148"/>
      <c r="R117" s="328">
        <f t="shared" si="120"/>
        <v>0</v>
      </c>
      <c r="S117" s="377">
        <f t="shared" si="121"/>
        <v>0</v>
      </c>
      <c r="W117" s="146">
        <f t="shared" si="122"/>
        <v>0</v>
      </c>
      <c r="X117" s="146">
        <f t="shared" si="123"/>
        <v>0</v>
      </c>
      <c r="Z117" s="146">
        <f t="shared" si="124"/>
        <v>0</v>
      </c>
      <c r="AA117" s="146">
        <f t="shared" si="125"/>
        <v>0</v>
      </c>
      <c r="AB117" s="476" t="e">
        <f t="shared" si="126"/>
        <v>#DIV/0!</v>
      </c>
    </row>
    <row r="118" spans="1:28" s="111" customFormat="1" ht="13" customHeight="1" x14ac:dyDescent="0.3">
      <c r="A118" s="321"/>
      <c r="B118" s="322"/>
      <c r="C118" s="145"/>
      <c r="D118" s="163"/>
      <c r="E118" s="163"/>
      <c r="F118" s="148"/>
      <c r="G118" s="148"/>
      <c r="H118" s="148"/>
      <c r="I118" s="148"/>
      <c r="J118" s="148"/>
      <c r="K118" s="148"/>
      <c r="L118" s="148"/>
      <c r="M118" s="148"/>
      <c r="N118" s="148"/>
      <c r="O118" s="148"/>
      <c r="P118" s="148"/>
      <c r="Q118" s="148"/>
      <c r="R118" s="328">
        <f t="shared" si="120"/>
        <v>0</v>
      </c>
      <c r="S118" s="377">
        <f t="shared" si="121"/>
        <v>0</v>
      </c>
      <c r="T118" s="107"/>
      <c r="U118" s="107"/>
      <c r="V118" s="107"/>
      <c r="W118" s="146">
        <f t="shared" si="122"/>
        <v>0</v>
      </c>
      <c r="X118" s="146">
        <f t="shared" si="123"/>
        <v>0</v>
      </c>
      <c r="Y118" s="107"/>
      <c r="Z118" s="146">
        <f t="shared" si="124"/>
        <v>0</v>
      </c>
      <c r="AA118" s="146">
        <f t="shared" si="125"/>
        <v>0</v>
      </c>
      <c r="AB118" s="476" t="e">
        <f t="shared" si="126"/>
        <v>#DIV/0!</v>
      </c>
    </row>
    <row r="119" spans="1:28" ht="13" customHeight="1" x14ac:dyDescent="0.3">
      <c r="A119" s="321"/>
      <c r="B119" s="322"/>
      <c r="C119" s="145"/>
      <c r="D119" s="163"/>
      <c r="E119" s="163"/>
      <c r="F119" s="148"/>
      <c r="G119" s="148"/>
      <c r="H119" s="148"/>
      <c r="I119" s="148"/>
      <c r="J119" s="148"/>
      <c r="K119" s="148"/>
      <c r="L119" s="148"/>
      <c r="M119" s="148"/>
      <c r="N119" s="148"/>
      <c r="O119" s="148"/>
      <c r="P119" s="148"/>
      <c r="Q119" s="148"/>
      <c r="R119" s="328">
        <f t="shared" si="120"/>
        <v>0</v>
      </c>
      <c r="S119" s="377">
        <f t="shared" si="121"/>
        <v>0</v>
      </c>
      <c r="T119" s="107"/>
      <c r="U119" s="107"/>
      <c r="V119" s="107"/>
      <c r="W119" s="146">
        <f t="shared" si="122"/>
        <v>0</v>
      </c>
      <c r="X119" s="146">
        <f t="shared" si="123"/>
        <v>0</v>
      </c>
      <c r="Y119" s="107"/>
      <c r="Z119" s="146">
        <f t="shared" si="124"/>
        <v>0</v>
      </c>
      <c r="AA119" s="146">
        <f t="shared" si="125"/>
        <v>0</v>
      </c>
      <c r="AB119" s="476" t="e">
        <f t="shared" si="126"/>
        <v>#DIV/0!</v>
      </c>
    </row>
    <row r="120" spans="1:28" ht="13" customHeight="1" thickBot="1" x14ac:dyDescent="0.35">
      <c r="A120" s="222"/>
      <c r="B120" s="223" t="s">
        <v>151</v>
      </c>
      <c r="C120" s="224"/>
      <c r="D120" s="226"/>
      <c r="E120" s="226"/>
      <c r="F120" s="227">
        <f>SUM(F115:F119)</f>
        <v>0</v>
      </c>
      <c r="G120" s="227">
        <f t="shared" ref="G120:R120" si="127">SUM(G115:G119)</f>
        <v>0</v>
      </c>
      <c r="H120" s="227">
        <f t="shared" si="127"/>
        <v>0</v>
      </c>
      <c r="I120" s="227">
        <f t="shared" si="127"/>
        <v>0</v>
      </c>
      <c r="J120" s="227">
        <f t="shared" si="127"/>
        <v>0</v>
      </c>
      <c r="K120" s="227">
        <f t="shared" si="127"/>
        <v>0</v>
      </c>
      <c r="L120" s="227">
        <f t="shared" si="127"/>
        <v>0</v>
      </c>
      <c r="M120" s="227">
        <f t="shared" si="127"/>
        <v>0</v>
      </c>
      <c r="N120" s="227">
        <f t="shared" si="127"/>
        <v>0</v>
      </c>
      <c r="O120" s="227">
        <f t="shared" si="127"/>
        <v>168</v>
      </c>
      <c r="P120" s="227">
        <f t="shared" si="127"/>
        <v>160</v>
      </c>
      <c r="Q120" s="227">
        <f t="shared" si="127"/>
        <v>528</v>
      </c>
      <c r="R120" s="227">
        <f t="shared" si="127"/>
        <v>856</v>
      </c>
      <c r="S120" s="378">
        <f>SUM(S115:S119)</f>
        <v>110330.4</v>
      </c>
      <c r="T120" s="107"/>
      <c r="U120" s="107"/>
      <c r="V120" s="107"/>
      <c r="W120" s="229">
        <f>SUM(W115:W119)</f>
        <v>0.42971887550200799</v>
      </c>
      <c r="X120" s="229">
        <f>SUM(X115:X119)</f>
        <v>71.333333333333329</v>
      </c>
      <c r="Y120" s="107"/>
      <c r="Z120" s="225">
        <f>SUM(Z115:Z119)</f>
        <v>176</v>
      </c>
      <c r="AA120" s="225">
        <f>SUM(AA115:AA119)</f>
        <v>680</v>
      </c>
      <c r="AB120" s="477">
        <f t="shared" si="126"/>
        <v>0.20560747663551401</v>
      </c>
    </row>
    <row r="121" spans="1:28" ht="13" customHeight="1" x14ac:dyDescent="0.3">
      <c r="A121" s="321">
        <v>6.3</v>
      </c>
      <c r="B121" s="322" t="s">
        <v>152</v>
      </c>
      <c r="C121" s="145"/>
      <c r="D121" s="163"/>
      <c r="E121" s="163"/>
      <c r="F121" s="148"/>
      <c r="G121" s="148"/>
      <c r="H121" s="148"/>
      <c r="I121" s="148"/>
      <c r="J121" s="148"/>
      <c r="K121" s="148"/>
      <c r="L121" s="148"/>
      <c r="M121" s="148"/>
      <c r="N121" s="148"/>
      <c r="O121" s="148"/>
      <c r="P121" s="148"/>
      <c r="Q121" s="148"/>
      <c r="R121" s="328">
        <f t="shared" ref="R121:R125" si="128">SUM(F121:Q121)</f>
        <v>0</v>
      </c>
      <c r="S121" s="377">
        <f t="shared" ref="S121:S125" si="129">D121*R121</f>
        <v>0</v>
      </c>
      <c r="T121" s="107"/>
      <c r="U121" s="107"/>
      <c r="V121" s="107"/>
      <c r="W121" s="146">
        <f>X121/$U$7</f>
        <v>0</v>
      </c>
      <c r="X121" s="146">
        <f>R121/12</f>
        <v>0</v>
      </c>
      <c r="Y121" s="107"/>
      <c r="Z121" s="146">
        <f>IF($E121="Y",$R121,0)</f>
        <v>0</v>
      </c>
      <c r="AA121" s="146">
        <f>IF($E121="N",$R121,0)</f>
        <v>0</v>
      </c>
      <c r="AB121" s="476" t="e">
        <f>Z121/(AA121+Z121)</f>
        <v>#DIV/0!</v>
      </c>
    </row>
    <row r="122" spans="1:28" s="111" customFormat="1" ht="13" customHeight="1" x14ac:dyDescent="0.3">
      <c r="A122" s="321"/>
      <c r="B122" s="322"/>
      <c r="C122" s="145"/>
      <c r="D122" s="163"/>
      <c r="E122" s="163"/>
      <c r="F122" s="148"/>
      <c r="G122" s="148"/>
      <c r="H122" s="148"/>
      <c r="I122" s="148"/>
      <c r="J122" s="148"/>
      <c r="K122" s="148"/>
      <c r="L122" s="148"/>
      <c r="M122" s="148"/>
      <c r="N122" s="148"/>
      <c r="O122" s="148"/>
      <c r="P122" s="148"/>
      <c r="Q122" s="148"/>
      <c r="R122" s="328">
        <f t="shared" si="128"/>
        <v>0</v>
      </c>
      <c r="S122" s="377">
        <f t="shared" si="129"/>
        <v>0</v>
      </c>
      <c r="T122" s="112"/>
      <c r="U122" s="112"/>
      <c r="V122" s="112"/>
      <c r="W122" s="146">
        <f t="shared" ref="W122:W125" si="130">X122/$U$7</f>
        <v>0</v>
      </c>
      <c r="X122" s="146">
        <f t="shared" ref="X122:X125" si="131">R122/12</f>
        <v>0</v>
      </c>
      <c r="Y122" s="112"/>
      <c r="Z122" s="146">
        <f t="shared" ref="Z122:Z125" si="132">IF($E122="Y",$R122,0)</f>
        <v>0</v>
      </c>
      <c r="AA122" s="146">
        <f t="shared" ref="AA122:AA125" si="133">IF($E122="N",$R122,0)</f>
        <v>0</v>
      </c>
      <c r="AB122" s="476" t="e">
        <f t="shared" ref="AB122:AB126" si="134">Z122/(AA122+Z122)</f>
        <v>#DIV/0!</v>
      </c>
    </row>
    <row r="123" spans="1:28" ht="13" customHeight="1" x14ac:dyDescent="0.3">
      <c r="A123" s="321"/>
      <c r="B123" s="322"/>
      <c r="C123" s="145"/>
      <c r="D123" s="163"/>
      <c r="E123" s="163"/>
      <c r="F123" s="148"/>
      <c r="G123" s="148"/>
      <c r="H123" s="148"/>
      <c r="I123" s="148"/>
      <c r="J123" s="148"/>
      <c r="K123" s="148"/>
      <c r="L123" s="148"/>
      <c r="M123" s="148"/>
      <c r="N123" s="148"/>
      <c r="O123" s="148"/>
      <c r="P123" s="148"/>
      <c r="Q123" s="148"/>
      <c r="R123" s="328">
        <f t="shared" si="128"/>
        <v>0</v>
      </c>
      <c r="S123" s="377">
        <f t="shared" si="129"/>
        <v>0</v>
      </c>
      <c r="T123" s="107"/>
      <c r="U123" s="107"/>
      <c r="V123" s="107"/>
      <c r="W123" s="146">
        <f t="shared" si="130"/>
        <v>0</v>
      </c>
      <c r="X123" s="146">
        <f t="shared" si="131"/>
        <v>0</v>
      </c>
      <c r="Y123" s="107"/>
      <c r="Z123" s="146">
        <f t="shared" si="132"/>
        <v>0</v>
      </c>
      <c r="AA123" s="146">
        <f t="shared" si="133"/>
        <v>0</v>
      </c>
      <c r="AB123" s="476" t="e">
        <f t="shared" si="134"/>
        <v>#DIV/0!</v>
      </c>
    </row>
    <row r="124" spans="1:28" s="112" customFormat="1" ht="13" customHeight="1" x14ac:dyDescent="0.3">
      <c r="A124" s="321"/>
      <c r="B124" s="322"/>
      <c r="C124" s="145"/>
      <c r="D124" s="163"/>
      <c r="E124" s="163"/>
      <c r="F124" s="148"/>
      <c r="G124" s="148"/>
      <c r="H124" s="148"/>
      <c r="I124" s="148"/>
      <c r="J124" s="148"/>
      <c r="K124" s="148"/>
      <c r="L124" s="148"/>
      <c r="M124" s="148"/>
      <c r="N124" s="148"/>
      <c r="O124" s="148"/>
      <c r="P124" s="148"/>
      <c r="Q124" s="148"/>
      <c r="R124" s="328">
        <f t="shared" si="128"/>
        <v>0</v>
      </c>
      <c r="S124" s="377">
        <f t="shared" si="129"/>
        <v>0</v>
      </c>
      <c r="T124" s="107"/>
      <c r="U124" s="107"/>
      <c r="V124" s="107"/>
      <c r="W124" s="146">
        <f t="shared" si="130"/>
        <v>0</v>
      </c>
      <c r="X124" s="146">
        <f t="shared" si="131"/>
        <v>0</v>
      </c>
      <c r="Y124" s="107"/>
      <c r="Z124" s="146">
        <f t="shared" si="132"/>
        <v>0</v>
      </c>
      <c r="AA124" s="146">
        <f t="shared" si="133"/>
        <v>0</v>
      </c>
      <c r="AB124" s="476" t="e">
        <f t="shared" si="134"/>
        <v>#DIV/0!</v>
      </c>
    </row>
    <row r="125" spans="1:28" ht="13" customHeight="1" x14ac:dyDescent="0.3">
      <c r="A125" s="321"/>
      <c r="B125" s="322"/>
      <c r="C125" s="145"/>
      <c r="D125" s="163"/>
      <c r="E125" s="163"/>
      <c r="F125" s="148"/>
      <c r="G125" s="148"/>
      <c r="H125" s="148"/>
      <c r="I125" s="148"/>
      <c r="J125" s="148"/>
      <c r="K125" s="148"/>
      <c r="L125" s="148"/>
      <c r="M125" s="148"/>
      <c r="N125" s="148"/>
      <c r="O125" s="148"/>
      <c r="P125" s="148"/>
      <c r="Q125" s="148"/>
      <c r="R125" s="328">
        <f t="shared" si="128"/>
        <v>0</v>
      </c>
      <c r="S125" s="377">
        <f t="shared" si="129"/>
        <v>0</v>
      </c>
      <c r="T125" s="107"/>
      <c r="U125" s="107"/>
      <c r="V125" s="107"/>
      <c r="W125" s="146">
        <f t="shared" si="130"/>
        <v>0</v>
      </c>
      <c r="X125" s="146">
        <f t="shared" si="131"/>
        <v>0</v>
      </c>
      <c r="Y125" s="107"/>
      <c r="Z125" s="146">
        <f t="shared" si="132"/>
        <v>0</v>
      </c>
      <c r="AA125" s="146">
        <f t="shared" si="133"/>
        <v>0</v>
      </c>
      <c r="AB125" s="476" t="e">
        <f t="shared" si="134"/>
        <v>#DIV/0!</v>
      </c>
    </row>
    <row r="126" spans="1:28" ht="13" customHeight="1" thickBot="1" x14ac:dyDescent="0.35">
      <c r="A126" s="222"/>
      <c r="B126" s="223" t="s">
        <v>153</v>
      </c>
      <c r="C126" s="224"/>
      <c r="D126" s="226"/>
      <c r="E126" s="226"/>
      <c r="F126" s="227">
        <f>SUM(F121:F125)</f>
        <v>0</v>
      </c>
      <c r="G126" s="227">
        <f t="shared" ref="G126:R126" si="135">SUM(G121:G125)</f>
        <v>0</v>
      </c>
      <c r="H126" s="227">
        <f t="shared" si="135"/>
        <v>0</v>
      </c>
      <c r="I126" s="227">
        <f t="shared" si="135"/>
        <v>0</v>
      </c>
      <c r="J126" s="227">
        <f t="shared" si="135"/>
        <v>0</v>
      </c>
      <c r="K126" s="227">
        <f t="shared" si="135"/>
        <v>0</v>
      </c>
      <c r="L126" s="227">
        <f t="shared" si="135"/>
        <v>0</v>
      </c>
      <c r="M126" s="227">
        <f t="shared" si="135"/>
        <v>0</v>
      </c>
      <c r="N126" s="227">
        <f t="shared" si="135"/>
        <v>0</v>
      </c>
      <c r="O126" s="227">
        <f t="shared" si="135"/>
        <v>0</v>
      </c>
      <c r="P126" s="227">
        <f t="shared" si="135"/>
        <v>0</v>
      </c>
      <c r="Q126" s="227">
        <f t="shared" si="135"/>
        <v>0</v>
      </c>
      <c r="R126" s="227">
        <f t="shared" si="135"/>
        <v>0</v>
      </c>
      <c r="S126" s="378">
        <f>SUM(S121:S125)</f>
        <v>0</v>
      </c>
      <c r="T126" s="107"/>
      <c r="U126" s="107"/>
      <c r="V126" s="107"/>
      <c r="W126" s="229">
        <f>SUM(W121:W125)</f>
        <v>0</v>
      </c>
      <c r="X126" s="229">
        <f>SUM(X121:X125)</f>
        <v>0</v>
      </c>
      <c r="Y126" s="107"/>
      <c r="Z126" s="225">
        <f>SUM(Z121:Z125)</f>
        <v>0</v>
      </c>
      <c r="AA126" s="225">
        <f>SUM(AA121:AA125)</f>
        <v>0</v>
      </c>
      <c r="AB126" s="477" t="e">
        <f t="shared" si="134"/>
        <v>#DIV/0!</v>
      </c>
    </row>
    <row r="127" spans="1:28" ht="13" x14ac:dyDescent="0.3">
      <c r="A127" s="321">
        <v>6.4</v>
      </c>
      <c r="B127" s="322" t="s">
        <v>154</v>
      </c>
      <c r="C127" s="152" t="s">
        <v>481</v>
      </c>
      <c r="D127" s="317">
        <f>VLOOKUP(C127,'14. Hourly Rate Card'!$B$7:$D$95,2,FALSE)</f>
        <v>220</v>
      </c>
      <c r="E127" s="317" t="str">
        <f>VLOOKUP(C127,'14. Hourly Rate Card'!$B$7:$D$95,3,FALSE)</f>
        <v>N</v>
      </c>
      <c r="F127" s="148">
        <v>0</v>
      </c>
      <c r="G127" s="148">
        <v>0</v>
      </c>
      <c r="H127" s="148">
        <v>0</v>
      </c>
      <c r="I127" s="148">
        <v>0</v>
      </c>
      <c r="J127" s="148">
        <v>0</v>
      </c>
      <c r="K127" s="148">
        <v>0</v>
      </c>
      <c r="L127" s="148">
        <v>0</v>
      </c>
      <c r="M127" s="148">
        <v>0</v>
      </c>
      <c r="N127" s="148">
        <v>0</v>
      </c>
      <c r="O127" s="148">
        <v>0</v>
      </c>
      <c r="P127" s="148">
        <v>0</v>
      </c>
      <c r="Q127" s="148">
        <v>176</v>
      </c>
      <c r="R127" s="328">
        <f t="shared" ref="R127:R131" si="136">SUM(F127:Q127)</f>
        <v>176</v>
      </c>
      <c r="S127" s="377">
        <f t="shared" ref="S127:S131" si="137">D127*R127</f>
        <v>38720</v>
      </c>
      <c r="T127" s="107"/>
      <c r="U127" s="107"/>
      <c r="V127" s="107"/>
      <c r="W127" s="146">
        <f>X127/$U$7</f>
        <v>8.8353413654618476E-2</v>
      </c>
      <c r="X127" s="146">
        <f>R127/12</f>
        <v>14.666666666666666</v>
      </c>
      <c r="Y127" s="107"/>
      <c r="Z127" s="146">
        <f>IF($E127="Y",$R127,0)</f>
        <v>0</v>
      </c>
      <c r="AA127" s="146">
        <f>IF($E127="N",$R127,0)</f>
        <v>176</v>
      </c>
      <c r="AB127" s="476">
        <f>Z127/(AA127+Z127)</f>
        <v>0</v>
      </c>
    </row>
    <row r="128" spans="1:28" ht="13" x14ac:dyDescent="0.3">
      <c r="A128" s="321"/>
      <c r="B128" s="322"/>
      <c r="C128" s="152" t="s">
        <v>509</v>
      </c>
      <c r="D128" s="317">
        <f>VLOOKUP(C128,'14. Hourly Rate Card'!$B$7:$D$95,2,FALSE)</f>
        <v>133.78</v>
      </c>
      <c r="E128" s="317" t="str">
        <f>VLOOKUP(C128,'14. Hourly Rate Card'!$B$7:$D$95,3,FALSE)</f>
        <v>N</v>
      </c>
      <c r="F128" s="148">
        <v>0</v>
      </c>
      <c r="G128" s="148">
        <v>0</v>
      </c>
      <c r="H128" s="148">
        <v>0</v>
      </c>
      <c r="I128" s="148">
        <v>0</v>
      </c>
      <c r="J128" s="148">
        <v>0</v>
      </c>
      <c r="K128" s="148">
        <v>0</v>
      </c>
      <c r="L128" s="148">
        <v>0</v>
      </c>
      <c r="M128" s="148">
        <v>0</v>
      </c>
      <c r="N128" s="148">
        <v>0</v>
      </c>
      <c r="O128" s="148">
        <v>0</v>
      </c>
      <c r="P128" s="148">
        <v>0</v>
      </c>
      <c r="Q128" s="148">
        <v>176</v>
      </c>
      <c r="R128" s="328">
        <f t="shared" si="136"/>
        <v>176</v>
      </c>
      <c r="S128" s="377">
        <f t="shared" si="137"/>
        <v>23545.279999999999</v>
      </c>
      <c r="T128" s="107"/>
      <c r="U128" s="107"/>
      <c r="V128" s="107"/>
      <c r="W128" s="146">
        <f t="shared" ref="W128:W131" si="138">X128/$U$7</f>
        <v>8.8353413654618476E-2</v>
      </c>
      <c r="X128" s="146">
        <f t="shared" ref="X128:X131" si="139">R128/12</f>
        <v>14.666666666666666</v>
      </c>
      <c r="Y128" s="107"/>
      <c r="Z128" s="146">
        <f t="shared" ref="Z128:Z131" si="140">IF($E128="Y",$R128,0)</f>
        <v>0</v>
      </c>
      <c r="AA128" s="146">
        <f t="shared" ref="AA128:AA131" si="141">IF($E128="N",$R128,0)</f>
        <v>176</v>
      </c>
      <c r="AB128" s="476">
        <f t="shared" ref="AB128:AB132" si="142">Z128/(AA128+Z128)</f>
        <v>0</v>
      </c>
    </row>
    <row r="129" spans="1:28" ht="12" x14ac:dyDescent="0.3">
      <c r="A129" s="321"/>
      <c r="B129" s="322"/>
      <c r="C129" s="152"/>
      <c r="D129" s="163"/>
      <c r="E129" s="163"/>
      <c r="F129" s="148"/>
      <c r="G129" s="148"/>
      <c r="H129" s="148"/>
      <c r="I129" s="148"/>
      <c r="J129" s="148"/>
      <c r="K129" s="148"/>
      <c r="L129" s="148"/>
      <c r="M129" s="148"/>
      <c r="N129" s="148"/>
      <c r="O129" s="148"/>
      <c r="P129" s="148"/>
      <c r="Q129" s="148"/>
      <c r="R129" s="328">
        <f t="shared" si="136"/>
        <v>0</v>
      </c>
      <c r="S129" s="377">
        <f t="shared" si="137"/>
        <v>0</v>
      </c>
      <c r="T129" s="107"/>
      <c r="U129" s="107"/>
      <c r="V129" s="107"/>
      <c r="W129" s="146">
        <f t="shared" si="138"/>
        <v>0</v>
      </c>
      <c r="X129" s="146">
        <f t="shared" si="139"/>
        <v>0</v>
      </c>
      <c r="Y129" s="107"/>
      <c r="Z129" s="146">
        <f t="shared" si="140"/>
        <v>0</v>
      </c>
      <c r="AA129" s="146">
        <f t="shared" si="141"/>
        <v>0</v>
      </c>
      <c r="AB129" s="476" t="e">
        <f t="shared" si="142"/>
        <v>#DIV/0!</v>
      </c>
    </row>
    <row r="130" spans="1:28" ht="12" x14ac:dyDescent="0.3">
      <c r="A130" s="321"/>
      <c r="B130" s="322"/>
      <c r="C130" s="152"/>
      <c r="D130" s="163"/>
      <c r="E130" s="163"/>
      <c r="F130" s="148"/>
      <c r="G130" s="148"/>
      <c r="H130" s="148"/>
      <c r="I130" s="148"/>
      <c r="J130" s="148"/>
      <c r="K130" s="148"/>
      <c r="L130" s="148"/>
      <c r="M130" s="148"/>
      <c r="N130" s="148"/>
      <c r="O130" s="148"/>
      <c r="P130" s="148"/>
      <c r="Q130" s="148"/>
      <c r="R130" s="328">
        <f t="shared" si="136"/>
        <v>0</v>
      </c>
      <c r="S130" s="377">
        <f t="shared" si="137"/>
        <v>0</v>
      </c>
      <c r="T130" s="107"/>
      <c r="U130" s="107"/>
      <c r="V130" s="107"/>
      <c r="W130" s="146">
        <f t="shared" si="138"/>
        <v>0</v>
      </c>
      <c r="X130" s="146">
        <f t="shared" si="139"/>
        <v>0</v>
      </c>
      <c r="Y130" s="107"/>
      <c r="Z130" s="146">
        <f t="shared" si="140"/>
        <v>0</v>
      </c>
      <c r="AA130" s="146">
        <f t="shared" si="141"/>
        <v>0</v>
      </c>
      <c r="AB130" s="476" t="e">
        <f t="shared" si="142"/>
        <v>#DIV/0!</v>
      </c>
    </row>
    <row r="131" spans="1:28" ht="12" x14ac:dyDescent="0.3">
      <c r="A131" s="321"/>
      <c r="B131" s="322"/>
      <c r="C131" s="152"/>
      <c r="D131" s="163"/>
      <c r="E131" s="163"/>
      <c r="F131" s="148"/>
      <c r="G131" s="148"/>
      <c r="H131" s="148"/>
      <c r="I131" s="148"/>
      <c r="J131" s="148"/>
      <c r="K131" s="148"/>
      <c r="L131" s="148"/>
      <c r="M131" s="148"/>
      <c r="N131" s="148"/>
      <c r="O131" s="148"/>
      <c r="P131" s="148"/>
      <c r="Q131" s="148"/>
      <c r="R131" s="328">
        <f t="shared" si="136"/>
        <v>0</v>
      </c>
      <c r="S131" s="377">
        <f t="shared" si="137"/>
        <v>0</v>
      </c>
      <c r="T131" s="107"/>
      <c r="U131" s="107"/>
      <c r="V131" s="107"/>
      <c r="W131" s="146">
        <f t="shared" si="138"/>
        <v>0</v>
      </c>
      <c r="X131" s="146">
        <f t="shared" si="139"/>
        <v>0</v>
      </c>
      <c r="Y131" s="107"/>
      <c r="Z131" s="146">
        <f t="shared" si="140"/>
        <v>0</v>
      </c>
      <c r="AA131" s="146">
        <f t="shared" si="141"/>
        <v>0</v>
      </c>
      <c r="AB131" s="476" t="e">
        <f t="shared" si="142"/>
        <v>#DIV/0!</v>
      </c>
    </row>
    <row r="132" spans="1:28" ht="12.5" thickBot="1" x14ac:dyDescent="0.35">
      <c r="A132" s="222"/>
      <c r="B132" s="223" t="s">
        <v>155</v>
      </c>
      <c r="C132" s="224"/>
      <c r="D132" s="226"/>
      <c r="E132" s="226"/>
      <c r="F132" s="227">
        <f>SUM(F127:F131)</f>
        <v>0</v>
      </c>
      <c r="G132" s="227">
        <f t="shared" ref="G132:R132" si="143">SUM(G127:G131)</f>
        <v>0</v>
      </c>
      <c r="H132" s="227">
        <f t="shared" si="143"/>
        <v>0</v>
      </c>
      <c r="I132" s="227">
        <f t="shared" si="143"/>
        <v>0</v>
      </c>
      <c r="J132" s="227">
        <f t="shared" si="143"/>
        <v>0</v>
      </c>
      <c r="K132" s="227">
        <f t="shared" si="143"/>
        <v>0</v>
      </c>
      <c r="L132" s="227">
        <f t="shared" si="143"/>
        <v>0</v>
      </c>
      <c r="M132" s="227">
        <f t="shared" si="143"/>
        <v>0</v>
      </c>
      <c r="N132" s="227">
        <f t="shared" si="143"/>
        <v>0</v>
      </c>
      <c r="O132" s="227">
        <f t="shared" si="143"/>
        <v>0</v>
      </c>
      <c r="P132" s="227">
        <f t="shared" si="143"/>
        <v>0</v>
      </c>
      <c r="Q132" s="227">
        <f t="shared" si="143"/>
        <v>352</v>
      </c>
      <c r="R132" s="227">
        <f t="shared" si="143"/>
        <v>352</v>
      </c>
      <c r="S132" s="378">
        <f>SUM(S127:S131)</f>
        <v>62265.279999999999</v>
      </c>
      <c r="T132" s="107"/>
      <c r="U132" s="107"/>
      <c r="V132" s="107"/>
      <c r="W132" s="229">
        <f>SUM(W127:W131)</f>
        <v>0.17670682730923695</v>
      </c>
      <c r="X132" s="229">
        <f>SUM(X127:X131)</f>
        <v>29.333333333333332</v>
      </c>
      <c r="Y132" s="107"/>
      <c r="Z132" s="225">
        <f>SUM(Z127:Z131)</f>
        <v>0</v>
      </c>
      <c r="AA132" s="225">
        <f>SUM(AA127:AA131)</f>
        <v>352</v>
      </c>
      <c r="AB132" s="477">
        <f t="shared" si="142"/>
        <v>0</v>
      </c>
    </row>
    <row r="133" spans="1:28" ht="12" x14ac:dyDescent="0.3">
      <c r="A133" s="143"/>
      <c r="B133" s="144"/>
      <c r="C133" s="152"/>
      <c r="D133" s="163"/>
      <c r="E133" s="163"/>
      <c r="F133" s="148"/>
      <c r="G133" s="148"/>
      <c r="H133" s="148"/>
      <c r="I133" s="148"/>
      <c r="J133" s="148"/>
      <c r="K133" s="148"/>
      <c r="L133" s="148"/>
      <c r="M133" s="148"/>
      <c r="N133" s="148"/>
      <c r="O133" s="148"/>
      <c r="P133" s="148"/>
      <c r="Q133" s="148"/>
      <c r="R133" s="148"/>
      <c r="S133" s="383"/>
      <c r="T133" s="107"/>
      <c r="U133" s="107"/>
      <c r="V133" s="107"/>
      <c r="W133" s="146"/>
      <c r="X133" s="146"/>
      <c r="Y133" s="107"/>
      <c r="Z133" s="146"/>
      <c r="AA133" s="146"/>
      <c r="AB133" s="476"/>
    </row>
    <row r="134" spans="1:28" ht="13.5" thickBot="1" x14ac:dyDescent="0.35">
      <c r="A134" s="245"/>
      <c r="B134" s="246" t="s">
        <v>149</v>
      </c>
      <c r="C134" s="247"/>
      <c r="D134" s="248"/>
      <c r="E134" s="248"/>
      <c r="F134" s="248">
        <f t="shared" ref="F134:S134" si="144">SUM(F114,F120,F126,F132)</f>
        <v>176</v>
      </c>
      <c r="G134" s="248">
        <f t="shared" si="144"/>
        <v>160</v>
      </c>
      <c r="H134" s="248">
        <f t="shared" si="144"/>
        <v>176</v>
      </c>
      <c r="I134" s="248">
        <f t="shared" si="144"/>
        <v>144</v>
      </c>
      <c r="J134" s="248">
        <f t="shared" si="144"/>
        <v>168</v>
      </c>
      <c r="K134" s="248">
        <f t="shared" si="144"/>
        <v>168</v>
      </c>
      <c r="L134" s="248">
        <f t="shared" si="144"/>
        <v>304</v>
      </c>
      <c r="M134" s="248">
        <f t="shared" si="144"/>
        <v>336</v>
      </c>
      <c r="N134" s="248">
        <f t="shared" si="144"/>
        <v>352</v>
      </c>
      <c r="O134" s="248">
        <f t="shared" si="144"/>
        <v>672</v>
      </c>
      <c r="P134" s="248">
        <f t="shared" si="144"/>
        <v>640</v>
      </c>
      <c r="Q134" s="248">
        <f t="shared" si="144"/>
        <v>1408</v>
      </c>
      <c r="R134" s="248">
        <f t="shared" si="144"/>
        <v>4704</v>
      </c>
      <c r="S134" s="380">
        <f t="shared" si="144"/>
        <v>989059.68</v>
      </c>
      <c r="T134" s="107"/>
      <c r="U134" s="107"/>
      <c r="V134" s="107"/>
      <c r="W134" s="248">
        <f>SUM(W114,W120,W126,W132)</f>
        <v>2.3614457831325302</v>
      </c>
      <c r="X134" s="248">
        <f>SUM(X114,X120,X126,X132)</f>
        <v>391.99999999999994</v>
      </c>
      <c r="Y134" s="107"/>
      <c r="Z134" s="248">
        <f>SUM(Z114,Z120,Z126,Z132)</f>
        <v>176</v>
      </c>
      <c r="AA134" s="248">
        <f>SUM(AA114,AA120,AA126,AA132)</f>
        <v>4528</v>
      </c>
      <c r="AB134" s="482">
        <f t="shared" ref="AB134" si="145">Z134/(AA134+Z134)</f>
        <v>3.7414965986394558E-2</v>
      </c>
    </row>
    <row r="135" spans="1:28" ht="12" x14ac:dyDescent="0.3">
      <c r="A135" s="154"/>
      <c r="B135" s="144"/>
      <c r="C135" s="145"/>
      <c r="D135" s="147"/>
      <c r="E135" s="147"/>
      <c r="F135" s="148"/>
      <c r="G135" s="148"/>
      <c r="H135" s="148"/>
      <c r="I135" s="148"/>
      <c r="J135" s="148"/>
      <c r="K135" s="148"/>
      <c r="L135" s="148"/>
      <c r="M135" s="148"/>
      <c r="N135" s="148"/>
      <c r="O135" s="148"/>
      <c r="P135" s="148"/>
      <c r="Q135" s="148"/>
      <c r="R135" s="148"/>
      <c r="S135" s="383"/>
      <c r="T135" s="107"/>
      <c r="U135" s="107"/>
      <c r="V135" s="107"/>
      <c r="W135" s="145"/>
      <c r="X135" s="145"/>
      <c r="Y135" s="107"/>
      <c r="Z135" s="145"/>
      <c r="AA135" s="145"/>
      <c r="AB135" s="476"/>
    </row>
    <row r="136" spans="1:28" ht="13" x14ac:dyDescent="0.3">
      <c r="A136" s="231">
        <v>7</v>
      </c>
      <c r="B136" s="318" t="s">
        <v>156</v>
      </c>
      <c r="C136" s="233"/>
      <c r="D136" s="233"/>
      <c r="E136" s="233"/>
      <c r="F136" s="238"/>
      <c r="G136" s="238"/>
      <c r="H136" s="238"/>
      <c r="I136" s="238"/>
      <c r="J136" s="238"/>
      <c r="K136" s="238"/>
      <c r="L136" s="238"/>
      <c r="M136" s="238"/>
      <c r="N136" s="238"/>
      <c r="O136" s="238"/>
      <c r="P136" s="238"/>
      <c r="Q136" s="238"/>
      <c r="R136" s="234"/>
      <c r="S136" s="384"/>
      <c r="T136" s="107"/>
      <c r="U136" s="107"/>
      <c r="V136" s="107"/>
      <c r="W136" s="233"/>
      <c r="X136" s="233"/>
      <c r="Y136" s="107"/>
      <c r="Z136" s="233"/>
      <c r="AA136" s="233"/>
      <c r="AB136" s="480"/>
    </row>
    <row r="137" spans="1:28" ht="13" x14ac:dyDescent="0.3">
      <c r="A137" s="327">
        <v>7.1</v>
      </c>
      <c r="B137" s="326" t="s">
        <v>157</v>
      </c>
      <c r="C137" s="145" t="s">
        <v>449</v>
      </c>
      <c r="D137" s="317">
        <f>VLOOKUP(C137,'14. Hourly Rate Card'!$B$7:$D$95,2,FALSE)</f>
        <v>225</v>
      </c>
      <c r="E137" s="317" t="str">
        <f>VLOOKUP(C137,'14. Hourly Rate Card'!$B$7:$D$95,3,FALSE)</f>
        <v>N</v>
      </c>
      <c r="F137" s="148">
        <v>176</v>
      </c>
      <c r="G137" s="148">
        <v>160</v>
      </c>
      <c r="H137" s="148">
        <v>176</v>
      </c>
      <c r="I137" s="148">
        <v>144</v>
      </c>
      <c r="J137" s="148">
        <v>168</v>
      </c>
      <c r="K137" s="148">
        <v>168</v>
      </c>
      <c r="L137" s="148">
        <v>152</v>
      </c>
      <c r="M137" s="148">
        <v>168</v>
      </c>
      <c r="N137" s="148">
        <v>176</v>
      </c>
      <c r="O137" s="148">
        <v>168</v>
      </c>
      <c r="P137" s="148">
        <v>160</v>
      </c>
      <c r="Q137" s="148">
        <v>176</v>
      </c>
      <c r="R137" s="328">
        <f t="shared" ref="R137:R141" si="146">SUM(F137:Q137)</f>
        <v>1992</v>
      </c>
      <c r="S137" s="377">
        <f>D137*R137</f>
        <v>448200</v>
      </c>
      <c r="T137" s="107"/>
      <c r="U137" s="107"/>
      <c r="V137" s="107"/>
      <c r="W137" s="146">
        <f>X137/$U$7</f>
        <v>1</v>
      </c>
      <c r="X137" s="146">
        <f>R137/12</f>
        <v>166</v>
      </c>
      <c r="Y137" s="107"/>
      <c r="Z137" s="146">
        <f>IF($E137="Y",$R137,0)</f>
        <v>0</v>
      </c>
      <c r="AA137" s="146">
        <f>IF($E137="N",$R137,0)</f>
        <v>1992</v>
      </c>
      <c r="AB137" s="476">
        <f>Z137/(AA137+Z137)</f>
        <v>0</v>
      </c>
    </row>
    <row r="138" spans="1:28" ht="13" x14ac:dyDescent="0.3">
      <c r="A138" s="321"/>
      <c r="B138" s="322"/>
      <c r="C138" s="145" t="s">
        <v>482</v>
      </c>
      <c r="D138" s="317">
        <f>VLOOKUP(C138,'14. Hourly Rate Card'!$B$7:$D$95,2,FALSE)</f>
        <v>117</v>
      </c>
      <c r="E138" s="317" t="str">
        <f>VLOOKUP(C138,'14. Hourly Rate Card'!$B$7:$D$95,3,FALSE)</f>
        <v>Y</v>
      </c>
      <c r="F138" s="148">
        <v>176</v>
      </c>
      <c r="G138" s="148">
        <v>160</v>
      </c>
      <c r="H138" s="148">
        <v>176</v>
      </c>
      <c r="I138" s="148">
        <v>144</v>
      </c>
      <c r="J138" s="148">
        <v>168</v>
      </c>
      <c r="K138" s="148">
        <v>168</v>
      </c>
      <c r="L138" s="148">
        <v>152</v>
      </c>
      <c r="M138" s="148">
        <v>168</v>
      </c>
      <c r="N138" s="148">
        <v>176</v>
      </c>
      <c r="O138" s="148">
        <v>168</v>
      </c>
      <c r="P138" s="148">
        <v>160</v>
      </c>
      <c r="Q138" s="148">
        <v>176</v>
      </c>
      <c r="R138" s="328">
        <f t="shared" si="146"/>
        <v>1992</v>
      </c>
      <c r="S138" s="377">
        <f t="shared" ref="S138:S141" si="147">D138*R138</f>
        <v>233064</v>
      </c>
      <c r="T138" s="107"/>
      <c r="U138" s="107"/>
      <c r="V138" s="107"/>
      <c r="W138" s="146">
        <f t="shared" ref="W138:W141" si="148">X138/$U$7</f>
        <v>1</v>
      </c>
      <c r="X138" s="146">
        <f t="shared" ref="X138:X141" si="149">R138/12</f>
        <v>166</v>
      </c>
      <c r="Y138" s="107"/>
      <c r="Z138" s="146">
        <f t="shared" ref="Z138:Z141" si="150">IF($E138="Y",$R138,0)</f>
        <v>1992</v>
      </c>
      <c r="AA138" s="146">
        <f t="shared" ref="AA138:AA141" si="151">IF($E138="N",$R138,0)</f>
        <v>0</v>
      </c>
      <c r="AB138" s="476">
        <f t="shared" ref="AB138:AB142" si="152">Z138/(AA138+Z138)</f>
        <v>1</v>
      </c>
    </row>
    <row r="139" spans="1:28" ht="12" x14ac:dyDescent="0.3">
      <c r="A139" s="321"/>
      <c r="B139" s="322"/>
      <c r="C139" s="145"/>
      <c r="D139" s="163"/>
      <c r="E139" s="163"/>
      <c r="F139" s="148"/>
      <c r="G139" s="148"/>
      <c r="H139" s="148"/>
      <c r="I139" s="148"/>
      <c r="J139" s="148"/>
      <c r="K139" s="148"/>
      <c r="L139" s="148"/>
      <c r="M139" s="148"/>
      <c r="N139" s="148"/>
      <c r="O139" s="148"/>
      <c r="P139" s="148"/>
      <c r="Q139" s="148"/>
      <c r="R139" s="328">
        <f t="shared" ref="R139" si="153">SUM(F139:Q139)</f>
        <v>0</v>
      </c>
      <c r="S139" s="377">
        <f t="shared" si="147"/>
        <v>0</v>
      </c>
      <c r="T139" s="107"/>
      <c r="U139" s="107"/>
      <c r="V139" s="107"/>
      <c r="W139" s="146">
        <f t="shared" si="148"/>
        <v>0</v>
      </c>
      <c r="X139" s="146">
        <f t="shared" si="149"/>
        <v>0</v>
      </c>
      <c r="Y139" s="107"/>
      <c r="Z139" s="146">
        <f t="shared" si="150"/>
        <v>0</v>
      </c>
      <c r="AA139" s="146">
        <f t="shared" si="151"/>
        <v>0</v>
      </c>
      <c r="AB139" s="476" t="e">
        <f t="shared" si="152"/>
        <v>#DIV/0!</v>
      </c>
    </row>
    <row r="140" spans="1:28" ht="12" x14ac:dyDescent="0.3">
      <c r="A140" s="321"/>
      <c r="B140" s="322"/>
      <c r="C140" s="145"/>
      <c r="D140" s="163"/>
      <c r="E140" s="163"/>
      <c r="F140" s="148"/>
      <c r="G140" s="148"/>
      <c r="H140" s="148"/>
      <c r="I140" s="148"/>
      <c r="J140" s="148"/>
      <c r="K140" s="148"/>
      <c r="L140" s="148"/>
      <c r="M140" s="148"/>
      <c r="N140" s="148"/>
      <c r="O140" s="148"/>
      <c r="P140" s="148"/>
      <c r="Q140" s="148"/>
      <c r="R140" s="328">
        <f t="shared" si="146"/>
        <v>0</v>
      </c>
      <c r="S140" s="377">
        <f t="shared" si="147"/>
        <v>0</v>
      </c>
      <c r="T140" s="107"/>
      <c r="U140" s="107"/>
      <c r="V140" s="107"/>
      <c r="W140" s="146">
        <f t="shared" si="148"/>
        <v>0</v>
      </c>
      <c r="X140" s="146">
        <f t="shared" si="149"/>
        <v>0</v>
      </c>
      <c r="Y140" s="107"/>
      <c r="Z140" s="146">
        <f t="shared" si="150"/>
        <v>0</v>
      </c>
      <c r="AA140" s="146">
        <f t="shared" si="151"/>
        <v>0</v>
      </c>
      <c r="AB140" s="476" t="e">
        <f t="shared" si="152"/>
        <v>#DIV/0!</v>
      </c>
    </row>
    <row r="141" spans="1:28" ht="12" x14ac:dyDescent="0.3">
      <c r="A141" s="321"/>
      <c r="B141" s="322"/>
      <c r="C141" s="145"/>
      <c r="D141" s="163"/>
      <c r="E141" s="163"/>
      <c r="F141" s="148"/>
      <c r="G141" s="148"/>
      <c r="H141" s="148"/>
      <c r="I141" s="148"/>
      <c r="J141" s="148"/>
      <c r="K141" s="148"/>
      <c r="L141" s="148"/>
      <c r="M141" s="148"/>
      <c r="N141" s="148"/>
      <c r="O141" s="148"/>
      <c r="P141" s="148"/>
      <c r="Q141" s="148"/>
      <c r="R141" s="328">
        <f t="shared" si="146"/>
        <v>0</v>
      </c>
      <c r="S141" s="377">
        <f t="shared" si="147"/>
        <v>0</v>
      </c>
      <c r="T141" s="107"/>
      <c r="U141" s="107"/>
      <c r="V141" s="107"/>
      <c r="W141" s="146">
        <f t="shared" si="148"/>
        <v>0</v>
      </c>
      <c r="X141" s="146">
        <f t="shared" si="149"/>
        <v>0</v>
      </c>
      <c r="Y141" s="107"/>
      <c r="Z141" s="146">
        <f t="shared" si="150"/>
        <v>0</v>
      </c>
      <c r="AA141" s="146">
        <f t="shared" si="151"/>
        <v>0</v>
      </c>
      <c r="AB141" s="476" t="e">
        <f t="shared" si="152"/>
        <v>#DIV/0!</v>
      </c>
    </row>
    <row r="142" spans="1:28" ht="12.5" thickBot="1" x14ac:dyDescent="0.35">
      <c r="A142" s="222"/>
      <c r="B142" s="223" t="s">
        <v>158</v>
      </c>
      <c r="C142" s="224"/>
      <c r="D142" s="226"/>
      <c r="E142" s="226"/>
      <c r="F142" s="227">
        <f>SUM(F137:F141)</f>
        <v>352</v>
      </c>
      <c r="G142" s="227">
        <f t="shared" ref="G142:R142" si="154">SUM(G137:G141)</f>
        <v>320</v>
      </c>
      <c r="H142" s="227">
        <f t="shared" si="154"/>
        <v>352</v>
      </c>
      <c r="I142" s="227">
        <f t="shared" si="154"/>
        <v>288</v>
      </c>
      <c r="J142" s="227">
        <f t="shared" si="154"/>
        <v>336</v>
      </c>
      <c r="K142" s="227">
        <f t="shared" si="154"/>
        <v>336</v>
      </c>
      <c r="L142" s="227">
        <f t="shared" si="154"/>
        <v>304</v>
      </c>
      <c r="M142" s="227">
        <f t="shared" si="154"/>
        <v>336</v>
      </c>
      <c r="N142" s="227">
        <f t="shared" si="154"/>
        <v>352</v>
      </c>
      <c r="O142" s="227">
        <f t="shared" si="154"/>
        <v>336</v>
      </c>
      <c r="P142" s="227">
        <f t="shared" si="154"/>
        <v>320</v>
      </c>
      <c r="Q142" s="227">
        <f t="shared" si="154"/>
        <v>352</v>
      </c>
      <c r="R142" s="227">
        <f t="shared" si="154"/>
        <v>3984</v>
      </c>
      <c r="S142" s="378">
        <f>SUM(S137:S141)</f>
        <v>681264</v>
      </c>
      <c r="T142" s="107"/>
      <c r="U142" s="107"/>
      <c r="V142" s="107"/>
      <c r="W142" s="229">
        <f>SUM(W137:W141)</f>
        <v>2</v>
      </c>
      <c r="X142" s="229">
        <f>SUM(X137:X141)</f>
        <v>332</v>
      </c>
      <c r="Y142" s="107"/>
      <c r="Z142" s="225">
        <f>SUM(Z137:Z141)</f>
        <v>1992</v>
      </c>
      <c r="AA142" s="225">
        <f>SUM(AA137:AA141)</f>
        <v>1992</v>
      </c>
      <c r="AB142" s="477">
        <f t="shared" si="152"/>
        <v>0.5</v>
      </c>
    </row>
    <row r="143" spans="1:28" ht="13" x14ac:dyDescent="0.3">
      <c r="A143" s="327">
        <v>7.2</v>
      </c>
      <c r="B143" s="326" t="s">
        <v>159</v>
      </c>
      <c r="C143" s="145" t="s">
        <v>463</v>
      </c>
      <c r="D143" s="317">
        <f>VLOOKUP(C143,'14. Hourly Rate Card'!$B$7:$D$95,2,FALSE)</f>
        <v>150</v>
      </c>
      <c r="E143" s="317" t="str">
        <f>VLOOKUP(C143,'14. Hourly Rate Card'!$B$7:$D$95,3,FALSE)</f>
        <v>N</v>
      </c>
      <c r="F143" s="148">
        <v>0</v>
      </c>
      <c r="G143" s="148">
        <v>0</v>
      </c>
      <c r="H143" s="148">
        <v>0</v>
      </c>
      <c r="I143" s="148">
        <v>0</v>
      </c>
      <c r="J143" s="148">
        <v>168</v>
      </c>
      <c r="K143" s="148">
        <v>168</v>
      </c>
      <c r="L143" s="148">
        <v>152</v>
      </c>
      <c r="M143" s="148">
        <v>168</v>
      </c>
      <c r="N143" s="148">
        <v>176</v>
      </c>
      <c r="O143" s="148">
        <v>168</v>
      </c>
      <c r="P143" s="148">
        <v>160</v>
      </c>
      <c r="Q143" s="148">
        <v>176</v>
      </c>
      <c r="R143" s="328">
        <f t="shared" ref="R143:R147" si="155">SUM(F143:Q143)</f>
        <v>1336</v>
      </c>
      <c r="S143" s="377">
        <f t="shared" ref="S143:S147" si="156">D143*R143</f>
        <v>200400</v>
      </c>
      <c r="T143" s="107"/>
      <c r="U143" s="107"/>
      <c r="V143" s="107"/>
      <c r="W143" s="146">
        <f>X143/$U$7</f>
        <v>0.67068273092369479</v>
      </c>
      <c r="X143" s="146">
        <f>R143/12</f>
        <v>111.33333333333333</v>
      </c>
      <c r="Y143" s="107"/>
      <c r="Z143" s="146">
        <f>IF($E143="Y",$R143,0)</f>
        <v>0</v>
      </c>
      <c r="AA143" s="146">
        <f>IF($E143="N",$R143,0)</f>
        <v>1336</v>
      </c>
      <c r="AB143" s="476">
        <f>Z143/(AA143+Z143)</f>
        <v>0</v>
      </c>
    </row>
    <row r="144" spans="1:28" ht="13" x14ac:dyDescent="0.3">
      <c r="A144" s="321"/>
      <c r="B144" s="322"/>
      <c r="C144" s="145" t="s">
        <v>464</v>
      </c>
      <c r="D144" s="317">
        <f>VLOOKUP(C144,'14. Hourly Rate Card'!$B$7:$D$95,2,FALSE)</f>
        <v>100</v>
      </c>
      <c r="E144" s="317" t="str">
        <f>VLOOKUP(C144,'14. Hourly Rate Card'!$B$7:$D$95,3,FALSE)</f>
        <v>Y</v>
      </c>
      <c r="F144" s="148">
        <v>0</v>
      </c>
      <c r="G144" s="148">
        <v>0</v>
      </c>
      <c r="H144" s="148">
        <v>0</v>
      </c>
      <c r="I144" s="148">
        <v>0</v>
      </c>
      <c r="J144" s="148">
        <v>0</v>
      </c>
      <c r="K144" s="148">
        <v>336</v>
      </c>
      <c r="L144" s="148">
        <v>304</v>
      </c>
      <c r="M144" s="148">
        <v>336</v>
      </c>
      <c r="N144" s="148">
        <v>352</v>
      </c>
      <c r="O144" s="148">
        <v>336</v>
      </c>
      <c r="P144" s="148">
        <v>320</v>
      </c>
      <c r="Q144" s="148">
        <v>352</v>
      </c>
      <c r="R144" s="328">
        <f t="shared" si="155"/>
        <v>2336</v>
      </c>
      <c r="S144" s="377">
        <f t="shared" si="156"/>
        <v>233600</v>
      </c>
      <c r="T144" s="107"/>
      <c r="U144" s="107"/>
      <c r="V144" s="107"/>
      <c r="W144" s="146">
        <f t="shared" ref="W144:W147" si="157">X144/$U$7</f>
        <v>1.1726907630522088</v>
      </c>
      <c r="X144" s="146">
        <f t="shared" ref="X144:X147" si="158">R144/12</f>
        <v>194.66666666666666</v>
      </c>
      <c r="Y144" s="107"/>
      <c r="Z144" s="146">
        <f t="shared" ref="Z144:Z147" si="159">IF($E144="Y",$R144,0)</f>
        <v>2336</v>
      </c>
      <c r="AA144" s="146">
        <f t="shared" ref="AA144:AA147" si="160">IF($E144="N",$R144,0)</f>
        <v>0</v>
      </c>
      <c r="AB144" s="476">
        <f t="shared" ref="AB144:AB148" si="161">Z144/(AA144+Z144)</f>
        <v>1</v>
      </c>
    </row>
    <row r="145" spans="1:28" ht="13" x14ac:dyDescent="0.3">
      <c r="A145" s="321"/>
      <c r="B145" s="322"/>
      <c r="C145" s="145" t="s">
        <v>485</v>
      </c>
      <c r="D145" s="317">
        <f>VLOOKUP(C145,'14. Hourly Rate Card'!$B$7:$D$95,2,FALSE)</f>
        <v>275</v>
      </c>
      <c r="E145" s="317" t="str">
        <f>VLOOKUP(C145,'14. Hourly Rate Card'!$B$7:$D$95,3,FALSE)</f>
        <v>N</v>
      </c>
      <c r="F145" s="148">
        <v>176</v>
      </c>
      <c r="G145" s="148">
        <v>160</v>
      </c>
      <c r="H145" s="148">
        <v>176</v>
      </c>
      <c r="I145" s="148">
        <v>144</v>
      </c>
      <c r="J145" s="148">
        <v>168</v>
      </c>
      <c r="K145" s="148">
        <v>168</v>
      </c>
      <c r="L145" s="148">
        <v>152</v>
      </c>
      <c r="M145" s="148">
        <v>168</v>
      </c>
      <c r="N145" s="148">
        <v>176</v>
      </c>
      <c r="O145" s="148">
        <v>168</v>
      </c>
      <c r="P145" s="148">
        <v>160</v>
      </c>
      <c r="Q145" s="148">
        <v>176</v>
      </c>
      <c r="R145" s="328">
        <f t="shared" si="155"/>
        <v>1992</v>
      </c>
      <c r="S145" s="377">
        <f t="shared" si="156"/>
        <v>547800</v>
      </c>
      <c r="T145" s="107"/>
      <c r="U145" s="107"/>
      <c r="V145" s="107"/>
      <c r="W145" s="146">
        <f t="shared" si="157"/>
        <v>1</v>
      </c>
      <c r="X145" s="146">
        <f t="shared" si="158"/>
        <v>166</v>
      </c>
      <c r="Y145" s="107"/>
      <c r="Z145" s="146">
        <f t="shared" si="159"/>
        <v>0</v>
      </c>
      <c r="AA145" s="146">
        <f t="shared" si="160"/>
        <v>1992</v>
      </c>
      <c r="AB145" s="476">
        <f t="shared" si="161"/>
        <v>0</v>
      </c>
    </row>
    <row r="146" spans="1:28" ht="13" x14ac:dyDescent="0.3">
      <c r="A146" s="321"/>
      <c r="B146" s="322"/>
      <c r="C146" s="145" t="s">
        <v>500</v>
      </c>
      <c r="D146" s="317">
        <f>VLOOKUP(C146,'14. Hourly Rate Card'!$B$7:$D$95,2,FALSE)</f>
        <v>161</v>
      </c>
      <c r="E146" s="317" t="str">
        <f>VLOOKUP(C146,'14. Hourly Rate Card'!$B$7:$D$95,3,FALSE)</f>
        <v>Y</v>
      </c>
      <c r="F146" s="148">
        <v>0</v>
      </c>
      <c r="G146" s="148">
        <v>0</v>
      </c>
      <c r="H146" s="148">
        <v>0</v>
      </c>
      <c r="I146" s="148">
        <v>0</v>
      </c>
      <c r="J146" s="148">
        <v>0</v>
      </c>
      <c r="K146" s="148">
        <v>336</v>
      </c>
      <c r="L146" s="148">
        <v>304</v>
      </c>
      <c r="M146" s="148">
        <v>336</v>
      </c>
      <c r="N146" s="148">
        <v>352</v>
      </c>
      <c r="O146" s="148">
        <v>336</v>
      </c>
      <c r="P146" s="148">
        <v>320</v>
      </c>
      <c r="Q146" s="148">
        <v>352</v>
      </c>
      <c r="R146" s="328">
        <f t="shared" si="155"/>
        <v>2336</v>
      </c>
      <c r="S146" s="377">
        <f t="shared" si="156"/>
        <v>376096</v>
      </c>
      <c r="T146" s="107"/>
      <c r="U146" s="107"/>
      <c r="V146" s="107"/>
      <c r="W146" s="146">
        <f t="shared" si="157"/>
        <v>1.1726907630522088</v>
      </c>
      <c r="X146" s="146">
        <f t="shared" si="158"/>
        <v>194.66666666666666</v>
      </c>
      <c r="Y146" s="107"/>
      <c r="Z146" s="146">
        <f t="shared" si="159"/>
        <v>2336</v>
      </c>
      <c r="AA146" s="146">
        <f t="shared" si="160"/>
        <v>0</v>
      </c>
      <c r="AB146" s="476">
        <f t="shared" si="161"/>
        <v>1</v>
      </c>
    </row>
    <row r="147" spans="1:28" ht="12" x14ac:dyDescent="0.3">
      <c r="A147" s="321"/>
      <c r="B147" s="322"/>
      <c r="C147" s="145"/>
      <c r="D147" s="163"/>
      <c r="E147" s="163"/>
      <c r="F147" s="148"/>
      <c r="G147" s="148"/>
      <c r="H147" s="148"/>
      <c r="I147" s="148"/>
      <c r="J147" s="148"/>
      <c r="K147" s="148"/>
      <c r="L147" s="148"/>
      <c r="M147" s="148"/>
      <c r="N147" s="148"/>
      <c r="O147" s="148"/>
      <c r="P147" s="148"/>
      <c r="Q147" s="148"/>
      <c r="R147" s="328">
        <f t="shared" si="155"/>
        <v>0</v>
      </c>
      <c r="S147" s="377">
        <f t="shared" si="156"/>
        <v>0</v>
      </c>
      <c r="T147" s="107"/>
      <c r="U147" s="107"/>
      <c r="V147" s="107"/>
      <c r="W147" s="146">
        <f t="shared" si="157"/>
        <v>0</v>
      </c>
      <c r="X147" s="146">
        <f t="shared" si="158"/>
        <v>0</v>
      </c>
      <c r="Y147" s="107"/>
      <c r="Z147" s="146">
        <f t="shared" si="159"/>
        <v>0</v>
      </c>
      <c r="AA147" s="146">
        <f t="shared" si="160"/>
        <v>0</v>
      </c>
      <c r="AB147" s="476" t="e">
        <f t="shared" si="161"/>
        <v>#DIV/0!</v>
      </c>
    </row>
    <row r="148" spans="1:28" ht="12.5" thickBot="1" x14ac:dyDescent="0.35">
      <c r="A148" s="222"/>
      <c r="B148" s="223" t="s">
        <v>160</v>
      </c>
      <c r="C148" s="224"/>
      <c r="D148" s="226"/>
      <c r="E148" s="226"/>
      <c r="F148" s="227">
        <f>SUM(F143:F147)</f>
        <v>176</v>
      </c>
      <c r="G148" s="227">
        <f t="shared" ref="G148:R148" si="162">SUM(G143:G147)</f>
        <v>160</v>
      </c>
      <c r="H148" s="227">
        <f t="shared" si="162"/>
        <v>176</v>
      </c>
      <c r="I148" s="227">
        <f t="shared" si="162"/>
        <v>144</v>
      </c>
      <c r="J148" s="227">
        <f t="shared" si="162"/>
        <v>336</v>
      </c>
      <c r="K148" s="227">
        <f t="shared" si="162"/>
        <v>1008</v>
      </c>
      <c r="L148" s="227">
        <f t="shared" si="162"/>
        <v>912</v>
      </c>
      <c r="M148" s="227">
        <f t="shared" si="162"/>
        <v>1008</v>
      </c>
      <c r="N148" s="227">
        <f t="shared" si="162"/>
        <v>1056</v>
      </c>
      <c r="O148" s="227">
        <f t="shared" si="162"/>
        <v>1008</v>
      </c>
      <c r="P148" s="227">
        <f t="shared" si="162"/>
        <v>960</v>
      </c>
      <c r="Q148" s="227">
        <f t="shared" si="162"/>
        <v>1056</v>
      </c>
      <c r="R148" s="227">
        <f t="shared" si="162"/>
        <v>8000</v>
      </c>
      <c r="S148" s="378">
        <f>SUM(S143:S147)</f>
        <v>1357896</v>
      </c>
      <c r="T148" s="107"/>
      <c r="U148" s="107"/>
      <c r="V148" s="107"/>
      <c r="W148" s="229">
        <f>SUM(W143:W147)</f>
        <v>4.0160642570281126</v>
      </c>
      <c r="X148" s="229">
        <f>SUM(X143:X147)</f>
        <v>666.66666666666663</v>
      </c>
      <c r="Y148" s="107"/>
      <c r="Z148" s="225">
        <f>SUM(Z143:Z147)</f>
        <v>4672</v>
      </c>
      <c r="AA148" s="225">
        <f>SUM(AA143:AA147)</f>
        <v>3328</v>
      </c>
      <c r="AB148" s="477">
        <f t="shared" si="161"/>
        <v>0.58399999999999996</v>
      </c>
    </row>
    <row r="149" spans="1:28" ht="13" x14ac:dyDescent="0.3">
      <c r="A149" s="327">
        <v>7.3</v>
      </c>
      <c r="B149" s="326" t="s">
        <v>161</v>
      </c>
      <c r="C149" s="152" t="s">
        <v>499</v>
      </c>
      <c r="D149" s="317">
        <f>VLOOKUP(C149,'14. Hourly Rate Card'!$B$7:$D$95,2,FALSE)</f>
        <v>280</v>
      </c>
      <c r="E149" s="317" t="str">
        <f>VLOOKUP(C149,'14. Hourly Rate Card'!$B$7:$D$95,3,FALSE)</f>
        <v>N</v>
      </c>
      <c r="F149" s="148">
        <v>0</v>
      </c>
      <c r="G149" s="148">
        <v>0</v>
      </c>
      <c r="H149" s="148">
        <v>0</v>
      </c>
      <c r="I149" s="148">
        <v>0</v>
      </c>
      <c r="J149" s="148">
        <v>0</v>
      </c>
      <c r="K149" s="148">
        <v>168</v>
      </c>
      <c r="L149" s="148">
        <v>152</v>
      </c>
      <c r="M149" s="148">
        <v>168</v>
      </c>
      <c r="N149" s="148">
        <v>176</v>
      </c>
      <c r="O149" s="148">
        <v>168</v>
      </c>
      <c r="P149" s="148">
        <v>160</v>
      </c>
      <c r="Q149" s="148">
        <v>176</v>
      </c>
      <c r="R149" s="328">
        <f t="shared" ref="R149:R153" si="163">SUM(F149:Q149)</f>
        <v>1168</v>
      </c>
      <c r="S149" s="377">
        <f t="shared" ref="S149:S153" si="164">D149*R149</f>
        <v>327040</v>
      </c>
      <c r="T149" s="107"/>
      <c r="U149" s="107"/>
      <c r="V149" s="107"/>
      <c r="W149" s="146">
        <f>X149/$U$7</f>
        <v>0.58634538152610438</v>
      </c>
      <c r="X149" s="146">
        <f>R149/12</f>
        <v>97.333333333333329</v>
      </c>
      <c r="Y149" s="107"/>
      <c r="Z149" s="146">
        <f>IF($E149="Y",$R149,0)</f>
        <v>0</v>
      </c>
      <c r="AA149" s="146">
        <f>IF($E149="N",$R149,0)</f>
        <v>1168</v>
      </c>
      <c r="AB149" s="476">
        <f>Z149/(AA149+Z149)</f>
        <v>0</v>
      </c>
    </row>
    <row r="150" spans="1:28" ht="13" x14ac:dyDescent="0.3">
      <c r="A150" s="321"/>
      <c r="B150" s="322"/>
      <c r="C150" s="152" t="s">
        <v>500</v>
      </c>
      <c r="D150" s="317">
        <f>VLOOKUP(C150,'14. Hourly Rate Card'!$B$7:$D$95,2,FALSE)</f>
        <v>161</v>
      </c>
      <c r="E150" s="317" t="str">
        <f>VLOOKUP(C150,'14. Hourly Rate Card'!$B$7:$D$95,3,FALSE)</f>
        <v>Y</v>
      </c>
      <c r="F150" s="148">
        <v>0</v>
      </c>
      <c r="G150" s="148">
        <v>0</v>
      </c>
      <c r="H150" s="148">
        <v>0</v>
      </c>
      <c r="I150" s="148">
        <v>0</v>
      </c>
      <c r="J150" s="148">
        <v>0</v>
      </c>
      <c r="K150" s="148">
        <v>336</v>
      </c>
      <c r="L150" s="148">
        <v>304</v>
      </c>
      <c r="M150" s="148">
        <v>336</v>
      </c>
      <c r="N150" s="148">
        <v>352</v>
      </c>
      <c r="O150" s="148">
        <v>336</v>
      </c>
      <c r="P150" s="148">
        <v>320</v>
      </c>
      <c r="Q150" s="148">
        <v>352</v>
      </c>
      <c r="R150" s="328">
        <f t="shared" si="163"/>
        <v>2336</v>
      </c>
      <c r="S150" s="377">
        <f t="shared" si="164"/>
        <v>376096</v>
      </c>
      <c r="T150" s="107"/>
      <c r="U150" s="107"/>
      <c r="V150" s="107"/>
      <c r="W150" s="146">
        <f t="shared" ref="W150:W153" si="165">X150/$U$7</f>
        <v>1.1726907630522088</v>
      </c>
      <c r="X150" s="146">
        <f t="shared" ref="X150:X153" si="166">R150/12</f>
        <v>194.66666666666666</v>
      </c>
      <c r="Y150" s="107"/>
      <c r="Z150" s="146">
        <f t="shared" ref="Z150:Z153" si="167">IF($E150="Y",$R150,0)</f>
        <v>2336</v>
      </c>
      <c r="AA150" s="146">
        <f t="shared" ref="AA150:AA153" si="168">IF($E150="N",$R150,0)</f>
        <v>0</v>
      </c>
      <c r="AB150" s="476">
        <f t="shared" ref="AB150:AB154" si="169">Z150/(AA150+Z150)</f>
        <v>1</v>
      </c>
    </row>
    <row r="151" spans="1:28" ht="12" x14ac:dyDescent="0.3">
      <c r="A151" s="321"/>
      <c r="B151" s="322"/>
      <c r="C151" s="152"/>
      <c r="D151" s="163"/>
      <c r="E151" s="163"/>
      <c r="F151" s="148"/>
      <c r="G151" s="148"/>
      <c r="H151" s="148"/>
      <c r="I151" s="148"/>
      <c r="J151" s="148"/>
      <c r="K151" s="148"/>
      <c r="L151" s="148"/>
      <c r="M151" s="148"/>
      <c r="N151" s="148"/>
      <c r="O151" s="148"/>
      <c r="P151" s="148"/>
      <c r="Q151" s="148"/>
      <c r="R151" s="328">
        <f t="shared" si="163"/>
        <v>0</v>
      </c>
      <c r="S151" s="377">
        <f t="shared" si="164"/>
        <v>0</v>
      </c>
      <c r="T151" s="107"/>
      <c r="U151" s="107"/>
      <c r="V151" s="107"/>
      <c r="W151" s="146">
        <f t="shared" si="165"/>
        <v>0</v>
      </c>
      <c r="X151" s="146">
        <f t="shared" si="166"/>
        <v>0</v>
      </c>
      <c r="Y151" s="107"/>
      <c r="Z151" s="146">
        <f t="shared" si="167"/>
        <v>0</v>
      </c>
      <c r="AA151" s="146">
        <f t="shared" si="168"/>
        <v>0</v>
      </c>
      <c r="AB151" s="476" t="e">
        <f t="shared" si="169"/>
        <v>#DIV/0!</v>
      </c>
    </row>
    <row r="152" spans="1:28" ht="12" x14ac:dyDescent="0.3">
      <c r="A152" s="321"/>
      <c r="B152" s="322"/>
      <c r="C152" s="152"/>
      <c r="D152" s="163"/>
      <c r="E152" s="163"/>
      <c r="F152" s="148"/>
      <c r="G152" s="148"/>
      <c r="H152" s="148"/>
      <c r="I152" s="148"/>
      <c r="J152" s="148"/>
      <c r="K152" s="148"/>
      <c r="L152" s="148"/>
      <c r="M152" s="148"/>
      <c r="N152" s="148"/>
      <c r="O152" s="148"/>
      <c r="P152" s="148"/>
      <c r="Q152" s="148"/>
      <c r="R152" s="328">
        <f t="shared" si="163"/>
        <v>0</v>
      </c>
      <c r="S152" s="377">
        <f t="shared" si="164"/>
        <v>0</v>
      </c>
      <c r="T152" s="107"/>
      <c r="U152" s="107"/>
      <c r="V152" s="107"/>
      <c r="W152" s="146">
        <f t="shared" si="165"/>
        <v>0</v>
      </c>
      <c r="X152" s="146">
        <f t="shared" si="166"/>
        <v>0</v>
      </c>
      <c r="Y152" s="107"/>
      <c r="Z152" s="146">
        <f t="shared" si="167"/>
        <v>0</v>
      </c>
      <c r="AA152" s="146">
        <f t="shared" si="168"/>
        <v>0</v>
      </c>
      <c r="AB152" s="476" t="e">
        <f t="shared" si="169"/>
        <v>#DIV/0!</v>
      </c>
    </row>
    <row r="153" spans="1:28" ht="12" x14ac:dyDescent="0.3">
      <c r="A153" s="321"/>
      <c r="B153" s="322"/>
      <c r="C153" s="152"/>
      <c r="D153" s="163"/>
      <c r="E153" s="163"/>
      <c r="F153" s="148"/>
      <c r="G153" s="148"/>
      <c r="H153" s="148"/>
      <c r="I153" s="148"/>
      <c r="J153" s="148"/>
      <c r="K153" s="148"/>
      <c r="L153" s="148"/>
      <c r="M153" s="148"/>
      <c r="N153" s="148"/>
      <c r="O153" s="148"/>
      <c r="P153" s="148"/>
      <c r="Q153" s="148"/>
      <c r="R153" s="328">
        <f t="shared" si="163"/>
        <v>0</v>
      </c>
      <c r="S153" s="377">
        <f t="shared" si="164"/>
        <v>0</v>
      </c>
      <c r="T153" s="107"/>
      <c r="U153" s="107"/>
      <c r="V153" s="107"/>
      <c r="W153" s="146">
        <f t="shared" si="165"/>
        <v>0</v>
      </c>
      <c r="X153" s="146">
        <f t="shared" si="166"/>
        <v>0</v>
      </c>
      <c r="Y153" s="107"/>
      <c r="Z153" s="146">
        <f t="shared" si="167"/>
        <v>0</v>
      </c>
      <c r="AA153" s="146">
        <f t="shared" si="168"/>
        <v>0</v>
      </c>
      <c r="AB153" s="476" t="e">
        <f t="shared" si="169"/>
        <v>#DIV/0!</v>
      </c>
    </row>
    <row r="154" spans="1:28" ht="12.5" thickBot="1" x14ac:dyDescent="0.35">
      <c r="A154" s="222"/>
      <c r="B154" s="223" t="s">
        <v>162</v>
      </c>
      <c r="C154" s="224"/>
      <c r="D154" s="226"/>
      <c r="E154" s="226"/>
      <c r="F154" s="227">
        <f>SUM(F149:F153)</f>
        <v>0</v>
      </c>
      <c r="G154" s="227">
        <f t="shared" ref="G154:R154" si="170">SUM(G149:G153)</f>
        <v>0</v>
      </c>
      <c r="H154" s="227">
        <f t="shared" si="170"/>
        <v>0</v>
      </c>
      <c r="I154" s="227">
        <f t="shared" si="170"/>
        <v>0</v>
      </c>
      <c r="J154" s="227">
        <f t="shared" si="170"/>
        <v>0</v>
      </c>
      <c r="K154" s="227">
        <f t="shared" si="170"/>
        <v>504</v>
      </c>
      <c r="L154" s="227">
        <f t="shared" si="170"/>
        <v>456</v>
      </c>
      <c r="M154" s="227">
        <f t="shared" si="170"/>
        <v>504</v>
      </c>
      <c r="N154" s="227">
        <f t="shared" si="170"/>
        <v>528</v>
      </c>
      <c r="O154" s="227">
        <f t="shared" si="170"/>
        <v>504</v>
      </c>
      <c r="P154" s="227">
        <f t="shared" si="170"/>
        <v>480</v>
      </c>
      <c r="Q154" s="227">
        <f t="shared" si="170"/>
        <v>528</v>
      </c>
      <c r="R154" s="227">
        <f t="shared" si="170"/>
        <v>3504</v>
      </c>
      <c r="S154" s="378">
        <f>SUM(S149:S153)</f>
        <v>703136</v>
      </c>
      <c r="T154" s="107"/>
      <c r="U154" s="107"/>
      <c r="V154" s="107"/>
      <c r="W154" s="229">
        <f>SUM(W149:W153)</f>
        <v>1.7590361445783131</v>
      </c>
      <c r="X154" s="229">
        <f>SUM(X149:X153)</f>
        <v>292</v>
      </c>
      <c r="Y154" s="107"/>
      <c r="Z154" s="225">
        <f>SUM(Z149:Z153)</f>
        <v>2336</v>
      </c>
      <c r="AA154" s="225">
        <f>SUM(AA149:AA153)</f>
        <v>1168</v>
      </c>
      <c r="AB154" s="477">
        <f t="shared" si="169"/>
        <v>0.66666666666666663</v>
      </c>
    </row>
    <row r="155" spans="1:28" ht="12" x14ac:dyDescent="0.3">
      <c r="A155" s="143"/>
      <c r="B155" s="144"/>
      <c r="C155" s="152"/>
      <c r="D155" s="163"/>
      <c r="E155" s="163"/>
      <c r="F155" s="148"/>
      <c r="G155" s="148"/>
      <c r="H155" s="148"/>
      <c r="I155" s="148"/>
      <c r="J155" s="148"/>
      <c r="K155" s="148"/>
      <c r="L155" s="148"/>
      <c r="M155" s="148"/>
      <c r="N155" s="148"/>
      <c r="O155" s="148"/>
      <c r="P155" s="148"/>
      <c r="Q155" s="148"/>
      <c r="R155" s="148"/>
      <c r="S155" s="383"/>
      <c r="T155" s="107"/>
      <c r="U155" s="107"/>
      <c r="V155" s="107"/>
      <c r="W155" s="146"/>
      <c r="X155" s="146"/>
      <c r="Y155" s="107"/>
      <c r="Z155" s="146"/>
      <c r="AA155" s="146"/>
      <c r="AB155" s="476"/>
    </row>
    <row r="156" spans="1:28" ht="13.5" thickBot="1" x14ac:dyDescent="0.35">
      <c r="A156" s="245"/>
      <c r="B156" s="746" t="s">
        <v>163</v>
      </c>
      <c r="C156" s="747"/>
      <c r="D156" s="248"/>
      <c r="E156" s="248"/>
      <c r="F156" s="248">
        <f t="shared" ref="F156:S156" si="171">SUM(F142,F148,F154)</f>
        <v>528</v>
      </c>
      <c r="G156" s="248">
        <f t="shared" si="171"/>
        <v>480</v>
      </c>
      <c r="H156" s="248">
        <f t="shared" si="171"/>
        <v>528</v>
      </c>
      <c r="I156" s="248">
        <f t="shared" si="171"/>
        <v>432</v>
      </c>
      <c r="J156" s="248">
        <f t="shared" si="171"/>
        <v>672</v>
      </c>
      <c r="K156" s="248">
        <f t="shared" si="171"/>
        <v>1848</v>
      </c>
      <c r="L156" s="248">
        <f t="shared" si="171"/>
        <v>1672</v>
      </c>
      <c r="M156" s="248">
        <f t="shared" si="171"/>
        <v>1848</v>
      </c>
      <c r="N156" s="248">
        <f t="shared" si="171"/>
        <v>1936</v>
      </c>
      <c r="O156" s="248">
        <f t="shared" si="171"/>
        <v>1848</v>
      </c>
      <c r="P156" s="248">
        <f t="shared" si="171"/>
        <v>1760</v>
      </c>
      <c r="Q156" s="248">
        <f t="shared" si="171"/>
        <v>1936</v>
      </c>
      <c r="R156" s="248">
        <f t="shared" si="171"/>
        <v>15488</v>
      </c>
      <c r="S156" s="380">
        <f t="shared" si="171"/>
        <v>2742296</v>
      </c>
      <c r="T156" s="107"/>
      <c r="U156" s="107"/>
      <c r="V156" s="107"/>
      <c r="W156" s="248">
        <f>SUM(W142,W148,W154)</f>
        <v>7.7751004016064256</v>
      </c>
      <c r="X156" s="248">
        <f>SUM(X142,X148,X154)</f>
        <v>1290.6666666666665</v>
      </c>
      <c r="Y156" s="107"/>
      <c r="Z156" s="248">
        <f>SUM(Z142,Z148,Z154)</f>
        <v>9000</v>
      </c>
      <c r="AA156" s="248">
        <f>SUM(AA142,AA148,AA154)</f>
        <v>6488</v>
      </c>
      <c r="AB156" s="482">
        <f t="shared" ref="AB156" si="172">Z156/(AA156+Z156)</f>
        <v>0.58109504132231404</v>
      </c>
    </row>
    <row r="157" spans="1:28" ht="12" x14ac:dyDescent="0.3">
      <c r="A157" s="154"/>
      <c r="B157" s="144"/>
      <c r="C157" s="145"/>
      <c r="D157" s="147"/>
      <c r="E157" s="147"/>
      <c r="F157" s="148"/>
      <c r="G157" s="148"/>
      <c r="H157" s="148"/>
      <c r="I157" s="148"/>
      <c r="J157" s="148"/>
      <c r="K157" s="148"/>
      <c r="L157" s="148"/>
      <c r="M157" s="148"/>
      <c r="N157" s="148"/>
      <c r="O157" s="148"/>
      <c r="P157" s="148"/>
      <c r="Q157" s="148"/>
      <c r="R157" s="148"/>
      <c r="S157" s="383"/>
      <c r="T157" s="107"/>
      <c r="U157" s="107"/>
      <c r="V157" s="107"/>
      <c r="W157" s="145"/>
      <c r="X157" s="145"/>
      <c r="Y157" s="107"/>
      <c r="Z157" s="145"/>
      <c r="AA157" s="145"/>
      <c r="AB157" s="476"/>
    </row>
    <row r="158" spans="1:28" ht="13" x14ac:dyDescent="0.3">
      <c r="A158" s="231">
        <v>8</v>
      </c>
      <c r="B158" s="240" t="s">
        <v>164</v>
      </c>
      <c r="C158" s="233"/>
      <c r="D158" s="233"/>
      <c r="E158" s="233"/>
      <c r="F158" s="238"/>
      <c r="G158" s="238"/>
      <c r="H158" s="238"/>
      <c r="I158" s="238"/>
      <c r="J158" s="238"/>
      <c r="K158" s="238"/>
      <c r="L158" s="238"/>
      <c r="M158" s="238"/>
      <c r="N158" s="238"/>
      <c r="O158" s="238"/>
      <c r="P158" s="238"/>
      <c r="Q158" s="238"/>
      <c r="R158" s="234"/>
      <c r="S158" s="384"/>
      <c r="T158" s="107"/>
      <c r="U158" s="107"/>
      <c r="V158" s="107"/>
      <c r="W158" s="233"/>
      <c r="X158" s="233"/>
      <c r="Y158" s="107"/>
      <c r="Z158" s="233"/>
      <c r="AA158" s="233"/>
      <c r="AB158" s="480"/>
    </row>
    <row r="159" spans="1:28" ht="13" x14ac:dyDescent="0.3">
      <c r="A159" s="321">
        <v>8.1</v>
      </c>
      <c r="B159" s="322" t="s">
        <v>165</v>
      </c>
      <c r="C159" s="145" t="s">
        <v>447</v>
      </c>
      <c r="D159" s="317">
        <f>VLOOKUP(C159,'14. Hourly Rate Card'!$B$7:$D$95,2,FALSE)</f>
        <v>240</v>
      </c>
      <c r="E159" s="317" t="str">
        <f>VLOOKUP(C159,'14. Hourly Rate Card'!$B$7:$D$95,3,FALSE)</f>
        <v>N</v>
      </c>
      <c r="F159" s="148">
        <v>0</v>
      </c>
      <c r="G159" s="148">
        <v>0</v>
      </c>
      <c r="H159" s="148">
        <v>0</v>
      </c>
      <c r="I159" s="148">
        <v>0</v>
      </c>
      <c r="J159" s="148">
        <v>0</v>
      </c>
      <c r="K159" s="148">
        <v>0</v>
      </c>
      <c r="L159" s="148">
        <v>152</v>
      </c>
      <c r="M159" s="148">
        <v>168</v>
      </c>
      <c r="N159" s="148">
        <v>176</v>
      </c>
      <c r="O159" s="148">
        <v>168</v>
      </c>
      <c r="P159" s="148">
        <v>160</v>
      </c>
      <c r="Q159" s="148">
        <v>176</v>
      </c>
      <c r="R159" s="328">
        <f t="shared" ref="R159:R160" si="173">SUM(F159:Q159)</f>
        <v>1000</v>
      </c>
      <c r="S159" s="377">
        <f>D159*R159</f>
        <v>240000</v>
      </c>
      <c r="T159" s="107"/>
      <c r="U159" s="107"/>
      <c r="V159" s="107"/>
      <c r="W159" s="146">
        <f>X159/$U$7</f>
        <v>0.50200803212851408</v>
      </c>
      <c r="X159" s="146">
        <f>R159/12</f>
        <v>83.333333333333329</v>
      </c>
      <c r="Y159" s="107"/>
      <c r="Z159" s="146">
        <f>IF($E159="Y",$R159,0)</f>
        <v>0</v>
      </c>
      <c r="AA159" s="146">
        <f>IF($E159="N",$R159,0)</f>
        <v>1000</v>
      </c>
      <c r="AB159" s="476">
        <f>Z159/(AA159+Z159)</f>
        <v>0</v>
      </c>
    </row>
    <row r="160" spans="1:28" ht="12" x14ac:dyDescent="0.3">
      <c r="A160" s="321"/>
      <c r="B160" s="322"/>
      <c r="C160" s="145"/>
      <c r="D160" s="163"/>
      <c r="E160" s="163"/>
      <c r="F160" s="148"/>
      <c r="G160" s="148"/>
      <c r="H160" s="148"/>
      <c r="I160" s="148"/>
      <c r="J160" s="148"/>
      <c r="K160" s="148"/>
      <c r="L160" s="148"/>
      <c r="M160" s="148"/>
      <c r="N160" s="148"/>
      <c r="O160" s="148"/>
      <c r="P160" s="148"/>
      <c r="Q160" s="148"/>
      <c r="R160" s="328">
        <f t="shared" si="173"/>
        <v>0</v>
      </c>
      <c r="S160" s="377">
        <f t="shared" ref="S160:S163" si="174">D160*R160</f>
        <v>0</v>
      </c>
      <c r="W160" s="146">
        <f t="shared" ref="W160:W163" si="175">X160/$U$7</f>
        <v>0</v>
      </c>
      <c r="X160" s="146">
        <f t="shared" ref="X160:X163" si="176">R160/12</f>
        <v>0</v>
      </c>
      <c r="Z160" s="146">
        <f t="shared" ref="Z160:Z163" si="177">IF($E160="Y",$R160,0)</f>
        <v>0</v>
      </c>
      <c r="AA160" s="146">
        <f t="shared" ref="AA160:AA163" si="178">IF($E160="N",$R160,0)</f>
        <v>0</v>
      </c>
      <c r="AB160" s="476" t="e">
        <f t="shared" ref="AB160:AB164" si="179">Z160/(AA160+Z160)</f>
        <v>#DIV/0!</v>
      </c>
    </row>
    <row r="161" spans="1:28" ht="12" x14ac:dyDescent="0.3">
      <c r="A161" s="321"/>
      <c r="B161" s="322"/>
      <c r="C161" s="145"/>
      <c r="D161" s="163"/>
      <c r="E161" s="163"/>
      <c r="F161" s="148"/>
      <c r="G161" s="148"/>
      <c r="H161" s="148"/>
      <c r="I161" s="148"/>
      <c r="J161" s="148"/>
      <c r="K161" s="148"/>
      <c r="L161" s="148"/>
      <c r="M161" s="148"/>
      <c r="N161" s="148"/>
      <c r="O161" s="148"/>
      <c r="P161" s="148"/>
      <c r="Q161" s="148"/>
      <c r="R161" s="328">
        <f t="shared" ref="R161:R163" si="180">SUM(F161:Q161)</f>
        <v>0</v>
      </c>
      <c r="S161" s="377">
        <f t="shared" si="174"/>
        <v>0</v>
      </c>
      <c r="W161" s="146">
        <f t="shared" si="175"/>
        <v>0</v>
      </c>
      <c r="X161" s="146">
        <f t="shared" si="176"/>
        <v>0</v>
      </c>
      <c r="Z161" s="146">
        <f t="shared" si="177"/>
        <v>0</v>
      </c>
      <c r="AA161" s="146">
        <f t="shared" si="178"/>
        <v>0</v>
      </c>
      <c r="AB161" s="476" t="e">
        <f t="shared" si="179"/>
        <v>#DIV/0!</v>
      </c>
    </row>
    <row r="162" spans="1:28" ht="12" x14ac:dyDescent="0.3">
      <c r="A162" s="321"/>
      <c r="B162" s="322"/>
      <c r="C162" s="145"/>
      <c r="D162" s="163"/>
      <c r="E162" s="163"/>
      <c r="F162" s="148"/>
      <c r="G162" s="148"/>
      <c r="H162" s="148"/>
      <c r="I162" s="148"/>
      <c r="J162" s="148"/>
      <c r="K162" s="148"/>
      <c r="L162" s="148"/>
      <c r="M162" s="148"/>
      <c r="N162" s="148"/>
      <c r="O162" s="148"/>
      <c r="P162" s="148"/>
      <c r="Q162" s="148"/>
      <c r="R162" s="328">
        <f t="shared" si="180"/>
        <v>0</v>
      </c>
      <c r="S162" s="377">
        <f t="shared" si="174"/>
        <v>0</v>
      </c>
      <c r="W162" s="146">
        <f t="shared" si="175"/>
        <v>0</v>
      </c>
      <c r="X162" s="146">
        <f t="shared" si="176"/>
        <v>0</v>
      </c>
      <c r="Z162" s="146">
        <f t="shared" si="177"/>
        <v>0</v>
      </c>
      <c r="AA162" s="146">
        <f t="shared" si="178"/>
        <v>0</v>
      </c>
      <c r="AB162" s="476" t="e">
        <f t="shared" si="179"/>
        <v>#DIV/0!</v>
      </c>
    </row>
    <row r="163" spans="1:28" ht="12" x14ac:dyDescent="0.3">
      <c r="A163" s="321"/>
      <c r="B163" s="322"/>
      <c r="C163" s="145"/>
      <c r="D163" s="163"/>
      <c r="E163" s="163"/>
      <c r="F163" s="148"/>
      <c r="G163" s="148"/>
      <c r="H163" s="148"/>
      <c r="I163" s="148"/>
      <c r="J163" s="148"/>
      <c r="K163" s="148"/>
      <c r="L163" s="148"/>
      <c r="M163" s="148"/>
      <c r="N163" s="148"/>
      <c r="O163" s="148"/>
      <c r="P163" s="148"/>
      <c r="Q163" s="148"/>
      <c r="R163" s="328">
        <f t="shared" si="180"/>
        <v>0</v>
      </c>
      <c r="S163" s="377">
        <f t="shared" si="174"/>
        <v>0</v>
      </c>
      <c r="W163" s="146">
        <f t="shared" si="175"/>
        <v>0</v>
      </c>
      <c r="X163" s="146">
        <f t="shared" si="176"/>
        <v>0</v>
      </c>
      <c r="Z163" s="146">
        <f t="shared" si="177"/>
        <v>0</v>
      </c>
      <c r="AA163" s="146">
        <f t="shared" si="178"/>
        <v>0</v>
      </c>
      <c r="AB163" s="476" t="e">
        <f t="shared" si="179"/>
        <v>#DIV/0!</v>
      </c>
    </row>
    <row r="164" spans="1:28" ht="12.5" thickBot="1" x14ac:dyDescent="0.35">
      <c r="A164" s="222"/>
      <c r="B164" s="223" t="s">
        <v>166</v>
      </c>
      <c r="C164" s="224"/>
      <c r="D164" s="226"/>
      <c r="E164" s="226"/>
      <c r="F164" s="227">
        <f>SUM(F159:F163)</f>
        <v>0</v>
      </c>
      <c r="G164" s="227">
        <f t="shared" ref="G164:R164" si="181">SUM(G159:G163)</f>
        <v>0</v>
      </c>
      <c r="H164" s="227">
        <f t="shared" si="181"/>
        <v>0</v>
      </c>
      <c r="I164" s="227">
        <f t="shared" si="181"/>
        <v>0</v>
      </c>
      <c r="J164" s="227">
        <f t="shared" si="181"/>
        <v>0</v>
      </c>
      <c r="K164" s="227">
        <f t="shared" si="181"/>
        <v>0</v>
      </c>
      <c r="L164" s="227">
        <f t="shared" si="181"/>
        <v>152</v>
      </c>
      <c r="M164" s="227">
        <f t="shared" si="181"/>
        <v>168</v>
      </c>
      <c r="N164" s="227">
        <f t="shared" si="181"/>
        <v>176</v>
      </c>
      <c r="O164" s="227">
        <f t="shared" si="181"/>
        <v>168</v>
      </c>
      <c r="P164" s="227">
        <f t="shared" si="181"/>
        <v>160</v>
      </c>
      <c r="Q164" s="227">
        <f t="shared" si="181"/>
        <v>176</v>
      </c>
      <c r="R164" s="227">
        <f t="shared" si="181"/>
        <v>1000</v>
      </c>
      <c r="S164" s="378">
        <f>SUM(S159:S163)</f>
        <v>240000</v>
      </c>
      <c r="W164" s="229">
        <f>SUM(W159:W163)</f>
        <v>0.50200803212851408</v>
      </c>
      <c r="X164" s="229">
        <f>SUM(X159:X163)</f>
        <v>83.333333333333329</v>
      </c>
      <c r="Z164" s="225">
        <f>SUM(Z159:Z163)</f>
        <v>0</v>
      </c>
      <c r="AA164" s="225">
        <f>SUM(AA159:AA163)</f>
        <v>1000</v>
      </c>
      <c r="AB164" s="477">
        <f t="shared" si="179"/>
        <v>0</v>
      </c>
    </row>
    <row r="165" spans="1:28" ht="13" x14ac:dyDescent="0.3">
      <c r="A165" s="321">
        <v>8.1999999999999993</v>
      </c>
      <c r="B165" s="322" t="s">
        <v>167</v>
      </c>
      <c r="C165" s="145" t="s">
        <v>500</v>
      </c>
      <c r="D165" s="317">
        <f>VLOOKUP(C165,'14. Hourly Rate Card'!$B$7:$D$95,2,FALSE)</f>
        <v>161</v>
      </c>
      <c r="E165" s="317" t="str">
        <f>VLOOKUP(C165,'14. Hourly Rate Card'!$B$7:$D$95,3,FALSE)</f>
        <v>Y</v>
      </c>
      <c r="F165" s="148">
        <v>0</v>
      </c>
      <c r="G165" s="148">
        <v>0</v>
      </c>
      <c r="H165" s="148">
        <v>0</v>
      </c>
      <c r="I165" s="148">
        <v>0</v>
      </c>
      <c r="J165" s="148">
        <v>0</v>
      </c>
      <c r="K165" s="148">
        <v>0</v>
      </c>
      <c r="L165" s="148">
        <v>152</v>
      </c>
      <c r="M165" s="148">
        <v>168</v>
      </c>
      <c r="N165" s="148">
        <v>176</v>
      </c>
      <c r="O165" s="148">
        <v>168</v>
      </c>
      <c r="P165" s="148">
        <v>160</v>
      </c>
      <c r="Q165" s="148">
        <v>176</v>
      </c>
      <c r="R165" s="328">
        <f t="shared" ref="R165:R169" si="182">SUM(F165:Q165)</f>
        <v>1000</v>
      </c>
      <c r="S165" s="377">
        <f>D165*R165</f>
        <v>161000</v>
      </c>
      <c r="W165" s="146">
        <f>X165/$U$7</f>
        <v>0.50200803212851408</v>
      </c>
      <c r="X165" s="146">
        <f>R165/12</f>
        <v>83.333333333333329</v>
      </c>
      <c r="Z165" s="146">
        <f>IF($E165="Y",$R165,0)</f>
        <v>1000</v>
      </c>
      <c r="AA165" s="146">
        <f>IF($E165="N",$R165,0)</f>
        <v>0</v>
      </c>
      <c r="AB165" s="476">
        <f>Z165/(AA165+Z165)</f>
        <v>1</v>
      </c>
    </row>
    <row r="166" spans="1:28" ht="12" x14ac:dyDescent="0.3">
      <c r="A166" s="321"/>
      <c r="B166" s="322"/>
      <c r="C166" s="145"/>
      <c r="D166" s="163"/>
      <c r="E166" s="163"/>
      <c r="F166" s="148"/>
      <c r="G166" s="148"/>
      <c r="H166" s="148"/>
      <c r="I166" s="148"/>
      <c r="J166" s="148"/>
      <c r="K166" s="148"/>
      <c r="L166" s="148"/>
      <c r="M166" s="148"/>
      <c r="N166" s="148"/>
      <c r="O166" s="148"/>
      <c r="P166" s="148"/>
      <c r="Q166" s="148"/>
      <c r="R166" s="328">
        <f t="shared" si="182"/>
        <v>0</v>
      </c>
      <c r="S166" s="377">
        <f t="shared" ref="S166:S169" si="183">D166*R166</f>
        <v>0</v>
      </c>
      <c r="W166" s="146">
        <f t="shared" ref="W166:W169" si="184">X166/$U$7</f>
        <v>0</v>
      </c>
      <c r="X166" s="146">
        <f t="shared" ref="X166:X169" si="185">R166/12</f>
        <v>0</v>
      </c>
      <c r="Z166" s="146">
        <f t="shared" ref="Z166:Z169" si="186">IF($E166="Y",$R166,0)</f>
        <v>0</v>
      </c>
      <c r="AA166" s="146">
        <f t="shared" ref="AA166:AA169" si="187">IF($E166="N",$R166,0)</f>
        <v>0</v>
      </c>
      <c r="AB166" s="476" t="e">
        <f t="shared" ref="AB166:AB170" si="188">Z166/(AA166+Z166)</f>
        <v>#DIV/0!</v>
      </c>
    </row>
    <row r="167" spans="1:28" ht="12" x14ac:dyDescent="0.3">
      <c r="A167" s="321"/>
      <c r="B167" s="322"/>
      <c r="C167" s="145"/>
      <c r="D167" s="163"/>
      <c r="E167" s="163"/>
      <c r="F167" s="148"/>
      <c r="G167" s="148"/>
      <c r="H167" s="148"/>
      <c r="I167" s="148"/>
      <c r="J167" s="148"/>
      <c r="K167" s="148"/>
      <c r="L167" s="148"/>
      <c r="M167" s="148"/>
      <c r="N167" s="148"/>
      <c r="O167" s="148"/>
      <c r="P167" s="148"/>
      <c r="Q167" s="148"/>
      <c r="R167" s="328">
        <f t="shared" si="182"/>
        <v>0</v>
      </c>
      <c r="S167" s="377">
        <f t="shared" si="183"/>
        <v>0</v>
      </c>
      <c r="W167" s="146">
        <f t="shared" si="184"/>
        <v>0</v>
      </c>
      <c r="X167" s="146">
        <f t="shared" si="185"/>
        <v>0</v>
      </c>
      <c r="Z167" s="146">
        <f t="shared" si="186"/>
        <v>0</v>
      </c>
      <c r="AA167" s="146">
        <f t="shared" si="187"/>
        <v>0</v>
      </c>
      <c r="AB167" s="476" t="e">
        <f t="shared" si="188"/>
        <v>#DIV/0!</v>
      </c>
    </row>
    <row r="168" spans="1:28" ht="12" x14ac:dyDescent="0.3">
      <c r="A168" s="321"/>
      <c r="B168" s="322"/>
      <c r="C168" s="145"/>
      <c r="D168" s="163"/>
      <c r="E168" s="163"/>
      <c r="F168" s="148"/>
      <c r="G168" s="148"/>
      <c r="H168" s="148"/>
      <c r="I168" s="148"/>
      <c r="J168" s="148"/>
      <c r="K168" s="148"/>
      <c r="L168" s="148"/>
      <c r="M168" s="148"/>
      <c r="N168" s="148"/>
      <c r="O168" s="148"/>
      <c r="P168" s="148"/>
      <c r="Q168" s="148"/>
      <c r="R168" s="328">
        <f t="shared" si="182"/>
        <v>0</v>
      </c>
      <c r="S168" s="377">
        <f t="shared" si="183"/>
        <v>0</v>
      </c>
      <c r="W168" s="146">
        <f t="shared" si="184"/>
        <v>0</v>
      </c>
      <c r="X168" s="146">
        <f t="shared" si="185"/>
        <v>0</v>
      </c>
      <c r="Z168" s="146">
        <f t="shared" si="186"/>
        <v>0</v>
      </c>
      <c r="AA168" s="146">
        <f t="shared" si="187"/>
        <v>0</v>
      </c>
      <c r="AB168" s="476" t="e">
        <f t="shared" si="188"/>
        <v>#DIV/0!</v>
      </c>
    </row>
    <row r="169" spans="1:28" ht="12" x14ac:dyDescent="0.3">
      <c r="A169" s="321"/>
      <c r="B169" s="322"/>
      <c r="C169" s="145"/>
      <c r="D169" s="163"/>
      <c r="E169" s="163"/>
      <c r="F169" s="148"/>
      <c r="G169" s="148"/>
      <c r="H169" s="148"/>
      <c r="I169" s="148"/>
      <c r="J169" s="148"/>
      <c r="K169" s="148"/>
      <c r="L169" s="148"/>
      <c r="M169" s="148"/>
      <c r="N169" s="148"/>
      <c r="O169" s="148"/>
      <c r="P169" s="148"/>
      <c r="Q169" s="148"/>
      <c r="R169" s="328">
        <f t="shared" si="182"/>
        <v>0</v>
      </c>
      <c r="S169" s="377">
        <f t="shared" si="183"/>
        <v>0</v>
      </c>
      <c r="W169" s="146">
        <f t="shared" si="184"/>
        <v>0</v>
      </c>
      <c r="X169" s="146">
        <f t="shared" si="185"/>
        <v>0</v>
      </c>
      <c r="Z169" s="146">
        <f t="shared" si="186"/>
        <v>0</v>
      </c>
      <c r="AA169" s="146">
        <f t="shared" si="187"/>
        <v>0</v>
      </c>
      <c r="AB169" s="476" t="e">
        <f t="shared" si="188"/>
        <v>#DIV/0!</v>
      </c>
    </row>
    <row r="170" spans="1:28" ht="12.5" thickBot="1" x14ac:dyDescent="0.35">
      <c r="A170" s="222"/>
      <c r="B170" s="223" t="s">
        <v>168</v>
      </c>
      <c r="C170" s="224"/>
      <c r="D170" s="226"/>
      <c r="E170" s="226"/>
      <c r="F170" s="227">
        <f>SUM(F165:F169)</f>
        <v>0</v>
      </c>
      <c r="G170" s="227">
        <f t="shared" ref="G170:R170" si="189">SUM(G165:G169)</f>
        <v>0</v>
      </c>
      <c r="H170" s="227">
        <f t="shared" si="189"/>
        <v>0</v>
      </c>
      <c r="I170" s="227">
        <f t="shared" si="189"/>
        <v>0</v>
      </c>
      <c r="J170" s="227">
        <f t="shared" si="189"/>
        <v>0</v>
      </c>
      <c r="K170" s="227">
        <f t="shared" si="189"/>
        <v>0</v>
      </c>
      <c r="L170" s="227">
        <f t="shared" si="189"/>
        <v>152</v>
      </c>
      <c r="M170" s="227">
        <f t="shared" si="189"/>
        <v>168</v>
      </c>
      <c r="N170" s="227">
        <f t="shared" si="189"/>
        <v>176</v>
      </c>
      <c r="O170" s="227">
        <f t="shared" si="189"/>
        <v>168</v>
      </c>
      <c r="P170" s="227">
        <f t="shared" si="189"/>
        <v>160</v>
      </c>
      <c r="Q170" s="227">
        <f t="shared" si="189"/>
        <v>176</v>
      </c>
      <c r="R170" s="227">
        <f t="shared" si="189"/>
        <v>1000</v>
      </c>
      <c r="S170" s="378">
        <f>SUM(S165:S169)</f>
        <v>161000</v>
      </c>
      <c r="W170" s="229">
        <f>SUM(W165:W169)</f>
        <v>0.50200803212851408</v>
      </c>
      <c r="X170" s="229">
        <f>SUM(X165:X169)</f>
        <v>83.333333333333329</v>
      </c>
      <c r="Z170" s="225">
        <f>SUM(Z165:Z169)</f>
        <v>1000</v>
      </c>
      <c r="AA170" s="225">
        <f>SUM(AA165:AA169)</f>
        <v>0</v>
      </c>
      <c r="AB170" s="477">
        <f t="shared" si="188"/>
        <v>1</v>
      </c>
    </row>
    <row r="171" spans="1:28" ht="13" x14ac:dyDescent="0.3">
      <c r="A171" s="321">
        <v>8.3000000000000007</v>
      </c>
      <c r="B171" s="322" t="s">
        <v>169</v>
      </c>
      <c r="C171" s="145" t="s">
        <v>482</v>
      </c>
      <c r="D171" s="317">
        <f>VLOOKUP(C171,'14. Hourly Rate Card'!$B$7:$D$95,2,FALSE)</f>
        <v>117</v>
      </c>
      <c r="E171" s="317" t="str">
        <f>VLOOKUP(C171,'14. Hourly Rate Card'!$B$7:$D$95,3,FALSE)</f>
        <v>Y</v>
      </c>
      <c r="F171" s="148">
        <v>0</v>
      </c>
      <c r="G171" s="148">
        <v>0</v>
      </c>
      <c r="H171" s="148">
        <v>0</v>
      </c>
      <c r="I171" s="148">
        <v>0</v>
      </c>
      <c r="J171" s="148">
        <v>0</v>
      </c>
      <c r="K171" s="148">
        <v>0</v>
      </c>
      <c r="L171" s="148">
        <v>152</v>
      </c>
      <c r="M171" s="148">
        <v>168</v>
      </c>
      <c r="N171" s="148">
        <v>176</v>
      </c>
      <c r="O171" s="148">
        <v>168</v>
      </c>
      <c r="P171" s="148">
        <v>160</v>
      </c>
      <c r="Q171" s="148">
        <v>176</v>
      </c>
      <c r="R171" s="328">
        <f t="shared" ref="R171:R175" si="190">SUM(F171:Q171)</f>
        <v>1000</v>
      </c>
      <c r="S171" s="377">
        <f t="shared" ref="S171:S175" si="191">D171*R171</f>
        <v>117000</v>
      </c>
      <c r="W171" s="146">
        <f>X171/$U$7</f>
        <v>0.50200803212851408</v>
      </c>
      <c r="X171" s="146">
        <f>R171/12</f>
        <v>83.333333333333329</v>
      </c>
      <c r="Z171" s="146">
        <f>IF($E171="Y",$R171,0)</f>
        <v>1000</v>
      </c>
      <c r="AA171" s="146">
        <f>IF($E171="N",$R171,0)</f>
        <v>0</v>
      </c>
      <c r="AB171" s="476">
        <f>Z171/(AA171+Z171)</f>
        <v>1</v>
      </c>
    </row>
    <row r="172" spans="1:28" ht="12" x14ac:dyDescent="0.3">
      <c r="A172" s="321"/>
      <c r="B172" s="322"/>
      <c r="C172" s="145"/>
      <c r="D172" s="163"/>
      <c r="E172" s="163"/>
      <c r="F172" s="148"/>
      <c r="G172" s="148"/>
      <c r="H172" s="148"/>
      <c r="I172" s="148"/>
      <c r="J172" s="148"/>
      <c r="K172" s="148"/>
      <c r="L172" s="148"/>
      <c r="M172" s="148"/>
      <c r="N172" s="148"/>
      <c r="O172" s="148"/>
      <c r="P172" s="148"/>
      <c r="Q172" s="148"/>
      <c r="R172" s="328">
        <f t="shared" si="190"/>
        <v>0</v>
      </c>
      <c r="S172" s="377">
        <f t="shared" si="191"/>
        <v>0</v>
      </c>
      <c r="W172" s="146">
        <f t="shared" ref="W172:W175" si="192">X172/$U$7</f>
        <v>0</v>
      </c>
      <c r="X172" s="146">
        <f t="shared" ref="X172:X175" si="193">R172/12</f>
        <v>0</v>
      </c>
      <c r="Z172" s="146">
        <f t="shared" ref="Z172:Z175" si="194">IF($E172="Y",$R172,0)</f>
        <v>0</v>
      </c>
      <c r="AA172" s="146">
        <f t="shared" ref="AA172:AA175" si="195">IF($E172="N",$R172,0)</f>
        <v>0</v>
      </c>
      <c r="AB172" s="476" t="e">
        <f t="shared" ref="AB172:AB176" si="196">Z172/(AA172+Z172)</f>
        <v>#DIV/0!</v>
      </c>
    </row>
    <row r="173" spans="1:28" ht="12" x14ac:dyDescent="0.3">
      <c r="A173" s="321"/>
      <c r="B173" s="322"/>
      <c r="C173" s="145"/>
      <c r="D173" s="163"/>
      <c r="E173" s="163"/>
      <c r="F173" s="148"/>
      <c r="G173" s="148"/>
      <c r="H173" s="148"/>
      <c r="I173" s="148"/>
      <c r="J173" s="148"/>
      <c r="K173" s="148"/>
      <c r="L173" s="148"/>
      <c r="M173" s="148"/>
      <c r="N173" s="148"/>
      <c r="O173" s="148"/>
      <c r="P173" s="148"/>
      <c r="Q173" s="148"/>
      <c r="R173" s="328">
        <f t="shared" si="190"/>
        <v>0</v>
      </c>
      <c r="S173" s="377">
        <f t="shared" si="191"/>
        <v>0</v>
      </c>
      <c r="W173" s="146">
        <f t="shared" si="192"/>
        <v>0</v>
      </c>
      <c r="X173" s="146">
        <f t="shared" si="193"/>
        <v>0</v>
      </c>
      <c r="Z173" s="146">
        <f t="shared" si="194"/>
        <v>0</v>
      </c>
      <c r="AA173" s="146">
        <f t="shared" si="195"/>
        <v>0</v>
      </c>
      <c r="AB173" s="476" t="e">
        <f t="shared" si="196"/>
        <v>#DIV/0!</v>
      </c>
    </row>
    <row r="174" spans="1:28" ht="12" x14ac:dyDescent="0.3">
      <c r="A174" s="321"/>
      <c r="B174" s="322"/>
      <c r="C174" s="145"/>
      <c r="D174" s="163"/>
      <c r="E174" s="163"/>
      <c r="F174" s="148"/>
      <c r="G174" s="148"/>
      <c r="H174" s="148"/>
      <c r="I174" s="148"/>
      <c r="J174" s="148"/>
      <c r="K174" s="148"/>
      <c r="L174" s="148"/>
      <c r="M174" s="148"/>
      <c r="N174" s="148"/>
      <c r="O174" s="148"/>
      <c r="P174" s="148"/>
      <c r="Q174" s="148"/>
      <c r="R174" s="328">
        <f t="shared" si="190"/>
        <v>0</v>
      </c>
      <c r="S174" s="377">
        <f t="shared" si="191"/>
        <v>0</v>
      </c>
      <c r="W174" s="146">
        <f t="shared" si="192"/>
        <v>0</v>
      </c>
      <c r="X174" s="146">
        <f t="shared" si="193"/>
        <v>0</v>
      </c>
      <c r="Z174" s="146">
        <f t="shared" si="194"/>
        <v>0</v>
      </c>
      <c r="AA174" s="146">
        <f t="shared" si="195"/>
        <v>0</v>
      </c>
      <c r="AB174" s="476" t="e">
        <f t="shared" si="196"/>
        <v>#DIV/0!</v>
      </c>
    </row>
    <row r="175" spans="1:28" ht="12" x14ac:dyDescent="0.3">
      <c r="A175" s="321"/>
      <c r="B175" s="322"/>
      <c r="C175" s="145"/>
      <c r="D175" s="163"/>
      <c r="E175" s="163"/>
      <c r="F175" s="148"/>
      <c r="G175" s="148"/>
      <c r="H175" s="148"/>
      <c r="I175" s="148"/>
      <c r="J175" s="148"/>
      <c r="K175" s="148"/>
      <c r="L175" s="148"/>
      <c r="M175" s="148"/>
      <c r="N175" s="148"/>
      <c r="O175" s="148"/>
      <c r="P175" s="148"/>
      <c r="Q175" s="148"/>
      <c r="R175" s="328">
        <f t="shared" si="190"/>
        <v>0</v>
      </c>
      <c r="S175" s="377">
        <f t="shared" si="191"/>
        <v>0</v>
      </c>
      <c r="W175" s="146">
        <f t="shared" si="192"/>
        <v>0</v>
      </c>
      <c r="X175" s="146">
        <f t="shared" si="193"/>
        <v>0</v>
      </c>
      <c r="Z175" s="146">
        <f t="shared" si="194"/>
        <v>0</v>
      </c>
      <c r="AA175" s="146">
        <f t="shared" si="195"/>
        <v>0</v>
      </c>
      <c r="AB175" s="476" t="e">
        <f t="shared" si="196"/>
        <v>#DIV/0!</v>
      </c>
    </row>
    <row r="176" spans="1:28" ht="12.5" thickBot="1" x14ac:dyDescent="0.35">
      <c r="A176" s="222"/>
      <c r="B176" s="223" t="s">
        <v>170</v>
      </c>
      <c r="C176" s="224"/>
      <c r="D176" s="226"/>
      <c r="E176" s="226"/>
      <c r="F176" s="227">
        <f>SUM(F171:F175)</f>
        <v>0</v>
      </c>
      <c r="G176" s="227">
        <f t="shared" ref="G176:R176" si="197">SUM(G171:G175)</f>
        <v>0</v>
      </c>
      <c r="H176" s="227">
        <f t="shared" si="197"/>
        <v>0</v>
      </c>
      <c r="I176" s="227">
        <f t="shared" si="197"/>
        <v>0</v>
      </c>
      <c r="J176" s="227">
        <f t="shared" si="197"/>
        <v>0</v>
      </c>
      <c r="K176" s="227">
        <f t="shared" si="197"/>
        <v>0</v>
      </c>
      <c r="L176" s="227">
        <f t="shared" si="197"/>
        <v>152</v>
      </c>
      <c r="M176" s="227">
        <f t="shared" si="197"/>
        <v>168</v>
      </c>
      <c r="N176" s="227">
        <f t="shared" si="197"/>
        <v>176</v>
      </c>
      <c r="O176" s="227">
        <f t="shared" si="197"/>
        <v>168</v>
      </c>
      <c r="P176" s="227">
        <f t="shared" si="197"/>
        <v>160</v>
      </c>
      <c r="Q176" s="227">
        <f t="shared" si="197"/>
        <v>176</v>
      </c>
      <c r="R176" s="227">
        <f t="shared" si="197"/>
        <v>1000</v>
      </c>
      <c r="S176" s="378">
        <f>SUM(S171:S175)</f>
        <v>117000</v>
      </c>
      <c r="W176" s="229">
        <f>SUM(W171:W175)</f>
        <v>0.50200803212851408</v>
      </c>
      <c r="X176" s="229">
        <f>SUM(X171:X175)</f>
        <v>83.333333333333329</v>
      </c>
      <c r="Z176" s="225">
        <f>SUM(Z171:Z175)</f>
        <v>1000</v>
      </c>
      <c r="AA176" s="225">
        <f>SUM(AA171:AA175)</f>
        <v>0</v>
      </c>
      <c r="AB176" s="477">
        <f t="shared" si="196"/>
        <v>1</v>
      </c>
    </row>
    <row r="177" spans="1:28" ht="13" x14ac:dyDescent="0.3">
      <c r="A177" s="321">
        <v>8.4</v>
      </c>
      <c r="B177" s="322" t="s">
        <v>171</v>
      </c>
      <c r="C177" s="152" t="s">
        <v>500</v>
      </c>
      <c r="D177" s="317">
        <f>VLOOKUP(C177,'14. Hourly Rate Card'!$B$7:$D$95,2,FALSE)</f>
        <v>161</v>
      </c>
      <c r="E177" s="317" t="str">
        <f>VLOOKUP(C177,'14. Hourly Rate Card'!$B$7:$D$95,3,FALSE)</f>
        <v>Y</v>
      </c>
      <c r="F177" s="148">
        <v>0</v>
      </c>
      <c r="G177" s="148">
        <v>0</v>
      </c>
      <c r="H177" s="148">
        <v>0</v>
      </c>
      <c r="I177" s="148">
        <v>0</v>
      </c>
      <c r="J177" s="148">
        <v>0</v>
      </c>
      <c r="K177" s="148">
        <v>0</v>
      </c>
      <c r="L177" s="148">
        <v>0</v>
      </c>
      <c r="M177" s="148">
        <v>0</v>
      </c>
      <c r="N177" s="148">
        <v>0</v>
      </c>
      <c r="O177" s="148">
        <v>168</v>
      </c>
      <c r="P177" s="148">
        <v>160</v>
      </c>
      <c r="Q177" s="148">
        <v>176</v>
      </c>
      <c r="R177" s="328">
        <f t="shared" ref="R177:R181" si="198">SUM(F177:Q177)</f>
        <v>504</v>
      </c>
      <c r="S177" s="377">
        <f t="shared" ref="S177:S181" si="199">D177*R177</f>
        <v>81144</v>
      </c>
      <c r="W177" s="146">
        <f>X177/$U$7</f>
        <v>0.25301204819277107</v>
      </c>
      <c r="X177" s="146">
        <f>R177/12</f>
        <v>42</v>
      </c>
      <c r="Z177" s="146">
        <f>IF($E177="Y",$R177,0)</f>
        <v>504</v>
      </c>
      <c r="AA177" s="146">
        <f>IF($E177="N",$R177,0)</f>
        <v>0</v>
      </c>
      <c r="AB177" s="476">
        <f>Z177/(AA177+Z177)</f>
        <v>1</v>
      </c>
    </row>
    <row r="178" spans="1:28" ht="12" x14ac:dyDescent="0.3">
      <c r="A178" s="321"/>
      <c r="B178" s="322"/>
      <c r="C178" s="152"/>
      <c r="D178" s="163"/>
      <c r="E178" s="163"/>
      <c r="F178" s="148"/>
      <c r="G178" s="148"/>
      <c r="H178" s="148"/>
      <c r="I178" s="148"/>
      <c r="J178" s="148"/>
      <c r="K178" s="148"/>
      <c r="L178" s="148"/>
      <c r="M178" s="148"/>
      <c r="N178" s="148"/>
      <c r="O178" s="148"/>
      <c r="P178" s="148"/>
      <c r="Q178" s="148"/>
      <c r="R178" s="328">
        <f t="shared" si="198"/>
        <v>0</v>
      </c>
      <c r="S178" s="377">
        <f t="shared" si="199"/>
        <v>0</v>
      </c>
      <c r="W178" s="146">
        <f t="shared" ref="W178:W181" si="200">X178/$U$7</f>
        <v>0</v>
      </c>
      <c r="X178" s="146">
        <f t="shared" ref="X178:X181" si="201">R178/12</f>
        <v>0</v>
      </c>
      <c r="Z178" s="146">
        <f t="shared" ref="Z178:Z181" si="202">IF($E178="Y",$R178,0)</f>
        <v>0</v>
      </c>
      <c r="AA178" s="146">
        <f t="shared" ref="AA178:AA181" si="203">IF($E178="N",$R178,0)</f>
        <v>0</v>
      </c>
      <c r="AB178" s="476" t="e">
        <f t="shared" ref="AB178:AB184" si="204">Z178/(AA178+Z178)</f>
        <v>#DIV/0!</v>
      </c>
    </row>
    <row r="179" spans="1:28" ht="12" x14ac:dyDescent="0.3">
      <c r="A179" s="321"/>
      <c r="B179" s="322"/>
      <c r="C179" s="152"/>
      <c r="D179" s="163"/>
      <c r="E179" s="163"/>
      <c r="F179" s="148"/>
      <c r="G179" s="148"/>
      <c r="H179" s="148"/>
      <c r="I179" s="148"/>
      <c r="J179" s="148"/>
      <c r="K179" s="148"/>
      <c r="L179" s="148"/>
      <c r="M179" s="148"/>
      <c r="N179" s="148"/>
      <c r="O179" s="148"/>
      <c r="P179" s="148"/>
      <c r="Q179" s="148"/>
      <c r="R179" s="328">
        <f t="shared" si="198"/>
        <v>0</v>
      </c>
      <c r="S179" s="377">
        <f t="shared" si="199"/>
        <v>0</v>
      </c>
      <c r="W179" s="146">
        <f t="shared" si="200"/>
        <v>0</v>
      </c>
      <c r="X179" s="146">
        <f t="shared" si="201"/>
        <v>0</v>
      </c>
      <c r="Z179" s="146">
        <f t="shared" si="202"/>
        <v>0</v>
      </c>
      <c r="AA179" s="146">
        <f t="shared" si="203"/>
        <v>0</v>
      </c>
      <c r="AB179" s="476" t="e">
        <f t="shared" si="204"/>
        <v>#DIV/0!</v>
      </c>
    </row>
    <row r="180" spans="1:28" ht="12" x14ac:dyDescent="0.3">
      <c r="A180" s="321"/>
      <c r="B180" s="322"/>
      <c r="C180" s="152"/>
      <c r="D180" s="163"/>
      <c r="E180" s="163"/>
      <c r="F180" s="148"/>
      <c r="G180" s="148"/>
      <c r="H180" s="148"/>
      <c r="I180" s="148"/>
      <c r="J180" s="148"/>
      <c r="K180" s="148"/>
      <c r="L180" s="148"/>
      <c r="M180" s="148"/>
      <c r="N180" s="148"/>
      <c r="O180" s="148"/>
      <c r="P180" s="148"/>
      <c r="Q180" s="148"/>
      <c r="R180" s="328">
        <f t="shared" si="198"/>
        <v>0</v>
      </c>
      <c r="S180" s="377">
        <f t="shared" si="199"/>
        <v>0</v>
      </c>
      <c r="W180" s="146">
        <f t="shared" si="200"/>
        <v>0</v>
      </c>
      <c r="X180" s="146">
        <f t="shared" si="201"/>
        <v>0</v>
      </c>
      <c r="Z180" s="146">
        <f t="shared" si="202"/>
        <v>0</v>
      </c>
      <c r="AA180" s="146">
        <f t="shared" si="203"/>
        <v>0</v>
      </c>
      <c r="AB180" s="476" t="e">
        <f t="shared" si="204"/>
        <v>#DIV/0!</v>
      </c>
    </row>
    <row r="181" spans="1:28" ht="12" x14ac:dyDescent="0.3">
      <c r="A181" s="321"/>
      <c r="B181" s="322"/>
      <c r="C181" s="152"/>
      <c r="D181" s="163"/>
      <c r="E181" s="163"/>
      <c r="F181" s="148"/>
      <c r="G181" s="148"/>
      <c r="H181" s="148"/>
      <c r="I181" s="148"/>
      <c r="J181" s="148"/>
      <c r="K181" s="148"/>
      <c r="L181" s="148"/>
      <c r="M181" s="148"/>
      <c r="N181" s="148"/>
      <c r="O181" s="148"/>
      <c r="P181" s="148"/>
      <c r="Q181" s="148"/>
      <c r="R181" s="328">
        <f t="shared" si="198"/>
        <v>0</v>
      </c>
      <c r="S181" s="377">
        <f t="shared" si="199"/>
        <v>0</v>
      </c>
      <c r="W181" s="146">
        <f t="shared" si="200"/>
        <v>0</v>
      </c>
      <c r="X181" s="146">
        <f t="shared" si="201"/>
        <v>0</v>
      </c>
      <c r="Z181" s="146">
        <f t="shared" si="202"/>
        <v>0</v>
      </c>
      <c r="AA181" s="146">
        <f t="shared" si="203"/>
        <v>0</v>
      </c>
      <c r="AB181" s="476" t="e">
        <f t="shared" si="204"/>
        <v>#DIV/0!</v>
      </c>
    </row>
    <row r="182" spans="1:28" ht="12.5" thickBot="1" x14ac:dyDescent="0.35">
      <c r="A182" s="222"/>
      <c r="B182" s="223" t="s">
        <v>172</v>
      </c>
      <c r="C182" s="224"/>
      <c r="D182" s="226"/>
      <c r="E182" s="226"/>
      <c r="F182" s="227">
        <f>SUM(F177:F181)</f>
        <v>0</v>
      </c>
      <c r="G182" s="227">
        <f t="shared" ref="G182:R182" si="205">SUM(G177:G181)</f>
        <v>0</v>
      </c>
      <c r="H182" s="227">
        <f t="shared" si="205"/>
        <v>0</v>
      </c>
      <c r="I182" s="227">
        <f t="shared" si="205"/>
        <v>0</v>
      </c>
      <c r="J182" s="227">
        <f t="shared" si="205"/>
        <v>0</v>
      </c>
      <c r="K182" s="227">
        <f t="shared" si="205"/>
        <v>0</v>
      </c>
      <c r="L182" s="227">
        <f t="shared" si="205"/>
        <v>0</v>
      </c>
      <c r="M182" s="227">
        <f t="shared" si="205"/>
        <v>0</v>
      </c>
      <c r="N182" s="227">
        <f t="shared" si="205"/>
        <v>0</v>
      </c>
      <c r="O182" s="227">
        <f t="shared" si="205"/>
        <v>168</v>
      </c>
      <c r="P182" s="227">
        <f t="shared" si="205"/>
        <v>160</v>
      </c>
      <c r="Q182" s="227">
        <f t="shared" si="205"/>
        <v>176</v>
      </c>
      <c r="R182" s="227">
        <f t="shared" si="205"/>
        <v>504</v>
      </c>
      <c r="S182" s="378">
        <f>SUM(S177:S181)</f>
        <v>81144</v>
      </c>
      <c r="W182" s="229">
        <f>SUM(W177:W181)</f>
        <v>0.25301204819277107</v>
      </c>
      <c r="X182" s="229">
        <f>SUM(X177:X181)</f>
        <v>42</v>
      </c>
      <c r="Z182" s="225">
        <f>SUM(Z177:Z181)</f>
        <v>504</v>
      </c>
      <c r="AA182" s="225">
        <f>SUM(AA177:AA181)</f>
        <v>0</v>
      </c>
      <c r="AB182" s="477">
        <f t="shared" si="204"/>
        <v>1</v>
      </c>
    </row>
    <row r="183" spans="1:28" ht="12" x14ac:dyDescent="0.3">
      <c r="A183" s="143"/>
      <c r="B183" s="144"/>
      <c r="C183" s="152"/>
      <c r="D183" s="163"/>
      <c r="E183" s="163"/>
      <c r="F183" s="148"/>
      <c r="G183" s="148"/>
      <c r="H183" s="148"/>
      <c r="I183" s="148"/>
      <c r="J183" s="148"/>
      <c r="K183" s="148"/>
      <c r="L183" s="148"/>
      <c r="M183" s="148"/>
      <c r="N183" s="148"/>
      <c r="O183" s="148"/>
      <c r="P183" s="148"/>
      <c r="Q183" s="148"/>
      <c r="R183" s="148"/>
      <c r="S183" s="383"/>
      <c r="W183" s="146"/>
      <c r="X183" s="146"/>
      <c r="Z183" s="146"/>
      <c r="AA183" s="146"/>
      <c r="AB183" s="476"/>
    </row>
    <row r="184" spans="1:28" ht="13.5" thickBot="1" x14ac:dyDescent="0.35">
      <c r="A184" s="245"/>
      <c r="B184" s="246" t="s">
        <v>173</v>
      </c>
      <c r="C184" s="247"/>
      <c r="D184" s="248"/>
      <c r="E184" s="248"/>
      <c r="F184" s="248">
        <f t="shared" ref="F184:S184" si="206">SUM(F164,F170,F176,F182)</f>
        <v>0</v>
      </c>
      <c r="G184" s="248">
        <f t="shared" si="206"/>
        <v>0</v>
      </c>
      <c r="H184" s="248">
        <f t="shared" si="206"/>
        <v>0</v>
      </c>
      <c r="I184" s="248">
        <f t="shared" si="206"/>
        <v>0</v>
      </c>
      <c r="J184" s="248">
        <f t="shared" si="206"/>
        <v>0</v>
      </c>
      <c r="K184" s="248">
        <f t="shared" si="206"/>
        <v>0</v>
      </c>
      <c r="L184" s="248">
        <f t="shared" si="206"/>
        <v>456</v>
      </c>
      <c r="M184" s="248">
        <f t="shared" si="206"/>
        <v>504</v>
      </c>
      <c r="N184" s="248">
        <f t="shared" si="206"/>
        <v>528</v>
      </c>
      <c r="O184" s="248">
        <f t="shared" si="206"/>
        <v>672</v>
      </c>
      <c r="P184" s="248">
        <f t="shared" si="206"/>
        <v>640</v>
      </c>
      <c r="Q184" s="248">
        <f t="shared" si="206"/>
        <v>704</v>
      </c>
      <c r="R184" s="248">
        <f t="shared" si="206"/>
        <v>3504</v>
      </c>
      <c r="S184" s="380">
        <f t="shared" si="206"/>
        <v>599144</v>
      </c>
      <c r="W184" s="248">
        <f>SUM(W164,W170,W176,W182)</f>
        <v>1.7590361445783134</v>
      </c>
      <c r="X184" s="248">
        <f>SUM(X164,X170,X176,X182)</f>
        <v>292</v>
      </c>
      <c r="Z184" s="248">
        <f>SUM(Z164,Z170,Z176,Z182)</f>
        <v>2504</v>
      </c>
      <c r="AA184" s="248">
        <f>SUM(AA164,AA170,AA176,AA182)</f>
        <v>1000</v>
      </c>
      <c r="AB184" s="482">
        <f t="shared" si="204"/>
        <v>0.71461187214611877</v>
      </c>
    </row>
    <row r="185" spans="1:28" ht="12" x14ac:dyDescent="0.3">
      <c r="A185" s="154"/>
      <c r="B185" s="144"/>
      <c r="C185" s="145"/>
      <c r="D185" s="147"/>
      <c r="E185" s="147"/>
      <c r="F185" s="148"/>
      <c r="G185" s="148"/>
      <c r="H185" s="148"/>
      <c r="I185" s="148"/>
      <c r="J185" s="148"/>
      <c r="K185" s="148"/>
      <c r="L185" s="148"/>
      <c r="M185" s="148"/>
      <c r="N185" s="148"/>
      <c r="O185" s="148"/>
      <c r="P185" s="148"/>
      <c r="Q185" s="148"/>
      <c r="R185" s="148"/>
      <c r="S185" s="383"/>
      <c r="W185" s="145"/>
      <c r="X185" s="145"/>
      <c r="Z185" s="145"/>
      <c r="AA185" s="145"/>
      <c r="AB185" s="476"/>
    </row>
    <row r="186" spans="1:28" ht="13" x14ac:dyDescent="0.3">
      <c r="A186" s="231">
        <v>9</v>
      </c>
      <c r="B186" s="240" t="s">
        <v>174</v>
      </c>
      <c r="C186" s="233"/>
      <c r="D186" s="233"/>
      <c r="E186" s="233"/>
      <c r="F186" s="238"/>
      <c r="G186" s="238"/>
      <c r="H186" s="238"/>
      <c r="I186" s="238"/>
      <c r="J186" s="238"/>
      <c r="K186" s="238"/>
      <c r="L186" s="238"/>
      <c r="M186" s="238"/>
      <c r="N186" s="238"/>
      <c r="O186" s="238"/>
      <c r="P186" s="238"/>
      <c r="Q186" s="238"/>
      <c r="R186" s="234"/>
      <c r="S186" s="384"/>
      <c r="W186" s="233"/>
      <c r="X186" s="233"/>
      <c r="Z186" s="233"/>
      <c r="AA186" s="233"/>
      <c r="AB186" s="480"/>
    </row>
    <row r="187" spans="1:28" ht="13" x14ac:dyDescent="0.3">
      <c r="A187" s="321">
        <v>9.1</v>
      </c>
      <c r="B187" s="322" t="s">
        <v>175</v>
      </c>
      <c r="C187" s="145" t="s">
        <v>445</v>
      </c>
      <c r="D187" s="317">
        <f>VLOOKUP(C187,'14. Hourly Rate Card'!$B$7:$D$95,2,FALSE)</f>
        <v>280</v>
      </c>
      <c r="E187" s="317" t="str">
        <f>VLOOKUP(C187,'14. Hourly Rate Card'!$B$7:$D$95,3,FALSE)</f>
        <v>N</v>
      </c>
      <c r="F187" s="148">
        <v>176</v>
      </c>
      <c r="G187" s="148">
        <v>160</v>
      </c>
      <c r="H187" s="148">
        <v>176</v>
      </c>
      <c r="I187" s="148">
        <v>144</v>
      </c>
      <c r="J187" s="148">
        <v>168</v>
      </c>
      <c r="K187" s="148">
        <v>168</v>
      </c>
      <c r="L187" s="148">
        <v>152</v>
      </c>
      <c r="M187" s="148">
        <v>168</v>
      </c>
      <c r="N187" s="148">
        <v>176</v>
      </c>
      <c r="O187" s="148">
        <v>168</v>
      </c>
      <c r="P187" s="148">
        <v>160</v>
      </c>
      <c r="Q187" s="148">
        <v>176</v>
      </c>
      <c r="R187" s="328">
        <f t="shared" ref="R187:R191" si="207">SUM(F187:Q187)</f>
        <v>1992</v>
      </c>
      <c r="S187" s="377">
        <f>D187*R187</f>
        <v>557760</v>
      </c>
      <c r="W187" s="146">
        <f>X187/$U$7</f>
        <v>1</v>
      </c>
      <c r="X187" s="146">
        <f>R187/12</f>
        <v>166</v>
      </c>
      <c r="Z187" s="146">
        <f>IF($E187="Y",$R187,0)</f>
        <v>0</v>
      </c>
      <c r="AA187" s="146">
        <f>IF($E187="N",$R187,0)</f>
        <v>1992</v>
      </c>
      <c r="AB187" s="476">
        <f>Z187/(AA187+Z187)</f>
        <v>0</v>
      </c>
    </row>
    <row r="188" spans="1:28" ht="13" x14ac:dyDescent="0.3">
      <c r="A188" s="321"/>
      <c r="B188" s="322"/>
      <c r="C188" s="145" t="s">
        <v>457</v>
      </c>
      <c r="D188" s="317">
        <f>VLOOKUP(C188,'14. Hourly Rate Card'!$B$7:$D$95,2,FALSE)</f>
        <v>220.5</v>
      </c>
      <c r="E188" s="317" t="str">
        <f>VLOOKUP(C188,'14. Hourly Rate Card'!$B$7:$D$95,3,FALSE)</f>
        <v>N</v>
      </c>
      <c r="F188" s="148">
        <v>176</v>
      </c>
      <c r="G188" s="148">
        <v>160</v>
      </c>
      <c r="H188" s="148">
        <v>176</v>
      </c>
      <c r="I188" s="148">
        <v>144</v>
      </c>
      <c r="J188" s="148">
        <v>168</v>
      </c>
      <c r="K188" s="148">
        <v>168</v>
      </c>
      <c r="L188" s="148">
        <v>152</v>
      </c>
      <c r="M188" s="148">
        <v>168</v>
      </c>
      <c r="N188" s="148">
        <v>176</v>
      </c>
      <c r="O188" s="148">
        <v>168</v>
      </c>
      <c r="P188" s="148">
        <v>160</v>
      </c>
      <c r="Q188" s="148">
        <v>176</v>
      </c>
      <c r="R188" s="328">
        <f t="shared" si="207"/>
        <v>1992</v>
      </c>
      <c r="S188" s="377">
        <f t="shared" ref="S188:S191" si="208">D188*R188</f>
        <v>439236</v>
      </c>
      <c r="W188" s="146">
        <f t="shared" ref="W188:W191" si="209">X188/$U$7</f>
        <v>1</v>
      </c>
      <c r="X188" s="146">
        <f t="shared" ref="X188:X191" si="210">R188/12</f>
        <v>166</v>
      </c>
      <c r="Z188" s="146">
        <f t="shared" ref="Z188:Z191" si="211">IF($E188="Y",$R188,0)</f>
        <v>0</v>
      </c>
      <c r="AA188" s="146">
        <f t="shared" ref="AA188:AA191" si="212">IF($E188="N",$R188,0)</f>
        <v>1992</v>
      </c>
      <c r="AB188" s="476">
        <f t="shared" ref="AB188:AB192" si="213">Z188/(AA188+Z188)</f>
        <v>0</v>
      </c>
    </row>
    <row r="189" spans="1:28" ht="13" x14ac:dyDescent="0.3">
      <c r="A189" s="321"/>
      <c r="B189" s="322"/>
      <c r="C189" s="145" t="s">
        <v>463</v>
      </c>
      <c r="D189" s="317">
        <f>VLOOKUP(C189,'14. Hourly Rate Card'!$B$7:$D$95,2,FALSE)</f>
        <v>150</v>
      </c>
      <c r="E189" s="317" t="str">
        <f>VLOOKUP(C189,'14. Hourly Rate Card'!$B$7:$D$95,3,FALSE)</f>
        <v>N</v>
      </c>
      <c r="F189" s="148">
        <v>0</v>
      </c>
      <c r="G189" s="148">
        <v>0</v>
      </c>
      <c r="H189" s="148">
        <v>0</v>
      </c>
      <c r="I189" s="148">
        <v>0</v>
      </c>
      <c r="J189" s="148">
        <v>0</v>
      </c>
      <c r="K189" s="148">
        <v>0</v>
      </c>
      <c r="L189" s="148">
        <v>152</v>
      </c>
      <c r="M189" s="148">
        <v>168</v>
      </c>
      <c r="N189" s="148">
        <v>176</v>
      </c>
      <c r="O189" s="148">
        <v>168</v>
      </c>
      <c r="P189" s="148">
        <v>160</v>
      </c>
      <c r="Q189" s="148">
        <v>176</v>
      </c>
      <c r="R189" s="328">
        <f t="shared" si="207"/>
        <v>1000</v>
      </c>
      <c r="S189" s="377">
        <f t="shared" si="208"/>
        <v>150000</v>
      </c>
      <c r="W189" s="146">
        <f t="shared" si="209"/>
        <v>0.50200803212851408</v>
      </c>
      <c r="X189" s="146">
        <f t="shared" si="210"/>
        <v>83.333333333333329</v>
      </c>
      <c r="Z189" s="146">
        <f t="shared" si="211"/>
        <v>0</v>
      </c>
      <c r="AA189" s="146">
        <f t="shared" si="212"/>
        <v>1000</v>
      </c>
      <c r="AB189" s="476">
        <f t="shared" si="213"/>
        <v>0</v>
      </c>
    </row>
    <row r="190" spans="1:28" ht="13" x14ac:dyDescent="0.3">
      <c r="A190" s="321"/>
      <c r="B190" s="322"/>
      <c r="C190" s="145" t="s">
        <v>481</v>
      </c>
      <c r="D190" s="317">
        <f>VLOOKUP(C190,'14. Hourly Rate Card'!$B$7:$D$95,2,FALSE)</f>
        <v>220</v>
      </c>
      <c r="E190" s="317" t="str">
        <f>VLOOKUP(C190,'14. Hourly Rate Card'!$B$7:$D$95,3,FALSE)</f>
        <v>N</v>
      </c>
      <c r="F190" s="148">
        <v>0</v>
      </c>
      <c r="G190" s="148">
        <v>0</v>
      </c>
      <c r="H190" s="148">
        <v>0</v>
      </c>
      <c r="I190" s="148">
        <v>0</v>
      </c>
      <c r="J190" s="148">
        <v>0</v>
      </c>
      <c r="K190" s="148">
        <v>168</v>
      </c>
      <c r="L190" s="148">
        <v>152</v>
      </c>
      <c r="M190" s="148">
        <v>168</v>
      </c>
      <c r="N190" s="148">
        <v>176</v>
      </c>
      <c r="O190" s="148">
        <v>168</v>
      </c>
      <c r="P190" s="148">
        <v>160</v>
      </c>
      <c r="Q190" s="148">
        <v>176</v>
      </c>
      <c r="R190" s="328">
        <f t="shared" si="207"/>
        <v>1168</v>
      </c>
      <c r="S190" s="377">
        <f t="shared" si="208"/>
        <v>256960</v>
      </c>
      <c r="W190" s="146">
        <f t="shared" si="209"/>
        <v>0.58634538152610438</v>
      </c>
      <c r="X190" s="146">
        <f t="shared" si="210"/>
        <v>97.333333333333329</v>
      </c>
      <c r="Z190" s="146">
        <f t="shared" si="211"/>
        <v>0</v>
      </c>
      <c r="AA190" s="146">
        <f t="shared" si="212"/>
        <v>1168</v>
      </c>
      <c r="AB190" s="476">
        <f t="shared" si="213"/>
        <v>0</v>
      </c>
    </row>
    <row r="191" spans="1:28" ht="12" x14ac:dyDescent="0.3">
      <c r="A191" s="321"/>
      <c r="B191" s="322"/>
      <c r="C191" s="145"/>
      <c r="D191" s="163"/>
      <c r="E191" s="163"/>
      <c r="F191" s="148"/>
      <c r="G191" s="148"/>
      <c r="H191" s="148"/>
      <c r="I191" s="148"/>
      <c r="J191" s="148"/>
      <c r="K191" s="148"/>
      <c r="L191" s="148"/>
      <c r="M191" s="148"/>
      <c r="N191" s="148"/>
      <c r="O191" s="148"/>
      <c r="P191" s="148"/>
      <c r="Q191" s="148"/>
      <c r="R191" s="328">
        <f t="shared" si="207"/>
        <v>0</v>
      </c>
      <c r="S191" s="377">
        <f t="shared" si="208"/>
        <v>0</v>
      </c>
      <c r="W191" s="146">
        <f t="shared" si="209"/>
        <v>0</v>
      </c>
      <c r="X191" s="146">
        <f t="shared" si="210"/>
        <v>0</v>
      </c>
      <c r="Z191" s="146">
        <f t="shared" si="211"/>
        <v>0</v>
      </c>
      <c r="AA191" s="146">
        <f t="shared" si="212"/>
        <v>0</v>
      </c>
      <c r="AB191" s="476" t="e">
        <f t="shared" si="213"/>
        <v>#DIV/0!</v>
      </c>
    </row>
    <row r="192" spans="1:28" ht="12.5" thickBot="1" x14ac:dyDescent="0.35">
      <c r="A192" s="222"/>
      <c r="B192" s="223" t="s">
        <v>176</v>
      </c>
      <c r="C192" s="224"/>
      <c r="D192" s="226"/>
      <c r="E192" s="226"/>
      <c r="F192" s="227">
        <f>SUM(F187:F191)</f>
        <v>352</v>
      </c>
      <c r="G192" s="227">
        <f t="shared" ref="G192:R192" si="214">SUM(G187:G191)</f>
        <v>320</v>
      </c>
      <c r="H192" s="227">
        <f t="shared" si="214"/>
        <v>352</v>
      </c>
      <c r="I192" s="227">
        <f t="shared" si="214"/>
        <v>288</v>
      </c>
      <c r="J192" s="227">
        <f t="shared" si="214"/>
        <v>336</v>
      </c>
      <c r="K192" s="227">
        <f t="shared" si="214"/>
        <v>504</v>
      </c>
      <c r="L192" s="227">
        <f t="shared" si="214"/>
        <v>608</v>
      </c>
      <c r="M192" s="227">
        <f t="shared" si="214"/>
        <v>672</v>
      </c>
      <c r="N192" s="227">
        <f t="shared" si="214"/>
        <v>704</v>
      </c>
      <c r="O192" s="227">
        <f t="shared" si="214"/>
        <v>672</v>
      </c>
      <c r="P192" s="227">
        <f t="shared" si="214"/>
        <v>640</v>
      </c>
      <c r="Q192" s="227">
        <f t="shared" si="214"/>
        <v>704</v>
      </c>
      <c r="R192" s="227">
        <f t="shared" si="214"/>
        <v>6152</v>
      </c>
      <c r="S192" s="378">
        <f>SUM(S187:S191)</f>
        <v>1403956</v>
      </c>
      <c r="W192" s="229">
        <f>SUM(W187:W191)</f>
        <v>3.0883534136546187</v>
      </c>
      <c r="X192" s="229">
        <f>SUM(X187:X191)</f>
        <v>512.66666666666663</v>
      </c>
      <c r="Z192" s="225">
        <f>SUM(Z187:Z191)</f>
        <v>0</v>
      </c>
      <c r="AA192" s="225">
        <f>SUM(AA187:AA191)</f>
        <v>6152</v>
      </c>
      <c r="AB192" s="477">
        <f t="shared" si="213"/>
        <v>0</v>
      </c>
    </row>
    <row r="193" spans="1:28" ht="13" x14ac:dyDescent="0.3">
      <c r="A193" s="321">
        <v>9.1999999999999993</v>
      </c>
      <c r="B193" s="322" t="s">
        <v>177</v>
      </c>
      <c r="C193" s="145" t="s">
        <v>463</v>
      </c>
      <c r="D193" s="317">
        <f>VLOOKUP(C193,'14. Hourly Rate Card'!$B$7:$D$95,2,FALSE)</f>
        <v>150</v>
      </c>
      <c r="E193" s="317" t="str">
        <f>VLOOKUP(C193,'14. Hourly Rate Card'!$B$7:$D$95,3,FALSE)</f>
        <v>N</v>
      </c>
      <c r="F193" s="148">
        <v>176</v>
      </c>
      <c r="G193" s="148">
        <v>160</v>
      </c>
      <c r="H193" s="148">
        <v>176</v>
      </c>
      <c r="I193" s="148">
        <v>144</v>
      </c>
      <c r="J193" s="148">
        <v>168</v>
      </c>
      <c r="K193" s="148">
        <v>168</v>
      </c>
      <c r="L193" s="148">
        <v>152</v>
      </c>
      <c r="M193" s="148">
        <v>168</v>
      </c>
      <c r="N193" s="148">
        <v>176</v>
      </c>
      <c r="O193" s="148">
        <v>168</v>
      </c>
      <c r="P193" s="148">
        <v>160</v>
      </c>
      <c r="Q193" s="148">
        <v>176</v>
      </c>
      <c r="R193" s="328">
        <f t="shared" ref="R193:R197" si="215">SUM(F193:Q193)</f>
        <v>1992</v>
      </c>
      <c r="S193" s="377">
        <f>D193*R193</f>
        <v>298800</v>
      </c>
      <c r="W193" s="146">
        <f>X193/$U$7</f>
        <v>1</v>
      </c>
      <c r="X193" s="146">
        <f>R193/12</f>
        <v>166</v>
      </c>
      <c r="Z193" s="146">
        <f>IF($E193="Y",$R193,0)</f>
        <v>0</v>
      </c>
      <c r="AA193" s="146">
        <f>IF($E193="N",$R193,0)</f>
        <v>1992</v>
      </c>
      <c r="AB193" s="476">
        <f>Z193/(AA193+Z193)</f>
        <v>0</v>
      </c>
    </row>
    <row r="194" spans="1:28" ht="13" x14ac:dyDescent="0.3">
      <c r="A194" s="321"/>
      <c r="B194" s="322"/>
      <c r="C194" s="145" t="s">
        <v>481</v>
      </c>
      <c r="D194" s="317">
        <f>VLOOKUP(C194,'14. Hourly Rate Card'!$B$7:$D$95,2,FALSE)</f>
        <v>220</v>
      </c>
      <c r="E194" s="317" t="str">
        <f>VLOOKUP(C194,'14. Hourly Rate Card'!$B$7:$D$95,3,FALSE)</f>
        <v>N</v>
      </c>
      <c r="F194" s="148">
        <v>176</v>
      </c>
      <c r="G194" s="148">
        <v>160</v>
      </c>
      <c r="H194" s="148">
        <v>176</v>
      </c>
      <c r="I194" s="148">
        <v>144</v>
      </c>
      <c r="J194" s="148">
        <v>168</v>
      </c>
      <c r="K194" s="148">
        <v>168</v>
      </c>
      <c r="L194" s="148">
        <v>152</v>
      </c>
      <c r="M194" s="148">
        <v>168</v>
      </c>
      <c r="N194" s="148">
        <v>176</v>
      </c>
      <c r="O194" s="148">
        <v>168</v>
      </c>
      <c r="P194" s="148">
        <v>160</v>
      </c>
      <c r="Q194" s="148">
        <v>176</v>
      </c>
      <c r="R194" s="328">
        <f t="shared" si="215"/>
        <v>1992</v>
      </c>
      <c r="S194" s="377">
        <f t="shared" ref="S194:S197" si="216">D194*R194</f>
        <v>438240</v>
      </c>
      <c r="W194" s="146">
        <f t="shared" ref="W194:W197" si="217">X194/$U$7</f>
        <v>1</v>
      </c>
      <c r="X194" s="146">
        <f t="shared" ref="X194:X197" si="218">R194/12</f>
        <v>166</v>
      </c>
      <c r="Z194" s="146">
        <f t="shared" ref="Z194:Z197" si="219">IF($E194="Y",$R194,0)</f>
        <v>0</v>
      </c>
      <c r="AA194" s="146">
        <f t="shared" ref="AA194:AA197" si="220">IF($E194="N",$R194,0)</f>
        <v>1992</v>
      </c>
      <c r="AB194" s="476">
        <f t="shared" ref="AB194:AB198" si="221">Z194/(AA194+Z194)</f>
        <v>0</v>
      </c>
    </row>
    <row r="195" spans="1:28" ht="13" x14ac:dyDescent="0.3">
      <c r="A195" s="321"/>
      <c r="B195" s="322"/>
      <c r="C195" s="145" t="s">
        <v>499</v>
      </c>
      <c r="D195" s="317">
        <f>VLOOKUP(C195,'14. Hourly Rate Card'!$B$7:$D$95,2,FALSE)</f>
        <v>280</v>
      </c>
      <c r="E195" s="317" t="str">
        <f>VLOOKUP(C195,'14. Hourly Rate Card'!$B$7:$D$95,3,FALSE)</f>
        <v>N</v>
      </c>
      <c r="F195" s="148">
        <v>352</v>
      </c>
      <c r="G195" s="148">
        <v>320</v>
      </c>
      <c r="H195" s="148">
        <v>352</v>
      </c>
      <c r="I195" s="148">
        <v>288</v>
      </c>
      <c r="J195" s="148">
        <v>336</v>
      </c>
      <c r="K195" s="148">
        <v>336</v>
      </c>
      <c r="L195" s="148">
        <v>304</v>
      </c>
      <c r="M195" s="148">
        <v>336</v>
      </c>
      <c r="N195" s="148">
        <v>352</v>
      </c>
      <c r="O195" s="148">
        <v>504</v>
      </c>
      <c r="P195" s="148">
        <v>480</v>
      </c>
      <c r="Q195" s="148">
        <v>704</v>
      </c>
      <c r="R195" s="328">
        <f t="shared" si="215"/>
        <v>4664</v>
      </c>
      <c r="S195" s="377">
        <f t="shared" si="216"/>
        <v>1305920</v>
      </c>
      <c r="W195" s="146">
        <f t="shared" si="217"/>
        <v>2.3413654618473898</v>
      </c>
      <c r="X195" s="146">
        <f t="shared" si="218"/>
        <v>388.66666666666669</v>
      </c>
      <c r="Z195" s="146">
        <f t="shared" si="219"/>
        <v>0</v>
      </c>
      <c r="AA195" s="146">
        <f t="shared" si="220"/>
        <v>4664</v>
      </c>
      <c r="AB195" s="476">
        <f t="shared" si="221"/>
        <v>0</v>
      </c>
    </row>
    <row r="196" spans="1:28" ht="13" x14ac:dyDescent="0.3">
      <c r="A196" s="321"/>
      <c r="B196" s="322"/>
      <c r="C196" s="145" t="s">
        <v>500</v>
      </c>
      <c r="D196" s="317">
        <f>VLOOKUP(C196,'14. Hourly Rate Card'!$B$7:$D$95,2,FALSE)</f>
        <v>161</v>
      </c>
      <c r="E196" s="317" t="str">
        <f>VLOOKUP(C196,'14. Hourly Rate Card'!$B$7:$D$95,3,FALSE)</f>
        <v>Y</v>
      </c>
      <c r="F196" s="148">
        <v>0</v>
      </c>
      <c r="G196" s="148">
        <v>0</v>
      </c>
      <c r="H196" s="148">
        <v>0</v>
      </c>
      <c r="I196" s="148">
        <v>0</v>
      </c>
      <c r="J196" s="148">
        <v>0</v>
      </c>
      <c r="K196" s="148">
        <v>0</v>
      </c>
      <c r="L196" s="148">
        <v>304</v>
      </c>
      <c r="M196" s="148">
        <v>336</v>
      </c>
      <c r="N196" s="148">
        <v>352</v>
      </c>
      <c r="O196" s="148">
        <v>504</v>
      </c>
      <c r="P196" s="148">
        <v>480</v>
      </c>
      <c r="Q196" s="148">
        <v>528</v>
      </c>
      <c r="R196" s="328">
        <f t="shared" si="215"/>
        <v>2504</v>
      </c>
      <c r="S196" s="377">
        <f t="shared" si="216"/>
        <v>403144</v>
      </c>
      <c r="W196" s="146">
        <f t="shared" si="217"/>
        <v>1.2570281124497991</v>
      </c>
      <c r="X196" s="146">
        <f t="shared" si="218"/>
        <v>208.66666666666666</v>
      </c>
      <c r="Z196" s="146">
        <f t="shared" si="219"/>
        <v>2504</v>
      </c>
      <c r="AA196" s="146">
        <f t="shared" si="220"/>
        <v>0</v>
      </c>
      <c r="AB196" s="476">
        <f t="shared" si="221"/>
        <v>1</v>
      </c>
    </row>
    <row r="197" spans="1:28" ht="12" x14ac:dyDescent="0.3">
      <c r="A197" s="321"/>
      <c r="B197" s="322"/>
      <c r="C197" s="145"/>
      <c r="D197" s="163"/>
      <c r="E197" s="163"/>
      <c r="F197" s="148"/>
      <c r="G197" s="148"/>
      <c r="H197" s="148"/>
      <c r="I197" s="148"/>
      <c r="J197" s="148"/>
      <c r="K197" s="148"/>
      <c r="L197" s="148"/>
      <c r="M197" s="148"/>
      <c r="N197" s="148"/>
      <c r="O197" s="148"/>
      <c r="P197" s="148"/>
      <c r="Q197" s="148"/>
      <c r="R197" s="328">
        <f t="shared" si="215"/>
        <v>0</v>
      </c>
      <c r="S197" s="377">
        <f t="shared" si="216"/>
        <v>0</v>
      </c>
      <c r="W197" s="146">
        <f t="shared" si="217"/>
        <v>0</v>
      </c>
      <c r="X197" s="146">
        <f t="shared" si="218"/>
        <v>0</v>
      </c>
      <c r="Z197" s="146">
        <f t="shared" si="219"/>
        <v>0</v>
      </c>
      <c r="AA197" s="146">
        <f t="shared" si="220"/>
        <v>0</v>
      </c>
      <c r="AB197" s="476" t="e">
        <f t="shared" si="221"/>
        <v>#DIV/0!</v>
      </c>
    </row>
    <row r="198" spans="1:28" ht="12.5" thickBot="1" x14ac:dyDescent="0.35">
      <c r="A198" s="222"/>
      <c r="B198" s="223" t="s">
        <v>178</v>
      </c>
      <c r="C198" s="224"/>
      <c r="D198" s="226"/>
      <c r="E198" s="226"/>
      <c r="F198" s="227">
        <f>SUM(F193:F197)</f>
        <v>704</v>
      </c>
      <c r="G198" s="227">
        <f t="shared" ref="G198:R198" si="222">SUM(G193:G197)</f>
        <v>640</v>
      </c>
      <c r="H198" s="227">
        <f t="shared" si="222"/>
        <v>704</v>
      </c>
      <c r="I198" s="227">
        <f t="shared" si="222"/>
        <v>576</v>
      </c>
      <c r="J198" s="227">
        <f t="shared" si="222"/>
        <v>672</v>
      </c>
      <c r="K198" s="227">
        <f t="shared" si="222"/>
        <v>672</v>
      </c>
      <c r="L198" s="227">
        <f t="shared" si="222"/>
        <v>912</v>
      </c>
      <c r="M198" s="227">
        <f t="shared" si="222"/>
        <v>1008</v>
      </c>
      <c r="N198" s="227">
        <f t="shared" si="222"/>
        <v>1056</v>
      </c>
      <c r="O198" s="227">
        <f t="shared" si="222"/>
        <v>1344</v>
      </c>
      <c r="P198" s="227">
        <f t="shared" si="222"/>
        <v>1280</v>
      </c>
      <c r="Q198" s="227">
        <f t="shared" si="222"/>
        <v>1584</v>
      </c>
      <c r="R198" s="227">
        <f t="shared" si="222"/>
        <v>11152</v>
      </c>
      <c r="S198" s="378">
        <f>SUM(S193:S197)</f>
        <v>2446104</v>
      </c>
      <c r="W198" s="229">
        <f>SUM(W193:W197)</f>
        <v>5.5983935742971891</v>
      </c>
      <c r="X198" s="229">
        <f>SUM(X193:X197)</f>
        <v>929.33333333333337</v>
      </c>
      <c r="Z198" s="225">
        <f>SUM(Z193:Z197)</f>
        <v>2504</v>
      </c>
      <c r="AA198" s="225">
        <f>SUM(AA193:AA197)</f>
        <v>8648</v>
      </c>
      <c r="AB198" s="477">
        <f t="shared" si="221"/>
        <v>0.22453371592539456</v>
      </c>
    </row>
    <row r="199" spans="1:28" ht="13" x14ac:dyDescent="0.3">
      <c r="A199" s="321">
        <v>9.3000000000000007</v>
      </c>
      <c r="B199" s="322" t="s">
        <v>179</v>
      </c>
      <c r="C199" s="145" t="s">
        <v>499</v>
      </c>
      <c r="D199" s="317">
        <f>VLOOKUP(C199,'14. Hourly Rate Card'!$B$7:$D$95,2,FALSE)</f>
        <v>280</v>
      </c>
      <c r="E199" s="317" t="str">
        <f>VLOOKUP(C199,'14. Hourly Rate Card'!$B$7:$D$95,3,FALSE)</f>
        <v>N</v>
      </c>
      <c r="F199" s="148">
        <v>0</v>
      </c>
      <c r="G199" s="148">
        <v>0</v>
      </c>
      <c r="H199" s="148">
        <v>0</v>
      </c>
      <c r="I199" s="148">
        <v>0</v>
      </c>
      <c r="J199" s="148">
        <v>0</v>
      </c>
      <c r="K199" s="148">
        <v>0</v>
      </c>
      <c r="L199" s="148">
        <v>152</v>
      </c>
      <c r="M199" s="148">
        <v>168</v>
      </c>
      <c r="N199" s="148">
        <v>176</v>
      </c>
      <c r="O199" s="148">
        <v>336</v>
      </c>
      <c r="P199" s="148">
        <v>320</v>
      </c>
      <c r="Q199" s="148">
        <v>352</v>
      </c>
      <c r="R199" s="328">
        <f t="shared" ref="R199:R203" si="223">SUM(F199:Q199)</f>
        <v>1504</v>
      </c>
      <c r="S199" s="377">
        <f t="shared" ref="S199:S203" si="224">D199*R199</f>
        <v>421120</v>
      </c>
      <c r="W199" s="146">
        <f>X199/$U$7</f>
        <v>0.75502008032128509</v>
      </c>
      <c r="X199" s="146">
        <f>R199/12</f>
        <v>125.33333333333333</v>
      </c>
      <c r="Z199" s="146">
        <f>IF($E199="Y",$R199,0)</f>
        <v>0</v>
      </c>
      <c r="AA199" s="146">
        <f>IF($E199="N",$R199,0)</f>
        <v>1504</v>
      </c>
      <c r="AB199" s="476">
        <f>Z199/(AA199+Z199)</f>
        <v>0</v>
      </c>
    </row>
    <row r="200" spans="1:28" ht="12" x14ac:dyDescent="0.3">
      <c r="A200" s="321"/>
      <c r="B200" s="322"/>
      <c r="C200" s="145"/>
      <c r="D200" s="163"/>
      <c r="E200" s="163"/>
      <c r="F200" s="148"/>
      <c r="G200" s="148"/>
      <c r="H200" s="148"/>
      <c r="I200" s="148"/>
      <c r="J200" s="148"/>
      <c r="K200" s="148"/>
      <c r="L200" s="148"/>
      <c r="M200" s="148"/>
      <c r="N200" s="148"/>
      <c r="O200" s="148"/>
      <c r="P200" s="148"/>
      <c r="Q200" s="148"/>
      <c r="R200" s="328">
        <f t="shared" si="223"/>
        <v>0</v>
      </c>
      <c r="S200" s="377">
        <f t="shared" si="224"/>
        <v>0</v>
      </c>
      <c r="W200" s="146">
        <f t="shared" ref="W200:W203" si="225">X200/$U$7</f>
        <v>0</v>
      </c>
      <c r="X200" s="146">
        <f t="shared" ref="X200:X203" si="226">R200/12</f>
        <v>0</v>
      </c>
      <c r="Z200" s="146">
        <f t="shared" ref="Z200:Z203" si="227">IF($E200="Y",$R200,0)</f>
        <v>0</v>
      </c>
      <c r="AA200" s="146">
        <f t="shared" ref="AA200:AA203" si="228">IF($E200="N",$R200,0)</f>
        <v>0</v>
      </c>
      <c r="AB200" s="476" t="e">
        <f t="shared" ref="AB200:AB204" si="229">Z200/(AA200+Z200)</f>
        <v>#DIV/0!</v>
      </c>
    </row>
    <row r="201" spans="1:28" ht="12" x14ac:dyDescent="0.3">
      <c r="A201" s="321"/>
      <c r="B201" s="322"/>
      <c r="C201" s="145"/>
      <c r="D201" s="163"/>
      <c r="E201" s="163"/>
      <c r="F201" s="148"/>
      <c r="G201" s="148"/>
      <c r="H201" s="148"/>
      <c r="I201" s="148"/>
      <c r="J201" s="148"/>
      <c r="K201" s="148"/>
      <c r="L201" s="148"/>
      <c r="M201" s="148"/>
      <c r="N201" s="148"/>
      <c r="O201" s="148"/>
      <c r="P201" s="148"/>
      <c r="Q201" s="148"/>
      <c r="R201" s="328">
        <f t="shared" si="223"/>
        <v>0</v>
      </c>
      <c r="S201" s="377">
        <f t="shared" si="224"/>
        <v>0</v>
      </c>
      <c r="W201" s="146">
        <f t="shared" si="225"/>
        <v>0</v>
      </c>
      <c r="X201" s="146">
        <f t="shared" si="226"/>
        <v>0</v>
      </c>
      <c r="Z201" s="146">
        <f t="shared" si="227"/>
        <v>0</v>
      </c>
      <c r="AA201" s="146">
        <f t="shared" si="228"/>
        <v>0</v>
      </c>
      <c r="AB201" s="476" t="e">
        <f t="shared" si="229"/>
        <v>#DIV/0!</v>
      </c>
    </row>
    <row r="202" spans="1:28" ht="12" x14ac:dyDescent="0.3">
      <c r="A202" s="321"/>
      <c r="B202" s="322"/>
      <c r="C202" s="145"/>
      <c r="D202" s="163"/>
      <c r="E202" s="163"/>
      <c r="F202" s="148"/>
      <c r="G202" s="148"/>
      <c r="H202" s="148"/>
      <c r="I202" s="148"/>
      <c r="J202" s="148"/>
      <c r="K202" s="148"/>
      <c r="L202" s="148"/>
      <c r="M202" s="148"/>
      <c r="N202" s="148"/>
      <c r="O202" s="148"/>
      <c r="P202" s="148"/>
      <c r="Q202" s="148"/>
      <c r="R202" s="328">
        <f t="shared" si="223"/>
        <v>0</v>
      </c>
      <c r="S202" s="377">
        <f t="shared" si="224"/>
        <v>0</v>
      </c>
      <c r="W202" s="146">
        <f t="shared" si="225"/>
        <v>0</v>
      </c>
      <c r="X202" s="146">
        <f t="shared" si="226"/>
        <v>0</v>
      </c>
      <c r="Z202" s="146">
        <f t="shared" si="227"/>
        <v>0</v>
      </c>
      <c r="AA202" s="146">
        <f t="shared" si="228"/>
        <v>0</v>
      </c>
      <c r="AB202" s="476" t="e">
        <f t="shared" si="229"/>
        <v>#DIV/0!</v>
      </c>
    </row>
    <row r="203" spans="1:28" ht="12" x14ac:dyDescent="0.3">
      <c r="A203" s="321"/>
      <c r="B203" s="322"/>
      <c r="C203" s="145"/>
      <c r="D203" s="163"/>
      <c r="E203" s="163"/>
      <c r="F203" s="148"/>
      <c r="G203" s="148"/>
      <c r="H203" s="148"/>
      <c r="I203" s="148"/>
      <c r="J203" s="148"/>
      <c r="K203" s="148"/>
      <c r="L203" s="148"/>
      <c r="M203" s="148"/>
      <c r="N203" s="148"/>
      <c r="O203" s="148"/>
      <c r="P203" s="148"/>
      <c r="Q203" s="148"/>
      <c r="R203" s="328">
        <f t="shared" si="223"/>
        <v>0</v>
      </c>
      <c r="S203" s="377">
        <f t="shared" si="224"/>
        <v>0</v>
      </c>
      <c r="W203" s="146">
        <f t="shared" si="225"/>
        <v>0</v>
      </c>
      <c r="X203" s="146">
        <f t="shared" si="226"/>
        <v>0</v>
      </c>
      <c r="Z203" s="146">
        <f t="shared" si="227"/>
        <v>0</v>
      </c>
      <c r="AA203" s="146">
        <f t="shared" si="228"/>
        <v>0</v>
      </c>
      <c r="AB203" s="476" t="e">
        <f t="shared" si="229"/>
        <v>#DIV/0!</v>
      </c>
    </row>
    <row r="204" spans="1:28" ht="12.5" thickBot="1" x14ac:dyDescent="0.35">
      <c r="A204" s="222"/>
      <c r="B204" s="223" t="s">
        <v>180</v>
      </c>
      <c r="C204" s="224"/>
      <c r="D204" s="226"/>
      <c r="E204" s="226"/>
      <c r="F204" s="227">
        <f>SUM(F199:F203)</f>
        <v>0</v>
      </c>
      <c r="G204" s="227">
        <f t="shared" ref="G204:R204" si="230">SUM(G199:G203)</f>
        <v>0</v>
      </c>
      <c r="H204" s="227">
        <f t="shared" si="230"/>
        <v>0</v>
      </c>
      <c r="I204" s="227">
        <f t="shared" si="230"/>
        <v>0</v>
      </c>
      <c r="J204" s="227">
        <f t="shared" si="230"/>
        <v>0</v>
      </c>
      <c r="K204" s="227">
        <f t="shared" si="230"/>
        <v>0</v>
      </c>
      <c r="L204" s="227">
        <f t="shared" si="230"/>
        <v>152</v>
      </c>
      <c r="M204" s="227">
        <f t="shared" si="230"/>
        <v>168</v>
      </c>
      <c r="N204" s="227">
        <f t="shared" si="230"/>
        <v>176</v>
      </c>
      <c r="O204" s="227">
        <f t="shared" si="230"/>
        <v>336</v>
      </c>
      <c r="P204" s="227">
        <f t="shared" si="230"/>
        <v>320</v>
      </c>
      <c r="Q204" s="227">
        <f t="shared" si="230"/>
        <v>352</v>
      </c>
      <c r="R204" s="227">
        <f t="shared" si="230"/>
        <v>1504</v>
      </c>
      <c r="S204" s="378">
        <f>SUM(S199:S203)</f>
        <v>421120</v>
      </c>
      <c r="W204" s="229">
        <f>SUM(W199:W203)</f>
        <v>0.75502008032128509</v>
      </c>
      <c r="X204" s="229">
        <f>SUM(X199:X203)</f>
        <v>125.33333333333333</v>
      </c>
      <c r="Z204" s="225">
        <f>SUM(Z199:Z203)</f>
        <v>0</v>
      </c>
      <c r="AA204" s="225">
        <f>SUM(AA199:AA203)</f>
        <v>1504</v>
      </c>
      <c r="AB204" s="477">
        <f t="shared" si="229"/>
        <v>0</v>
      </c>
    </row>
    <row r="205" spans="1:28" ht="13" x14ac:dyDescent="0.3">
      <c r="A205" s="321">
        <v>9.4</v>
      </c>
      <c r="B205" s="322" t="s">
        <v>181</v>
      </c>
      <c r="C205" s="152" t="s">
        <v>465</v>
      </c>
      <c r="D205" s="317">
        <f>VLOOKUP(C205,'14. Hourly Rate Card'!$B$7:$D$95,2,FALSE)</f>
        <v>220.4</v>
      </c>
      <c r="E205" s="317" t="str">
        <f>VLOOKUP(C205,'14. Hourly Rate Card'!$B$7:$D$95,3,FALSE)</f>
        <v>N</v>
      </c>
      <c r="F205" s="148">
        <v>176</v>
      </c>
      <c r="G205" s="148">
        <v>160</v>
      </c>
      <c r="H205" s="148">
        <v>176</v>
      </c>
      <c r="I205" s="148">
        <v>144</v>
      </c>
      <c r="J205" s="148">
        <v>168</v>
      </c>
      <c r="K205" s="148">
        <v>168</v>
      </c>
      <c r="L205" s="148">
        <v>152</v>
      </c>
      <c r="M205" s="148">
        <v>168</v>
      </c>
      <c r="N205" s="148">
        <v>176</v>
      </c>
      <c r="O205" s="148">
        <v>168</v>
      </c>
      <c r="P205" s="148">
        <v>160</v>
      </c>
      <c r="Q205" s="148">
        <v>176</v>
      </c>
      <c r="R205" s="328">
        <f t="shared" ref="R205:R209" si="231">SUM(F205:Q205)</f>
        <v>1992</v>
      </c>
      <c r="S205" s="377">
        <f t="shared" ref="S205:S209" si="232">D205*R205</f>
        <v>439036.8</v>
      </c>
      <c r="W205" s="146">
        <f>X205/$U$7</f>
        <v>1</v>
      </c>
      <c r="X205" s="146">
        <f>R205/12</f>
        <v>166</v>
      </c>
      <c r="Z205" s="146">
        <f>IF($E205="Y",$R205,0)</f>
        <v>0</v>
      </c>
      <c r="AA205" s="146">
        <f>IF($E205="N",$R205,0)</f>
        <v>1992</v>
      </c>
      <c r="AB205" s="476">
        <f>Z205/(AA205+Z205)</f>
        <v>0</v>
      </c>
    </row>
    <row r="206" spans="1:28" ht="13" x14ac:dyDescent="0.3">
      <c r="A206" s="321"/>
      <c r="B206" s="322"/>
      <c r="C206" s="152" t="s">
        <v>499</v>
      </c>
      <c r="D206" s="317">
        <f>VLOOKUP(C206,'14. Hourly Rate Card'!$B$7:$D$95,2,FALSE)</f>
        <v>280</v>
      </c>
      <c r="E206" s="317" t="str">
        <f>VLOOKUP(C206,'14. Hourly Rate Card'!$B$7:$D$95,3,FALSE)</f>
        <v>N</v>
      </c>
      <c r="F206" s="148">
        <v>0</v>
      </c>
      <c r="G206" s="148">
        <v>0</v>
      </c>
      <c r="H206" s="148">
        <v>0</v>
      </c>
      <c r="I206" s="148">
        <v>0</v>
      </c>
      <c r="J206" s="148">
        <v>0</v>
      </c>
      <c r="K206" s="148">
        <v>0</v>
      </c>
      <c r="L206" s="148">
        <v>152</v>
      </c>
      <c r="M206" s="148">
        <v>168</v>
      </c>
      <c r="N206" s="148">
        <v>176</v>
      </c>
      <c r="O206" s="148">
        <v>504</v>
      </c>
      <c r="P206" s="148">
        <v>480</v>
      </c>
      <c r="Q206" s="148">
        <v>528</v>
      </c>
      <c r="R206" s="328">
        <f t="shared" si="231"/>
        <v>2008</v>
      </c>
      <c r="S206" s="377">
        <f t="shared" si="232"/>
        <v>562240</v>
      </c>
      <c r="W206" s="146">
        <f t="shared" ref="W206:W209" si="233">X206/$U$7</f>
        <v>1.0080321285140563</v>
      </c>
      <c r="X206" s="146">
        <f t="shared" ref="X206:X209" si="234">R206/12</f>
        <v>167.33333333333334</v>
      </c>
      <c r="Z206" s="146">
        <f t="shared" ref="Z206:Z209" si="235">IF($E206="Y",$R206,0)</f>
        <v>0</v>
      </c>
      <c r="AA206" s="146">
        <f t="shared" ref="AA206:AA209" si="236">IF($E206="N",$R206,0)</f>
        <v>2008</v>
      </c>
      <c r="AB206" s="476">
        <f t="shared" ref="AB206:AB210" si="237">Z206/(AA206+Z206)</f>
        <v>0</v>
      </c>
    </row>
    <row r="207" spans="1:28" ht="12" x14ac:dyDescent="0.3">
      <c r="A207" s="321"/>
      <c r="B207" s="322"/>
      <c r="C207" s="152"/>
      <c r="D207" s="163"/>
      <c r="E207" s="163"/>
      <c r="F207" s="148"/>
      <c r="G207" s="148"/>
      <c r="H207" s="148"/>
      <c r="I207" s="148"/>
      <c r="J207" s="148"/>
      <c r="K207" s="148"/>
      <c r="L207" s="148"/>
      <c r="M207" s="148"/>
      <c r="N207" s="148"/>
      <c r="O207" s="148"/>
      <c r="P207" s="148"/>
      <c r="Q207" s="148"/>
      <c r="R207" s="328">
        <f t="shared" si="231"/>
        <v>0</v>
      </c>
      <c r="S207" s="377">
        <f t="shared" si="232"/>
        <v>0</v>
      </c>
      <c r="W207" s="146">
        <f t="shared" si="233"/>
        <v>0</v>
      </c>
      <c r="X207" s="146">
        <f t="shared" si="234"/>
        <v>0</v>
      </c>
      <c r="Z207" s="146">
        <f t="shared" si="235"/>
        <v>0</v>
      </c>
      <c r="AA207" s="146">
        <f t="shared" si="236"/>
        <v>0</v>
      </c>
      <c r="AB207" s="476" t="e">
        <f t="shared" si="237"/>
        <v>#DIV/0!</v>
      </c>
    </row>
    <row r="208" spans="1:28" ht="12" x14ac:dyDescent="0.3">
      <c r="A208" s="321"/>
      <c r="B208" s="322"/>
      <c r="C208" s="152"/>
      <c r="D208" s="163"/>
      <c r="E208" s="163"/>
      <c r="F208" s="148"/>
      <c r="G208" s="148"/>
      <c r="H208" s="148"/>
      <c r="I208" s="148"/>
      <c r="J208" s="148"/>
      <c r="K208" s="148"/>
      <c r="L208" s="148"/>
      <c r="M208" s="148"/>
      <c r="N208" s="148"/>
      <c r="O208" s="148"/>
      <c r="P208" s="148"/>
      <c r="Q208" s="148"/>
      <c r="R208" s="328">
        <f t="shared" si="231"/>
        <v>0</v>
      </c>
      <c r="S208" s="377">
        <f t="shared" si="232"/>
        <v>0</v>
      </c>
      <c r="W208" s="146">
        <f t="shared" si="233"/>
        <v>0</v>
      </c>
      <c r="X208" s="146">
        <f t="shared" si="234"/>
        <v>0</v>
      </c>
      <c r="Z208" s="146">
        <f t="shared" si="235"/>
        <v>0</v>
      </c>
      <c r="AA208" s="146">
        <f t="shared" si="236"/>
        <v>0</v>
      </c>
      <c r="AB208" s="476" t="e">
        <f t="shared" si="237"/>
        <v>#DIV/0!</v>
      </c>
    </row>
    <row r="209" spans="1:28" ht="12" x14ac:dyDescent="0.3">
      <c r="A209" s="321"/>
      <c r="B209" s="322"/>
      <c r="C209" s="152"/>
      <c r="D209" s="163"/>
      <c r="E209" s="163"/>
      <c r="F209" s="148"/>
      <c r="G209" s="148"/>
      <c r="H209" s="148"/>
      <c r="I209" s="148"/>
      <c r="J209" s="148"/>
      <c r="K209" s="148"/>
      <c r="L209" s="148"/>
      <c r="M209" s="148"/>
      <c r="N209" s="148"/>
      <c r="O209" s="148"/>
      <c r="P209" s="148"/>
      <c r="Q209" s="148"/>
      <c r="R209" s="328">
        <f t="shared" si="231"/>
        <v>0</v>
      </c>
      <c r="S209" s="377">
        <f t="shared" si="232"/>
        <v>0</v>
      </c>
      <c r="W209" s="146">
        <f t="shared" si="233"/>
        <v>0</v>
      </c>
      <c r="X209" s="146">
        <f t="shared" si="234"/>
        <v>0</v>
      </c>
      <c r="Z209" s="146">
        <f t="shared" si="235"/>
        <v>0</v>
      </c>
      <c r="AA209" s="146">
        <f t="shared" si="236"/>
        <v>0</v>
      </c>
      <c r="AB209" s="476" t="e">
        <f t="shared" si="237"/>
        <v>#DIV/0!</v>
      </c>
    </row>
    <row r="210" spans="1:28" ht="12.5" thickBot="1" x14ac:dyDescent="0.35">
      <c r="A210" s="222"/>
      <c r="B210" s="223" t="s">
        <v>182</v>
      </c>
      <c r="C210" s="224"/>
      <c r="D210" s="226"/>
      <c r="E210" s="226"/>
      <c r="F210" s="227">
        <f>SUM(F205:F209)</f>
        <v>176</v>
      </c>
      <c r="G210" s="227">
        <f t="shared" ref="G210:R210" si="238">SUM(G205:G209)</f>
        <v>160</v>
      </c>
      <c r="H210" s="227">
        <f t="shared" si="238"/>
        <v>176</v>
      </c>
      <c r="I210" s="227">
        <f t="shared" si="238"/>
        <v>144</v>
      </c>
      <c r="J210" s="227">
        <f t="shared" si="238"/>
        <v>168</v>
      </c>
      <c r="K210" s="227">
        <f t="shared" si="238"/>
        <v>168</v>
      </c>
      <c r="L210" s="227">
        <f t="shared" si="238"/>
        <v>304</v>
      </c>
      <c r="M210" s="227">
        <f t="shared" si="238"/>
        <v>336</v>
      </c>
      <c r="N210" s="227">
        <f t="shared" si="238"/>
        <v>352</v>
      </c>
      <c r="O210" s="227">
        <f t="shared" si="238"/>
        <v>672</v>
      </c>
      <c r="P210" s="227">
        <f t="shared" si="238"/>
        <v>640</v>
      </c>
      <c r="Q210" s="227">
        <f t="shared" si="238"/>
        <v>704</v>
      </c>
      <c r="R210" s="227">
        <f t="shared" si="238"/>
        <v>4000</v>
      </c>
      <c r="S210" s="378">
        <f>SUM(S205:S209)</f>
        <v>1001276.8</v>
      </c>
      <c r="W210" s="229">
        <f>SUM(W205:W209)</f>
        <v>2.0080321285140563</v>
      </c>
      <c r="X210" s="229">
        <f>SUM(X205:X209)</f>
        <v>333.33333333333337</v>
      </c>
      <c r="Z210" s="225">
        <f>SUM(Z205:Z209)</f>
        <v>0</v>
      </c>
      <c r="AA210" s="225">
        <f>SUM(AA205:AA209)</f>
        <v>4000</v>
      </c>
      <c r="AB210" s="477">
        <f t="shared" si="237"/>
        <v>0</v>
      </c>
    </row>
    <row r="211" spans="1:28" ht="13" x14ac:dyDescent="0.3">
      <c r="A211" s="321">
        <v>9.5</v>
      </c>
      <c r="B211" s="322" t="s">
        <v>183</v>
      </c>
      <c r="C211" s="152" t="s">
        <v>469</v>
      </c>
      <c r="D211" s="317">
        <f>VLOOKUP(C211,'14. Hourly Rate Card'!$B$7:$D$95,2,FALSE)</f>
        <v>176</v>
      </c>
      <c r="E211" s="317" t="str">
        <f>VLOOKUP(C211,'14. Hourly Rate Card'!$B$7:$D$95,3,FALSE)</f>
        <v>N</v>
      </c>
      <c r="F211" s="148">
        <v>0</v>
      </c>
      <c r="G211" s="148">
        <v>0</v>
      </c>
      <c r="H211" s="148">
        <v>0</v>
      </c>
      <c r="I211" s="148">
        <v>0</v>
      </c>
      <c r="J211" s="148">
        <v>0</v>
      </c>
      <c r="K211" s="148">
        <v>0</v>
      </c>
      <c r="L211" s="148">
        <v>0</v>
      </c>
      <c r="M211" s="148">
        <v>0</v>
      </c>
      <c r="N211" s="148">
        <v>0</v>
      </c>
      <c r="O211" s="148">
        <v>168</v>
      </c>
      <c r="P211" s="148">
        <v>160</v>
      </c>
      <c r="Q211" s="148">
        <v>176</v>
      </c>
      <c r="R211" s="328">
        <f t="shared" ref="R211:R215" si="239">SUM(F211:Q211)</f>
        <v>504</v>
      </c>
      <c r="S211" s="377">
        <f t="shared" ref="S211:S215" si="240">D211*R211</f>
        <v>88704</v>
      </c>
      <c r="W211" s="146">
        <f>X211/$U$7</f>
        <v>0.25301204819277107</v>
      </c>
      <c r="X211" s="146">
        <f>R211/12</f>
        <v>42</v>
      </c>
      <c r="Z211" s="146">
        <f>IF($E211="Y",$R211,0)</f>
        <v>0</v>
      </c>
      <c r="AA211" s="146">
        <f>IF($E211="N",$R211,0)</f>
        <v>504</v>
      </c>
      <c r="AB211" s="476">
        <f>Z211/(AA211+Z211)</f>
        <v>0</v>
      </c>
    </row>
    <row r="212" spans="1:28" ht="12" x14ac:dyDescent="0.3">
      <c r="A212" s="321"/>
      <c r="B212" s="322"/>
      <c r="C212" s="152"/>
      <c r="D212" s="163"/>
      <c r="E212" s="163"/>
      <c r="F212" s="148"/>
      <c r="G212" s="148"/>
      <c r="H212" s="148"/>
      <c r="I212" s="148"/>
      <c r="J212" s="148"/>
      <c r="K212" s="148"/>
      <c r="L212" s="148"/>
      <c r="M212" s="148"/>
      <c r="N212" s="148"/>
      <c r="O212" s="148"/>
      <c r="P212" s="148"/>
      <c r="Q212" s="148"/>
      <c r="R212" s="328">
        <f t="shared" si="239"/>
        <v>0</v>
      </c>
      <c r="S212" s="377">
        <f t="shared" si="240"/>
        <v>0</v>
      </c>
      <c r="W212" s="146">
        <f t="shared" ref="W212:W215" si="241">X212/$U$7</f>
        <v>0</v>
      </c>
      <c r="X212" s="146">
        <f t="shared" ref="X212:X215" si="242">R212/12</f>
        <v>0</v>
      </c>
      <c r="Z212" s="146">
        <f t="shared" ref="Z212:Z215" si="243">IF($E212="Y",$R212,0)</f>
        <v>0</v>
      </c>
      <c r="AA212" s="146">
        <f t="shared" ref="AA212:AA215" si="244">IF($E212="N",$R212,0)</f>
        <v>0</v>
      </c>
      <c r="AB212" s="476" t="e">
        <f t="shared" ref="AB212:AB216" si="245">Z212/(AA212+Z212)</f>
        <v>#DIV/0!</v>
      </c>
    </row>
    <row r="213" spans="1:28" ht="12" x14ac:dyDescent="0.3">
      <c r="A213" s="321"/>
      <c r="B213" s="322"/>
      <c r="C213" s="152"/>
      <c r="D213" s="163"/>
      <c r="E213" s="163"/>
      <c r="F213" s="148"/>
      <c r="G213" s="148"/>
      <c r="H213" s="148"/>
      <c r="I213" s="148"/>
      <c r="J213" s="148"/>
      <c r="K213" s="148"/>
      <c r="L213" s="148"/>
      <c r="M213" s="148"/>
      <c r="N213" s="148"/>
      <c r="O213" s="148"/>
      <c r="P213" s="148"/>
      <c r="Q213" s="148"/>
      <c r="R213" s="328">
        <f t="shared" si="239"/>
        <v>0</v>
      </c>
      <c r="S213" s="377">
        <f t="shared" si="240"/>
        <v>0</v>
      </c>
      <c r="W213" s="146">
        <f t="shared" si="241"/>
        <v>0</v>
      </c>
      <c r="X213" s="146">
        <f t="shared" si="242"/>
        <v>0</v>
      </c>
      <c r="Z213" s="146">
        <f t="shared" si="243"/>
        <v>0</v>
      </c>
      <c r="AA213" s="146">
        <f t="shared" si="244"/>
        <v>0</v>
      </c>
      <c r="AB213" s="476" t="e">
        <f t="shared" si="245"/>
        <v>#DIV/0!</v>
      </c>
    </row>
    <row r="214" spans="1:28" ht="12" x14ac:dyDescent="0.3">
      <c r="A214" s="321"/>
      <c r="B214" s="322"/>
      <c r="C214" s="152"/>
      <c r="D214" s="163"/>
      <c r="E214" s="163"/>
      <c r="F214" s="148"/>
      <c r="G214" s="148"/>
      <c r="H214" s="148"/>
      <c r="I214" s="148"/>
      <c r="J214" s="148"/>
      <c r="K214" s="148"/>
      <c r="L214" s="148"/>
      <c r="M214" s="148"/>
      <c r="N214" s="148"/>
      <c r="O214" s="148"/>
      <c r="P214" s="148"/>
      <c r="Q214" s="148"/>
      <c r="R214" s="328">
        <f t="shared" si="239"/>
        <v>0</v>
      </c>
      <c r="S214" s="377">
        <f t="shared" si="240"/>
        <v>0</v>
      </c>
      <c r="W214" s="146">
        <f t="shared" si="241"/>
        <v>0</v>
      </c>
      <c r="X214" s="146">
        <f t="shared" si="242"/>
        <v>0</v>
      </c>
      <c r="Z214" s="146">
        <f t="shared" si="243"/>
        <v>0</v>
      </c>
      <c r="AA214" s="146">
        <f t="shared" si="244"/>
        <v>0</v>
      </c>
      <c r="AB214" s="476" t="e">
        <f t="shared" si="245"/>
        <v>#DIV/0!</v>
      </c>
    </row>
    <row r="215" spans="1:28" ht="12" x14ac:dyDescent="0.3">
      <c r="A215" s="321"/>
      <c r="B215" s="322"/>
      <c r="C215" s="152"/>
      <c r="D215" s="163"/>
      <c r="E215" s="163"/>
      <c r="F215" s="148"/>
      <c r="G215" s="148"/>
      <c r="H215" s="148"/>
      <c r="I215" s="148"/>
      <c r="J215" s="148"/>
      <c r="K215" s="148"/>
      <c r="L215" s="148"/>
      <c r="M215" s="148"/>
      <c r="N215" s="148"/>
      <c r="O215" s="148"/>
      <c r="P215" s="148"/>
      <c r="Q215" s="148"/>
      <c r="R215" s="328">
        <f t="shared" si="239"/>
        <v>0</v>
      </c>
      <c r="S215" s="377">
        <f t="shared" si="240"/>
        <v>0</v>
      </c>
      <c r="W215" s="146">
        <f t="shared" si="241"/>
        <v>0</v>
      </c>
      <c r="X215" s="146">
        <f t="shared" si="242"/>
        <v>0</v>
      </c>
      <c r="Z215" s="146">
        <f t="shared" si="243"/>
        <v>0</v>
      </c>
      <c r="AA215" s="146">
        <f t="shared" si="244"/>
        <v>0</v>
      </c>
      <c r="AB215" s="476" t="e">
        <f t="shared" si="245"/>
        <v>#DIV/0!</v>
      </c>
    </row>
    <row r="216" spans="1:28" ht="12.5" thickBot="1" x14ac:dyDescent="0.35">
      <c r="A216" s="222"/>
      <c r="B216" s="223" t="s">
        <v>184</v>
      </c>
      <c r="C216" s="224"/>
      <c r="D216" s="226"/>
      <c r="E216" s="226"/>
      <c r="F216" s="227">
        <f>SUM(F211:F215)</f>
        <v>0</v>
      </c>
      <c r="G216" s="227">
        <f t="shared" ref="G216:R216" si="246">SUM(G211:G215)</f>
        <v>0</v>
      </c>
      <c r="H216" s="227">
        <f t="shared" si="246"/>
        <v>0</v>
      </c>
      <c r="I216" s="227">
        <f t="shared" si="246"/>
        <v>0</v>
      </c>
      <c r="J216" s="227">
        <f t="shared" si="246"/>
        <v>0</v>
      </c>
      <c r="K216" s="227">
        <f t="shared" si="246"/>
        <v>0</v>
      </c>
      <c r="L216" s="227">
        <f t="shared" si="246"/>
        <v>0</v>
      </c>
      <c r="M216" s="227">
        <f t="shared" si="246"/>
        <v>0</v>
      </c>
      <c r="N216" s="227">
        <f t="shared" si="246"/>
        <v>0</v>
      </c>
      <c r="O216" s="227">
        <f t="shared" si="246"/>
        <v>168</v>
      </c>
      <c r="P216" s="227">
        <f t="shared" si="246"/>
        <v>160</v>
      </c>
      <c r="Q216" s="227">
        <f t="shared" si="246"/>
        <v>176</v>
      </c>
      <c r="R216" s="227">
        <f t="shared" si="246"/>
        <v>504</v>
      </c>
      <c r="S216" s="378">
        <f>SUM(S211:S215)</f>
        <v>88704</v>
      </c>
      <c r="W216" s="229">
        <f>SUM(W211:W215)</f>
        <v>0.25301204819277107</v>
      </c>
      <c r="X216" s="229">
        <f>SUM(X211:X215)</f>
        <v>42</v>
      </c>
      <c r="Z216" s="225">
        <f>SUM(Z211:Z215)</f>
        <v>0</v>
      </c>
      <c r="AA216" s="225">
        <f>SUM(AA211:AA215)</f>
        <v>504</v>
      </c>
      <c r="AB216" s="477">
        <f t="shared" si="245"/>
        <v>0</v>
      </c>
    </row>
    <row r="217" spans="1:28" ht="13" x14ac:dyDescent="0.3">
      <c r="A217" s="321">
        <v>9.6</v>
      </c>
      <c r="B217" s="322" t="s">
        <v>185</v>
      </c>
      <c r="C217" s="152" t="s">
        <v>499</v>
      </c>
      <c r="D217" s="317">
        <f>VLOOKUP(C217,'14. Hourly Rate Card'!$B$7:$D$95,2,FALSE)</f>
        <v>280</v>
      </c>
      <c r="E217" s="317" t="str">
        <f>VLOOKUP(C217,'14. Hourly Rate Card'!$B$7:$D$95,3,FALSE)</f>
        <v>N</v>
      </c>
      <c r="F217" s="148">
        <v>0</v>
      </c>
      <c r="G217" s="148">
        <v>0</v>
      </c>
      <c r="H217" s="148">
        <v>0</v>
      </c>
      <c r="I217" s="148">
        <v>0</v>
      </c>
      <c r="J217" s="148">
        <v>0</v>
      </c>
      <c r="K217" s="148">
        <v>0</v>
      </c>
      <c r="L217" s="148">
        <v>0</v>
      </c>
      <c r="M217" s="148">
        <v>0</v>
      </c>
      <c r="N217" s="148">
        <v>0</v>
      </c>
      <c r="O217" s="148">
        <v>168</v>
      </c>
      <c r="P217" s="148">
        <v>160</v>
      </c>
      <c r="Q217" s="148">
        <v>176</v>
      </c>
      <c r="R217" s="328">
        <f t="shared" ref="R217:R221" si="247">SUM(F217:Q217)</f>
        <v>504</v>
      </c>
      <c r="S217" s="377">
        <f t="shared" ref="S217:S221" si="248">D217*R217</f>
        <v>141120</v>
      </c>
      <c r="W217" s="146">
        <f>X217/$U$7</f>
        <v>0.25301204819277107</v>
      </c>
      <c r="X217" s="146">
        <f>R217/12</f>
        <v>42</v>
      </c>
      <c r="Z217" s="146">
        <f>IF($E217="Y",$R217,0)</f>
        <v>0</v>
      </c>
      <c r="AA217" s="146">
        <f>IF($E217="N",$R217,0)</f>
        <v>504</v>
      </c>
      <c r="AB217" s="476">
        <f>Z217/(AA217+Z217)</f>
        <v>0</v>
      </c>
    </row>
    <row r="218" spans="1:28" ht="12" x14ac:dyDescent="0.3">
      <c r="A218" s="321"/>
      <c r="B218" s="322"/>
      <c r="C218" s="152"/>
      <c r="D218" s="163"/>
      <c r="E218" s="163"/>
      <c r="F218" s="148"/>
      <c r="G218" s="148"/>
      <c r="H218" s="148"/>
      <c r="I218" s="148"/>
      <c r="J218" s="148"/>
      <c r="K218" s="148"/>
      <c r="L218" s="148"/>
      <c r="M218" s="148"/>
      <c r="N218" s="148"/>
      <c r="O218" s="148"/>
      <c r="P218" s="148"/>
      <c r="Q218" s="148"/>
      <c r="R218" s="328">
        <f t="shared" si="247"/>
        <v>0</v>
      </c>
      <c r="S218" s="377">
        <f t="shared" si="248"/>
        <v>0</v>
      </c>
      <c r="W218" s="146">
        <f t="shared" ref="W218:W221" si="249">X218/$U$7</f>
        <v>0</v>
      </c>
      <c r="X218" s="146">
        <f t="shared" ref="X218:X221" si="250">R218/12</f>
        <v>0</v>
      </c>
      <c r="Z218" s="146">
        <f t="shared" ref="Z218:Z221" si="251">IF($E218="Y",$R218,0)</f>
        <v>0</v>
      </c>
      <c r="AA218" s="146">
        <f t="shared" ref="AA218:AA221" si="252">IF($E218="N",$R218,0)</f>
        <v>0</v>
      </c>
      <c r="AB218" s="476" t="e">
        <f t="shared" ref="AB218:AB224" si="253">Z218/(AA218+Z218)</f>
        <v>#DIV/0!</v>
      </c>
    </row>
    <row r="219" spans="1:28" ht="12" x14ac:dyDescent="0.3">
      <c r="A219" s="321"/>
      <c r="B219" s="322"/>
      <c r="C219" s="152"/>
      <c r="D219" s="163"/>
      <c r="E219" s="163"/>
      <c r="F219" s="148"/>
      <c r="G219" s="148"/>
      <c r="H219" s="148"/>
      <c r="I219" s="148"/>
      <c r="J219" s="148"/>
      <c r="K219" s="148"/>
      <c r="L219" s="148"/>
      <c r="M219" s="148"/>
      <c r="N219" s="148"/>
      <c r="O219" s="148"/>
      <c r="P219" s="148"/>
      <c r="Q219" s="148"/>
      <c r="R219" s="328">
        <f t="shared" si="247"/>
        <v>0</v>
      </c>
      <c r="S219" s="377">
        <f t="shared" si="248"/>
        <v>0</v>
      </c>
      <c r="W219" s="146">
        <f t="shared" si="249"/>
        <v>0</v>
      </c>
      <c r="X219" s="146">
        <f t="shared" si="250"/>
        <v>0</v>
      </c>
      <c r="Z219" s="146">
        <f t="shared" si="251"/>
        <v>0</v>
      </c>
      <c r="AA219" s="146">
        <f t="shared" si="252"/>
        <v>0</v>
      </c>
      <c r="AB219" s="476" t="e">
        <f t="shared" si="253"/>
        <v>#DIV/0!</v>
      </c>
    </row>
    <row r="220" spans="1:28" ht="12" x14ac:dyDescent="0.3">
      <c r="A220" s="321"/>
      <c r="B220" s="322"/>
      <c r="C220" s="152"/>
      <c r="D220" s="163"/>
      <c r="E220" s="163"/>
      <c r="F220" s="148"/>
      <c r="G220" s="148"/>
      <c r="H220" s="148"/>
      <c r="I220" s="148"/>
      <c r="J220" s="148"/>
      <c r="K220" s="148"/>
      <c r="L220" s="148"/>
      <c r="M220" s="148"/>
      <c r="N220" s="148"/>
      <c r="O220" s="148"/>
      <c r="P220" s="148"/>
      <c r="Q220" s="148"/>
      <c r="R220" s="328">
        <f t="shared" si="247"/>
        <v>0</v>
      </c>
      <c r="S220" s="377">
        <f t="shared" si="248"/>
        <v>0</v>
      </c>
      <c r="W220" s="146">
        <f t="shared" si="249"/>
        <v>0</v>
      </c>
      <c r="X220" s="146">
        <f t="shared" si="250"/>
        <v>0</v>
      </c>
      <c r="Z220" s="146">
        <f t="shared" si="251"/>
        <v>0</v>
      </c>
      <c r="AA220" s="146">
        <f t="shared" si="252"/>
        <v>0</v>
      </c>
      <c r="AB220" s="476" t="e">
        <f t="shared" si="253"/>
        <v>#DIV/0!</v>
      </c>
    </row>
    <row r="221" spans="1:28" ht="12" x14ac:dyDescent="0.3">
      <c r="A221" s="321"/>
      <c r="B221" s="322"/>
      <c r="C221" s="152"/>
      <c r="D221" s="163"/>
      <c r="E221" s="163"/>
      <c r="F221" s="148"/>
      <c r="G221" s="148"/>
      <c r="H221" s="148"/>
      <c r="I221" s="148"/>
      <c r="J221" s="148"/>
      <c r="K221" s="148"/>
      <c r="L221" s="148"/>
      <c r="M221" s="148"/>
      <c r="N221" s="148"/>
      <c r="O221" s="148"/>
      <c r="P221" s="148"/>
      <c r="Q221" s="148"/>
      <c r="R221" s="328">
        <f t="shared" si="247"/>
        <v>0</v>
      </c>
      <c r="S221" s="377">
        <f t="shared" si="248"/>
        <v>0</v>
      </c>
      <c r="W221" s="146">
        <f t="shared" si="249"/>
        <v>0</v>
      </c>
      <c r="X221" s="146">
        <f t="shared" si="250"/>
        <v>0</v>
      </c>
      <c r="Z221" s="146">
        <f t="shared" si="251"/>
        <v>0</v>
      </c>
      <c r="AA221" s="146">
        <f t="shared" si="252"/>
        <v>0</v>
      </c>
      <c r="AB221" s="476" t="e">
        <f t="shared" si="253"/>
        <v>#DIV/0!</v>
      </c>
    </row>
    <row r="222" spans="1:28" ht="12.5" thickBot="1" x14ac:dyDescent="0.35">
      <c r="A222" s="222"/>
      <c r="B222" s="223" t="s">
        <v>186</v>
      </c>
      <c r="C222" s="224"/>
      <c r="D222" s="226"/>
      <c r="E222" s="226"/>
      <c r="F222" s="227">
        <f>SUM(F217:F221)</f>
        <v>0</v>
      </c>
      <c r="G222" s="227">
        <f t="shared" ref="G222:R222" si="254">SUM(G217:G221)</f>
        <v>0</v>
      </c>
      <c r="H222" s="227">
        <f t="shared" si="254"/>
        <v>0</v>
      </c>
      <c r="I222" s="227">
        <f t="shared" si="254"/>
        <v>0</v>
      </c>
      <c r="J222" s="227">
        <f t="shared" si="254"/>
        <v>0</v>
      </c>
      <c r="K222" s="227">
        <f t="shared" si="254"/>
        <v>0</v>
      </c>
      <c r="L222" s="227">
        <f t="shared" si="254"/>
        <v>0</v>
      </c>
      <c r="M222" s="227">
        <f t="shared" si="254"/>
        <v>0</v>
      </c>
      <c r="N222" s="227">
        <f t="shared" si="254"/>
        <v>0</v>
      </c>
      <c r="O222" s="227">
        <f t="shared" si="254"/>
        <v>168</v>
      </c>
      <c r="P222" s="227">
        <f t="shared" si="254"/>
        <v>160</v>
      </c>
      <c r="Q222" s="227">
        <f t="shared" si="254"/>
        <v>176</v>
      </c>
      <c r="R222" s="227">
        <f t="shared" si="254"/>
        <v>504</v>
      </c>
      <c r="S222" s="378">
        <f>SUM(S217:S221)</f>
        <v>141120</v>
      </c>
      <c r="W222" s="229">
        <f>SUM(W217:W221)</f>
        <v>0.25301204819277107</v>
      </c>
      <c r="X222" s="229">
        <f>SUM(X217:X221)</f>
        <v>42</v>
      </c>
      <c r="Z222" s="225">
        <f>SUM(Z217:Z221)</f>
        <v>0</v>
      </c>
      <c r="AA222" s="225">
        <f>SUM(AA217:AA221)</f>
        <v>504</v>
      </c>
      <c r="AB222" s="477">
        <f t="shared" si="253"/>
        <v>0</v>
      </c>
    </row>
    <row r="223" spans="1:28" ht="12" x14ac:dyDescent="0.3">
      <c r="A223" s="143"/>
      <c r="B223" s="144"/>
      <c r="C223" s="152"/>
      <c r="D223" s="163"/>
      <c r="E223" s="163"/>
      <c r="F223" s="148"/>
      <c r="G223" s="148"/>
      <c r="H223" s="148"/>
      <c r="I223" s="148"/>
      <c r="J223" s="148"/>
      <c r="K223" s="148"/>
      <c r="L223" s="148"/>
      <c r="M223" s="148"/>
      <c r="N223" s="148"/>
      <c r="O223" s="148"/>
      <c r="P223" s="148"/>
      <c r="Q223" s="148"/>
      <c r="R223" s="148"/>
      <c r="S223" s="383"/>
      <c r="W223" s="146"/>
      <c r="X223" s="146"/>
      <c r="Z223" s="146"/>
      <c r="AA223" s="146"/>
      <c r="AB223" s="476"/>
    </row>
    <row r="224" spans="1:28" ht="13.5" thickBot="1" x14ac:dyDescent="0.35">
      <c r="A224" s="245"/>
      <c r="B224" s="246" t="s">
        <v>187</v>
      </c>
      <c r="C224" s="247"/>
      <c r="D224" s="248"/>
      <c r="E224" s="248"/>
      <c r="F224" s="248">
        <f>SUM(F192,F198,F204,F222,F216,F210)</f>
        <v>1232</v>
      </c>
      <c r="G224" s="248">
        <f t="shared" ref="G224:S224" si="255">SUM(G192,G198,G204,G222,G216,G210)</f>
        <v>1120</v>
      </c>
      <c r="H224" s="248">
        <f t="shared" si="255"/>
        <v>1232</v>
      </c>
      <c r="I224" s="248">
        <f t="shared" si="255"/>
        <v>1008</v>
      </c>
      <c r="J224" s="248">
        <f t="shared" si="255"/>
        <v>1176</v>
      </c>
      <c r="K224" s="248">
        <f t="shared" si="255"/>
        <v>1344</v>
      </c>
      <c r="L224" s="248">
        <f t="shared" si="255"/>
        <v>1976</v>
      </c>
      <c r="M224" s="248">
        <f t="shared" si="255"/>
        <v>2184</v>
      </c>
      <c r="N224" s="248">
        <f t="shared" si="255"/>
        <v>2288</v>
      </c>
      <c r="O224" s="248">
        <f t="shared" si="255"/>
        <v>3360</v>
      </c>
      <c r="P224" s="248">
        <f t="shared" si="255"/>
        <v>3200</v>
      </c>
      <c r="Q224" s="248">
        <f t="shared" si="255"/>
        <v>3696</v>
      </c>
      <c r="R224" s="248">
        <f t="shared" si="255"/>
        <v>23816</v>
      </c>
      <c r="S224" s="380">
        <f t="shared" si="255"/>
        <v>5502280.7999999998</v>
      </c>
      <c r="W224" s="248">
        <f>SUM(W192,W198,W204,W222,W216,W210)</f>
        <v>11.95582329317269</v>
      </c>
      <c r="X224" s="248">
        <f>SUM(X192,X198,X204,X222,X216,X210)</f>
        <v>1984.6666666666665</v>
      </c>
      <c r="Z224" s="248">
        <f>SUM(Z192,Z198,Z204,Z222,Z216,Z210)</f>
        <v>2504</v>
      </c>
      <c r="AA224" s="248">
        <f>SUM(AA192,AA198,AA204,AA222,AA216,AA210)</f>
        <v>21312</v>
      </c>
      <c r="AB224" s="482">
        <f t="shared" si="253"/>
        <v>0.10513940208263352</v>
      </c>
    </row>
    <row r="225" spans="1:28" ht="12" x14ac:dyDescent="0.3">
      <c r="A225" s="154"/>
      <c r="B225" s="144"/>
      <c r="C225" s="155"/>
      <c r="D225" s="147"/>
      <c r="E225" s="147"/>
      <c r="F225" s="148"/>
      <c r="G225" s="148"/>
      <c r="H225" s="148"/>
      <c r="I225" s="148"/>
      <c r="J225" s="148"/>
      <c r="K225" s="148"/>
      <c r="L225" s="148"/>
      <c r="M225" s="148"/>
      <c r="N225" s="148"/>
      <c r="O225" s="148"/>
      <c r="P225" s="148"/>
      <c r="Q225" s="148"/>
      <c r="R225" s="148"/>
      <c r="S225" s="383"/>
      <c r="W225" s="145"/>
      <c r="X225" s="145"/>
      <c r="Z225" s="145"/>
      <c r="AA225" s="145"/>
      <c r="AB225" s="476"/>
    </row>
    <row r="226" spans="1:28" ht="13" x14ac:dyDescent="0.3">
      <c r="A226" s="241"/>
      <c r="B226" s="242" t="s">
        <v>188</v>
      </c>
      <c r="C226" s="243"/>
      <c r="D226" s="244"/>
      <c r="E226" s="244"/>
      <c r="F226" s="244">
        <f t="shared" ref="F226:S226" si="256">SUM(F27,F73,F83,F156,F134,F106,F96,F224,F184)</f>
        <v>4576</v>
      </c>
      <c r="G226" s="244">
        <f t="shared" si="256"/>
        <v>4160</v>
      </c>
      <c r="H226" s="244">
        <f t="shared" si="256"/>
        <v>4576</v>
      </c>
      <c r="I226" s="244">
        <f t="shared" si="256"/>
        <v>3744</v>
      </c>
      <c r="J226" s="244">
        <f t="shared" si="256"/>
        <v>4536</v>
      </c>
      <c r="K226" s="244">
        <f t="shared" si="256"/>
        <v>5880</v>
      </c>
      <c r="L226" s="244">
        <f t="shared" si="256"/>
        <v>6688</v>
      </c>
      <c r="M226" s="244">
        <f t="shared" si="256"/>
        <v>7392</v>
      </c>
      <c r="N226" s="244">
        <f t="shared" si="256"/>
        <v>7744</v>
      </c>
      <c r="O226" s="244">
        <f t="shared" si="256"/>
        <v>11928</v>
      </c>
      <c r="P226" s="244">
        <f t="shared" si="256"/>
        <v>11360</v>
      </c>
      <c r="Q226" s="244">
        <f t="shared" si="256"/>
        <v>18832</v>
      </c>
      <c r="R226" s="244">
        <f t="shared" si="256"/>
        <v>91416</v>
      </c>
      <c r="S226" s="385">
        <f t="shared" si="256"/>
        <v>17203852.48</v>
      </c>
      <c r="W226" s="244">
        <f>SUM(W27,W73,W83,W156,W134,W106,W96,W224,W184)</f>
        <v>45.891566265060241</v>
      </c>
      <c r="X226" s="244">
        <f>SUM(X27,X73,X83,X156,X134,X106,X96,X224,X184)</f>
        <v>7618</v>
      </c>
      <c r="Z226" s="244">
        <f>SUM(Z27,Z73,Z83,Z156,Z134,Z106,Z96,Z224,Z184)</f>
        <v>22824</v>
      </c>
      <c r="AA226" s="244">
        <f>SUM(AA27,AA73,AA83,AA156,AA134,AA106,AA96,AA224,AA184)</f>
        <v>68592</v>
      </c>
      <c r="AB226" s="486">
        <f t="shared" ref="AB226" si="257">Z226/(AA226+Z226)</f>
        <v>0.24967182987660802</v>
      </c>
    </row>
    <row r="227" spans="1:28" ht="12" x14ac:dyDescent="0.3">
      <c r="A227" s="156"/>
      <c r="B227" s="157"/>
      <c r="C227" s="158"/>
      <c r="D227" s="158"/>
      <c r="E227" s="158"/>
      <c r="F227" s="159"/>
      <c r="G227" s="159"/>
      <c r="H227" s="159"/>
      <c r="I227" s="159"/>
      <c r="J227" s="159"/>
      <c r="K227" s="159"/>
      <c r="L227" s="159"/>
      <c r="M227" s="159"/>
      <c r="N227" s="159"/>
      <c r="O227" s="159"/>
      <c r="P227" s="159"/>
      <c r="Q227" s="159"/>
      <c r="R227" s="159"/>
      <c r="S227" s="356"/>
      <c r="W227" s="109"/>
      <c r="X227" s="109"/>
      <c r="Z227" s="109"/>
      <c r="AA227" s="109"/>
    </row>
    <row r="228" spans="1:28" ht="12" x14ac:dyDescent="0.3">
      <c r="A228" s="156"/>
      <c r="B228" s="157"/>
      <c r="C228" s="158"/>
      <c r="D228" s="158"/>
      <c r="E228" s="158"/>
      <c r="F228" s="159"/>
      <c r="G228" s="159"/>
      <c r="H228" s="159"/>
      <c r="I228" s="159"/>
      <c r="J228" s="159"/>
      <c r="K228" s="159"/>
      <c r="L228" s="159"/>
      <c r="M228" s="159"/>
      <c r="N228" s="159"/>
      <c r="O228" s="159"/>
      <c r="P228" s="159"/>
      <c r="Q228" s="721" t="s">
        <v>189</v>
      </c>
      <c r="R228" s="722"/>
      <c r="S228" s="357">
        <f>S226/R226</f>
        <v>188.19301303929291</v>
      </c>
      <c r="W228" s="109"/>
      <c r="X228" s="109"/>
      <c r="Z228" s="109"/>
      <c r="AA228" s="109"/>
    </row>
    <row r="229" spans="1:28" x14ac:dyDescent="0.3">
      <c r="W229" s="109"/>
      <c r="X229" s="109"/>
      <c r="Z229" s="113"/>
      <c r="AA229" s="113"/>
    </row>
    <row r="230" spans="1:28" ht="13" x14ac:dyDescent="0.3">
      <c r="A230" s="19"/>
      <c r="B230" s="754" t="s">
        <v>39</v>
      </c>
      <c r="C230" s="755"/>
      <c r="D230" s="756"/>
      <c r="E230" s="24"/>
    </row>
    <row r="231" spans="1:28" ht="56.5" customHeight="1" x14ac:dyDescent="0.3">
      <c r="A231" s="681">
        <v>1</v>
      </c>
      <c r="B231" s="690" t="s">
        <v>585</v>
      </c>
      <c r="C231" s="691"/>
      <c r="D231" s="661"/>
      <c r="E231" s="535"/>
    </row>
    <row r="232" spans="1:28" ht="12.5" x14ac:dyDescent="0.3">
      <c r="A232" s="22">
        <v>2</v>
      </c>
      <c r="B232" s="757" t="s">
        <v>600</v>
      </c>
      <c r="C232" s="758"/>
      <c r="D232" s="759"/>
      <c r="E232" s="536"/>
    </row>
    <row r="233" spans="1:28" ht="12.5" x14ac:dyDescent="0.3">
      <c r="A233" s="22">
        <v>3</v>
      </c>
      <c r="B233" s="748"/>
      <c r="C233" s="749"/>
      <c r="D233" s="750"/>
      <c r="E233" s="536"/>
    </row>
    <row r="234" spans="1:28" ht="12.5" x14ac:dyDescent="0.3">
      <c r="A234" s="22">
        <v>4</v>
      </c>
      <c r="B234" s="748"/>
      <c r="C234" s="749"/>
      <c r="D234" s="750"/>
      <c r="E234" s="536"/>
    </row>
    <row r="235" spans="1:28" ht="12.5" x14ac:dyDescent="0.3">
      <c r="A235" s="22">
        <v>5</v>
      </c>
      <c r="B235" s="748"/>
      <c r="C235" s="749"/>
      <c r="D235" s="750"/>
      <c r="E235" s="536"/>
    </row>
    <row r="236" spans="1:28" ht="12.5" x14ac:dyDescent="0.3">
      <c r="A236" s="22">
        <v>6</v>
      </c>
      <c r="B236" s="748"/>
      <c r="C236" s="749"/>
      <c r="D236" s="750"/>
      <c r="E236" s="536"/>
    </row>
    <row r="237" spans="1:28" ht="12.5" x14ac:dyDescent="0.3">
      <c r="A237" s="22">
        <v>7</v>
      </c>
      <c r="B237" s="751"/>
      <c r="C237" s="752"/>
      <c r="D237" s="753"/>
      <c r="E237" s="535"/>
    </row>
    <row r="238" spans="1:28" ht="12.5" x14ac:dyDescent="0.3">
      <c r="A238" s="22">
        <v>8</v>
      </c>
      <c r="B238" s="748"/>
      <c r="C238" s="749"/>
      <c r="D238" s="750"/>
      <c r="E238" s="536"/>
    </row>
    <row r="239" spans="1:28" ht="12.5" x14ac:dyDescent="0.3">
      <c r="A239" s="22">
        <v>9</v>
      </c>
      <c r="B239" s="748"/>
      <c r="C239" s="749"/>
      <c r="D239" s="750"/>
      <c r="E239" s="536"/>
    </row>
    <row r="240" spans="1:28" ht="12.5" x14ac:dyDescent="0.3">
      <c r="A240" s="22">
        <v>10</v>
      </c>
      <c r="B240" s="748"/>
      <c r="C240" s="749"/>
      <c r="D240" s="750"/>
      <c r="E240" s="536"/>
    </row>
  </sheetData>
  <mergeCells count="30">
    <mergeCell ref="Z5:Z7"/>
    <mergeCell ref="AA5:AA7"/>
    <mergeCell ref="AB5:AB7"/>
    <mergeCell ref="B240:D240"/>
    <mergeCell ref="B235:D235"/>
    <mergeCell ref="B236:D236"/>
    <mergeCell ref="B237:D237"/>
    <mergeCell ref="B238:D238"/>
    <mergeCell ref="B239:D239"/>
    <mergeCell ref="B230:D230"/>
    <mergeCell ref="B232:D232"/>
    <mergeCell ref="B233:D233"/>
    <mergeCell ref="B234:D234"/>
    <mergeCell ref="W5:W7"/>
    <mergeCell ref="X5:X7"/>
    <mergeCell ref="B231:C231"/>
    <mergeCell ref="U4:U6"/>
    <mergeCell ref="A1:S1"/>
    <mergeCell ref="A2:S2"/>
    <mergeCell ref="A3:S3"/>
    <mergeCell ref="B156:C156"/>
    <mergeCell ref="Q228:R228"/>
    <mergeCell ref="S4:S7"/>
    <mergeCell ref="F4:Q4"/>
    <mergeCell ref="A5:A7"/>
    <mergeCell ref="B5:B7"/>
    <mergeCell ref="C5:C7"/>
    <mergeCell ref="R4:R6"/>
    <mergeCell ref="E4:E7"/>
    <mergeCell ref="D4:D7"/>
  </mergeCells>
  <phoneticPr fontId="42" type="noConversion"/>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39 R14:S14 R20:S20 R35:S35 R41:S41 R48:S48 R66:S66 R72:S72 R164:S164 R170:S170 R176:S176 R192:S192 R198:S198 R204:S204 R210:S210 R216:S216 W72:X72 W66:X66 W48:X48 W14:X14 W20:X20 W35:X35 W41:X41 W164:X164 W170:X170 W176:Y176 W192:X192 W198:X198 W204:X204 W210:X210 W216:X216 Z91:AA224 R54:S54 W54:X54 R60:S60 W60:X60 R114:S114 W114:X114 R120:S120 W120:X120 R126:S126 W126:X126 R142:S142 W142:X142 R148:S148 W148:X148 Z14:AA43 Z45:AA72 Z74:AA87" formula="1"/>
    <ignoredError sqref="S228 AB9:AB27 AB45:AB73 AB76:AB81 AB83 AB91:AB94 AB96 AB99:AB104 AB106 AB109:AB132 AB134 AB137:AB154 AB156 AB159:AB182 AB184 AB187:AB222 AB224 AB226 AB30:AB43 AB86:AB87" evalError="1"/>
    <ignoredError sqref="R22" formulaRange="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8DD0E-83E8-40E5-A12F-1DB76AB1A5C2}">
  <dimension ref="A1:Z88"/>
  <sheetViews>
    <sheetView zoomScale="90" zoomScaleNormal="90" zoomScalePageLayoutView="85" workbookViewId="0">
      <pane xSplit="2" ySplit="4" topLeftCell="C5" activePane="bottomRight" state="frozen"/>
      <selection pane="topRight" activeCell="E4" sqref="E4:E7"/>
      <selection pane="bottomLeft" activeCell="E4" sqref="E4:E7"/>
      <selection pane="bottomRight" activeCell="B1" sqref="B1:M1"/>
    </sheetView>
  </sheetViews>
  <sheetFormatPr defaultColWidth="9.1796875" defaultRowHeight="12.5" x14ac:dyDescent="0.25"/>
  <cols>
    <col min="1" max="1" width="3.7265625" style="94" customWidth="1"/>
    <col min="2" max="2" width="75.7265625" style="95" customWidth="1"/>
    <col min="3" max="4" width="13.7265625" style="95" customWidth="1"/>
    <col min="5" max="6" width="16.7265625" style="95" customWidth="1"/>
    <col min="7" max="12" width="14.7265625" style="95" customWidth="1"/>
    <col min="13" max="13" width="15.7265625" style="95" customWidth="1"/>
    <col min="14" max="14" width="2.7265625" style="95" customWidth="1"/>
    <col min="15" max="15" width="9.1796875" style="95"/>
    <col min="16" max="23" width="12.26953125" style="95" customWidth="1"/>
    <col min="24" max="24" width="19" style="95" customWidth="1"/>
    <col min="25" max="25" width="11.26953125" style="95" bestFit="1" customWidth="1"/>
    <col min="26" max="113" width="9.1796875" style="95"/>
    <col min="114" max="114" width="10.81640625" style="95" bestFit="1" customWidth="1"/>
    <col min="115" max="16384" width="9.1796875" style="95"/>
  </cols>
  <sheetData>
    <row r="1" spans="1:13" ht="20.149999999999999" customHeight="1" x14ac:dyDescent="0.35">
      <c r="B1" s="760" t="s">
        <v>190</v>
      </c>
      <c r="C1" s="760"/>
      <c r="D1" s="760"/>
      <c r="E1" s="760"/>
      <c r="F1" s="760"/>
      <c r="G1" s="760"/>
      <c r="H1" s="760"/>
      <c r="I1" s="760"/>
      <c r="J1" s="760"/>
      <c r="K1" s="760"/>
      <c r="L1" s="760"/>
      <c r="M1" s="760"/>
    </row>
    <row r="2" spans="1:13" ht="20.149999999999999" customHeight="1" x14ac:dyDescent="0.35">
      <c r="B2" s="760" t="s">
        <v>22</v>
      </c>
      <c r="C2" s="760"/>
      <c r="D2" s="760"/>
      <c r="E2" s="760"/>
      <c r="F2" s="760"/>
      <c r="G2" s="760"/>
      <c r="H2" s="760"/>
      <c r="I2" s="760"/>
      <c r="J2" s="760"/>
      <c r="K2" s="760"/>
      <c r="L2" s="760"/>
      <c r="M2" s="760"/>
    </row>
    <row r="3" spans="1:13" ht="20.149999999999999" customHeight="1" thickBot="1" x14ac:dyDescent="0.3">
      <c r="B3" s="761"/>
      <c r="C3" s="761"/>
      <c r="D3" s="761"/>
      <c r="E3" s="761"/>
      <c r="F3" s="761"/>
      <c r="G3" s="761"/>
      <c r="H3" s="761"/>
      <c r="I3" s="761"/>
      <c r="J3" s="761"/>
      <c r="K3" s="761"/>
      <c r="L3" s="761"/>
      <c r="M3" s="761"/>
    </row>
    <row r="4" spans="1:13" s="96" customFormat="1" ht="56" x14ac:dyDescent="0.3">
      <c r="A4" s="97"/>
      <c r="B4" s="466" t="s">
        <v>191</v>
      </c>
      <c r="C4" s="395" t="s">
        <v>192</v>
      </c>
      <c r="D4" s="395" t="s">
        <v>193</v>
      </c>
      <c r="E4" s="395" t="s">
        <v>194</v>
      </c>
      <c r="F4" s="544" t="s">
        <v>195</v>
      </c>
      <c r="G4" s="652" t="s">
        <v>6</v>
      </c>
      <c r="H4" s="652" t="s">
        <v>7</v>
      </c>
      <c r="I4" s="652" t="s">
        <v>8</v>
      </c>
      <c r="J4" s="652" t="s">
        <v>9</v>
      </c>
      <c r="K4" s="652" t="s">
        <v>10</v>
      </c>
      <c r="L4" s="652" t="s">
        <v>11</v>
      </c>
      <c r="M4" s="652" t="s">
        <v>196</v>
      </c>
    </row>
    <row r="5" spans="1:13" ht="14.25" customHeight="1" x14ac:dyDescent="0.25">
      <c r="B5" s="407" t="s">
        <v>197</v>
      </c>
      <c r="C5" s="408"/>
      <c r="D5" s="409"/>
      <c r="E5" s="410"/>
      <c r="F5" s="410"/>
      <c r="G5" s="406"/>
      <c r="H5" s="406"/>
      <c r="I5" s="406"/>
      <c r="J5" s="406"/>
      <c r="K5" s="406"/>
      <c r="L5" s="406"/>
      <c r="M5" s="411"/>
    </row>
    <row r="6" spans="1:13" ht="14.25" customHeight="1" x14ac:dyDescent="0.25">
      <c r="B6" s="412" t="s">
        <v>198</v>
      </c>
      <c r="C6" s="187"/>
      <c r="D6" s="178"/>
      <c r="E6" s="413"/>
      <c r="F6" s="419"/>
      <c r="G6" s="179"/>
      <c r="H6" s="179"/>
      <c r="I6" s="179"/>
      <c r="J6" s="179"/>
      <c r="K6" s="179"/>
      <c r="L6" s="179"/>
      <c r="M6" s="411"/>
    </row>
    <row r="7" spans="1:13" ht="14.25" customHeight="1" x14ac:dyDescent="0.25">
      <c r="B7" s="414" t="s">
        <v>569</v>
      </c>
      <c r="C7" s="186">
        <v>1</v>
      </c>
      <c r="D7" s="183">
        <v>0</v>
      </c>
      <c r="E7" s="415">
        <f t="shared" ref="E7:E8" si="0">C7*D7</f>
        <v>0</v>
      </c>
      <c r="F7" s="419"/>
      <c r="G7" s="193">
        <f t="shared" ref="G7:L11" si="1">$E7</f>
        <v>0</v>
      </c>
      <c r="H7" s="193"/>
      <c r="I7" s="193"/>
      <c r="J7" s="194"/>
      <c r="K7" s="194"/>
      <c r="L7" s="193"/>
      <c r="M7" s="672">
        <f>SUM(E7:L7)</f>
        <v>0</v>
      </c>
    </row>
    <row r="8" spans="1:13" ht="14.25" customHeight="1" x14ac:dyDescent="0.25">
      <c r="B8" s="414" t="s">
        <v>570</v>
      </c>
      <c r="C8" s="186">
        <v>1</v>
      </c>
      <c r="D8" s="183">
        <v>0</v>
      </c>
      <c r="E8" s="415">
        <f t="shared" si="0"/>
        <v>0</v>
      </c>
      <c r="F8" s="545"/>
      <c r="G8" s="193">
        <f t="shared" si="1"/>
        <v>0</v>
      </c>
      <c r="H8" s="193"/>
      <c r="I8" s="193"/>
      <c r="J8" s="193"/>
      <c r="K8" s="193"/>
      <c r="L8" s="193"/>
      <c r="M8" s="672">
        <f t="shared" ref="M8" si="2">SUM(E8:L8)</f>
        <v>0</v>
      </c>
    </row>
    <row r="9" spans="1:13" ht="14.25" customHeight="1" x14ac:dyDescent="0.25">
      <c r="B9" s="414" t="s">
        <v>574</v>
      </c>
      <c r="C9" s="186">
        <v>696</v>
      </c>
      <c r="D9" s="183">
        <v>0</v>
      </c>
      <c r="E9" s="415">
        <f t="shared" ref="E9" si="3">C9*D9</f>
        <v>0</v>
      </c>
      <c r="F9" s="545"/>
      <c r="G9" s="193">
        <f t="shared" si="1"/>
        <v>0</v>
      </c>
      <c r="H9" s="193"/>
      <c r="I9" s="193"/>
      <c r="J9" s="193"/>
      <c r="K9" s="193"/>
      <c r="L9" s="193"/>
      <c r="M9" s="672"/>
    </row>
    <row r="10" spans="1:13" ht="14.25" customHeight="1" x14ac:dyDescent="0.25">
      <c r="B10" s="414" t="s">
        <v>571</v>
      </c>
      <c r="C10" s="186">
        <v>1</v>
      </c>
      <c r="D10" s="415">
        <v>3000</v>
      </c>
      <c r="E10" s="415">
        <v>3000</v>
      </c>
      <c r="F10" s="545"/>
      <c r="G10" s="193">
        <f t="shared" si="1"/>
        <v>3000</v>
      </c>
      <c r="H10" s="193">
        <f t="shared" si="1"/>
        <v>3000</v>
      </c>
      <c r="I10" s="193">
        <f t="shared" si="1"/>
        <v>3000</v>
      </c>
      <c r="J10" s="193">
        <f t="shared" si="1"/>
        <v>3000</v>
      </c>
      <c r="K10" s="193">
        <f t="shared" si="1"/>
        <v>3000</v>
      </c>
      <c r="L10" s="193">
        <f t="shared" si="1"/>
        <v>3000</v>
      </c>
      <c r="M10" s="672">
        <f>SUM(G10:L10)</f>
        <v>18000</v>
      </c>
    </row>
    <row r="11" spans="1:13" ht="14.25" customHeight="1" x14ac:dyDescent="0.25">
      <c r="B11" s="414" t="s">
        <v>572</v>
      </c>
      <c r="C11" s="186">
        <v>10</v>
      </c>
      <c r="D11" s="183">
        <v>180</v>
      </c>
      <c r="E11" s="415">
        <v>1800</v>
      </c>
      <c r="F11" s="545"/>
      <c r="G11" s="193">
        <f t="shared" si="1"/>
        <v>1800</v>
      </c>
      <c r="H11" s="193">
        <f t="shared" si="1"/>
        <v>1800</v>
      </c>
      <c r="I11" s="193">
        <f t="shared" si="1"/>
        <v>1800</v>
      </c>
      <c r="J11" s="193">
        <f t="shared" si="1"/>
        <v>1800</v>
      </c>
      <c r="K11" s="193">
        <f t="shared" si="1"/>
        <v>1800</v>
      </c>
      <c r="L11" s="193">
        <f t="shared" si="1"/>
        <v>1800</v>
      </c>
      <c r="M11" s="672">
        <f>SUM(G11:L11)</f>
        <v>10800</v>
      </c>
    </row>
    <row r="12" spans="1:13" ht="14.25" customHeight="1" x14ac:dyDescent="0.25">
      <c r="B12" s="424" t="s">
        <v>202</v>
      </c>
      <c r="C12" s="189">
        <f>SUM(C7:C11)</f>
        <v>709</v>
      </c>
      <c r="D12" s="185"/>
      <c r="E12" s="419">
        <f>SUM(E7:E11)</f>
        <v>4800</v>
      </c>
      <c r="F12" s="419"/>
      <c r="G12" s="191">
        <f>SUM(G7:G11)</f>
        <v>4800</v>
      </c>
      <c r="H12" s="191">
        <f t="shared" ref="H12:M12" si="4">SUM(H7:H11)</f>
        <v>4800</v>
      </c>
      <c r="I12" s="191">
        <f t="shared" si="4"/>
        <v>4800</v>
      </c>
      <c r="J12" s="191">
        <f t="shared" si="4"/>
        <v>4800</v>
      </c>
      <c r="K12" s="191">
        <f t="shared" si="4"/>
        <v>4800</v>
      </c>
      <c r="L12" s="191">
        <f t="shared" si="4"/>
        <v>4800</v>
      </c>
      <c r="M12" s="191">
        <f t="shared" si="4"/>
        <v>28800</v>
      </c>
    </row>
    <row r="13" spans="1:13" ht="14.25" customHeight="1" x14ac:dyDescent="0.25">
      <c r="B13" s="416"/>
      <c r="C13" s="187"/>
      <c r="D13" s="184"/>
      <c r="E13" s="413"/>
      <c r="F13" s="419"/>
      <c r="G13" s="191"/>
      <c r="H13" s="191"/>
      <c r="I13" s="191"/>
      <c r="J13" s="191"/>
      <c r="K13" s="191"/>
      <c r="L13" s="191"/>
      <c r="M13" s="550"/>
    </row>
    <row r="14" spans="1:13" ht="14.25" customHeight="1" x14ac:dyDescent="0.25">
      <c r="B14" s="412" t="s">
        <v>203</v>
      </c>
      <c r="C14" s="186"/>
      <c r="D14" s="176"/>
      <c r="E14" s="415"/>
      <c r="F14" s="545"/>
      <c r="G14" s="194"/>
      <c r="H14" s="194"/>
      <c r="I14" s="194"/>
      <c r="J14" s="194"/>
      <c r="K14" s="194"/>
      <c r="L14" s="194"/>
      <c r="M14" s="550"/>
    </row>
    <row r="15" spans="1:13" ht="14.25" customHeight="1" x14ac:dyDescent="0.25">
      <c r="B15" s="414" t="s">
        <v>573</v>
      </c>
      <c r="C15" s="186"/>
      <c r="D15" s="183"/>
      <c r="E15" s="415">
        <f t="shared" ref="E15:E17" si="5">C15*D15</f>
        <v>0</v>
      </c>
      <c r="F15" s="545"/>
      <c r="G15" s="193">
        <f t="shared" ref="G15:G17" si="6">$E15</f>
        <v>0</v>
      </c>
      <c r="H15" s="194"/>
      <c r="I15" s="194"/>
      <c r="J15" s="193"/>
      <c r="K15" s="194"/>
      <c r="L15" s="194"/>
      <c r="M15" s="549">
        <f>SUM(G15:L15)</f>
        <v>0</v>
      </c>
    </row>
    <row r="16" spans="1:13" ht="14.25" customHeight="1" x14ac:dyDescent="0.25">
      <c r="B16" s="414" t="s">
        <v>200</v>
      </c>
      <c r="C16" s="186"/>
      <c r="D16" s="183"/>
      <c r="E16" s="415">
        <f t="shared" si="5"/>
        <v>0</v>
      </c>
      <c r="F16" s="545"/>
      <c r="G16" s="193">
        <f t="shared" si="6"/>
        <v>0</v>
      </c>
      <c r="H16" s="194"/>
      <c r="I16" s="194"/>
      <c r="J16" s="193"/>
      <c r="K16" s="194"/>
      <c r="L16" s="194"/>
      <c r="M16" s="549">
        <f>SUM(G16:L16)</f>
        <v>0</v>
      </c>
    </row>
    <row r="17" spans="2:13" ht="14.25" customHeight="1" x14ac:dyDescent="0.25">
      <c r="B17" s="414" t="s">
        <v>201</v>
      </c>
      <c r="C17" s="186"/>
      <c r="D17" s="183"/>
      <c r="E17" s="415">
        <f t="shared" si="5"/>
        <v>0</v>
      </c>
      <c r="F17" s="545"/>
      <c r="G17" s="193">
        <f t="shared" si="6"/>
        <v>0</v>
      </c>
      <c r="H17" s="194"/>
      <c r="I17" s="194"/>
      <c r="J17" s="193"/>
      <c r="K17" s="194"/>
      <c r="L17" s="194"/>
      <c r="M17" s="549">
        <f>SUM(G17:L17)</f>
        <v>0</v>
      </c>
    </row>
    <row r="18" spans="2:13" ht="14.25" customHeight="1" x14ac:dyDescent="0.25">
      <c r="B18" s="424" t="s">
        <v>204</v>
      </c>
      <c r="C18" s="189">
        <f>SUM(C15:C17)</f>
        <v>0</v>
      </c>
      <c r="D18" s="185"/>
      <c r="E18" s="419">
        <f t="shared" ref="E18:L18" si="7">SUM(E15:E17)</f>
        <v>0</v>
      </c>
      <c r="F18" s="419"/>
      <c r="G18" s="192">
        <f t="shared" ref="G18" si="8">SUM(G15:G17)</f>
        <v>0</v>
      </c>
      <c r="H18" s="192">
        <f t="shared" si="7"/>
        <v>0</v>
      </c>
      <c r="I18" s="192">
        <f t="shared" si="7"/>
        <v>0</v>
      </c>
      <c r="J18" s="192">
        <f t="shared" si="7"/>
        <v>0</v>
      </c>
      <c r="K18" s="192">
        <f t="shared" si="7"/>
        <v>0</v>
      </c>
      <c r="L18" s="192">
        <f t="shared" si="7"/>
        <v>0</v>
      </c>
      <c r="M18" s="550">
        <f>SUM(G18:L18)</f>
        <v>0</v>
      </c>
    </row>
    <row r="19" spans="2:13" ht="14.25" customHeight="1" x14ac:dyDescent="0.25">
      <c r="B19" s="416"/>
      <c r="C19" s="187"/>
      <c r="D19" s="184"/>
      <c r="E19" s="413"/>
      <c r="F19" s="419"/>
      <c r="G19" s="191"/>
      <c r="H19" s="191"/>
      <c r="I19" s="191"/>
      <c r="J19" s="191"/>
      <c r="K19" s="191"/>
      <c r="L19" s="191"/>
      <c r="M19" s="550"/>
    </row>
    <row r="20" spans="2:13" ht="14.25" customHeight="1" x14ac:dyDescent="0.25">
      <c r="B20" s="412" t="s">
        <v>205</v>
      </c>
      <c r="C20" s="186"/>
      <c r="D20" s="176"/>
      <c r="E20" s="415"/>
      <c r="F20" s="545"/>
      <c r="G20" s="194"/>
      <c r="H20" s="194"/>
      <c r="I20" s="194"/>
      <c r="J20" s="194"/>
      <c r="K20" s="194"/>
      <c r="L20" s="194"/>
      <c r="M20" s="550"/>
    </row>
    <row r="21" spans="2:13" ht="14.25" customHeight="1" x14ac:dyDescent="0.25">
      <c r="B21" s="414" t="s">
        <v>199</v>
      </c>
      <c r="C21" s="186"/>
      <c r="D21" s="183"/>
      <c r="E21" s="415">
        <f t="shared" ref="E21:E23" si="9">C21*D21</f>
        <v>0</v>
      </c>
      <c r="F21" s="545"/>
      <c r="G21" s="193">
        <f t="shared" ref="G21:G23" si="10">$E21</f>
        <v>0</v>
      </c>
      <c r="H21" s="194"/>
      <c r="I21" s="194"/>
      <c r="J21" s="193"/>
      <c r="K21" s="194"/>
      <c r="L21" s="194"/>
      <c r="M21" s="549">
        <f>SUM(G21:L21)</f>
        <v>0</v>
      </c>
    </row>
    <row r="22" spans="2:13" ht="14.25" customHeight="1" x14ac:dyDescent="0.25">
      <c r="B22" s="414" t="s">
        <v>200</v>
      </c>
      <c r="C22" s="186"/>
      <c r="D22" s="183"/>
      <c r="E22" s="415">
        <f t="shared" si="9"/>
        <v>0</v>
      </c>
      <c r="F22" s="545"/>
      <c r="G22" s="193">
        <f t="shared" si="10"/>
        <v>0</v>
      </c>
      <c r="H22" s="194"/>
      <c r="I22" s="194"/>
      <c r="J22" s="193"/>
      <c r="K22" s="194"/>
      <c r="L22" s="194"/>
      <c r="M22" s="549">
        <f>SUM(G22:L22)</f>
        <v>0</v>
      </c>
    </row>
    <row r="23" spans="2:13" ht="14.25" customHeight="1" x14ac:dyDescent="0.25">
      <c r="B23" s="414" t="s">
        <v>201</v>
      </c>
      <c r="C23" s="186"/>
      <c r="D23" s="183"/>
      <c r="E23" s="415">
        <f t="shared" si="9"/>
        <v>0</v>
      </c>
      <c r="F23" s="545"/>
      <c r="G23" s="193">
        <f t="shared" si="10"/>
        <v>0</v>
      </c>
      <c r="H23" s="194"/>
      <c r="I23" s="194"/>
      <c r="J23" s="193"/>
      <c r="K23" s="194"/>
      <c r="L23" s="194"/>
      <c r="M23" s="549">
        <f>SUM(G23:L23)</f>
        <v>0</v>
      </c>
    </row>
    <row r="24" spans="2:13" ht="14.25" customHeight="1" x14ac:dyDescent="0.25">
      <c r="B24" s="424" t="s">
        <v>206</v>
      </c>
      <c r="C24" s="189">
        <f>SUM(C21:C23)</f>
        <v>0</v>
      </c>
      <c r="D24" s="185"/>
      <c r="E24" s="419">
        <f t="shared" ref="E24:L24" si="11">SUM(E21:E23)</f>
        <v>0</v>
      </c>
      <c r="F24" s="419"/>
      <c r="G24" s="192">
        <f t="shared" ref="G24" si="12">SUM(G21:G23)</f>
        <v>0</v>
      </c>
      <c r="H24" s="192">
        <f t="shared" si="11"/>
        <v>0</v>
      </c>
      <c r="I24" s="192">
        <f t="shared" si="11"/>
        <v>0</v>
      </c>
      <c r="J24" s="192">
        <f t="shared" si="11"/>
        <v>0</v>
      </c>
      <c r="K24" s="192">
        <f t="shared" si="11"/>
        <v>0</v>
      </c>
      <c r="L24" s="192">
        <f t="shared" si="11"/>
        <v>0</v>
      </c>
      <c r="M24" s="550">
        <f>SUM(G24:L24)</f>
        <v>0</v>
      </c>
    </row>
    <row r="25" spans="2:13" ht="14.25" customHeight="1" x14ac:dyDescent="0.25">
      <c r="B25" s="416"/>
      <c r="C25" s="187"/>
      <c r="D25" s="184"/>
      <c r="E25" s="413"/>
      <c r="F25" s="419"/>
      <c r="G25" s="191"/>
      <c r="H25" s="191"/>
      <c r="I25" s="191"/>
      <c r="J25" s="191"/>
      <c r="K25" s="191"/>
      <c r="L25" s="191"/>
      <c r="M25" s="550"/>
    </row>
    <row r="26" spans="2:13" ht="14.25" customHeight="1" x14ac:dyDescent="0.25">
      <c r="B26" s="412" t="s">
        <v>207</v>
      </c>
      <c r="C26" s="186"/>
      <c r="D26" s="176"/>
      <c r="E26" s="415"/>
      <c r="F26" s="545"/>
      <c r="G26" s="194"/>
      <c r="H26" s="194"/>
      <c r="I26" s="194"/>
      <c r="J26" s="194"/>
      <c r="K26" s="194"/>
      <c r="L26" s="194"/>
      <c r="M26" s="550"/>
    </row>
    <row r="27" spans="2:13" ht="14.25" customHeight="1" x14ac:dyDescent="0.25">
      <c r="B27" s="669" t="s">
        <v>562</v>
      </c>
      <c r="C27" s="186">
        <v>1</v>
      </c>
      <c r="D27" s="183">
        <v>24000</v>
      </c>
      <c r="E27" s="415">
        <f t="shared" ref="E27" si="13">C27*D27</f>
        <v>24000</v>
      </c>
      <c r="F27" s="545"/>
      <c r="G27" s="193">
        <f t="shared" ref="G27:L29" si="14">$E27</f>
        <v>24000</v>
      </c>
      <c r="H27" s="193">
        <f t="shared" si="14"/>
        <v>24000</v>
      </c>
      <c r="I27" s="193">
        <f t="shared" si="14"/>
        <v>24000</v>
      </c>
      <c r="J27" s="193">
        <f t="shared" si="14"/>
        <v>24000</v>
      </c>
      <c r="K27" s="193">
        <f t="shared" si="14"/>
        <v>24000</v>
      </c>
      <c r="L27" s="193">
        <f t="shared" si="14"/>
        <v>24000</v>
      </c>
      <c r="M27" s="549">
        <f>SUM(G27:L27)</f>
        <v>144000</v>
      </c>
    </row>
    <row r="28" spans="2:13" ht="14.25" customHeight="1" x14ac:dyDescent="0.25">
      <c r="B28" s="414" t="s">
        <v>604</v>
      </c>
      <c r="C28" s="186">
        <v>112</v>
      </c>
      <c r="D28" s="183">
        <v>2247.17</v>
      </c>
      <c r="E28" s="415">
        <f t="shared" ref="E28:E29" si="15">C28*D28</f>
        <v>251683.04</v>
      </c>
      <c r="F28" s="545"/>
      <c r="G28" s="193">
        <f t="shared" si="14"/>
        <v>251683.04</v>
      </c>
      <c r="H28" s="194">
        <f t="shared" si="14"/>
        <v>251683.04</v>
      </c>
      <c r="I28" s="194">
        <f t="shared" si="14"/>
        <v>251683.04</v>
      </c>
      <c r="J28" s="193">
        <f t="shared" si="14"/>
        <v>251683.04</v>
      </c>
      <c r="K28" s="194">
        <f t="shared" si="14"/>
        <v>251683.04</v>
      </c>
      <c r="L28" s="194">
        <f t="shared" si="14"/>
        <v>251683.04</v>
      </c>
      <c r="M28" s="549">
        <f>SUM(G28:L28)</f>
        <v>1510098.24</v>
      </c>
    </row>
    <row r="29" spans="2:13" ht="14.25" customHeight="1" x14ac:dyDescent="0.25">
      <c r="B29" s="414" t="s">
        <v>201</v>
      </c>
      <c r="C29" s="186"/>
      <c r="D29" s="183"/>
      <c r="E29" s="415">
        <f t="shared" si="15"/>
        <v>0</v>
      </c>
      <c r="F29" s="545"/>
      <c r="G29" s="193">
        <f t="shared" si="14"/>
        <v>0</v>
      </c>
      <c r="H29" s="194"/>
      <c r="I29" s="194"/>
      <c r="J29" s="193"/>
      <c r="K29" s="194"/>
      <c r="L29" s="194"/>
      <c r="M29" s="549">
        <f>SUM(G29:L29)</f>
        <v>0</v>
      </c>
    </row>
    <row r="30" spans="2:13" ht="14.25" customHeight="1" x14ac:dyDescent="0.25">
      <c r="B30" s="424" t="s">
        <v>208</v>
      </c>
      <c r="C30" s="189">
        <f>SUM(C27:C29)</f>
        <v>113</v>
      </c>
      <c r="D30" s="185"/>
      <c r="E30" s="419">
        <f t="shared" ref="E30:L30" si="16">SUM(E27:E29)</f>
        <v>275683.04000000004</v>
      </c>
      <c r="F30" s="419"/>
      <c r="G30" s="192">
        <f t="shared" ref="G30" si="17">SUM(G27:G29)</f>
        <v>275683.04000000004</v>
      </c>
      <c r="H30" s="192">
        <f t="shared" si="16"/>
        <v>275683.04000000004</v>
      </c>
      <c r="I30" s="192">
        <f t="shared" si="16"/>
        <v>275683.04000000004</v>
      </c>
      <c r="J30" s="192">
        <f t="shared" si="16"/>
        <v>275683.04000000004</v>
      </c>
      <c r="K30" s="192">
        <f t="shared" si="16"/>
        <v>275683.04000000004</v>
      </c>
      <c r="L30" s="192">
        <f t="shared" si="16"/>
        <v>275683.04000000004</v>
      </c>
      <c r="M30" s="550">
        <f>SUM(G30:L30)</f>
        <v>1654098.2400000002</v>
      </c>
    </row>
    <row r="31" spans="2:13" ht="14.25" customHeight="1" x14ac:dyDescent="0.25">
      <c r="B31" s="414"/>
      <c r="C31" s="186"/>
      <c r="D31" s="176"/>
      <c r="E31" s="415"/>
      <c r="F31" s="545"/>
      <c r="G31" s="194"/>
      <c r="H31" s="194"/>
      <c r="I31" s="194"/>
      <c r="J31" s="194"/>
      <c r="K31" s="194"/>
      <c r="L31" s="194"/>
      <c r="M31" s="550"/>
    </row>
    <row r="32" spans="2:13" ht="14.25" customHeight="1" x14ac:dyDescent="0.25">
      <c r="B32" s="412" t="s">
        <v>209</v>
      </c>
      <c r="C32" s="186"/>
      <c r="D32" s="176"/>
      <c r="E32" s="415"/>
      <c r="F32" s="545"/>
      <c r="G32" s="194"/>
      <c r="H32" s="194"/>
      <c r="I32" s="194"/>
      <c r="J32" s="194"/>
      <c r="K32" s="194"/>
      <c r="L32" s="194"/>
      <c r="M32" s="550"/>
    </row>
    <row r="33" spans="2:26" ht="14.25" customHeight="1" x14ac:dyDescent="0.25">
      <c r="B33" s="414" t="s">
        <v>563</v>
      </c>
      <c r="C33" s="670">
        <v>1</v>
      </c>
      <c r="D33" s="671">
        <v>1085</v>
      </c>
      <c r="E33" s="415">
        <f t="shared" ref="E33:E39" si="18">C33*D33</f>
        <v>1085</v>
      </c>
      <c r="F33" s="545"/>
      <c r="G33" s="193">
        <f t="shared" ref="G33:L39" si="19">$E33</f>
        <v>1085</v>
      </c>
      <c r="H33" s="194">
        <v>1139.25</v>
      </c>
      <c r="I33" s="194">
        <v>1196.2125000000001</v>
      </c>
      <c r="J33" s="193">
        <v>1256.0231250000002</v>
      </c>
      <c r="K33" s="194">
        <v>1318.8242812500002</v>
      </c>
      <c r="L33" s="194">
        <v>1384.7654953125002</v>
      </c>
      <c r="M33" s="549">
        <f>SUM(G33:L33)</f>
        <v>7380.0754015625007</v>
      </c>
    </row>
    <row r="34" spans="2:26" ht="14.25" customHeight="1" x14ac:dyDescent="0.25">
      <c r="B34" s="414" t="s">
        <v>564</v>
      </c>
      <c r="C34" s="186">
        <v>1</v>
      </c>
      <c r="D34" s="183">
        <v>0</v>
      </c>
      <c r="E34" s="415">
        <f t="shared" si="18"/>
        <v>0</v>
      </c>
      <c r="F34" s="545"/>
      <c r="G34" s="193">
        <f t="shared" si="19"/>
        <v>0</v>
      </c>
      <c r="H34" s="194"/>
      <c r="I34" s="194"/>
      <c r="J34" s="193"/>
      <c r="K34" s="194"/>
      <c r="L34" s="194"/>
      <c r="M34" s="552"/>
    </row>
    <row r="35" spans="2:26" ht="14.25" customHeight="1" x14ac:dyDescent="0.25">
      <c r="B35" s="414" t="s">
        <v>565</v>
      </c>
      <c r="C35" s="186">
        <v>1</v>
      </c>
      <c r="D35" s="183">
        <v>0</v>
      </c>
      <c r="E35" s="415">
        <f t="shared" si="18"/>
        <v>0</v>
      </c>
      <c r="F35" s="545"/>
      <c r="G35" s="193">
        <f t="shared" si="19"/>
        <v>0</v>
      </c>
      <c r="H35" s="194"/>
      <c r="I35" s="194"/>
      <c r="J35" s="193"/>
      <c r="K35" s="194"/>
      <c r="L35" s="194"/>
      <c r="M35" s="552"/>
    </row>
    <row r="36" spans="2:26" ht="14.25" customHeight="1" x14ac:dyDescent="0.25">
      <c r="B36" s="414" t="s">
        <v>566</v>
      </c>
      <c r="C36" s="186">
        <v>1</v>
      </c>
      <c r="D36" s="183">
        <v>0</v>
      </c>
      <c r="E36" s="415">
        <f t="shared" si="18"/>
        <v>0</v>
      </c>
      <c r="F36" s="545"/>
      <c r="G36" s="193">
        <f t="shared" si="19"/>
        <v>0</v>
      </c>
      <c r="H36" s="194"/>
      <c r="I36" s="194"/>
      <c r="J36" s="193"/>
      <c r="K36" s="194"/>
      <c r="L36" s="194"/>
      <c r="M36" s="549">
        <f>SUM(G36:L36)</f>
        <v>0</v>
      </c>
      <c r="N36" s="98"/>
      <c r="X36" s="99"/>
      <c r="Y36" s="99"/>
    </row>
    <row r="37" spans="2:26" ht="14.25" customHeight="1" x14ac:dyDescent="0.25">
      <c r="B37" s="414" t="s">
        <v>567</v>
      </c>
      <c r="C37" s="186">
        <v>1</v>
      </c>
      <c r="D37" s="183">
        <v>0</v>
      </c>
      <c r="E37" s="415">
        <f t="shared" si="18"/>
        <v>0</v>
      </c>
      <c r="F37" s="545"/>
      <c r="G37" s="193">
        <f t="shared" si="19"/>
        <v>0</v>
      </c>
      <c r="H37" s="194"/>
      <c r="I37" s="194"/>
      <c r="J37" s="193"/>
      <c r="K37" s="194"/>
      <c r="L37" s="194"/>
      <c r="M37" s="549">
        <f>SUM(G37:L37)</f>
        <v>0</v>
      </c>
      <c r="N37" s="98"/>
      <c r="X37" s="99"/>
      <c r="Y37" s="99"/>
      <c r="Z37" s="100"/>
    </row>
    <row r="38" spans="2:26" ht="14.25" customHeight="1" x14ac:dyDescent="0.25">
      <c r="B38" s="414" t="s">
        <v>568</v>
      </c>
      <c r="C38" s="186">
        <v>5</v>
      </c>
      <c r="D38" s="183">
        <v>33.340000000000003</v>
      </c>
      <c r="E38" s="415">
        <f t="shared" ref="E38" si="20">C38*D38</f>
        <v>166.70000000000002</v>
      </c>
      <c r="F38" s="545"/>
      <c r="G38" s="193">
        <f t="shared" si="19"/>
        <v>166.70000000000002</v>
      </c>
      <c r="H38" s="194">
        <v>175.03500000000003</v>
      </c>
      <c r="I38" s="194">
        <v>183.78675000000004</v>
      </c>
      <c r="J38" s="194">
        <v>192.97608750000006</v>
      </c>
      <c r="K38" s="194">
        <v>202.62489187500009</v>
      </c>
      <c r="L38" s="194">
        <v>212.7561364687501</v>
      </c>
      <c r="M38" s="549">
        <f>SUM(G38:L38)</f>
        <v>1133.8788658437504</v>
      </c>
      <c r="N38" s="98"/>
      <c r="X38" s="99"/>
      <c r="Y38" s="99"/>
      <c r="Z38" s="100"/>
    </row>
    <row r="39" spans="2:26" ht="14.25" customHeight="1" x14ac:dyDescent="0.25">
      <c r="B39" s="414" t="s">
        <v>633</v>
      </c>
      <c r="C39" s="186">
        <v>1</v>
      </c>
      <c r="D39" s="183">
        <v>75000</v>
      </c>
      <c r="E39" s="415">
        <f t="shared" si="18"/>
        <v>75000</v>
      </c>
      <c r="F39" s="545"/>
      <c r="G39" s="193">
        <f t="shared" si="19"/>
        <v>75000</v>
      </c>
      <c r="H39" s="193">
        <f t="shared" si="19"/>
        <v>75000</v>
      </c>
      <c r="I39" s="193">
        <f t="shared" si="19"/>
        <v>75000</v>
      </c>
      <c r="J39" s="193">
        <f t="shared" si="19"/>
        <v>75000</v>
      </c>
      <c r="K39" s="193">
        <f t="shared" si="19"/>
        <v>75000</v>
      </c>
      <c r="L39" s="193">
        <f t="shared" si="19"/>
        <v>75000</v>
      </c>
      <c r="M39" s="549">
        <f>SUM(G39:L39)</f>
        <v>450000</v>
      </c>
      <c r="N39" s="98"/>
      <c r="X39" s="99"/>
      <c r="Y39" s="99"/>
      <c r="Z39" s="100"/>
    </row>
    <row r="40" spans="2:26" ht="14.25" customHeight="1" x14ac:dyDescent="0.25">
      <c r="B40" s="424" t="s">
        <v>210</v>
      </c>
      <c r="C40" s="189">
        <f>SUM(C33:C39)</f>
        <v>11</v>
      </c>
      <c r="D40" s="185"/>
      <c r="E40" s="419">
        <f>SUM(E33:E39)</f>
        <v>76251.7</v>
      </c>
      <c r="F40" s="419"/>
      <c r="G40" s="192">
        <f t="shared" ref="G40:M40" si="21">SUM(G33:G39)</f>
        <v>76251.7</v>
      </c>
      <c r="H40" s="192">
        <f t="shared" si="21"/>
        <v>76314.285000000003</v>
      </c>
      <c r="I40" s="192">
        <f t="shared" si="21"/>
        <v>76379.999249999993</v>
      </c>
      <c r="J40" s="192">
        <f t="shared" si="21"/>
        <v>76448.999212499999</v>
      </c>
      <c r="K40" s="192">
        <f t="shared" si="21"/>
        <v>76521.449173125002</v>
      </c>
      <c r="L40" s="192">
        <f t="shared" si="21"/>
        <v>76597.521631781245</v>
      </c>
      <c r="M40" s="192">
        <f t="shared" si="21"/>
        <v>458513.95426740625</v>
      </c>
      <c r="P40" s="96"/>
      <c r="Q40" s="96"/>
      <c r="R40" s="96"/>
      <c r="S40" s="96"/>
      <c r="T40" s="96"/>
      <c r="U40" s="96"/>
      <c r="V40" s="96"/>
      <c r="W40" s="96"/>
      <c r="X40" s="99"/>
      <c r="Y40" s="99"/>
    </row>
    <row r="41" spans="2:26" ht="14.25" customHeight="1" x14ac:dyDescent="0.25">
      <c r="B41" s="418" t="s">
        <v>211</v>
      </c>
      <c r="C41" s="188">
        <f>SUM(C12,C18,C24,C30,C40)</f>
        <v>833</v>
      </c>
      <c r="D41" s="185"/>
      <c r="E41" s="419">
        <f>SUM(E12,E18,E24,E30,E40)</f>
        <v>356734.74000000005</v>
      </c>
      <c r="F41" s="419"/>
      <c r="G41" s="192">
        <f t="shared" ref="G41:M41" si="22">SUM(G12,G18,G24,G30,G40)</f>
        <v>356734.74000000005</v>
      </c>
      <c r="H41" s="192">
        <f t="shared" si="22"/>
        <v>356797.32500000007</v>
      </c>
      <c r="I41" s="192">
        <f t="shared" si="22"/>
        <v>356863.03925000003</v>
      </c>
      <c r="J41" s="192">
        <f t="shared" si="22"/>
        <v>356932.03921250004</v>
      </c>
      <c r="K41" s="192">
        <f t="shared" si="22"/>
        <v>357004.48917312501</v>
      </c>
      <c r="L41" s="192">
        <f t="shared" si="22"/>
        <v>357080.56163178128</v>
      </c>
      <c r="M41" s="420">
        <f t="shared" si="22"/>
        <v>2141412.1942674066</v>
      </c>
    </row>
    <row r="42" spans="2:26" ht="14.25" customHeight="1" x14ac:dyDescent="0.25">
      <c r="B42" s="421"/>
      <c r="C42" s="190"/>
      <c r="D42" s="177"/>
      <c r="E42" s="422"/>
      <c r="F42" s="422"/>
      <c r="G42" s="179"/>
      <c r="H42" s="179"/>
      <c r="I42" s="179"/>
      <c r="J42" s="179"/>
      <c r="K42" s="179"/>
      <c r="L42" s="179"/>
      <c r="M42" s="423"/>
    </row>
    <row r="43" spans="2:26" ht="14.25" customHeight="1" x14ac:dyDescent="0.25">
      <c r="B43" s="424" t="s">
        <v>212</v>
      </c>
      <c r="C43" s="189"/>
      <c r="D43" s="181"/>
      <c r="E43" s="419"/>
      <c r="F43" s="546"/>
      <c r="G43" s="182"/>
      <c r="H43" s="182"/>
      <c r="I43" s="182"/>
      <c r="J43" s="182"/>
      <c r="K43" s="182"/>
      <c r="L43" s="182"/>
      <c r="M43" s="425"/>
    </row>
    <row r="44" spans="2:26" ht="14.25" customHeight="1" x14ac:dyDescent="0.25">
      <c r="B44" s="412" t="s">
        <v>213</v>
      </c>
      <c r="C44" s="187"/>
      <c r="D44" s="178"/>
      <c r="E44" s="413"/>
      <c r="F44" s="543"/>
      <c r="G44" s="180"/>
      <c r="H44" s="180"/>
      <c r="I44" s="180"/>
      <c r="J44" s="180"/>
      <c r="K44" s="180"/>
      <c r="L44" s="180"/>
      <c r="M44" s="423"/>
    </row>
    <row r="45" spans="2:26" ht="14.25" customHeight="1" x14ac:dyDescent="0.25">
      <c r="B45" s="414" t="s">
        <v>199</v>
      </c>
      <c r="C45" s="186"/>
      <c r="D45" s="183"/>
      <c r="E45" s="415">
        <f t="shared" ref="E45:E47" si="23">C45*D45</f>
        <v>0</v>
      </c>
      <c r="F45" s="547">
        <v>0</v>
      </c>
      <c r="G45" s="548">
        <f t="shared" ref="G45:G47" si="24">$E45</f>
        <v>0</v>
      </c>
      <c r="H45" s="548">
        <f>G45*(1+$F45)</f>
        <v>0</v>
      </c>
      <c r="I45" s="548">
        <f t="shared" ref="I45:K45" si="25">H45*(1+$F45)</f>
        <v>0</v>
      </c>
      <c r="J45" s="548">
        <f t="shared" si="25"/>
        <v>0</v>
      </c>
      <c r="K45" s="548">
        <f t="shared" si="25"/>
        <v>0</v>
      </c>
      <c r="L45" s="548">
        <f>K45*(1+$F45)</f>
        <v>0</v>
      </c>
      <c r="M45" s="549">
        <f>SUM(G45:L45)</f>
        <v>0</v>
      </c>
    </row>
    <row r="46" spans="2:26" ht="14.25" customHeight="1" x14ac:dyDescent="0.25">
      <c r="B46" s="414" t="s">
        <v>200</v>
      </c>
      <c r="C46" s="186"/>
      <c r="D46" s="183"/>
      <c r="E46" s="415">
        <f t="shared" si="23"/>
        <v>0</v>
      </c>
      <c r="F46" s="547">
        <v>0</v>
      </c>
      <c r="G46" s="548">
        <f t="shared" si="24"/>
        <v>0</v>
      </c>
      <c r="H46" s="548">
        <f t="shared" ref="H46:L46" si="26">G46*(1+$F46)</f>
        <v>0</v>
      </c>
      <c r="I46" s="548">
        <f t="shared" si="26"/>
        <v>0</v>
      </c>
      <c r="J46" s="548">
        <f t="shared" si="26"/>
        <v>0</v>
      </c>
      <c r="K46" s="548">
        <f t="shared" si="26"/>
        <v>0</v>
      </c>
      <c r="L46" s="548">
        <f t="shared" si="26"/>
        <v>0</v>
      </c>
      <c r="M46" s="549">
        <f>SUM(G46:L46)</f>
        <v>0</v>
      </c>
    </row>
    <row r="47" spans="2:26" ht="14.25" customHeight="1" x14ac:dyDescent="0.25">
      <c r="B47" s="414" t="s">
        <v>201</v>
      </c>
      <c r="C47" s="186"/>
      <c r="D47" s="183"/>
      <c r="E47" s="415">
        <f t="shared" si="23"/>
        <v>0</v>
      </c>
      <c r="F47" s="547">
        <v>0</v>
      </c>
      <c r="G47" s="548">
        <f t="shared" si="24"/>
        <v>0</v>
      </c>
      <c r="H47" s="548">
        <f t="shared" ref="H47:L47" si="27">G47*(1+$F47)</f>
        <v>0</v>
      </c>
      <c r="I47" s="548">
        <f t="shared" si="27"/>
        <v>0</v>
      </c>
      <c r="J47" s="548">
        <f t="shared" si="27"/>
        <v>0</v>
      </c>
      <c r="K47" s="548">
        <f t="shared" si="27"/>
        <v>0</v>
      </c>
      <c r="L47" s="548">
        <f t="shared" si="27"/>
        <v>0</v>
      </c>
      <c r="M47" s="549">
        <f>SUM(G47:L47)</f>
        <v>0</v>
      </c>
    </row>
    <row r="48" spans="2:26" ht="14.25" customHeight="1" x14ac:dyDescent="0.25">
      <c r="B48" s="424" t="s">
        <v>214</v>
      </c>
      <c r="C48" s="189">
        <f>SUM(C45:C47)</f>
        <v>0</v>
      </c>
      <c r="D48" s="185"/>
      <c r="E48" s="419">
        <f t="shared" ref="E48:L48" si="28">SUM(E45:E47)</f>
        <v>0</v>
      </c>
      <c r="F48" s="419"/>
      <c r="G48" s="192">
        <f t="shared" si="28"/>
        <v>0</v>
      </c>
      <c r="H48" s="192">
        <f t="shared" si="28"/>
        <v>0</v>
      </c>
      <c r="I48" s="192">
        <f t="shared" si="28"/>
        <v>0</v>
      </c>
      <c r="J48" s="192">
        <f t="shared" si="28"/>
        <v>0</v>
      </c>
      <c r="K48" s="192">
        <f t="shared" si="28"/>
        <v>0</v>
      </c>
      <c r="L48" s="192">
        <f t="shared" si="28"/>
        <v>0</v>
      </c>
      <c r="M48" s="552">
        <f>SUM(G48:L48)</f>
        <v>0</v>
      </c>
    </row>
    <row r="49" spans="2:13" ht="14.25" customHeight="1" x14ac:dyDescent="0.25">
      <c r="B49" s="416"/>
      <c r="C49" s="187"/>
      <c r="D49" s="184"/>
      <c r="E49" s="413"/>
      <c r="F49" s="413"/>
      <c r="G49" s="191"/>
      <c r="H49" s="191"/>
      <c r="I49" s="191"/>
      <c r="J49" s="191"/>
      <c r="K49" s="191"/>
      <c r="L49" s="191"/>
      <c r="M49" s="426"/>
    </row>
    <row r="50" spans="2:13" ht="14.25" customHeight="1" x14ac:dyDescent="0.25">
      <c r="B50" s="412" t="s">
        <v>215</v>
      </c>
      <c r="C50" s="186"/>
      <c r="D50" s="176"/>
      <c r="E50" s="415"/>
      <c r="F50" s="415"/>
      <c r="G50" s="194"/>
      <c r="H50" s="194"/>
      <c r="I50" s="194"/>
      <c r="J50" s="194"/>
      <c r="K50" s="194"/>
      <c r="L50" s="194"/>
      <c r="M50" s="417"/>
    </row>
    <row r="51" spans="2:13" ht="14.25" customHeight="1" x14ac:dyDescent="0.25">
      <c r="B51" s="414" t="s">
        <v>199</v>
      </c>
      <c r="C51" s="186"/>
      <c r="D51" s="183"/>
      <c r="E51" s="415">
        <f t="shared" ref="E51:E53" si="29">C51*D51</f>
        <v>0</v>
      </c>
      <c r="F51" s="547">
        <v>0</v>
      </c>
      <c r="G51" s="548">
        <f t="shared" ref="G51:G53" si="30">$E51</f>
        <v>0</v>
      </c>
      <c r="H51" s="548">
        <f>G51*(1+$F51)</f>
        <v>0</v>
      </c>
      <c r="I51" s="548">
        <f t="shared" ref="I51:K51" si="31">H51*(1+$F51)</f>
        <v>0</v>
      </c>
      <c r="J51" s="548">
        <f t="shared" si="31"/>
        <v>0</v>
      </c>
      <c r="K51" s="548">
        <f t="shared" si="31"/>
        <v>0</v>
      </c>
      <c r="L51" s="548">
        <f>K51*(1+$F51)</f>
        <v>0</v>
      </c>
      <c r="M51" s="549">
        <f>SUM(G51:L51)</f>
        <v>0</v>
      </c>
    </row>
    <row r="52" spans="2:13" ht="14.25" customHeight="1" x14ac:dyDescent="0.25">
      <c r="B52" s="414" t="s">
        <v>200</v>
      </c>
      <c r="C52" s="186"/>
      <c r="D52" s="183"/>
      <c r="E52" s="415">
        <f t="shared" si="29"/>
        <v>0</v>
      </c>
      <c r="F52" s="547">
        <v>0</v>
      </c>
      <c r="G52" s="548">
        <f t="shared" si="30"/>
        <v>0</v>
      </c>
      <c r="H52" s="548">
        <f t="shared" ref="H52:L52" si="32">G52*(1+$F52)</f>
        <v>0</v>
      </c>
      <c r="I52" s="548">
        <f t="shared" si="32"/>
        <v>0</v>
      </c>
      <c r="J52" s="548">
        <f t="shared" si="32"/>
        <v>0</v>
      </c>
      <c r="K52" s="548">
        <f t="shared" si="32"/>
        <v>0</v>
      </c>
      <c r="L52" s="548">
        <f t="shared" si="32"/>
        <v>0</v>
      </c>
      <c r="M52" s="549">
        <f>SUM(G52:L52)</f>
        <v>0</v>
      </c>
    </row>
    <row r="53" spans="2:13" ht="14.25" customHeight="1" x14ac:dyDescent="0.25">
      <c r="B53" s="414" t="s">
        <v>201</v>
      </c>
      <c r="C53" s="186"/>
      <c r="D53" s="183"/>
      <c r="E53" s="415">
        <f t="shared" si="29"/>
        <v>0</v>
      </c>
      <c r="F53" s="547">
        <v>0</v>
      </c>
      <c r="G53" s="548">
        <f t="shared" si="30"/>
        <v>0</v>
      </c>
      <c r="H53" s="548">
        <f t="shared" ref="H53:L53" si="33">G53*(1+$F53)</f>
        <v>0</v>
      </c>
      <c r="I53" s="548">
        <f t="shared" si="33"/>
        <v>0</v>
      </c>
      <c r="J53" s="548">
        <f t="shared" si="33"/>
        <v>0</v>
      </c>
      <c r="K53" s="548">
        <f t="shared" si="33"/>
        <v>0</v>
      </c>
      <c r="L53" s="548">
        <f t="shared" si="33"/>
        <v>0</v>
      </c>
      <c r="M53" s="549">
        <f>SUM(G53:L53)</f>
        <v>0</v>
      </c>
    </row>
    <row r="54" spans="2:13" ht="14.25" customHeight="1" x14ac:dyDescent="0.25">
      <c r="B54" s="424" t="s">
        <v>216</v>
      </c>
      <c r="C54" s="189">
        <f>SUM(C51:C53)</f>
        <v>0</v>
      </c>
      <c r="D54" s="185"/>
      <c r="E54" s="419">
        <f t="shared" ref="E54:L54" si="34">SUM(E51:E53)</f>
        <v>0</v>
      </c>
      <c r="F54" s="419"/>
      <c r="G54" s="192">
        <f t="shared" si="34"/>
        <v>0</v>
      </c>
      <c r="H54" s="192">
        <f t="shared" si="34"/>
        <v>0</v>
      </c>
      <c r="I54" s="192">
        <f t="shared" si="34"/>
        <v>0</v>
      </c>
      <c r="J54" s="192">
        <f t="shared" si="34"/>
        <v>0</v>
      </c>
      <c r="K54" s="192">
        <f t="shared" si="34"/>
        <v>0</v>
      </c>
      <c r="L54" s="192">
        <f t="shared" si="34"/>
        <v>0</v>
      </c>
      <c r="M54" s="550">
        <f>SUM(G54:L54)</f>
        <v>0</v>
      </c>
    </row>
    <row r="55" spans="2:13" ht="14.25" customHeight="1" x14ac:dyDescent="0.25">
      <c r="B55" s="416"/>
      <c r="C55" s="187"/>
      <c r="D55" s="184"/>
      <c r="E55" s="413"/>
      <c r="F55" s="413"/>
      <c r="G55" s="191"/>
      <c r="H55" s="191"/>
      <c r="I55" s="191"/>
      <c r="J55" s="191"/>
      <c r="K55" s="191"/>
      <c r="L55" s="191"/>
      <c r="M55" s="426"/>
    </row>
    <row r="56" spans="2:13" ht="14.25" customHeight="1" x14ac:dyDescent="0.25">
      <c r="B56" s="412" t="s">
        <v>217</v>
      </c>
      <c r="C56" s="186"/>
      <c r="D56" s="176"/>
      <c r="E56" s="415"/>
      <c r="F56" s="415"/>
      <c r="G56" s="194"/>
      <c r="H56" s="194"/>
      <c r="I56" s="194"/>
      <c r="J56" s="194"/>
      <c r="K56" s="194"/>
      <c r="L56" s="194"/>
      <c r="M56" s="417"/>
    </row>
    <row r="57" spans="2:13" ht="14.25" customHeight="1" x14ac:dyDescent="0.25">
      <c r="B57" s="414" t="s">
        <v>199</v>
      </c>
      <c r="C57" s="186"/>
      <c r="D57" s="183"/>
      <c r="E57" s="415">
        <f t="shared" ref="E57:E59" si="35">C57*D57</f>
        <v>0</v>
      </c>
      <c r="F57" s="547">
        <v>0</v>
      </c>
      <c r="G57" s="548">
        <f t="shared" ref="G57:G59" si="36">$E57</f>
        <v>0</v>
      </c>
      <c r="H57" s="548">
        <f>G57*(1+$F57)</f>
        <v>0</v>
      </c>
      <c r="I57" s="548">
        <f t="shared" ref="I57:K57" si="37">H57*(1+$F57)</f>
        <v>0</v>
      </c>
      <c r="J57" s="548">
        <f t="shared" si="37"/>
        <v>0</v>
      </c>
      <c r="K57" s="548">
        <f t="shared" si="37"/>
        <v>0</v>
      </c>
      <c r="L57" s="548">
        <f>K57*(1+$F57)</f>
        <v>0</v>
      </c>
      <c r="M57" s="549">
        <f>SUM(G57:L57)</f>
        <v>0</v>
      </c>
    </row>
    <row r="58" spans="2:13" ht="14.25" customHeight="1" x14ac:dyDescent="0.25">
      <c r="B58" s="414" t="s">
        <v>200</v>
      </c>
      <c r="C58" s="186"/>
      <c r="D58" s="183"/>
      <c r="E58" s="415">
        <f t="shared" si="35"/>
        <v>0</v>
      </c>
      <c r="F58" s="547">
        <v>0</v>
      </c>
      <c r="G58" s="548">
        <f t="shared" si="36"/>
        <v>0</v>
      </c>
      <c r="H58" s="548">
        <f t="shared" ref="H58:L58" si="38">G58*(1+$F58)</f>
        <v>0</v>
      </c>
      <c r="I58" s="548">
        <f t="shared" si="38"/>
        <v>0</v>
      </c>
      <c r="J58" s="548">
        <f t="shared" si="38"/>
        <v>0</v>
      </c>
      <c r="K58" s="548">
        <f t="shared" si="38"/>
        <v>0</v>
      </c>
      <c r="L58" s="548">
        <f t="shared" si="38"/>
        <v>0</v>
      </c>
      <c r="M58" s="549">
        <f>SUM(G58:L58)</f>
        <v>0</v>
      </c>
    </row>
    <row r="59" spans="2:13" ht="14.25" customHeight="1" x14ac:dyDescent="0.25">
      <c r="B59" s="414" t="s">
        <v>201</v>
      </c>
      <c r="C59" s="186"/>
      <c r="D59" s="183"/>
      <c r="E59" s="415">
        <f t="shared" si="35"/>
        <v>0</v>
      </c>
      <c r="F59" s="547">
        <v>0</v>
      </c>
      <c r="G59" s="548">
        <f t="shared" si="36"/>
        <v>0</v>
      </c>
      <c r="H59" s="548">
        <f t="shared" ref="H59:L59" si="39">G59*(1+$F59)</f>
        <v>0</v>
      </c>
      <c r="I59" s="548">
        <f t="shared" si="39"/>
        <v>0</v>
      </c>
      <c r="J59" s="548">
        <f t="shared" si="39"/>
        <v>0</v>
      </c>
      <c r="K59" s="548">
        <f t="shared" si="39"/>
        <v>0</v>
      </c>
      <c r="L59" s="548">
        <f t="shared" si="39"/>
        <v>0</v>
      </c>
      <c r="M59" s="549">
        <f>SUM(G59:L59)</f>
        <v>0</v>
      </c>
    </row>
    <row r="60" spans="2:13" ht="14.25" customHeight="1" x14ac:dyDescent="0.25">
      <c r="B60" s="424" t="s">
        <v>218</v>
      </c>
      <c r="C60" s="189">
        <f>SUM(C57:C59)</f>
        <v>0</v>
      </c>
      <c r="D60" s="185"/>
      <c r="E60" s="419">
        <f t="shared" ref="E60:L60" si="40">SUM(E57:E59)</f>
        <v>0</v>
      </c>
      <c r="F60" s="419"/>
      <c r="G60" s="192">
        <f t="shared" si="40"/>
        <v>0</v>
      </c>
      <c r="H60" s="192">
        <f t="shared" si="40"/>
        <v>0</v>
      </c>
      <c r="I60" s="192">
        <f t="shared" si="40"/>
        <v>0</v>
      </c>
      <c r="J60" s="192">
        <f t="shared" si="40"/>
        <v>0</v>
      </c>
      <c r="K60" s="192">
        <f t="shared" si="40"/>
        <v>0</v>
      </c>
      <c r="L60" s="192">
        <f t="shared" si="40"/>
        <v>0</v>
      </c>
      <c r="M60" s="550">
        <f>SUM(G60:L60)</f>
        <v>0</v>
      </c>
    </row>
    <row r="61" spans="2:13" ht="14.25" customHeight="1" x14ac:dyDescent="0.25">
      <c r="B61" s="416"/>
      <c r="C61" s="187"/>
      <c r="D61" s="184"/>
      <c r="E61" s="413"/>
      <c r="F61" s="413"/>
      <c r="G61" s="191"/>
      <c r="H61" s="191"/>
      <c r="I61" s="191"/>
      <c r="J61" s="191"/>
      <c r="K61" s="191"/>
      <c r="L61" s="191"/>
      <c r="M61" s="417"/>
    </row>
    <row r="62" spans="2:13" ht="14.25" customHeight="1" x14ac:dyDescent="0.25">
      <c r="B62" s="412" t="s">
        <v>219</v>
      </c>
      <c r="C62" s="186"/>
      <c r="D62" s="176"/>
      <c r="E62" s="415"/>
      <c r="F62" s="415"/>
      <c r="G62" s="194"/>
      <c r="H62" s="194"/>
      <c r="I62" s="194"/>
      <c r="J62" s="194"/>
      <c r="K62" s="194"/>
      <c r="L62" s="194"/>
      <c r="M62" s="417"/>
    </row>
    <row r="63" spans="2:13" ht="14.25" customHeight="1" x14ac:dyDescent="0.25">
      <c r="B63" s="414" t="s">
        <v>199</v>
      </c>
      <c r="C63" s="186"/>
      <c r="D63" s="183"/>
      <c r="E63" s="415">
        <f t="shared" ref="E63:E65" si="41">C63*D63</f>
        <v>0</v>
      </c>
      <c r="F63" s="547">
        <v>0</v>
      </c>
      <c r="G63" s="548">
        <f t="shared" ref="G63:G65" si="42">$E63</f>
        <v>0</v>
      </c>
      <c r="H63" s="548">
        <f>G63*(1+$F63)</f>
        <v>0</v>
      </c>
      <c r="I63" s="548">
        <f t="shared" ref="I63:K63" si="43">H63*(1+$F63)</f>
        <v>0</v>
      </c>
      <c r="J63" s="548">
        <f t="shared" si="43"/>
        <v>0</v>
      </c>
      <c r="K63" s="548">
        <f t="shared" si="43"/>
        <v>0</v>
      </c>
      <c r="L63" s="548">
        <f>K63*(1+$F63)</f>
        <v>0</v>
      </c>
      <c r="M63" s="549">
        <f>SUM(G63:L63)</f>
        <v>0</v>
      </c>
    </row>
    <row r="64" spans="2:13" ht="14.25" customHeight="1" x14ac:dyDescent="0.25">
      <c r="B64" s="414" t="s">
        <v>200</v>
      </c>
      <c r="C64" s="186"/>
      <c r="D64" s="183"/>
      <c r="E64" s="415">
        <f t="shared" si="41"/>
        <v>0</v>
      </c>
      <c r="F64" s="547">
        <v>0</v>
      </c>
      <c r="G64" s="548">
        <f t="shared" si="42"/>
        <v>0</v>
      </c>
      <c r="H64" s="548">
        <f t="shared" ref="H64:L64" si="44">G64*(1+$F64)</f>
        <v>0</v>
      </c>
      <c r="I64" s="548">
        <f t="shared" si="44"/>
        <v>0</v>
      </c>
      <c r="J64" s="548">
        <f t="shared" si="44"/>
        <v>0</v>
      </c>
      <c r="K64" s="548">
        <f t="shared" si="44"/>
        <v>0</v>
      </c>
      <c r="L64" s="548">
        <f t="shared" si="44"/>
        <v>0</v>
      </c>
      <c r="M64" s="549">
        <f>SUM(G64:L64)</f>
        <v>0</v>
      </c>
    </row>
    <row r="65" spans="1:13" ht="14.25" customHeight="1" x14ac:dyDescent="0.25">
      <c r="B65" s="414" t="s">
        <v>201</v>
      </c>
      <c r="C65" s="186"/>
      <c r="D65" s="183"/>
      <c r="E65" s="415">
        <f t="shared" si="41"/>
        <v>0</v>
      </c>
      <c r="F65" s="547">
        <v>0</v>
      </c>
      <c r="G65" s="548">
        <f t="shared" si="42"/>
        <v>0</v>
      </c>
      <c r="H65" s="548">
        <f t="shared" ref="H65:L65" si="45">G65*(1+$F65)</f>
        <v>0</v>
      </c>
      <c r="I65" s="548">
        <f t="shared" si="45"/>
        <v>0</v>
      </c>
      <c r="J65" s="548">
        <f t="shared" si="45"/>
        <v>0</v>
      </c>
      <c r="K65" s="548">
        <f t="shared" si="45"/>
        <v>0</v>
      </c>
      <c r="L65" s="548">
        <f t="shared" si="45"/>
        <v>0</v>
      </c>
      <c r="M65" s="549">
        <f>SUM(G65:L65)</f>
        <v>0</v>
      </c>
    </row>
    <row r="66" spans="1:13" ht="14.25" customHeight="1" x14ac:dyDescent="0.25">
      <c r="B66" s="424" t="s">
        <v>220</v>
      </c>
      <c r="C66" s="189">
        <f>SUM(C63:C65)</f>
        <v>0</v>
      </c>
      <c r="D66" s="185"/>
      <c r="E66" s="419">
        <f t="shared" ref="E66:L66" si="46">SUM(E63:E65)</f>
        <v>0</v>
      </c>
      <c r="F66" s="419"/>
      <c r="G66" s="192">
        <f t="shared" si="46"/>
        <v>0</v>
      </c>
      <c r="H66" s="192">
        <f t="shared" si="46"/>
        <v>0</v>
      </c>
      <c r="I66" s="192">
        <f t="shared" si="46"/>
        <v>0</v>
      </c>
      <c r="J66" s="192">
        <f t="shared" si="46"/>
        <v>0</v>
      </c>
      <c r="K66" s="192">
        <f t="shared" si="46"/>
        <v>0</v>
      </c>
      <c r="L66" s="192">
        <f t="shared" si="46"/>
        <v>0</v>
      </c>
      <c r="M66" s="550">
        <f>SUM(G66:L66)</f>
        <v>0</v>
      </c>
    </row>
    <row r="67" spans="1:13" ht="14.25" customHeight="1" x14ac:dyDescent="0.25">
      <c r="B67" s="414"/>
      <c r="C67" s="186"/>
      <c r="D67" s="176"/>
      <c r="E67" s="415"/>
      <c r="F67" s="415"/>
      <c r="G67" s="194"/>
      <c r="H67" s="194"/>
      <c r="I67" s="194"/>
      <c r="J67" s="194"/>
      <c r="K67" s="194"/>
      <c r="L67" s="194"/>
      <c r="M67" s="417"/>
    </row>
    <row r="68" spans="1:13" ht="14.25" customHeight="1" x14ac:dyDescent="0.25">
      <c r="B68" s="412" t="s">
        <v>221</v>
      </c>
      <c r="C68" s="186"/>
      <c r="D68" s="176"/>
      <c r="E68" s="415"/>
      <c r="F68" s="415"/>
      <c r="G68" s="194"/>
      <c r="H68" s="194"/>
      <c r="I68" s="194"/>
      <c r="J68" s="194"/>
      <c r="K68" s="194"/>
      <c r="L68" s="194"/>
      <c r="M68" s="417"/>
    </row>
    <row r="69" spans="1:13" ht="14.25" customHeight="1" x14ac:dyDescent="0.25">
      <c r="B69" s="414" t="s">
        <v>199</v>
      </c>
      <c r="C69" s="186"/>
      <c r="D69" s="183"/>
      <c r="E69" s="415">
        <f t="shared" ref="E69:E71" si="47">C69*D69</f>
        <v>0</v>
      </c>
      <c r="F69" s="547">
        <v>0</v>
      </c>
      <c r="G69" s="548">
        <f t="shared" ref="G69:G71" si="48">$E69</f>
        <v>0</v>
      </c>
      <c r="H69" s="548">
        <f>G69*(1+$F69)</f>
        <v>0</v>
      </c>
      <c r="I69" s="548">
        <f t="shared" ref="I69:K69" si="49">H69*(1+$F69)</f>
        <v>0</v>
      </c>
      <c r="J69" s="548">
        <f t="shared" si="49"/>
        <v>0</v>
      </c>
      <c r="K69" s="548">
        <f t="shared" si="49"/>
        <v>0</v>
      </c>
      <c r="L69" s="548">
        <f>K69*(1+$F69)</f>
        <v>0</v>
      </c>
      <c r="M69" s="549">
        <f>SUM(G69:L69)</f>
        <v>0</v>
      </c>
    </row>
    <row r="70" spans="1:13" ht="14.25" customHeight="1" x14ac:dyDescent="0.25">
      <c r="B70" s="414" t="s">
        <v>200</v>
      </c>
      <c r="C70" s="186"/>
      <c r="D70" s="183"/>
      <c r="E70" s="415">
        <f t="shared" si="47"/>
        <v>0</v>
      </c>
      <c r="F70" s="547">
        <v>0</v>
      </c>
      <c r="G70" s="548">
        <f t="shared" si="48"/>
        <v>0</v>
      </c>
      <c r="H70" s="548">
        <f t="shared" ref="H70:L70" si="50">G70*(1+$F70)</f>
        <v>0</v>
      </c>
      <c r="I70" s="548">
        <f t="shared" si="50"/>
        <v>0</v>
      </c>
      <c r="J70" s="548">
        <f t="shared" si="50"/>
        <v>0</v>
      </c>
      <c r="K70" s="548">
        <f t="shared" si="50"/>
        <v>0</v>
      </c>
      <c r="L70" s="548">
        <f t="shared" si="50"/>
        <v>0</v>
      </c>
      <c r="M70" s="549">
        <f>SUM(G70:L70)</f>
        <v>0</v>
      </c>
    </row>
    <row r="71" spans="1:13" ht="14.25" customHeight="1" x14ac:dyDescent="0.25">
      <c r="B71" s="414" t="s">
        <v>201</v>
      </c>
      <c r="C71" s="186"/>
      <c r="D71" s="183"/>
      <c r="E71" s="415">
        <f t="shared" si="47"/>
        <v>0</v>
      </c>
      <c r="F71" s="547">
        <v>0</v>
      </c>
      <c r="G71" s="548">
        <f t="shared" si="48"/>
        <v>0</v>
      </c>
      <c r="H71" s="548">
        <f t="shared" ref="H71:L71" si="51">G71*(1+$F71)</f>
        <v>0</v>
      </c>
      <c r="I71" s="548">
        <f t="shared" si="51"/>
        <v>0</v>
      </c>
      <c r="J71" s="548">
        <f t="shared" si="51"/>
        <v>0</v>
      </c>
      <c r="K71" s="548">
        <f t="shared" si="51"/>
        <v>0</v>
      </c>
      <c r="L71" s="548">
        <f t="shared" si="51"/>
        <v>0</v>
      </c>
      <c r="M71" s="549">
        <f>SUM(G71:L71)</f>
        <v>0</v>
      </c>
    </row>
    <row r="72" spans="1:13" ht="14.25" customHeight="1" x14ac:dyDescent="0.25">
      <c r="B72" s="424" t="s">
        <v>222</v>
      </c>
      <c r="C72" s="189">
        <f>SUM(C69:C71)</f>
        <v>0</v>
      </c>
      <c r="D72" s="185"/>
      <c r="E72" s="419">
        <f t="shared" ref="E72:L72" si="52">SUM(E69:E71)</f>
        <v>0</v>
      </c>
      <c r="F72" s="551"/>
      <c r="G72" s="192">
        <f t="shared" si="52"/>
        <v>0</v>
      </c>
      <c r="H72" s="192">
        <f t="shared" si="52"/>
        <v>0</v>
      </c>
      <c r="I72" s="192">
        <f t="shared" si="52"/>
        <v>0</v>
      </c>
      <c r="J72" s="192">
        <f t="shared" si="52"/>
        <v>0</v>
      </c>
      <c r="K72" s="192">
        <f t="shared" si="52"/>
        <v>0</v>
      </c>
      <c r="L72" s="192">
        <f t="shared" si="52"/>
        <v>0</v>
      </c>
      <c r="M72" s="550">
        <f>SUM(G72:L72)</f>
        <v>0</v>
      </c>
    </row>
    <row r="73" spans="1:13" ht="14.25" customHeight="1" x14ac:dyDescent="0.25">
      <c r="B73" s="418" t="s">
        <v>223</v>
      </c>
      <c r="C73" s="188">
        <f>SUM(C48,C54,C60,C66,C72)</f>
        <v>0</v>
      </c>
      <c r="D73" s="185"/>
      <c r="E73" s="419">
        <f t="shared" ref="E73:M73" si="53">SUM(E48,E54,E60,E66,E72)</f>
        <v>0</v>
      </c>
      <c r="F73" s="419"/>
      <c r="G73" s="192">
        <f t="shared" si="53"/>
        <v>0</v>
      </c>
      <c r="H73" s="192">
        <f t="shared" si="53"/>
        <v>0</v>
      </c>
      <c r="I73" s="192">
        <f t="shared" si="53"/>
        <v>0</v>
      </c>
      <c r="J73" s="192">
        <f t="shared" si="53"/>
        <v>0</v>
      </c>
      <c r="K73" s="192">
        <f t="shared" si="53"/>
        <v>0</v>
      </c>
      <c r="L73" s="192">
        <f t="shared" si="53"/>
        <v>0</v>
      </c>
      <c r="M73" s="420">
        <f t="shared" si="53"/>
        <v>0</v>
      </c>
    </row>
    <row r="74" spans="1:13" ht="14.25" customHeight="1" x14ac:dyDescent="0.25">
      <c r="B74" s="427"/>
      <c r="C74" s="428"/>
      <c r="D74" s="429"/>
      <c r="E74" s="430"/>
      <c r="F74" s="430"/>
      <c r="G74" s="431"/>
      <c r="H74" s="431"/>
      <c r="I74" s="431"/>
      <c r="J74" s="431"/>
      <c r="K74" s="431"/>
      <c r="L74" s="431"/>
      <c r="M74" s="432"/>
    </row>
    <row r="75" spans="1:13" ht="15" customHeight="1" thickBot="1" x14ac:dyDescent="0.3">
      <c r="B75" s="433" t="s">
        <v>224</v>
      </c>
      <c r="C75" s="434"/>
      <c r="D75" s="435"/>
      <c r="E75" s="436">
        <f>SUM(E41,E73)</f>
        <v>356734.74000000005</v>
      </c>
      <c r="F75" s="436"/>
      <c r="G75" s="436">
        <f t="shared" ref="G75:M75" si="54">SUM(G41,G73)</f>
        <v>356734.74000000005</v>
      </c>
      <c r="H75" s="436">
        <f t="shared" si="54"/>
        <v>356797.32500000007</v>
      </c>
      <c r="I75" s="436">
        <f t="shared" si="54"/>
        <v>356863.03925000003</v>
      </c>
      <c r="J75" s="436">
        <f t="shared" si="54"/>
        <v>356932.03921250004</v>
      </c>
      <c r="K75" s="436">
        <f t="shared" si="54"/>
        <v>357004.48917312501</v>
      </c>
      <c r="L75" s="436">
        <f t="shared" si="54"/>
        <v>357080.56163178128</v>
      </c>
      <c r="M75" s="437">
        <f t="shared" si="54"/>
        <v>2141412.1942674066</v>
      </c>
    </row>
    <row r="76" spans="1:13" x14ac:dyDescent="0.25">
      <c r="B76" s="94"/>
      <c r="C76" s="94"/>
      <c r="D76" s="94"/>
      <c r="E76" s="94"/>
      <c r="F76" s="94"/>
      <c r="G76" s="103"/>
      <c r="H76" s="103"/>
      <c r="I76" s="103"/>
      <c r="J76" s="103"/>
      <c r="K76" s="103"/>
      <c r="L76" s="103"/>
      <c r="M76" s="101"/>
    </row>
    <row r="77" spans="1:13" x14ac:dyDescent="0.25">
      <c r="B77" s="96"/>
      <c r="C77" s="96"/>
      <c r="D77" s="96"/>
      <c r="E77" s="96"/>
      <c r="F77" s="96"/>
      <c r="G77" s="103"/>
      <c r="H77" s="103"/>
      <c r="I77" s="103"/>
      <c r="J77" s="103"/>
      <c r="K77" s="103"/>
      <c r="L77" s="103"/>
      <c r="M77" s="101"/>
    </row>
    <row r="78" spans="1:13" x14ac:dyDescent="0.25">
      <c r="B78" s="712" t="s">
        <v>39</v>
      </c>
      <c r="C78" s="713"/>
      <c r="D78" s="713"/>
      <c r="E78" s="713"/>
      <c r="F78" s="713"/>
      <c r="G78" s="713"/>
      <c r="H78" s="713"/>
      <c r="I78" s="713"/>
      <c r="J78" s="713"/>
      <c r="K78" s="713"/>
      <c r="L78" s="713"/>
      <c r="M78" s="762"/>
    </row>
    <row r="79" spans="1:13" ht="125" x14ac:dyDescent="0.25">
      <c r="A79" s="102">
        <v>1</v>
      </c>
      <c r="B79" s="673" t="s">
        <v>622</v>
      </c>
      <c r="C79" s="674"/>
      <c r="D79" s="674"/>
      <c r="E79" s="674"/>
      <c r="F79" s="674"/>
      <c r="G79" s="674"/>
      <c r="H79" s="674"/>
      <c r="I79" s="674"/>
      <c r="J79" s="674"/>
      <c r="K79" s="674"/>
      <c r="L79" s="674"/>
      <c r="M79" s="177"/>
    </row>
    <row r="80" spans="1:13" ht="75" x14ac:dyDescent="0.25">
      <c r="A80" s="102">
        <v>2</v>
      </c>
      <c r="B80" s="673" t="s">
        <v>575</v>
      </c>
      <c r="C80" s="674"/>
      <c r="D80" s="674"/>
      <c r="E80" s="674"/>
      <c r="F80" s="674"/>
      <c r="G80" s="674"/>
      <c r="H80" s="674"/>
      <c r="I80" s="674"/>
      <c r="J80" s="674"/>
      <c r="K80" s="674"/>
      <c r="L80" s="674"/>
      <c r="M80" s="177"/>
    </row>
    <row r="81" spans="1:13" ht="37.5" x14ac:dyDescent="0.25">
      <c r="A81" s="102">
        <v>3</v>
      </c>
      <c r="B81" s="673" t="s">
        <v>621</v>
      </c>
      <c r="C81" s="674"/>
      <c r="D81" s="674"/>
      <c r="E81" s="674"/>
      <c r="F81" s="674"/>
      <c r="G81" s="674"/>
      <c r="H81" s="674"/>
      <c r="I81" s="674"/>
      <c r="J81" s="674"/>
      <c r="K81" s="674"/>
      <c r="L81" s="674"/>
      <c r="M81" s="177"/>
    </row>
    <row r="82" spans="1:13" ht="25" x14ac:dyDescent="0.25">
      <c r="A82" s="102">
        <v>4</v>
      </c>
      <c r="B82" s="673" t="s">
        <v>579</v>
      </c>
      <c r="C82" s="674"/>
      <c r="D82" s="674"/>
      <c r="E82" s="674"/>
      <c r="F82" s="674"/>
      <c r="G82" s="674"/>
      <c r="H82" s="674"/>
      <c r="I82" s="674"/>
      <c r="J82" s="674"/>
      <c r="K82" s="674"/>
      <c r="L82" s="674"/>
      <c r="M82" s="177"/>
    </row>
    <row r="83" spans="1:13" x14ac:dyDescent="0.25">
      <c r="A83" s="102">
        <v>5</v>
      </c>
      <c r="B83" s="673" t="s">
        <v>576</v>
      </c>
      <c r="C83" s="674"/>
      <c r="D83" s="674"/>
      <c r="E83" s="674"/>
      <c r="F83" s="674"/>
      <c r="G83" s="674"/>
      <c r="H83" s="674"/>
      <c r="I83" s="674"/>
      <c r="J83" s="674"/>
      <c r="K83" s="674"/>
      <c r="L83" s="674"/>
      <c r="M83" s="177"/>
    </row>
    <row r="84" spans="1:13" ht="50" x14ac:dyDescent="0.25">
      <c r="A84" s="94">
        <v>6</v>
      </c>
      <c r="B84" s="673" t="s">
        <v>577</v>
      </c>
      <c r="C84" s="97"/>
      <c r="D84" s="97"/>
      <c r="E84" s="97"/>
      <c r="F84" s="97"/>
      <c r="G84" s="104"/>
      <c r="H84" s="104"/>
      <c r="I84" s="104"/>
      <c r="J84" s="104"/>
      <c r="K84" s="104"/>
      <c r="L84" s="104"/>
      <c r="M84" s="101"/>
    </row>
    <row r="85" spans="1:13" ht="25" x14ac:dyDescent="0.25">
      <c r="A85" s="94">
        <v>7</v>
      </c>
      <c r="B85" s="673" t="s">
        <v>578</v>
      </c>
      <c r="C85" s="97"/>
      <c r="D85" s="97"/>
      <c r="E85" s="97"/>
      <c r="F85" s="97"/>
      <c r="G85" s="104"/>
      <c r="H85" s="104"/>
      <c r="I85" s="104"/>
      <c r="J85" s="104"/>
      <c r="K85" s="104"/>
      <c r="L85" s="104"/>
      <c r="M85" s="101"/>
    </row>
    <row r="86" spans="1:13" ht="50" x14ac:dyDescent="0.25">
      <c r="A86" s="94">
        <v>8</v>
      </c>
      <c r="B86" s="673" t="s">
        <v>613</v>
      </c>
      <c r="G86" s="105"/>
      <c r="H86" s="105"/>
      <c r="I86" s="105"/>
      <c r="J86" s="105"/>
      <c r="K86" s="105"/>
      <c r="L86" s="105"/>
      <c r="M86" s="105"/>
    </row>
    <row r="87" spans="1:13" x14ac:dyDescent="0.25">
      <c r="G87" s="105"/>
      <c r="H87" s="105"/>
      <c r="I87" s="105"/>
      <c r="J87" s="105"/>
      <c r="K87" s="105"/>
      <c r="L87" s="105"/>
      <c r="M87" s="105"/>
    </row>
    <row r="88" spans="1:13" x14ac:dyDescent="0.25">
      <c r="B88" s="96"/>
      <c r="C88" s="96"/>
      <c r="D88" s="96"/>
      <c r="E88" s="96"/>
      <c r="F88" s="96"/>
      <c r="G88" s="101"/>
      <c r="H88" s="101"/>
      <c r="I88" s="101"/>
      <c r="J88" s="101"/>
      <c r="K88" s="101"/>
      <c r="L88" s="101"/>
      <c r="M88" s="101"/>
    </row>
  </sheetData>
  <mergeCells count="4">
    <mergeCell ref="B1:M1"/>
    <mergeCell ref="B2:M2"/>
    <mergeCell ref="B3:M3"/>
    <mergeCell ref="B78:M78"/>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09DB02-373C-4196-8D6F-7E2361C6CB75}">
  <sheetPr>
    <tabColor theme="2"/>
  </sheetPr>
  <dimension ref="A1:ID159"/>
  <sheetViews>
    <sheetView zoomScale="95" zoomScaleNormal="95" zoomScaleSheetLayoutView="178" workbookViewId="0">
      <pane xSplit="2" ySplit="4" topLeftCell="C5" activePane="bottomRight" state="frozen"/>
      <selection pane="topRight" activeCell="E4" sqref="E4:E7"/>
      <selection pane="bottomLeft" activeCell="E4" sqref="E4:E7"/>
      <selection pane="bottomRight" sqref="A1:O1"/>
    </sheetView>
  </sheetViews>
  <sheetFormatPr defaultColWidth="9.1796875" defaultRowHeight="12.5" x14ac:dyDescent="0.25"/>
  <cols>
    <col min="1" max="1" width="6.7265625" style="45" customWidth="1"/>
    <col min="2" max="2" width="45.7265625" style="32" customWidth="1"/>
    <col min="3" max="4" width="13.26953125" style="70" customWidth="1"/>
    <col min="5" max="5" width="14.81640625" style="70" customWidth="1"/>
    <col min="6" max="6" width="13.26953125" style="348" customWidth="1"/>
    <col min="7" max="7" width="15.7265625" style="70" customWidth="1"/>
    <col min="8" max="14" width="15.7265625" style="32" customWidth="1"/>
    <col min="15" max="15" width="16.7265625" style="32" customWidth="1"/>
    <col min="16" max="16" width="13.26953125" style="32" bestFit="1" customWidth="1"/>
    <col min="17" max="17" width="11" style="32" bestFit="1" customWidth="1"/>
    <col min="18" max="20" width="14.7265625" style="32" bestFit="1" customWidth="1"/>
    <col min="21" max="21" width="12" style="32" bestFit="1" customWidth="1"/>
    <col min="22" max="16384" width="9.1796875" style="32"/>
  </cols>
  <sheetData>
    <row r="1" spans="1:19" s="26" customFormat="1" ht="20.149999999999999" customHeight="1" x14ac:dyDescent="0.35">
      <c r="A1" s="720" t="s">
        <v>225</v>
      </c>
      <c r="B1" s="720"/>
      <c r="C1" s="720"/>
      <c r="D1" s="720"/>
      <c r="E1" s="720"/>
      <c r="F1" s="720"/>
      <c r="G1" s="720"/>
      <c r="H1" s="720"/>
      <c r="I1" s="720"/>
      <c r="J1" s="720"/>
      <c r="K1" s="720"/>
      <c r="L1" s="720"/>
      <c r="M1" s="720"/>
      <c r="N1" s="720"/>
      <c r="O1" s="720"/>
      <c r="P1" s="646"/>
    </row>
    <row r="2" spans="1:19" s="26" customFormat="1" ht="24" customHeight="1" x14ac:dyDescent="0.35">
      <c r="A2" s="720" t="s">
        <v>226</v>
      </c>
      <c r="B2" s="720"/>
      <c r="C2" s="720"/>
      <c r="D2" s="720"/>
      <c r="E2" s="720"/>
      <c r="F2" s="720"/>
      <c r="G2" s="720"/>
      <c r="H2" s="720"/>
      <c r="I2" s="720"/>
      <c r="J2" s="720"/>
      <c r="K2" s="720"/>
      <c r="L2" s="720"/>
      <c r="M2" s="720"/>
      <c r="N2" s="720"/>
      <c r="O2" s="720"/>
      <c r="P2" s="646"/>
    </row>
    <row r="3" spans="1:19" s="26" customFormat="1" ht="20.149999999999999" customHeight="1" thickBot="1" x14ac:dyDescent="0.4">
      <c r="A3" s="720" t="s">
        <v>227</v>
      </c>
      <c r="B3" s="764"/>
      <c r="C3" s="764"/>
      <c r="D3" s="764"/>
      <c r="E3" s="764"/>
      <c r="F3" s="764"/>
      <c r="G3" s="764"/>
      <c r="H3" s="764"/>
      <c r="I3" s="764"/>
      <c r="J3" s="764"/>
      <c r="K3" s="764"/>
      <c r="L3" s="764"/>
      <c r="M3" s="764"/>
      <c r="N3" s="764"/>
      <c r="O3" s="764"/>
    </row>
    <row r="4" spans="1:19" s="28" customFormat="1" ht="48" customHeight="1" thickBot="1" x14ac:dyDescent="0.35">
      <c r="A4" s="89" t="s">
        <v>43</v>
      </c>
      <c r="B4" s="89" t="s">
        <v>228</v>
      </c>
      <c r="C4" s="91" t="s">
        <v>229</v>
      </c>
      <c r="D4" s="91" t="s">
        <v>189</v>
      </c>
      <c r="E4" s="91" t="s">
        <v>230</v>
      </c>
      <c r="F4" s="339" t="s">
        <v>231</v>
      </c>
      <c r="G4" s="91" t="s">
        <v>232</v>
      </c>
      <c r="H4" s="91" t="s">
        <v>50</v>
      </c>
      <c r="I4" s="91" t="s">
        <v>233</v>
      </c>
      <c r="J4" s="87" t="s">
        <v>234</v>
      </c>
      <c r="K4" s="87" t="s">
        <v>235</v>
      </c>
      <c r="L4" s="87" t="s">
        <v>236</v>
      </c>
      <c r="M4" s="87" t="s">
        <v>237</v>
      </c>
      <c r="N4" s="87" t="s">
        <v>238</v>
      </c>
      <c r="O4" s="91" t="s">
        <v>239</v>
      </c>
    </row>
    <row r="5" spans="1:19" x14ac:dyDescent="0.25">
      <c r="A5" s="330">
        <v>1</v>
      </c>
      <c r="B5" s="331" t="s">
        <v>240</v>
      </c>
      <c r="C5" s="259"/>
      <c r="D5" s="260"/>
      <c r="E5" s="260"/>
      <c r="F5" s="340"/>
      <c r="G5" s="260"/>
      <c r="H5" s="31"/>
      <c r="I5" s="31"/>
      <c r="J5" s="31"/>
      <c r="K5" s="31"/>
      <c r="L5" s="31"/>
      <c r="M5" s="31"/>
      <c r="N5" s="31"/>
      <c r="O5" s="31"/>
      <c r="P5" s="33"/>
      <c r="Q5" s="34"/>
      <c r="R5" s="35"/>
      <c r="S5" s="36"/>
    </row>
    <row r="6" spans="1:19" x14ac:dyDescent="0.25">
      <c r="A6" s="332">
        <v>1.1000000000000001</v>
      </c>
      <c r="B6" s="333" t="s">
        <v>118</v>
      </c>
      <c r="C6" s="259">
        <f>F6/12</f>
        <v>398.8194444444444</v>
      </c>
      <c r="D6" s="261">
        <f>G6/F6</f>
        <v>158.1759881594985</v>
      </c>
      <c r="E6" s="260">
        <f>G6/12</f>
        <v>63083.659722222212</v>
      </c>
      <c r="F6" s="259">
        <f>'6. M&amp;E Staff Loading'!R14</f>
        <v>4785.833333333333</v>
      </c>
      <c r="G6" s="260">
        <f>'6. M&amp;E Staff Loading'!S14</f>
        <v>757003.91666666651</v>
      </c>
      <c r="H6" s="31">
        <f>$G6*11/12</f>
        <v>693920.25694444438</v>
      </c>
      <c r="I6" s="31">
        <f t="shared" ref="I6:M8" si="0">$G6</f>
        <v>757003.91666666651</v>
      </c>
      <c r="J6" s="31">
        <f t="shared" si="0"/>
        <v>757003.91666666651</v>
      </c>
      <c r="K6" s="31">
        <f t="shared" si="0"/>
        <v>757003.91666666651</v>
      </c>
      <c r="L6" s="31">
        <f t="shared" si="0"/>
        <v>757003.91666666651</v>
      </c>
      <c r="M6" s="31">
        <f t="shared" si="0"/>
        <v>757003.91666666651</v>
      </c>
      <c r="N6" s="31">
        <f>$G6*1/12</f>
        <v>63083.659722222212</v>
      </c>
      <c r="O6" s="31">
        <f>SUM(H6:N6)</f>
        <v>4542023.4999999991</v>
      </c>
      <c r="P6" s="33"/>
      <c r="Q6" s="34"/>
      <c r="R6" s="35"/>
      <c r="S6" s="36"/>
    </row>
    <row r="7" spans="1:19" x14ac:dyDescent="0.25">
      <c r="A7" s="332">
        <v>1.2</v>
      </c>
      <c r="B7" s="333" t="s">
        <v>120</v>
      </c>
      <c r="C7" s="259">
        <f t="shared" ref="C7:C8" si="1">F7/12</f>
        <v>664.8888888888888</v>
      </c>
      <c r="D7" s="261">
        <f t="shared" ref="D7:D9" si="2">G7/F7</f>
        <v>111.18750000000001</v>
      </c>
      <c r="E7" s="260">
        <f t="shared" ref="E7:E8" si="3">G7/12</f>
        <v>73927.333333333328</v>
      </c>
      <c r="F7" s="259">
        <f>'6. M&amp;E Staff Loading'!R20</f>
        <v>7978.6666666666661</v>
      </c>
      <c r="G7" s="260">
        <f>'6. M&amp;E Staff Loading'!S20</f>
        <v>887128</v>
      </c>
      <c r="H7" s="31">
        <f t="shared" ref="H7:H8" si="4">$G7*11/12</f>
        <v>813200.66666666663</v>
      </c>
      <c r="I7" s="31">
        <f t="shared" ref="I7:L8" si="5">$G7</f>
        <v>887128</v>
      </c>
      <c r="J7" s="31">
        <f t="shared" si="5"/>
        <v>887128</v>
      </c>
      <c r="K7" s="31">
        <f t="shared" si="5"/>
        <v>887128</v>
      </c>
      <c r="L7" s="31">
        <f t="shared" si="5"/>
        <v>887128</v>
      </c>
      <c r="M7" s="31">
        <f t="shared" si="0"/>
        <v>887128</v>
      </c>
      <c r="N7" s="31">
        <f t="shared" ref="N7:N8" si="6">$G7*1/12</f>
        <v>73927.333333333328</v>
      </c>
      <c r="O7" s="31">
        <f t="shared" ref="O7:O8" si="7">SUM(H7:N7)</f>
        <v>5322767.9999999991</v>
      </c>
      <c r="P7" s="33"/>
      <c r="Q7" s="34"/>
      <c r="R7" s="35"/>
      <c r="S7" s="36"/>
    </row>
    <row r="8" spans="1:19" x14ac:dyDescent="0.25">
      <c r="A8" s="332">
        <v>1.3</v>
      </c>
      <c r="B8" s="333" t="s">
        <v>122</v>
      </c>
      <c r="C8" s="259">
        <f t="shared" si="1"/>
        <v>831.11111111111097</v>
      </c>
      <c r="D8" s="261">
        <f t="shared" si="2"/>
        <v>92.15</v>
      </c>
      <c r="E8" s="260">
        <f t="shared" si="3"/>
        <v>76586.888888888891</v>
      </c>
      <c r="F8" s="259">
        <f>'6. M&amp;E Staff Loading'!R26</f>
        <v>9973.3333333333321</v>
      </c>
      <c r="G8" s="260">
        <f>'6. M&amp;E Staff Loading'!S26</f>
        <v>919042.66666666663</v>
      </c>
      <c r="H8" s="31">
        <f t="shared" si="4"/>
        <v>842455.77777777764</v>
      </c>
      <c r="I8" s="31">
        <f t="shared" si="5"/>
        <v>919042.66666666663</v>
      </c>
      <c r="J8" s="31">
        <f t="shared" si="5"/>
        <v>919042.66666666663</v>
      </c>
      <c r="K8" s="31">
        <f t="shared" si="5"/>
        <v>919042.66666666663</v>
      </c>
      <c r="L8" s="31">
        <f t="shared" si="5"/>
        <v>919042.66666666663</v>
      </c>
      <c r="M8" s="31">
        <f t="shared" si="0"/>
        <v>919042.66666666663</v>
      </c>
      <c r="N8" s="31">
        <f t="shared" si="6"/>
        <v>76586.888888888891</v>
      </c>
      <c r="O8" s="31">
        <f t="shared" si="7"/>
        <v>5514256</v>
      </c>
      <c r="P8" s="33"/>
      <c r="Q8" s="34"/>
      <c r="R8" s="35"/>
      <c r="S8" s="36"/>
    </row>
    <row r="9" spans="1:19" x14ac:dyDescent="0.25">
      <c r="A9" s="334"/>
      <c r="B9" s="331" t="s">
        <v>241</v>
      </c>
      <c r="C9" s="262">
        <f>SUM(C6:C8)</f>
        <v>1894.8194444444443</v>
      </c>
      <c r="D9" s="349">
        <f t="shared" si="2"/>
        <v>112.72730104744662</v>
      </c>
      <c r="E9" s="263">
        <f t="shared" ref="E9:O9" si="8">SUM(E6:E8)</f>
        <v>213597.88194444444</v>
      </c>
      <c r="F9" s="262">
        <f t="shared" si="8"/>
        <v>22737.833333333332</v>
      </c>
      <c r="G9" s="263">
        <f t="shared" si="8"/>
        <v>2563174.583333333</v>
      </c>
      <c r="H9" s="82">
        <f t="shared" si="8"/>
        <v>2349576.7013888885</v>
      </c>
      <c r="I9" s="82">
        <f t="shared" si="8"/>
        <v>2563174.583333333</v>
      </c>
      <c r="J9" s="82">
        <f t="shared" si="8"/>
        <v>2563174.583333333</v>
      </c>
      <c r="K9" s="82">
        <f t="shared" si="8"/>
        <v>2563174.583333333</v>
      </c>
      <c r="L9" s="82">
        <f t="shared" si="8"/>
        <v>2563174.583333333</v>
      </c>
      <c r="M9" s="82">
        <f t="shared" si="8"/>
        <v>2563174.583333333</v>
      </c>
      <c r="N9" s="82">
        <f t="shared" ref="N9" si="9">SUM(N6:N8)</f>
        <v>213597.88194444444</v>
      </c>
      <c r="O9" s="82">
        <f t="shared" si="8"/>
        <v>15379047.499999998</v>
      </c>
      <c r="P9" s="33"/>
      <c r="Q9" s="34"/>
      <c r="R9" s="35"/>
      <c r="S9" s="36"/>
    </row>
    <row r="10" spans="1:19" ht="10" customHeight="1" x14ac:dyDescent="0.25">
      <c r="A10" s="334"/>
      <c r="B10" s="333"/>
      <c r="C10" s="259"/>
      <c r="D10" s="260"/>
      <c r="E10" s="260"/>
      <c r="F10" s="259"/>
      <c r="G10" s="260"/>
      <c r="H10" s="31"/>
      <c r="I10" s="31"/>
      <c r="J10" s="31"/>
      <c r="K10" s="31"/>
      <c r="L10" s="31"/>
      <c r="M10" s="31"/>
      <c r="N10" s="31"/>
      <c r="O10" s="31"/>
      <c r="P10" s="33"/>
      <c r="Q10" s="34"/>
      <c r="R10" s="35"/>
      <c r="S10" s="36"/>
    </row>
    <row r="11" spans="1:19" x14ac:dyDescent="0.25">
      <c r="A11" s="330">
        <v>2</v>
      </c>
      <c r="B11" s="331" t="s">
        <v>124</v>
      </c>
      <c r="C11" s="259"/>
      <c r="D11" s="260"/>
      <c r="E11" s="260"/>
      <c r="F11" s="259"/>
      <c r="G11" s="260"/>
      <c r="H11" s="31"/>
      <c r="I11" s="31"/>
      <c r="J11" s="31"/>
      <c r="K11" s="31"/>
      <c r="L11" s="31"/>
      <c r="M11" s="31"/>
      <c r="N11" s="31"/>
      <c r="O11" s="31"/>
      <c r="P11" s="33"/>
      <c r="Q11" s="34"/>
      <c r="R11" s="35"/>
      <c r="S11" s="36"/>
    </row>
    <row r="12" spans="1:19" x14ac:dyDescent="0.25">
      <c r="A12" s="335">
        <v>2.1</v>
      </c>
      <c r="B12" s="336" t="s">
        <v>125</v>
      </c>
      <c r="C12" s="259">
        <f>F12/12</f>
        <v>664.8888888888888</v>
      </c>
      <c r="D12" s="261">
        <f>G12/F12</f>
        <v>210.49999999999997</v>
      </c>
      <c r="E12" s="260">
        <f>G12/12</f>
        <v>139959.11111111109</v>
      </c>
      <c r="F12" s="259">
        <f>'6. M&amp;E Staff Loading'!R36</f>
        <v>7978.6666666666661</v>
      </c>
      <c r="G12" s="260">
        <f>'6. M&amp;E Staff Loading'!S36</f>
        <v>1679509.333333333</v>
      </c>
      <c r="H12" s="31">
        <f t="shared" ref="H12:H18" si="10">$G12*11/12</f>
        <v>1539550.222222222</v>
      </c>
      <c r="I12" s="31">
        <f t="shared" ref="I12:M18" si="11">$G12</f>
        <v>1679509.333333333</v>
      </c>
      <c r="J12" s="31">
        <f t="shared" si="11"/>
        <v>1679509.333333333</v>
      </c>
      <c r="K12" s="31">
        <f t="shared" si="11"/>
        <v>1679509.333333333</v>
      </c>
      <c r="L12" s="31">
        <f t="shared" si="11"/>
        <v>1679509.333333333</v>
      </c>
      <c r="M12" s="31">
        <f t="shared" si="11"/>
        <v>1679509.333333333</v>
      </c>
      <c r="N12" s="31">
        <f t="shared" ref="N12:N18" si="12">$G12*1/12</f>
        <v>139959.11111111109</v>
      </c>
      <c r="O12" s="31">
        <f t="shared" ref="O12:O18" si="13">SUM(H12:N12)</f>
        <v>10077056</v>
      </c>
      <c r="P12" s="33"/>
      <c r="Q12" s="34"/>
      <c r="R12" s="35"/>
      <c r="S12" s="36"/>
    </row>
    <row r="13" spans="1:19" x14ac:dyDescent="0.25">
      <c r="A13" s="335">
        <v>2.2000000000000002</v>
      </c>
      <c r="B13" s="336" t="s">
        <v>127</v>
      </c>
      <c r="C13" s="259">
        <f t="shared" ref="C13:C16" si="14">F13/12</f>
        <v>2160.8888888888891</v>
      </c>
      <c r="D13" s="261">
        <f t="shared" ref="D13:D19" si="15">G13/F13</f>
        <v>160.38461538461536</v>
      </c>
      <c r="E13" s="260">
        <f t="shared" ref="E13:E16" si="16">G13/12</f>
        <v>346573.33333333331</v>
      </c>
      <c r="F13" s="259">
        <f>'6. M&amp;E Staff Loading'!R42</f>
        <v>25930.666666666672</v>
      </c>
      <c r="G13" s="260">
        <f>'6. M&amp;E Staff Loading'!S42</f>
        <v>4158880</v>
      </c>
      <c r="H13" s="31">
        <f t="shared" si="10"/>
        <v>3812306.6666666665</v>
      </c>
      <c r="I13" s="31">
        <f t="shared" si="11"/>
        <v>4158880</v>
      </c>
      <c r="J13" s="31">
        <f t="shared" si="11"/>
        <v>4158880</v>
      </c>
      <c r="K13" s="31">
        <f t="shared" si="11"/>
        <v>4158880</v>
      </c>
      <c r="L13" s="31">
        <f t="shared" si="11"/>
        <v>4158880</v>
      </c>
      <c r="M13" s="31">
        <f t="shared" si="11"/>
        <v>4158880</v>
      </c>
      <c r="N13" s="31">
        <f t="shared" si="12"/>
        <v>346573.33333333331</v>
      </c>
      <c r="O13" s="31">
        <f t="shared" si="13"/>
        <v>24953279.999999996</v>
      </c>
      <c r="P13" s="33"/>
      <c r="Q13" s="34"/>
      <c r="R13" s="35"/>
      <c r="S13" s="36"/>
    </row>
    <row r="14" spans="1:19" x14ac:dyDescent="0.25">
      <c r="A14" s="335">
        <v>2.2999999999999998</v>
      </c>
      <c r="B14" s="336" t="s">
        <v>129</v>
      </c>
      <c r="C14" s="259">
        <f t="shared" si="14"/>
        <v>7656.875</v>
      </c>
      <c r="D14" s="261">
        <f t="shared" si="15"/>
        <v>137.75702845119218</v>
      </c>
      <c r="E14" s="260">
        <f t="shared" si="16"/>
        <v>1054788.3472222222</v>
      </c>
      <c r="F14" s="259">
        <f>'6. M&amp;E Staff Loading'!R51</f>
        <v>91882.5</v>
      </c>
      <c r="G14" s="260">
        <f>'6. M&amp;E Staff Loading'!S51</f>
        <v>12657460.166666666</v>
      </c>
      <c r="H14" s="31">
        <f t="shared" si="10"/>
        <v>11602671.819444442</v>
      </c>
      <c r="I14" s="31">
        <f t="shared" si="11"/>
        <v>12657460.166666666</v>
      </c>
      <c r="J14" s="31">
        <f t="shared" si="11"/>
        <v>12657460.166666666</v>
      </c>
      <c r="K14" s="31">
        <f t="shared" si="11"/>
        <v>12657460.166666666</v>
      </c>
      <c r="L14" s="31">
        <f t="shared" si="11"/>
        <v>12657460.166666666</v>
      </c>
      <c r="M14" s="31">
        <f t="shared" si="11"/>
        <v>12657460.166666666</v>
      </c>
      <c r="N14" s="31">
        <f t="shared" si="12"/>
        <v>1054788.3472222222</v>
      </c>
      <c r="O14" s="31">
        <f t="shared" si="13"/>
        <v>75944761</v>
      </c>
      <c r="P14" s="33"/>
      <c r="Q14" s="34"/>
      <c r="R14" s="35"/>
      <c r="S14" s="36"/>
    </row>
    <row r="15" spans="1:19" x14ac:dyDescent="0.25">
      <c r="A15" s="335">
        <v>2.4</v>
      </c>
      <c r="B15" s="336" t="s">
        <v>131</v>
      </c>
      <c r="C15" s="259">
        <f t="shared" si="14"/>
        <v>3231.2083333333326</v>
      </c>
      <c r="D15" s="261">
        <f t="shared" si="15"/>
        <v>99.197023817199451</v>
      </c>
      <c r="E15" s="260">
        <f t="shared" si="16"/>
        <v>320526.24999999994</v>
      </c>
      <c r="F15" s="259">
        <f>'6. M&amp;E Staff Loading'!R57</f>
        <v>38774.499999999993</v>
      </c>
      <c r="G15" s="260">
        <f>'6. M&amp;E Staff Loading'!S57</f>
        <v>3846314.9999999995</v>
      </c>
      <c r="H15" s="31">
        <f t="shared" si="10"/>
        <v>3525788.7499999995</v>
      </c>
      <c r="I15" s="31">
        <f t="shared" si="11"/>
        <v>3846314.9999999995</v>
      </c>
      <c r="J15" s="31">
        <f t="shared" si="11"/>
        <v>3846314.9999999995</v>
      </c>
      <c r="K15" s="31">
        <f t="shared" si="11"/>
        <v>3846314.9999999995</v>
      </c>
      <c r="L15" s="31">
        <f t="shared" si="11"/>
        <v>3846314.9999999995</v>
      </c>
      <c r="M15" s="31">
        <f t="shared" si="11"/>
        <v>3846314.9999999995</v>
      </c>
      <c r="N15" s="31">
        <f t="shared" si="12"/>
        <v>320526.24999999994</v>
      </c>
      <c r="O15" s="31">
        <f t="shared" si="13"/>
        <v>23077889.999999996</v>
      </c>
      <c r="P15" s="33"/>
      <c r="Q15" s="34"/>
      <c r="R15" s="35"/>
      <c r="S15" s="36"/>
    </row>
    <row r="16" spans="1:19" x14ac:dyDescent="0.25">
      <c r="A16" s="335">
        <v>2.5</v>
      </c>
      <c r="B16" s="336" t="s">
        <v>133</v>
      </c>
      <c r="C16" s="259">
        <f t="shared" si="14"/>
        <v>664.8888888888888</v>
      </c>
      <c r="D16" s="261">
        <f t="shared" si="15"/>
        <v>180</v>
      </c>
      <c r="E16" s="260">
        <f t="shared" si="16"/>
        <v>119680</v>
      </c>
      <c r="F16" s="259">
        <f>'6. M&amp;E Staff Loading'!R63</f>
        <v>7978.6666666666661</v>
      </c>
      <c r="G16" s="260">
        <f>'6. M&amp;E Staff Loading'!S63</f>
        <v>1436160</v>
      </c>
      <c r="H16" s="31">
        <f t="shared" si="10"/>
        <v>1316480</v>
      </c>
      <c r="I16" s="31">
        <f t="shared" si="11"/>
        <v>1436160</v>
      </c>
      <c r="J16" s="31">
        <f t="shared" si="11"/>
        <v>1436160</v>
      </c>
      <c r="K16" s="31">
        <f t="shared" si="11"/>
        <v>1436160</v>
      </c>
      <c r="L16" s="31">
        <f t="shared" si="11"/>
        <v>1436160</v>
      </c>
      <c r="M16" s="31">
        <f t="shared" si="11"/>
        <v>1436160</v>
      </c>
      <c r="N16" s="31">
        <f t="shared" si="12"/>
        <v>119680</v>
      </c>
      <c r="O16" s="31">
        <f t="shared" si="13"/>
        <v>8616960</v>
      </c>
      <c r="P16" s="33"/>
      <c r="Q16" s="34"/>
      <c r="R16" s="35"/>
      <c r="S16" s="36"/>
    </row>
    <row r="17" spans="1:19" x14ac:dyDescent="0.25">
      <c r="A17" s="335">
        <v>2.6</v>
      </c>
      <c r="B17" s="336" t="s">
        <v>135</v>
      </c>
      <c r="C17" s="259">
        <f t="shared" ref="C17:C18" si="17">F17/12</f>
        <v>498.66666666666669</v>
      </c>
      <c r="D17" s="261">
        <f t="shared" ref="D17:D18" si="18">G17/F17</f>
        <v>186.83333333333334</v>
      </c>
      <c r="E17" s="260">
        <f t="shared" ref="E17:E18" si="19">G17/12</f>
        <v>93167.555555555562</v>
      </c>
      <c r="F17" s="259">
        <f>'6. M&amp;E Staff Loading'!R69</f>
        <v>5984</v>
      </c>
      <c r="G17" s="260">
        <f>'6. M&amp;E Staff Loading'!S69</f>
        <v>1118010.6666666667</v>
      </c>
      <c r="H17" s="31">
        <f t="shared" si="10"/>
        <v>1024843.1111111111</v>
      </c>
      <c r="I17" s="31">
        <f t="shared" si="11"/>
        <v>1118010.6666666667</v>
      </c>
      <c r="J17" s="31">
        <f t="shared" si="11"/>
        <v>1118010.6666666667</v>
      </c>
      <c r="K17" s="31">
        <f t="shared" si="11"/>
        <v>1118010.6666666667</v>
      </c>
      <c r="L17" s="31">
        <f t="shared" si="11"/>
        <v>1118010.6666666667</v>
      </c>
      <c r="M17" s="31">
        <f t="shared" si="11"/>
        <v>1118010.6666666667</v>
      </c>
      <c r="N17" s="31">
        <f t="shared" si="12"/>
        <v>93167.555555555562</v>
      </c>
      <c r="O17" s="31">
        <f t="shared" si="13"/>
        <v>6708064.0000000019</v>
      </c>
      <c r="P17" s="33"/>
      <c r="Q17" s="34"/>
      <c r="R17" s="35"/>
      <c r="S17" s="36"/>
    </row>
    <row r="18" spans="1:19" x14ac:dyDescent="0.25">
      <c r="A18" s="335">
        <v>2.7</v>
      </c>
      <c r="B18" s="336" t="s">
        <v>137</v>
      </c>
      <c r="C18" s="259">
        <f t="shared" si="17"/>
        <v>498.66666666666669</v>
      </c>
      <c r="D18" s="261">
        <f t="shared" si="18"/>
        <v>144.33333333333331</v>
      </c>
      <c r="E18" s="260">
        <f t="shared" si="19"/>
        <v>71974.222222222219</v>
      </c>
      <c r="F18" s="259">
        <f>'6. M&amp;E Staff Loading'!R75</f>
        <v>5984</v>
      </c>
      <c r="G18" s="260">
        <f>'6. M&amp;E Staff Loading'!S75</f>
        <v>863690.66666666663</v>
      </c>
      <c r="H18" s="31">
        <f t="shared" si="10"/>
        <v>791716.44444444438</v>
      </c>
      <c r="I18" s="31">
        <f t="shared" si="11"/>
        <v>863690.66666666663</v>
      </c>
      <c r="J18" s="31">
        <f t="shared" si="11"/>
        <v>863690.66666666663</v>
      </c>
      <c r="K18" s="31">
        <f t="shared" si="11"/>
        <v>863690.66666666663</v>
      </c>
      <c r="L18" s="31">
        <f t="shared" si="11"/>
        <v>863690.66666666663</v>
      </c>
      <c r="M18" s="31">
        <f t="shared" si="11"/>
        <v>863690.66666666663</v>
      </c>
      <c r="N18" s="31">
        <f t="shared" si="12"/>
        <v>71974.222222222219</v>
      </c>
      <c r="O18" s="31">
        <f t="shared" si="13"/>
        <v>5182144</v>
      </c>
      <c r="P18" s="33"/>
      <c r="Q18" s="34"/>
      <c r="R18" s="35"/>
      <c r="S18" s="36"/>
    </row>
    <row r="19" spans="1:19" x14ac:dyDescent="0.25">
      <c r="A19" s="334"/>
      <c r="B19" s="331" t="s">
        <v>242</v>
      </c>
      <c r="C19" s="262">
        <f>SUM(C12:C18)</f>
        <v>15376.08333333333</v>
      </c>
      <c r="D19" s="349">
        <f t="shared" si="15"/>
        <v>139.61089914170458</v>
      </c>
      <c r="E19" s="263">
        <f t="shared" ref="E19:O19" si="20">SUM(E12:E18)</f>
        <v>2146668.819444444</v>
      </c>
      <c r="F19" s="262">
        <f t="shared" si="20"/>
        <v>184513</v>
      </c>
      <c r="G19" s="263">
        <f t="shared" si="20"/>
        <v>25760025.833333336</v>
      </c>
      <c r="H19" s="82">
        <f t="shared" si="20"/>
        <v>23613357.013888884</v>
      </c>
      <c r="I19" s="82">
        <f t="shared" si="20"/>
        <v>25760025.833333336</v>
      </c>
      <c r="J19" s="82">
        <f t="shared" si="20"/>
        <v>25760025.833333336</v>
      </c>
      <c r="K19" s="82">
        <f t="shared" si="20"/>
        <v>25760025.833333336</v>
      </c>
      <c r="L19" s="82">
        <f t="shared" si="20"/>
        <v>25760025.833333336</v>
      </c>
      <c r="M19" s="82">
        <f t="shared" si="20"/>
        <v>25760025.833333336</v>
      </c>
      <c r="N19" s="82">
        <f t="shared" si="20"/>
        <v>2146668.819444444</v>
      </c>
      <c r="O19" s="82">
        <f t="shared" si="20"/>
        <v>154560155</v>
      </c>
      <c r="P19" s="33"/>
      <c r="Q19" s="34"/>
      <c r="R19" s="35"/>
      <c r="S19" s="36"/>
    </row>
    <row r="20" spans="1:19" ht="10" customHeight="1" x14ac:dyDescent="0.25">
      <c r="A20" s="334"/>
      <c r="B20" s="331"/>
      <c r="C20" s="262"/>
      <c r="D20" s="349"/>
      <c r="E20" s="263"/>
      <c r="F20" s="262"/>
      <c r="G20" s="263"/>
      <c r="H20" s="82"/>
      <c r="I20" s="82"/>
      <c r="J20" s="82"/>
      <c r="K20" s="82"/>
      <c r="L20" s="82"/>
      <c r="M20" s="82"/>
      <c r="N20" s="82"/>
      <c r="O20" s="82"/>
      <c r="P20" s="33"/>
      <c r="Q20" s="34"/>
      <c r="R20" s="35"/>
      <c r="S20" s="36"/>
    </row>
    <row r="21" spans="1:19" x14ac:dyDescent="0.25">
      <c r="A21" s="363">
        <v>3</v>
      </c>
      <c r="B21" s="337" t="s">
        <v>243</v>
      </c>
      <c r="C21" s="259"/>
      <c r="D21" s="261"/>
      <c r="E21" s="260"/>
      <c r="F21" s="259"/>
      <c r="G21" s="260"/>
      <c r="H21" s="31"/>
      <c r="I21" s="31"/>
      <c r="J21" s="31"/>
      <c r="K21" s="31"/>
      <c r="L21" s="31"/>
      <c r="M21" s="31"/>
      <c r="N21" s="31"/>
      <c r="O21" s="31"/>
      <c r="P21" s="33"/>
      <c r="Q21" s="34"/>
      <c r="R21" s="35"/>
      <c r="S21" s="36"/>
    </row>
    <row r="22" spans="1:19" x14ac:dyDescent="0.25">
      <c r="A22" s="359">
        <v>3.1</v>
      </c>
      <c r="B22" s="336" t="s">
        <v>243</v>
      </c>
      <c r="C22" s="259">
        <f>F22/12</f>
        <v>831.11111111111097</v>
      </c>
      <c r="D22" s="261">
        <f>G22/F22</f>
        <v>139.80000000000001</v>
      </c>
      <c r="E22" s="260">
        <f>G22/12</f>
        <v>116189.33333333333</v>
      </c>
      <c r="F22" s="259">
        <f>'6. M&amp;E Staff Loading'!R85</f>
        <v>9973.3333333333321</v>
      </c>
      <c r="G22" s="260">
        <f>'6. M&amp;E Staff Loading'!S85</f>
        <v>1394272</v>
      </c>
      <c r="H22" s="31">
        <f>$G22*11/12</f>
        <v>1278082.6666666667</v>
      </c>
      <c r="I22" s="31">
        <f t="shared" ref="I22:M22" si="21">$G22</f>
        <v>1394272</v>
      </c>
      <c r="J22" s="31">
        <f t="shared" si="21"/>
        <v>1394272</v>
      </c>
      <c r="K22" s="31">
        <f t="shared" si="21"/>
        <v>1394272</v>
      </c>
      <c r="L22" s="31">
        <f t="shared" si="21"/>
        <v>1394272</v>
      </c>
      <c r="M22" s="31">
        <f t="shared" si="21"/>
        <v>1394272</v>
      </c>
      <c r="N22" s="31">
        <f>$G22*1/12</f>
        <v>116189.33333333333</v>
      </c>
      <c r="O22" s="31">
        <f>SUM(H22:N22)</f>
        <v>8365632</v>
      </c>
      <c r="P22" s="33"/>
      <c r="Q22" s="34"/>
      <c r="R22" s="35"/>
      <c r="S22" s="36"/>
    </row>
    <row r="23" spans="1:19" x14ac:dyDescent="0.25">
      <c r="A23" s="332"/>
      <c r="B23" s="338" t="s">
        <v>244</v>
      </c>
      <c r="C23" s="262">
        <f>SUM(C22:C22)</f>
        <v>831.11111111111097</v>
      </c>
      <c r="D23" s="349">
        <f t="shared" ref="D23" si="22">G23/F23</f>
        <v>139.80000000000001</v>
      </c>
      <c r="E23" s="263">
        <f t="shared" ref="E23:O23" si="23">SUM(E22:E22)</f>
        <v>116189.33333333333</v>
      </c>
      <c r="F23" s="262">
        <f t="shared" si="23"/>
        <v>9973.3333333333321</v>
      </c>
      <c r="G23" s="263">
        <f t="shared" si="23"/>
        <v>1394272</v>
      </c>
      <c r="H23" s="82">
        <f t="shared" si="23"/>
        <v>1278082.6666666667</v>
      </c>
      <c r="I23" s="82">
        <f t="shared" si="23"/>
        <v>1394272</v>
      </c>
      <c r="J23" s="82">
        <f t="shared" si="23"/>
        <v>1394272</v>
      </c>
      <c r="K23" s="82">
        <f t="shared" si="23"/>
        <v>1394272</v>
      </c>
      <c r="L23" s="82">
        <f t="shared" si="23"/>
        <v>1394272</v>
      </c>
      <c r="M23" s="82">
        <f t="shared" si="23"/>
        <v>1394272</v>
      </c>
      <c r="N23" s="82">
        <f t="shared" ref="N23" si="24">SUM(N22:N22)</f>
        <v>116189.33333333333</v>
      </c>
      <c r="O23" s="82">
        <f t="shared" si="23"/>
        <v>8365632</v>
      </c>
      <c r="P23" s="33"/>
      <c r="Q23" s="34"/>
      <c r="R23" s="35"/>
      <c r="S23" s="36"/>
    </row>
    <row r="24" spans="1:19" ht="10" customHeight="1" x14ac:dyDescent="0.25">
      <c r="A24" s="334"/>
      <c r="B24" s="331"/>
      <c r="C24" s="262"/>
      <c r="D24" s="264"/>
      <c r="E24" s="263"/>
      <c r="F24" s="262"/>
      <c r="G24" s="263"/>
      <c r="H24" s="82"/>
      <c r="I24" s="82"/>
      <c r="J24" s="82"/>
      <c r="K24" s="82"/>
      <c r="L24" s="82"/>
      <c r="M24" s="82"/>
      <c r="N24" s="82"/>
      <c r="O24" s="82"/>
      <c r="P24" s="33"/>
      <c r="Q24" s="34"/>
      <c r="R24" s="35"/>
      <c r="S24" s="36"/>
    </row>
    <row r="25" spans="1:19" x14ac:dyDescent="0.25">
      <c r="A25" s="363">
        <v>4</v>
      </c>
      <c r="B25" s="337" t="s">
        <v>143</v>
      </c>
      <c r="C25" s="259"/>
      <c r="D25" s="261"/>
      <c r="E25" s="260"/>
      <c r="F25" s="259"/>
      <c r="G25" s="260"/>
      <c r="H25" s="31"/>
      <c r="I25" s="31"/>
      <c r="J25" s="31"/>
      <c r="K25" s="31"/>
      <c r="L25" s="31"/>
      <c r="M25" s="31"/>
      <c r="N25" s="31"/>
      <c r="O25" s="31"/>
      <c r="P25" s="33"/>
      <c r="Q25" s="34"/>
      <c r="R25" s="35"/>
      <c r="S25" s="36"/>
    </row>
    <row r="26" spans="1:19" x14ac:dyDescent="0.25">
      <c r="A26" s="359">
        <v>4.0999999999999996</v>
      </c>
      <c r="B26" s="336" t="s">
        <v>245</v>
      </c>
      <c r="C26" s="259">
        <f>F26/12</f>
        <v>3137.9722222222222</v>
      </c>
      <c r="D26" s="261">
        <f>G26/F26</f>
        <v>139.06674958173627</v>
      </c>
      <c r="E26" s="260">
        <f>G26/12</f>
        <v>436387.59722222225</v>
      </c>
      <c r="F26" s="259">
        <f>'6. M&amp;E Staff Loading'!R102</f>
        <v>37655.666666666664</v>
      </c>
      <c r="G26" s="260">
        <f>'6. M&amp;E Staff Loading'!S102</f>
        <v>5236651.166666667</v>
      </c>
      <c r="H26" s="31">
        <f>$G26*11/12</f>
        <v>4800263.569444445</v>
      </c>
      <c r="I26" s="31">
        <f t="shared" ref="I26:M26" si="25">$G26</f>
        <v>5236651.166666667</v>
      </c>
      <c r="J26" s="31">
        <f t="shared" si="25"/>
        <v>5236651.166666667</v>
      </c>
      <c r="K26" s="31">
        <f t="shared" si="25"/>
        <v>5236651.166666667</v>
      </c>
      <c r="L26" s="31">
        <f t="shared" si="25"/>
        <v>5236651.166666667</v>
      </c>
      <c r="M26" s="31">
        <f t="shared" si="25"/>
        <v>5236651.166666667</v>
      </c>
      <c r="N26" s="31">
        <f>$G26*1/12</f>
        <v>436387.59722222225</v>
      </c>
      <c r="O26" s="31">
        <f>SUM(H26:N26)</f>
        <v>31419907.000000007</v>
      </c>
      <c r="P26" s="33"/>
      <c r="Q26" s="34"/>
      <c r="R26" s="35"/>
      <c r="S26" s="36"/>
    </row>
    <row r="27" spans="1:19" x14ac:dyDescent="0.25">
      <c r="A27" s="332"/>
      <c r="B27" s="338" t="s">
        <v>144</v>
      </c>
      <c r="C27" s="262">
        <f>SUM(C26:C26)</f>
        <v>3137.9722222222222</v>
      </c>
      <c r="D27" s="349">
        <f t="shared" ref="D27" si="26">G27/F27</f>
        <v>139.06674958173627</v>
      </c>
      <c r="E27" s="263">
        <f t="shared" ref="E27:O27" si="27">SUM(E26:E26)</f>
        <v>436387.59722222225</v>
      </c>
      <c r="F27" s="262">
        <f t="shared" si="27"/>
        <v>37655.666666666664</v>
      </c>
      <c r="G27" s="263">
        <f t="shared" si="27"/>
        <v>5236651.166666667</v>
      </c>
      <c r="H27" s="82">
        <f t="shared" si="27"/>
        <v>4800263.569444445</v>
      </c>
      <c r="I27" s="82">
        <f t="shared" si="27"/>
        <v>5236651.166666667</v>
      </c>
      <c r="J27" s="82">
        <f t="shared" si="27"/>
        <v>5236651.166666667</v>
      </c>
      <c r="K27" s="82">
        <f t="shared" si="27"/>
        <v>5236651.166666667</v>
      </c>
      <c r="L27" s="82">
        <f t="shared" si="27"/>
        <v>5236651.166666667</v>
      </c>
      <c r="M27" s="82">
        <f t="shared" si="27"/>
        <v>5236651.166666667</v>
      </c>
      <c r="N27" s="82">
        <f t="shared" ref="N27" si="28">SUM(N26:N26)</f>
        <v>436387.59722222225</v>
      </c>
      <c r="O27" s="82">
        <f t="shared" si="27"/>
        <v>31419907.000000007</v>
      </c>
      <c r="P27" s="33"/>
      <c r="Q27" s="34"/>
      <c r="R27" s="35"/>
      <c r="S27" s="36"/>
    </row>
    <row r="28" spans="1:19" ht="10" customHeight="1" x14ac:dyDescent="0.25">
      <c r="A28" s="332"/>
      <c r="B28" s="331"/>
      <c r="C28" s="262"/>
      <c r="D28" s="264"/>
      <c r="E28" s="263"/>
      <c r="F28" s="262"/>
      <c r="G28" s="263"/>
      <c r="H28" s="82"/>
      <c r="I28" s="82"/>
      <c r="J28" s="82"/>
      <c r="K28" s="82"/>
      <c r="L28" s="82"/>
      <c r="M28" s="82"/>
      <c r="N28" s="82"/>
      <c r="O28" s="82"/>
      <c r="P28" s="33"/>
      <c r="Q28" s="34"/>
      <c r="R28" s="35"/>
      <c r="S28" s="36"/>
    </row>
    <row r="29" spans="1:19" x14ac:dyDescent="0.25">
      <c r="A29" s="363">
        <v>5</v>
      </c>
      <c r="B29" s="337" t="s">
        <v>145</v>
      </c>
      <c r="C29" s="259"/>
      <c r="D29" s="261"/>
      <c r="E29" s="260"/>
      <c r="F29" s="259"/>
      <c r="G29" s="260"/>
      <c r="H29" s="31"/>
      <c r="I29" s="31"/>
      <c r="J29" s="31"/>
      <c r="K29" s="31"/>
      <c r="L29" s="31"/>
      <c r="M29" s="31"/>
      <c r="N29" s="31"/>
      <c r="O29" s="31"/>
      <c r="P29" s="33"/>
      <c r="Q29" s="34"/>
      <c r="R29" s="35"/>
      <c r="S29" s="36"/>
    </row>
    <row r="30" spans="1:19" x14ac:dyDescent="0.25">
      <c r="A30" s="359">
        <v>5.0999999999999996</v>
      </c>
      <c r="B30" s="336" t="s">
        <v>145</v>
      </c>
      <c r="C30" s="259">
        <f>F30/12</f>
        <v>498.66666666666669</v>
      </c>
      <c r="D30" s="261">
        <f>G30/F30</f>
        <v>128.33333333333331</v>
      </c>
      <c r="E30" s="260">
        <f>G30/12</f>
        <v>63995.555555555555</v>
      </c>
      <c r="F30" s="259">
        <f>'6. M&amp;E Staff Loading'!R112</f>
        <v>5984</v>
      </c>
      <c r="G30" s="260">
        <f>'6. M&amp;E Staff Loading'!S112</f>
        <v>767946.66666666663</v>
      </c>
      <c r="H30" s="31">
        <f>$G30*11/12</f>
        <v>703951.11111111101</v>
      </c>
      <c r="I30" s="31">
        <f t="shared" ref="I30:M30" si="29">$G30</f>
        <v>767946.66666666663</v>
      </c>
      <c r="J30" s="31">
        <f t="shared" si="29"/>
        <v>767946.66666666663</v>
      </c>
      <c r="K30" s="31">
        <f t="shared" si="29"/>
        <v>767946.66666666663</v>
      </c>
      <c r="L30" s="31">
        <f t="shared" si="29"/>
        <v>767946.66666666663</v>
      </c>
      <c r="M30" s="31">
        <f t="shared" si="29"/>
        <v>767946.66666666663</v>
      </c>
      <c r="N30" s="31">
        <f>$G30*1/12</f>
        <v>63995.555555555555</v>
      </c>
      <c r="O30" s="31">
        <f>SUM(H30:N30)</f>
        <v>4607680</v>
      </c>
      <c r="P30" s="33"/>
      <c r="Q30" s="34"/>
      <c r="R30" s="35"/>
      <c r="S30" s="36"/>
    </row>
    <row r="31" spans="1:19" x14ac:dyDescent="0.25">
      <c r="A31" s="364"/>
      <c r="B31" s="338" t="s">
        <v>146</v>
      </c>
      <c r="C31" s="262">
        <f>SUM(C30:C30)</f>
        <v>498.66666666666669</v>
      </c>
      <c r="D31" s="349">
        <f t="shared" ref="D31" si="30">G31/F31</f>
        <v>128.33333333333331</v>
      </c>
      <c r="E31" s="263">
        <f t="shared" ref="E31:O31" si="31">SUM(E30:E30)</f>
        <v>63995.555555555555</v>
      </c>
      <c r="F31" s="262">
        <f t="shared" si="31"/>
        <v>5984</v>
      </c>
      <c r="G31" s="263">
        <f t="shared" si="31"/>
        <v>767946.66666666663</v>
      </c>
      <c r="H31" s="82">
        <f t="shared" si="31"/>
        <v>703951.11111111101</v>
      </c>
      <c r="I31" s="82">
        <f t="shared" si="31"/>
        <v>767946.66666666663</v>
      </c>
      <c r="J31" s="82">
        <f t="shared" si="31"/>
        <v>767946.66666666663</v>
      </c>
      <c r="K31" s="82">
        <f t="shared" si="31"/>
        <v>767946.66666666663</v>
      </c>
      <c r="L31" s="82">
        <f t="shared" si="31"/>
        <v>767946.66666666663</v>
      </c>
      <c r="M31" s="82">
        <f t="shared" si="31"/>
        <v>767946.66666666663</v>
      </c>
      <c r="N31" s="82">
        <f t="shared" ref="N31" si="32">SUM(N30:N30)</f>
        <v>63995.555555555555</v>
      </c>
      <c r="O31" s="82">
        <f t="shared" si="31"/>
        <v>4607680</v>
      </c>
      <c r="P31" s="33"/>
      <c r="Q31" s="34"/>
      <c r="R31" s="35"/>
      <c r="S31" s="36"/>
    </row>
    <row r="32" spans="1:19" ht="10" customHeight="1" x14ac:dyDescent="0.25">
      <c r="A32" s="332"/>
      <c r="B32" s="331"/>
      <c r="C32" s="262"/>
      <c r="D32" s="264"/>
      <c r="E32" s="263"/>
      <c r="F32" s="262"/>
      <c r="G32" s="263"/>
      <c r="H32" s="82"/>
      <c r="I32" s="82"/>
      <c r="J32" s="82"/>
      <c r="K32" s="82"/>
      <c r="L32" s="82"/>
      <c r="M32" s="82"/>
      <c r="N32" s="82"/>
      <c r="O32" s="82"/>
      <c r="P32" s="33"/>
      <c r="Q32" s="34"/>
      <c r="R32" s="35"/>
      <c r="S32" s="36"/>
    </row>
    <row r="33" spans="1:19" x14ac:dyDescent="0.25">
      <c r="A33" s="363">
        <v>6</v>
      </c>
      <c r="B33" s="337" t="s">
        <v>147</v>
      </c>
      <c r="C33" s="259"/>
      <c r="D33" s="261"/>
      <c r="E33" s="260"/>
      <c r="F33" s="259"/>
      <c r="G33" s="260"/>
      <c r="H33" s="31"/>
      <c r="I33" s="31"/>
      <c r="J33" s="31"/>
      <c r="K33" s="31"/>
      <c r="L33" s="31"/>
      <c r="M33" s="31"/>
      <c r="N33" s="31"/>
      <c r="O33" s="31"/>
      <c r="P33" s="33"/>
      <c r="Q33" s="34"/>
      <c r="R33" s="35"/>
      <c r="S33" s="36"/>
    </row>
    <row r="34" spans="1:19" s="6" customFormat="1" x14ac:dyDescent="0.25">
      <c r="A34" s="359">
        <v>6.1</v>
      </c>
      <c r="B34" s="336" t="s">
        <v>148</v>
      </c>
      <c r="C34" s="259">
        <f>F34/12</f>
        <v>269.0555555555556</v>
      </c>
      <c r="D34" s="261">
        <f>G34/F34</f>
        <v>236.49463142680156</v>
      </c>
      <c r="E34" s="260">
        <f>G34/12</f>
        <v>63630.194444444445</v>
      </c>
      <c r="F34" s="259">
        <f>'6. M&amp;E Staff Loading'!R122</f>
        <v>3228.666666666667</v>
      </c>
      <c r="G34" s="260">
        <f>'6. M&amp;E Staff Loading'!S122</f>
        <v>763562.33333333337</v>
      </c>
      <c r="H34" s="31">
        <f t="shared" ref="H34:H37" si="33">$G34*11/12</f>
        <v>699932.13888888899</v>
      </c>
      <c r="I34" s="31">
        <f t="shared" ref="I34:M37" si="34">$G34</f>
        <v>763562.33333333337</v>
      </c>
      <c r="J34" s="31">
        <f t="shared" si="34"/>
        <v>763562.33333333337</v>
      </c>
      <c r="K34" s="31">
        <f t="shared" si="34"/>
        <v>763562.33333333337</v>
      </c>
      <c r="L34" s="31">
        <f t="shared" si="34"/>
        <v>763562.33333333337</v>
      </c>
      <c r="M34" s="31">
        <f t="shared" si="34"/>
        <v>763562.33333333337</v>
      </c>
      <c r="N34" s="31">
        <f t="shared" ref="N34:N37" si="35">$G34*1/12</f>
        <v>63630.194444444445</v>
      </c>
      <c r="O34" s="31">
        <f t="shared" ref="O34:O37" si="36">SUM(H34:N34)</f>
        <v>4581374</v>
      </c>
      <c r="P34" s="360"/>
      <c r="Q34" s="361"/>
      <c r="R34" s="362"/>
      <c r="S34" s="8"/>
    </row>
    <row r="35" spans="1:19" s="6" customFormat="1" x14ac:dyDescent="0.25">
      <c r="A35" s="359">
        <v>6.2</v>
      </c>
      <c r="B35" s="336" t="s">
        <v>150</v>
      </c>
      <c r="C35" s="259">
        <f t="shared" ref="C35:C37" si="37">F35/12</f>
        <v>166.2222222222222</v>
      </c>
      <c r="D35" s="261">
        <f t="shared" ref="D35:D38" si="38">G35/F35</f>
        <v>110</v>
      </c>
      <c r="E35" s="260">
        <f t="shared" ref="E35:E37" si="39">G35/12</f>
        <v>18284.444444444442</v>
      </c>
      <c r="F35" s="259">
        <f>'6. M&amp;E Staff Loading'!R128</f>
        <v>1994.6666666666665</v>
      </c>
      <c r="G35" s="260">
        <f>'6. M&amp;E Staff Loading'!S128</f>
        <v>219413.33333333331</v>
      </c>
      <c r="H35" s="31">
        <f t="shared" si="33"/>
        <v>201128.88888888888</v>
      </c>
      <c r="I35" s="31">
        <f t="shared" ref="I35:L37" si="40">$G35</f>
        <v>219413.33333333331</v>
      </c>
      <c r="J35" s="31">
        <f t="shared" si="40"/>
        <v>219413.33333333331</v>
      </c>
      <c r="K35" s="31">
        <f t="shared" si="40"/>
        <v>219413.33333333331</v>
      </c>
      <c r="L35" s="31">
        <f t="shared" si="40"/>
        <v>219413.33333333331</v>
      </c>
      <c r="M35" s="31">
        <f t="shared" si="34"/>
        <v>219413.33333333331</v>
      </c>
      <c r="N35" s="31">
        <f t="shared" si="35"/>
        <v>18284.444444444442</v>
      </c>
      <c r="O35" s="31">
        <f t="shared" si="36"/>
        <v>1316479.9999999998</v>
      </c>
      <c r="P35" s="360"/>
      <c r="Q35" s="361"/>
      <c r="R35" s="362"/>
      <c r="S35" s="8"/>
    </row>
    <row r="36" spans="1:19" s="6" customFormat="1" x14ac:dyDescent="0.25">
      <c r="A36" s="359">
        <v>6.3</v>
      </c>
      <c r="B36" s="336" t="s">
        <v>152</v>
      </c>
      <c r="C36" s="259">
        <f t="shared" si="37"/>
        <v>166.2222222222222</v>
      </c>
      <c r="D36" s="261">
        <f t="shared" si="38"/>
        <v>133.78</v>
      </c>
      <c r="E36" s="260">
        <f t="shared" si="39"/>
        <v>22237.208888888887</v>
      </c>
      <c r="F36" s="259">
        <f>'6. M&amp;E Staff Loading'!R134</f>
        <v>1994.6666666666665</v>
      </c>
      <c r="G36" s="260">
        <f>'6. M&amp;E Staff Loading'!S134</f>
        <v>266846.50666666665</v>
      </c>
      <c r="H36" s="31">
        <f t="shared" si="33"/>
        <v>244609.29777777777</v>
      </c>
      <c r="I36" s="31">
        <f t="shared" si="40"/>
        <v>266846.50666666665</v>
      </c>
      <c r="J36" s="31">
        <f t="shared" si="40"/>
        <v>266846.50666666665</v>
      </c>
      <c r="K36" s="31">
        <f t="shared" si="40"/>
        <v>266846.50666666665</v>
      </c>
      <c r="L36" s="31">
        <f t="shared" si="40"/>
        <v>266846.50666666665</v>
      </c>
      <c r="M36" s="31">
        <f t="shared" si="34"/>
        <v>266846.50666666665</v>
      </c>
      <c r="N36" s="31">
        <f t="shared" si="35"/>
        <v>22237.208888888887</v>
      </c>
      <c r="O36" s="31">
        <f t="shared" si="36"/>
        <v>1601079.0399999998</v>
      </c>
      <c r="P36" s="360"/>
      <c r="Q36" s="361"/>
      <c r="R36" s="362"/>
      <c r="S36" s="8"/>
    </row>
    <row r="37" spans="1:19" s="6" customFormat="1" x14ac:dyDescent="0.25">
      <c r="A37" s="359">
        <v>6.4</v>
      </c>
      <c r="B37" s="336" t="s">
        <v>154</v>
      </c>
      <c r="C37" s="259">
        <f t="shared" si="37"/>
        <v>498.66666666666669</v>
      </c>
      <c r="D37" s="261">
        <f t="shared" si="38"/>
        <v>125.85333333333334</v>
      </c>
      <c r="E37" s="260">
        <f t="shared" si="39"/>
        <v>62758.862222222226</v>
      </c>
      <c r="F37" s="259">
        <f>'6. M&amp;E Staff Loading'!R140</f>
        <v>5984</v>
      </c>
      <c r="G37" s="260">
        <f>'6. M&amp;E Staff Loading'!S140</f>
        <v>753106.34666666668</v>
      </c>
      <c r="H37" s="31">
        <f t="shared" si="33"/>
        <v>690347.48444444442</v>
      </c>
      <c r="I37" s="31">
        <f t="shared" si="40"/>
        <v>753106.34666666668</v>
      </c>
      <c r="J37" s="31">
        <f t="shared" si="40"/>
        <v>753106.34666666668</v>
      </c>
      <c r="K37" s="31">
        <f t="shared" si="40"/>
        <v>753106.34666666668</v>
      </c>
      <c r="L37" s="31">
        <f t="shared" si="40"/>
        <v>753106.34666666668</v>
      </c>
      <c r="M37" s="31">
        <f t="shared" si="34"/>
        <v>753106.34666666668</v>
      </c>
      <c r="N37" s="31">
        <f t="shared" si="35"/>
        <v>62758.862222222226</v>
      </c>
      <c r="O37" s="31">
        <f t="shared" si="36"/>
        <v>4518638.08</v>
      </c>
      <c r="P37" s="360"/>
      <c r="Q37" s="361"/>
      <c r="R37" s="362"/>
      <c r="S37" s="8"/>
    </row>
    <row r="38" spans="1:19" x14ac:dyDescent="0.25">
      <c r="A38" s="364"/>
      <c r="B38" s="338" t="s">
        <v>149</v>
      </c>
      <c r="C38" s="262">
        <f>SUM(C34:C37)</f>
        <v>1100.1666666666667</v>
      </c>
      <c r="D38" s="349">
        <f t="shared" si="38"/>
        <v>151.71402211786094</v>
      </c>
      <c r="E38" s="263">
        <f t="shared" ref="E38:O38" si="41">SUM(E34:E37)</f>
        <v>166910.71</v>
      </c>
      <c r="F38" s="262">
        <f t="shared" si="41"/>
        <v>13202</v>
      </c>
      <c r="G38" s="263">
        <f t="shared" si="41"/>
        <v>2002928.52</v>
      </c>
      <c r="H38" s="82">
        <f t="shared" si="41"/>
        <v>1836017.81</v>
      </c>
      <c r="I38" s="82">
        <f t="shared" ref="I38:M38" si="42">SUM(I34:I37)</f>
        <v>2002928.52</v>
      </c>
      <c r="J38" s="82">
        <f t="shared" si="42"/>
        <v>2002928.52</v>
      </c>
      <c r="K38" s="82">
        <f t="shared" si="42"/>
        <v>2002928.52</v>
      </c>
      <c r="L38" s="82">
        <f t="shared" si="42"/>
        <v>2002928.52</v>
      </c>
      <c r="M38" s="82">
        <f t="shared" si="42"/>
        <v>2002928.52</v>
      </c>
      <c r="N38" s="82">
        <f t="shared" ref="N38" si="43">SUM(N34:N37)</f>
        <v>166910.71</v>
      </c>
      <c r="O38" s="82">
        <f t="shared" si="41"/>
        <v>12017571.120000001</v>
      </c>
      <c r="P38" s="33"/>
      <c r="Q38" s="34"/>
      <c r="R38" s="35"/>
      <c r="S38" s="36"/>
    </row>
    <row r="39" spans="1:19" ht="10" customHeight="1" x14ac:dyDescent="0.25">
      <c r="A39" s="332"/>
      <c r="B39" s="331"/>
      <c r="C39" s="262"/>
      <c r="D39" s="264"/>
      <c r="E39" s="263"/>
      <c r="F39" s="262"/>
      <c r="G39" s="263"/>
      <c r="H39" s="82"/>
      <c r="I39" s="82"/>
      <c r="J39" s="82"/>
      <c r="K39" s="82"/>
      <c r="L39" s="82"/>
      <c r="M39" s="82"/>
      <c r="N39" s="82"/>
      <c r="O39" s="82"/>
      <c r="P39" s="33"/>
      <c r="Q39" s="34"/>
      <c r="R39" s="35"/>
      <c r="S39" s="36"/>
    </row>
    <row r="40" spans="1:19" x14ac:dyDescent="0.25">
      <c r="A40" s="330">
        <v>7</v>
      </c>
      <c r="B40" s="331" t="s">
        <v>156</v>
      </c>
      <c r="C40" s="259"/>
      <c r="D40" s="261"/>
      <c r="E40" s="260"/>
      <c r="F40" s="259"/>
      <c r="G40" s="260"/>
      <c r="H40" s="31"/>
      <c r="I40" s="31"/>
      <c r="J40" s="31"/>
      <c r="K40" s="31"/>
      <c r="L40" s="31"/>
      <c r="M40" s="31"/>
      <c r="N40" s="31"/>
      <c r="O40" s="31"/>
      <c r="P40" s="33"/>
      <c r="Q40" s="34"/>
      <c r="R40" s="35"/>
      <c r="S40" s="36"/>
    </row>
    <row r="41" spans="1:19" x14ac:dyDescent="0.25">
      <c r="A41" s="332">
        <v>7.1</v>
      </c>
      <c r="B41" s="333" t="s">
        <v>157</v>
      </c>
      <c r="C41" s="259">
        <f>F41/12</f>
        <v>332.4444444444444</v>
      </c>
      <c r="D41" s="261">
        <f>G41/F41</f>
        <v>170.99999999999997</v>
      </c>
      <c r="E41" s="260">
        <f>G41/12</f>
        <v>56847.999999999993</v>
      </c>
      <c r="F41" s="259">
        <f>'6. M&amp;E Staff Loading'!R150</f>
        <v>3989.333333333333</v>
      </c>
      <c r="G41" s="260">
        <f>'6. M&amp;E Staff Loading'!S150</f>
        <v>682175.99999999988</v>
      </c>
      <c r="H41" s="31">
        <f t="shared" ref="H41:H43" si="44">$G41*11/12</f>
        <v>625327.99999999988</v>
      </c>
      <c r="I41" s="31">
        <f t="shared" ref="I41:M43" si="45">$G41</f>
        <v>682175.99999999988</v>
      </c>
      <c r="J41" s="31">
        <f t="shared" si="45"/>
        <v>682175.99999999988</v>
      </c>
      <c r="K41" s="31">
        <f t="shared" si="45"/>
        <v>682175.99999999988</v>
      </c>
      <c r="L41" s="31">
        <f t="shared" si="45"/>
        <v>682175.99999999988</v>
      </c>
      <c r="M41" s="31">
        <f t="shared" si="45"/>
        <v>682175.99999999988</v>
      </c>
      <c r="N41" s="31">
        <f t="shared" ref="N41:N43" si="46">$G41*1/12</f>
        <v>56847.999999999993</v>
      </c>
      <c r="O41" s="31">
        <f t="shared" ref="O41:O43" si="47">SUM(H41:N41)</f>
        <v>4093055.9999999995</v>
      </c>
      <c r="P41" s="33"/>
      <c r="Q41" s="34"/>
      <c r="R41" s="35"/>
      <c r="S41" s="36"/>
    </row>
    <row r="42" spans="1:19" x14ac:dyDescent="0.25">
      <c r="A42" s="332">
        <v>7.2</v>
      </c>
      <c r="B42" s="336" t="s">
        <v>159</v>
      </c>
      <c r="C42" s="259">
        <f t="shared" ref="C42:C43" si="48">F42/12</f>
        <v>2659.5555555555552</v>
      </c>
      <c r="D42" s="261">
        <f t="shared" ref="D42:D44" si="49">G42/F42</f>
        <v>139.4375</v>
      </c>
      <c r="E42" s="260">
        <f t="shared" ref="E42:E43" si="50">G42/12</f>
        <v>370841.77777777775</v>
      </c>
      <c r="F42" s="259">
        <f>'6. M&amp;E Staff Loading'!R159</f>
        <v>31914.666666666664</v>
      </c>
      <c r="G42" s="260">
        <f>'6. M&amp;E Staff Loading'!S159</f>
        <v>4450101.333333333</v>
      </c>
      <c r="H42" s="31">
        <f t="shared" si="44"/>
        <v>4079259.5555555555</v>
      </c>
      <c r="I42" s="31">
        <f t="shared" si="45"/>
        <v>4450101.333333333</v>
      </c>
      <c r="J42" s="31">
        <f t="shared" si="45"/>
        <v>4450101.333333333</v>
      </c>
      <c r="K42" s="31">
        <f t="shared" si="45"/>
        <v>4450101.333333333</v>
      </c>
      <c r="L42" s="31">
        <f t="shared" si="45"/>
        <v>4450101.333333333</v>
      </c>
      <c r="M42" s="31">
        <f t="shared" si="45"/>
        <v>4450101.333333333</v>
      </c>
      <c r="N42" s="31">
        <f t="shared" si="46"/>
        <v>370841.77777777775</v>
      </c>
      <c r="O42" s="31">
        <f t="shared" si="47"/>
        <v>26700607.999999993</v>
      </c>
      <c r="P42" s="33"/>
      <c r="Q42" s="34"/>
      <c r="R42" s="35"/>
      <c r="S42" s="36"/>
    </row>
    <row r="43" spans="1:19" x14ac:dyDescent="0.25">
      <c r="A43" s="332">
        <v>7.3</v>
      </c>
      <c r="B43" s="336" t="s">
        <v>161</v>
      </c>
      <c r="C43" s="259">
        <f t="shared" si="48"/>
        <v>166.2222222222222</v>
      </c>
      <c r="D43" s="261">
        <f t="shared" si="49"/>
        <v>110</v>
      </c>
      <c r="E43" s="260">
        <f t="shared" si="50"/>
        <v>18284.444444444442</v>
      </c>
      <c r="F43" s="259">
        <f>'6. M&amp;E Staff Loading'!R165</f>
        <v>1994.6666666666665</v>
      </c>
      <c r="G43" s="260">
        <f>'6. M&amp;E Staff Loading'!S165</f>
        <v>219413.33333333331</v>
      </c>
      <c r="H43" s="31">
        <f t="shared" si="44"/>
        <v>201128.88888888888</v>
      </c>
      <c r="I43" s="31">
        <f t="shared" si="45"/>
        <v>219413.33333333331</v>
      </c>
      <c r="J43" s="31">
        <f t="shared" si="45"/>
        <v>219413.33333333331</v>
      </c>
      <c r="K43" s="31">
        <f t="shared" si="45"/>
        <v>219413.33333333331</v>
      </c>
      <c r="L43" s="31">
        <f t="shared" si="45"/>
        <v>219413.33333333331</v>
      </c>
      <c r="M43" s="31">
        <f t="shared" si="45"/>
        <v>219413.33333333331</v>
      </c>
      <c r="N43" s="31">
        <f t="shared" si="46"/>
        <v>18284.444444444442</v>
      </c>
      <c r="O43" s="31">
        <f t="shared" si="47"/>
        <v>1316479.9999999998</v>
      </c>
      <c r="P43" s="33"/>
      <c r="Q43" s="34"/>
      <c r="R43" s="35"/>
      <c r="S43" s="36"/>
    </row>
    <row r="44" spans="1:19" x14ac:dyDescent="0.25">
      <c r="A44" s="332"/>
      <c r="B44" s="331" t="s">
        <v>163</v>
      </c>
      <c r="C44" s="262">
        <f>SUM(C41:C43)</f>
        <v>3158.2222222222217</v>
      </c>
      <c r="D44" s="349">
        <f t="shared" si="49"/>
        <v>141.21052631578948</v>
      </c>
      <c r="E44" s="263">
        <f t="shared" ref="E44:O44" si="51">SUM(E41:E43)</f>
        <v>445974.22222222219</v>
      </c>
      <c r="F44" s="262">
        <f t="shared" si="51"/>
        <v>37898.666666666664</v>
      </c>
      <c r="G44" s="263">
        <f t="shared" si="51"/>
        <v>5351690.666666666</v>
      </c>
      <c r="H44" s="82">
        <f t="shared" si="51"/>
        <v>4905716.444444444</v>
      </c>
      <c r="I44" s="82">
        <f t="shared" si="51"/>
        <v>5351690.666666666</v>
      </c>
      <c r="J44" s="82">
        <f t="shared" si="51"/>
        <v>5351690.666666666</v>
      </c>
      <c r="K44" s="82">
        <f t="shared" si="51"/>
        <v>5351690.666666666</v>
      </c>
      <c r="L44" s="82">
        <f t="shared" si="51"/>
        <v>5351690.666666666</v>
      </c>
      <c r="M44" s="82">
        <f t="shared" si="51"/>
        <v>5351690.666666666</v>
      </c>
      <c r="N44" s="82">
        <f t="shared" ref="N44" si="52">SUM(N41:N43)</f>
        <v>445974.22222222219</v>
      </c>
      <c r="O44" s="82">
        <f t="shared" si="51"/>
        <v>32110143.999999993</v>
      </c>
      <c r="P44" s="33"/>
      <c r="Q44" s="34"/>
      <c r="R44" s="35"/>
      <c r="S44" s="36"/>
    </row>
    <row r="45" spans="1:19" ht="10" customHeight="1" x14ac:dyDescent="0.25">
      <c r="A45" s="332"/>
      <c r="B45" s="331"/>
      <c r="C45" s="262"/>
      <c r="D45" s="264"/>
      <c r="E45" s="263"/>
      <c r="F45" s="262"/>
      <c r="G45" s="263"/>
      <c r="H45" s="82"/>
      <c r="I45" s="82"/>
      <c r="J45" s="82"/>
      <c r="K45" s="82"/>
      <c r="L45" s="82"/>
      <c r="M45" s="82"/>
      <c r="N45" s="82"/>
      <c r="O45" s="82"/>
      <c r="P45" s="33"/>
      <c r="Q45" s="34"/>
      <c r="R45" s="35"/>
      <c r="S45" s="36"/>
    </row>
    <row r="46" spans="1:19" x14ac:dyDescent="0.25">
      <c r="A46" s="330">
        <v>8</v>
      </c>
      <c r="B46" s="331" t="s">
        <v>164</v>
      </c>
      <c r="C46" s="259"/>
      <c r="D46" s="261"/>
      <c r="E46" s="260"/>
      <c r="F46" s="259"/>
      <c r="G46" s="260"/>
      <c r="H46" s="31"/>
      <c r="I46" s="31"/>
      <c r="J46" s="31"/>
      <c r="K46" s="31"/>
      <c r="L46" s="31"/>
      <c r="M46" s="31"/>
      <c r="N46" s="31"/>
      <c r="O46" s="31"/>
      <c r="P46" s="33"/>
      <c r="Q46" s="34"/>
      <c r="R46" s="35"/>
      <c r="S46" s="36"/>
    </row>
    <row r="47" spans="1:19" x14ac:dyDescent="0.25">
      <c r="A47" s="332">
        <v>8.1</v>
      </c>
      <c r="B47" s="333" t="s">
        <v>165</v>
      </c>
      <c r="C47" s="259">
        <f>F47/12</f>
        <v>166.2222222222222</v>
      </c>
      <c r="D47" s="261">
        <f>G47/F47</f>
        <v>240</v>
      </c>
      <c r="E47" s="260">
        <f>G47/12</f>
        <v>39893.333333333328</v>
      </c>
      <c r="F47" s="259">
        <f>'6. M&amp;E Staff Loading'!R175</f>
        <v>1994.6666666666665</v>
      </c>
      <c r="G47" s="260">
        <f>'6. M&amp;E Staff Loading'!S175</f>
        <v>478719.99999999994</v>
      </c>
      <c r="H47" s="31">
        <f t="shared" ref="H47:H50" si="53">$G47*11/12</f>
        <v>438826.66666666657</v>
      </c>
      <c r="I47" s="31">
        <f t="shared" ref="I47:M50" si="54">$G47</f>
        <v>478719.99999999994</v>
      </c>
      <c r="J47" s="31">
        <f t="shared" si="54"/>
        <v>478719.99999999994</v>
      </c>
      <c r="K47" s="31">
        <f t="shared" si="54"/>
        <v>478719.99999999994</v>
      </c>
      <c r="L47" s="31">
        <f t="shared" si="54"/>
        <v>478719.99999999994</v>
      </c>
      <c r="M47" s="31">
        <f t="shared" si="54"/>
        <v>478719.99999999994</v>
      </c>
      <c r="N47" s="31">
        <f t="shared" ref="N47:N50" si="55">$G47*1/12</f>
        <v>39893.333333333328</v>
      </c>
      <c r="O47" s="31">
        <f t="shared" ref="O47:O50" si="56">SUM(H47:N47)</f>
        <v>2872320</v>
      </c>
      <c r="P47" s="33"/>
      <c r="Q47" s="34"/>
      <c r="R47" s="35"/>
      <c r="S47" s="36"/>
    </row>
    <row r="48" spans="1:19" x14ac:dyDescent="0.25">
      <c r="A48" s="332">
        <v>8.1999999999999993</v>
      </c>
      <c r="B48" s="336" t="s">
        <v>246</v>
      </c>
      <c r="C48" s="259">
        <f t="shared" ref="C48:C50" si="57">F48/12</f>
        <v>166.2222222222222</v>
      </c>
      <c r="D48" s="261">
        <f t="shared" ref="D48:D51" si="58">G48/F48</f>
        <v>110</v>
      </c>
      <c r="E48" s="260">
        <f t="shared" ref="E48:E50" si="59">G48/12</f>
        <v>18284.444444444442</v>
      </c>
      <c r="F48" s="259">
        <f>'6. M&amp;E Staff Loading'!R181</f>
        <v>1994.6666666666665</v>
      </c>
      <c r="G48" s="260">
        <f>'6. M&amp;E Staff Loading'!S181</f>
        <v>219413.33333333331</v>
      </c>
      <c r="H48" s="31">
        <f t="shared" si="53"/>
        <v>201128.88888888888</v>
      </c>
      <c r="I48" s="31">
        <f t="shared" si="54"/>
        <v>219413.33333333331</v>
      </c>
      <c r="J48" s="31">
        <f t="shared" si="54"/>
        <v>219413.33333333331</v>
      </c>
      <c r="K48" s="31">
        <f t="shared" si="54"/>
        <v>219413.33333333331</v>
      </c>
      <c r="L48" s="31">
        <f t="shared" si="54"/>
        <v>219413.33333333331</v>
      </c>
      <c r="M48" s="31">
        <f t="shared" si="54"/>
        <v>219413.33333333331</v>
      </c>
      <c r="N48" s="31">
        <f t="shared" si="55"/>
        <v>18284.444444444442</v>
      </c>
      <c r="O48" s="31">
        <f t="shared" si="56"/>
        <v>1316479.9999999998</v>
      </c>
      <c r="P48" s="33"/>
      <c r="Q48" s="34"/>
      <c r="R48" s="35"/>
      <c r="S48" s="36"/>
    </row>
    <row r="49" spans="1:238" x14ac:dyDescent="0.25">
      <c r="A49" s="332">
        <v>8.3000000000000007</v>
      </c>
      <c r="B49" s="336" t="s">
        <v>169</v>
      </c>
      <c r="C49" s="259">
        <f t="shared" si="57"/>
        <v>166.2222222222222</v>
      </c>
      <c r="D49" s="261">
        <f t="shared" si="58"/>
        <v>117</v>
      </c>
      <c r="E49" s="260">
        <f t="shared" si="59"/>
        <v>19447.999999999996</v>
      </c>
      <c r="F49" s="259">
        <f>'6. M&amp;E Staff Loading'!R187</f>
        <v>1994.6666666666665</v>
      </c>
      <c r="G49" s="260">
        <f>'6. M&amp;E Staff Loading'!S187</f>
        <v>233375.99999999997</v>
      </c>
      <c r="H49" s="31">
        <f t="shared" si="53"/>
        <v>213927.99999999997</v>
      </c>
      <c r="I49" s="31">
        <f t="shared" si="54"/>
        <v>233375.99999999997</v>
      </c>
      <c r="J49" s="31">
        <f t="shared" si="54"/>
        <v>233375.99999999997</v>
      </c>
      <c r="K49" s="31">
        <f t="shared" si="54"/>
        <v>233375.99999999997</v>
      </c>
      <c r="L49" s="31">
        <f t="shared" si="54"/>
        <v>233375.99999999997</v>
      </c>
      <c r="M49" s="31">
        <f t="shared" si="54"/>
        <v>233375.99999999997</v>
      </c>
      <c r="N49" s="31">
        <f t="shared" si="55"/>
        <v>19447.999999999996</v>
      </c>
      <c r="O49" s="31">
        <f t="shared" si="56"/>
        <v>1400255.9999999998</v>
      </c>
      <c r="P49" s="33"/>
      <c r="Q49" s="34"/>
      <c r="R49" s="35"/>
      <c r="S49" s="36"/>
    </row>
    <row r="50" spans="1:238" x14ac:dyDescent="0.25">
      <c r="A50" s="332">
        <v>8.4</v>
      </c>
      <c r="B50" s="336" t="s">
        <v>171</v>
      </c>
      <c r="C50" s="259">
        <f t="shared" si="57"/>
        <v>166.2222222222222</v>
      </c>
      <c r="D50" s="261">
        <f t="shared" si="58"/>
        <v>125</v>
      </c>
      <c r="E50" s="260">
        <f t="shared" si="59"/>
        <v>20777.777777777777</v>
      </c>
      <c r="F50" s="259">
        <f>'6. M&amp;E Staff Loading'!R193</f>
        <v>1994.6666666666665</v>
      </c>
      <c r="G50" s="260">
        <f>'6. M&amp;E Staff Loading'!S193</f>
        <v>249333.33333333331</v>
      </c>
      <c r="H50" s="31">
        <f t="shared" si="53"/>
        <v>228555.55555555553</v>
      </c>
      <c r="I50" s="31">
        <f t="shared" si="54"/>
        <v>249333.33333333331</v>
      </c>
      <c r="J50" s="31">
        <f t="shared" si="54"/>
        <v>249333.33333333331</v>
      </c>
      <c r="K50" s="31">
        <f t="shared" si="54"/>
        <v>249333.33333333331</v>
      </c>
      <c r="L50" s="31">
        <f t="shared" si="54"/>
        <v>249333.33333333331</v>
      </c>
      <c r="M50" s="31">
        <f t="shared" si="54"/>
        <v>249333.33333333331</v>
      </c>
      <c r="N50" s="31">
        <f t="shared" si="55"/>
        <v>20777.777777777777</v>
      </c>
      <c r="O50" s="31">
        <f t="shared" si="56"/>
        <v>1495999.9999999998</v>
      </c>
      <c r="P50" s="33"/>
      <c r="Q50" s="34"/>
      <c r="R50" s="35"/>
      <c r="S50" s="36"/>
    </row>
    <row r="51" spans="1:238" x14ac:dyDescent="0.25">
      <c r="A51" s="332"/>
      <c r="B51" s="331" t="s">
        <v>173</v>
      </c>
      <c r="C51" s="262">
        <f>SUM(C47:C50)</f>
        <v>664.8888888888888</v>
      </c>
      <c r="D51" s="349">
        <f t="shared" si="58"/>
        <v>148</v>
      </c>
      <c r="E51" s="263">
        <f t="shared" ref="E51:O51" si="60">SUM(E47:E50)</f>
        <v>98403.555555555547</v>
      </c>
      <c r="F51" s="262">
        <f t="shared" si="60"/>
        <v>7978.6666666666661</v>
      </c>
      <c r="G51" s="263">
        <f t="shared" si="60"/>
        <v>1180842.6666666665</v>
      </c>
      <c r="H51" s="82">
        <f t="shared" si="60"/>
        <v>1082439.111111111</v>
      </c>
      <c r="I51" s="82">
        <f t="shared" si="60"/>
        <v>1180842.6666666665</v>
      </c>
      <c r="J51" s="82">
        <f t="shared" si="60"/>
        <v>1180842.6666666665</v>
      </c>
      <c r="K51" s="82">
        <f t="shared" si="60"/>
        <v>1180842.6666666665</v>
      </c>
      <c r="L51" s="82">
        <f t="shared" si="60"/>
        <v>1180842.6666666665</v>
      </c>
      <c r="M51" s="82">
        <f t="shared" si="60"/>
        <v>1180842.6666666665</v>
      </c>
      <c r="N51" s="82">
        <f t="shared" ref="N51" si="61">SUM(N47:N50)</f>
        <v>98403.555555555547</v>
      </c>
      <c r="O51" s="82">
        <f t="shared" si="60"/>
        <v>7085056</v>
      </c>
      <c r="P51" s="33"/>
      <c r="Q51" s="34"/>
      <c r="R51" s="35"/>
      <c r="S51" s="36"/>
    </row>
    <row r="52" spans="1:238" ht="10" customHeight="1" x14ac:dyDescent="0.25">
      <c r="A52" s="332"/>
      <c r="B52" s="331"/>
      <c r="C52" s="262"/>
      <c r="D52" s="264"/>
      <c r="E52" s="263"/>
      <c r="F52" s="262"/>
      <c r="G52" s="263"/>
      <c r="H52" s="82"/>
      <c r="I52" s="82"/>
      <c r="J52" s="82"/>
      <c r="K52" s="82"/>
      <c r="L52" s="82"/>
      <c r="M52" s="82"/>
      <c r="N52" s="82"/>
      <c r="O52" s="82"/>
      <c r="P52" s="33"/>
      <c r="Q52" s="34"/>
      <c r="R52" s="35"/>
      <c r="S52" s="36"/>
    </row>
    <row r="53" spans="1:238" x14ac:dyDescent="0.25">
      <c r="A53" s="330">
        <v>9</v>
      </c>
      <c r="B53" s="331" t="s">
        <v>174</v>
      </c>
      <c r="C53" s="259"/>
      <c r="D53" s="261"/>
      <c r="E53" s="260"/>
      <c r="F53" s="259"/>
      <c r="G53" s="260"/>
      <c r="H53" s="31"/>
      <c r="I53" s="31"/>
      <c r="J53" s="31"/>
      <c r="K53" s="31"/>
      <c r="L53" s="31"/>
      <c r="M53" s="31"/>
      <c r="N53" s="31"/>
      <c r="O53" s="31"/>
      <c r="P53" s="33"/>
      <c r="Q53" s="34"/>
      <c r="R53" s="35"/>
      <c r="S53" s="36"/>
    </row>
    <row r="54" spans="1:238" x14ac:dyDescent="0.25">
      <c r="A54" s="332">
        <v>9.1</v>
      </c>
      <c r="B54" s="333" t="s">
        <v>247</v>
      </c>
      <c r="C54" s="259">
        <f>F54/12</f>
        <v>498.66666666666669</v>
      </c>
      <c r="D54" s="261">
        <f>G54/F54</f>
        <v>173.5</v>
      </c>
      <c r="E54" s="260">
        <f>G54/12</f>
        <v>86518.666666666672</v>
      </c>
      <c r="F54" s="259">
        <f>'6. M&amp;E Staff Loading'!R203</f>
        <v>5984</v>
      </c>
      <c r="G54" s="260">
        <f>'6. M&amp;E Staff Loading'!S203</f>
        <v>1038224</v>
      </c>
      <c r="H54" s="31">
        <f t="shared" ref="H54:H59" si="62">$G54*11/12</f>
        <v>951705.33333333337</v>
      </c>
      <c r="I54" s="31">
        <f t="shared" ref="I54:M59" si="63">$G54</f>
        <v>1038224</v>
      </c>
      <c r="J54" s="31">
        <f t="shared" si="63"/>
        <v>1038224</v>
      </c>
      <c r="K54" s="31">
        <f t="shared" si="63"/>
        <v>1038224</v>
      </c>
      <c r="L54" s="31">
        <f t="shared" si="63"/>
        <v>1038224</v>
      </c>
      <c r="M54" s="31">
        <f t="shared" si="63"/>
        <v>1038224</v>
      </c>
      <c r="N54" s="31">
        <f t="shared" ref="N54:N59" si="64">$G54*1/12</f>
        <v>86518.666666666672</v>
      </c>
      <c r="O54" s="31">
        <f t="shared" ref="O54:O59" si="65">SUM(H54:N54)</f>
        <v>6229344.0000000009</v>
      </c>
      <c r="P54" s="33"/>
      <c r="Q54" s="34"/>
      <c r="R54" s="35"/>
      <c r="S54" s="36"/>
    </row>
    <row r="55" spans="1:238" x14ac:dyDescent="0.25">
      <c r="A55" s="332">
        <v>9.1999999999999993</v>
      </c>
      <c r="B55" s="336" t="s">
        <v>248</v>
      </c>
      <c r="C55" s="259">
        <f t="shared" ref="C55:C59" si="66">F55/12</f>
        <v>1828.4444444444446</v>
      </c>
      <c r="D55" s="261">
        <f t="shared" ref="D55:D60" si="67">G55/F55</f>
        <v>148.90909090909091</v>
      </c>
      <c r="E55" s="260">
        <f t="shared" ref="E55:E59" si="68">G55/12</f>
        <v>272272</v>
      </c>
      <c r="F55" s="259">
        <f>'6. M&amp;E Staff Loading'!R209</f>
        <v>21941.333333333336</v>
      </c>
      <c r="G55" s="260">
        <f>'6. M&amp;E Staff Loading'!S209</f>
        <v>3267264</v>
      </c>
      <c r="H55" s="31">
        <f t="shared" si="62"/>
        <v>2994992</v>
      </c>
      <c r="I55" s="31">
        <f t="shared" si="63"/>
        <v>3267264</v>
      </c>
      <c r="J55" s="31">
        <f t="shared" si="63"/>
        <v>3267264</v>
      </c>
      <c r="K55" s="31">
        <f t="shared" si="63"/>
        <v>3267264</v>
      </c>
      <c r="L55" s="31">
        <f t="shared" si="63"/>
        <v>3267264</v>
      </c>
      <c r="M55" s="31">
        <f t="shared" si="63"/>
        <v>3267264</v>
      </c>
      <c r="N55" s="31">
        <f t="shared" si="64"/>
        <v>272272</v>
      </c>
      <c r="O55" s="31">
        <f t="shared" si="65"/>
        <v>19603584</v>
      </c>
      <c r="P55" s="33"/>
      <c r="Q55" s="34"/>
      <c r="R55" s="35"/>
      <c r="S55" s="36"/>
    </row>
    <row r="56" spans="1:238" x14ac:dyDescent="0.25">
      <c r="A56" s="332">
        <v>9.3000000000000007</v>
      </c>
      <c r="B56" s="336" t="s">
        <v>179</v>
      </c>
      <c r="C56" s="259">
        <f t="shared" si="66"/>
        <v>997.33333333333337</v>
      </c>
      <c r="D56" s="261">
        <f t="shared" si="67"/>
        <v>140</v>
      </c>
      <c r="E56" s="260">
        <f t="shared" si="68"/>
        <v>139626.66666666666</v>
      </c>
      <c r="F56" s="259">
        <f>'6. M&amp;E Staff Loading'!R215</f>
        <v>11968</v>
      </c>
      <c r="G56" s="260">
        <f>'6. M&amp;E Staff Loading'!S215</f>
        <v>1675520</v>
      </c>
      <c r="H56" s="31">
        <f t="shared" si="62"/>
        <v>1535893.3333333333</v>
      </c>
      <c r="I56" s="31">
        <f t="shared" si="63"/>
        <v>1675520</v>
      </c>
      <c r="J56" s="31">
        <f t="shared" si="63"/>
        <v>1675520</v>
      </c>
      <c r="K56" s="31">
        <f t="shared" si="63"/>
        <v>1675520</v>
      </c>
      <c r="L56" s="31">
        <f t="shared" si="63"/>
        <v>1675520</v>
      </c>
      <c r="M56" s="31">
        <f t="shared" si="63"/>
        <v>1675520</v>
      </c>
      <c r="N56" s="31">
        <f t="shared" si="64"/>
        <v>139626.66666666666</v>
      </c>
      <c r="O56" s="31">
        <f t="shared" si="65"/>
        <v>10053119.999999998</v>
      </c>
      <c r="P56" s="33"/>
      <c r="Q56" s="34"/>
      <c r="R56" s="35"/>
      <c r="S56" s="36"/>
    </row>
    <row r="57" spans="1:238" x14ac:dyDescent="0.25">
      <c r="A57" s="332">
        <v>9.4</v>
      </c>
      <c r="B57" s="336" t="s">
        <v>181</v>
      </c>
      <c r="C57" s="259">
        <f t="shared" si="66"/>
        <v>664.8888888888888</v>
      </c>
      <c r="D57" s="261">
        <f t="shared" si="67"/>
        <v>177.35</v>
      </c>
      <c r="E57" s="260">
        <f t="shared" si="68"/>
        <v>117918.04444444443</v>
      </c>
      <c r="F57" s="259">
        <f>'6. M&amp;E Staff Loading'!R221</f>
        <v>7978.6666666666661</v>
      </c>
      <c r="G57" s="369">
        <f>'6. M&amp;E Staff Loading'!S221</f>
        <v>1415016.5333333332</v>
      </c>
      <c r="H57" s="31">
        <f t="shared" si="62"/>
        <v>1297098.4888888889</v>
      </c>
      <c r="I57" s="31">
        <f t="shared" si="63"/>
        <v>1415016.5333333332</v>
      </c>
      <c r="J57" s="31">
        <f t="shared" si="63"/>
        <v>1415016.5333333332</v>
      </c>
      <c r="K57" s="31">
        <f t="shared" si="63"/>
        <v>1415016.5333333332</v>
      </c>
      <c r="L57" s="31">
        <f t="shared" si="63"/>
        <v>1415016.5333333332</v>
      </c>
      <c r="M57" s="31">
        <f t="shared" si="63"/>
        <v>1415016.5333333332</v>
      </c>
      <c r="N57" s="31">
        <f t="shared" si="64"/>
        <v>117918.04444444443</v>
      </c>
      <c r="O57" s="31">
        <f t="shared" si="65"/>
        <v>8490099.1999999993</v>
      </c>
      <c r="P57" s="33"/>
      <c r="Q57" s="34"/>
      <c r="R57" s="35"/>
      <c r="S57" s="36"/>
    </row>
    <row r="58" spans="1:238" x14ac:dyDescent="0.25">
      <c r="A58" s="332">
        <v>9.5</v>
      </c>
      <c r="B58" s="336" t="s">
        <v>249</v>
      </c>
      <c r="C58" s="259">
        <f t="shared" ref="C58" si="69">F58/12</f>
        <v>498.66666666666669</v>
      </c>
      <c r="D58" s="261">
        <f t="shared" ref="D58" si="70">G58/F58</f>
        <v>176</v>
      </c>
      <c r="E58" s="260">
        <f t="shared" ref="E58" si="71">G58/12</f>
        <v>87765.333333333328</v>
      </c>
      <c r="F58" s="259">
        <f>'6. M&amp;E Staff Loading'!R227</f>
        <v>5984</v>
      </c>
      <c r="G58" s="369">
        <f>'6. M&amp;E Staff Loading'!S227</f>
        <v>1053184</v>
      </c>
      <c r="H58" s="31">
        <f t="shared" si="62"/>
        <v>965418.66666666663</v>
      </c>
      <c r="I58" s="31">
        <f t="shared" si="63"/>
        <v>1053184</v>
      </c>
      <c r="J58" s="31">
        <f t="shared" si="63"/>
        <v>1053184</v>
      </c>
      <c r="K58" s="31">
        <f t="shared" si="63"/>
        <v>1053184</v>
      </c>
      <c r="L58" s="31">
        <f t="shared" si="63"/>
        <v>1053184</v>
      </c>
      <c r="M58" s="31">
        <f t="shared" si="63"/>
        <v>1053184</v>
      </c>
      <c r="N58" s="31">
        <f t="shared" si="64"/>
        <v>87765.333333333328</v>
      </c>
      <c r="O58" s="31">
        <f t="shared" si="65"/>
        <v>6319103.9999999991</v>
      </c>
      <c r="P58" s="33"/>
      <c r="Q58" s="34"/>
      <c r="R58" s="35"/>
      <c r="S58" s="36"/>
    </row>
    <row r="59" spans="1:238" x14ac:dyDescent="0.25">
      <c r="A59" s="332">
        <v>9.6</v>
      </c>
      <c r="B59" s="336" t="s">
        <v>185</v>
      </c>
      <c r="C59" s="259">
        <f t="shared" si="66"/>
        <v>166.2222222222222</v>
      </c>
      <c r="D59" s="261">
        <f t="shared" si="67"/>
        <v>135</v>
      </c>
      <c r="E59" s="260">
        <f t="shared" si="68"/>
        <v>22440</v>
      </c>
      <c r="F59" s="259">
        <f>'6. M&amp;E Staff Loading'!R233</f>
        <v>1994.6666666666665</v>
      </c>
      <c r="G59" s="260">
        <f>'6. M&amp;E Staff Loading'!S233</f>
        <v>269280</v>
      </c>
      <c r="H59" s="31">
        <f t="shared" si="62"/>
        <v>246840</v>
      </c>
      <c r="I59" s="31">
        <f t="shared" si="63"/>
        <v>269280</v>
      </c>
      <c r="J59" s="31">
        <f t="shared" si="63"/>
        <v>269280</v>
      </c>
      <c r="K59" s="31">
        <f t="shared" si="63"/>
        <v>269280</v>
      </c>
      <c r="L59" s="31">
        <f t="shared" si="63"/>
        <v>269280</v>
      </c>
      <c r="M59" s="31">
        <f t="shared" si="63"/>
        <v>269280</v>
      </c>
      <c r="N59" s="31">
        <f t="shared" si="64"/>
        <v>22440</v>
      </c>
      <c r="O59" s="31">
        <f t="shared" si="65"/>
        <v>1615680</v>
      </c>
      <c r="P59" s="33"/>
      <c r="Q59" s="34"/>
      <c r="R59" s="35"/>
      <c r="S59" s="36"/>
    </row>
    <row r="60" spans="1:238" x14ac:dyDescent="0.25">
      <c r="A60" s="332"/>
      <c r="B60" s="331" t="s">
        <v>187</v>
      </c>
      <c r="C60" s="262">
        <f>SUM(C54:C59)</f>
        <v>4654.2222222222226</v>
      </c>
      <c r="D60" s="349">
        <f t="shared" si="67"/>
        <v>156.10357142857143</v>
      </c>
      <c r="E60" s="263">
        <f t="shared" ref="E60:O60" si="72">SUM(E54:E59)</f>
        <v>726540.71111111122</v>
      </c>
      <c r="F60" s="262">
        <f t="shared" si="72"/>
        <v>55850.666666666664</v>
      </c>
      <c r="G60" s="263">
        <f t="shared" si="72"/>
        <v>8718488.5333333332</v>
      </c>
      <c r="H60" s="82">
        <f t="shared" si="72"/>
        <v>7991947.8222222226</v>
      </c>
      <c r="I60" s="82">
        <f t="shared" si="72"/>
        <v>8718488.5333333332</v>
      </c>
      <c r="J60" s="82">
        <f t="shared" si="72"/>
        <v>8718488.5333333332</v>
      </c>
      <c r="K60" s="82">
        <f t="shared" si="72"/>
        <v>8718488.5333333332</v>
      </c>
      <c r="L60" s="82">
        <f t="shared" si="72"/>
        <v>8718488.5333333332</v>
      </c>
      <c r="M60" s="82">
        <f t="shared" si="72"/>
        <v>8718488.5333333332</v>
      </c>
      <c r="N60" s="82">
        <f t="shared" ref="N60" si="73">SUM(N54:N59)</f>
        <v>726540.71111111122</v>
      </c>
      <c r="O60" s="82">
        <f t="shared" si="72"/>
        <v>52310931.200000003</v>
      </c>
      <c r="P60" s="33"/>
      <c r="Q60" s="34"/>
      <c r="R60" s="35"/>
      <c r="S60" s="36"/>
    </row>
    <row r="61" spans="1:238" ht="10" customHeight="1" x14ac:dyDescent="0.25">
      <c r="A61" s="332"/>
      <c r="B61" s="331"/>
      <c r="C61" s="262"/>
      <c r="D61" s="264"/>
      <c r="E61" s="263"/>
      <c r="F61" s="341"/>
      <c r="G61" s="263"/>
      <c r="H61" s="82"/>
      <c r="I61" s="82"/>
      <c r="J61" s="82"/>
      <c r="K61" s="82"/>
      <c r="L61" s="82"/>
      <c r="M61" s="82"/>
      <c r="N61" s="82"/>
      <c r="O61" s="82"/>
      <c r="P61" s="33"/>
      <c r="Q61" s="34"/>
      <c r="R61" s="35"/>
      <c r="S61" s="36"/>
    </row>
    <row r="62" spans="1:238" s="368" customFormat="1" ht="14" x14ac:dyDescent="0.3">
      <c r="A62" s="366"/>
      <c r="B62" s="367" t="s">
        <v>250</v>
      </c>
      <c r="C62" s="387">
        <f>SUM(C9,C19,C23,C27,C31,C38,C44,C51,C60)</f>
        <v>31316.152777777777</v>
      </c>
      <c r="D62" s="349">
        <f>G62/F62</f>
        <v>140.9709684875971</v>
      </c>
      <c r="E62" s="375">
        <f t="shared" ref="E62:O62" si="74">SUM(E9,E19,E23,E27,E31,E38,E44,E51,E60)</f>
        <v>4414668.3863888886</v>
      </c>
      <c r="F62" s="386">
        <f t="shared" si="74"/>
        <v>375793.83333333343</v>
      </c>
      <c r="G62" s="375">
        <f t="shared" si="74"/>
        <v>52976020.636666663</v>
      </c>
      <c r="H62" s="375">
        <f t="shared" si="74"/>
        <v>48561352.250277773</v>
      </c>
      <c r="I62" s="375">
        <f t="shared" si="74"/>
        <v>52976020.636666663</v>
      </c>
      <c r="J62" s="375">
        <f t="shared" si="74"/>
        <v>52976020.636666663</v>
      </c>
      <c r="K62" s="375">
        <f t="shared" si="74"/>
        <v>52976020.636666663</v>
      </c>
      <c r="L62" s="375">
        <f t="shared" si="74"/>
        <v>52976020.636666663</v>
      </c>
      <c r="M62" s="375">
        <f t="shared" si="74"/>
        <v>52976020.636666663</v>
      </c>
      <c r="N62" s="375">
        <f t="shared" ref="N62" si="75">SUM(N9,N19,N23,N27,N31,N38,N44,N51,N60)</f>
        <v>4414668.3863888886</v>
      </c>
      <c r="O62" s="375">
        <f t="shared" si="74"/>
        <v>317856123.81999999</v>
      </c>
    </row>
    <row r="63" spans="1:238" ht="22.5" customHeight="1" x14ac:dyDescent="0.3">
      <c r="B63" s="46"/>
      <c r="C63" s="48"/>
      <c r="D63" s="48"/>
      <c r="E63" s="48"/>
      <c r="F63" s="342"/>
      <c r="G63" s="48"/>
      <c r="H63" s="6"/>
      <c r="I63" s="50"/>
      <c r="J63" s="50"/>
      <c r="K63" s="50"/>
      <c r="L63" s="50"/>
      <c r="M63" s="50"/>
      <c r="N63" s="50"/>
      <c r="O63" s="202"/>
    </row>
    <row r="64" spans="1:238" x14ac:dyDescent="0.25">
      <c r="A64" s="54"/>
      <c r="B64" s="203"/>
      <c r="C64" s="55"/>
      <c r="D64" s="55"/>
      <c r="E64" s="55"/>
      <c r="F64" s="343"/>
      <c r="G64" s="55"/>
      <c r="H64" s="56"/>
      <c r="I64" s="50"/>
      <c r="J64" s="50"/>
      <c r="K64" s="50"/>
      <c r="L64" s="50"/>
      <c r="M64" s="50"/>
      <c r="N64" s="50"/>
      <c r="O64" s="675"/>
      <c r="P64" s="57"/>
      <c r="Q64" s="17"/>
      <c r="R64" s="17"/>
      <c r="S64" s="56"/>
      <c r="T64" s="50"/>
      <c r="U64" s="50"/>
      <c r="V64" s="50"/>
      <c r="W64" s="50"/>
      <c r="X64" s="50"/>
      <c r="Y64" s="50"/>
      <c r="Z64" s="289"/>
      <c r="AA64" s="57"/>
      <c r="AB64" s="17"/>
      <c r="AC64" s="17"/>
      <c r="AD64" s="56"/>
      <c r="AE64" s="50"/>
      <c r="AF64" s="50"/>
      <c r="AG64" s="50"/>
      <c r="AH64" s="50"/>
      <c r="AI64" s="50"/>
      <c r="AJ64" s="50"/>
      <c r="AK64" s="289"/>
      <c r="AL64" s="57"/>
      <c r="AM64" s="17"/>
      <c r="AN64" s="17"/>
      <c r="AO64" s="56"/>
      <c r="AP64" s="50"/>
      <c r="AQ64" s="50"/>
      <c r="AR64" s="50"/>
      <c r="AS64" s="50"/>
      <c r="AT64" s="50"/>
      <c r="AU64" s="50"/>
      <c r="AV64" s="289"/>
      <c r="AW64" s="57"/>
      <c r="AX64" s="17"/>
      <c r="AY64" s="17"/>
      <c r="AZ64" s="56"/>
      <c r="BA64" s="50"/>
      <c r="BB64" s="50"/>
      <c r="BC64" s="50"/>
      <c r="BD64" s="50"/>
      <c r="BE64" s="50"/>
      <c r="BF64" s="50"/>
      <c r="BG64" s="289"/>
      <c r="BH64" s="57"/>
      <c r="BI64" s="17"/>
      <c r="BJ64" s="17"/>
      <c r="BK64" s="56"/>
      <c r="BL64" s="50"/>
      <c r="BM64" s="50"/>
      <c r="BN64" s="50"/>
      <c r="BO64" s="50"/>
      <c r="BP64" s="50"/>
      <c r="BQ64" s="50"/>
      <c r="BR64" s="289"/>
      <c r="BS64" s="57"/>
      <c r="BT64" s="17"/>
      <c r="BU64" s="17"/>
      <c r="BV64" s="56"/>
      <c r="BW64" s="50"/>
      <c r="BX64" s="50"/>
      <c r="BY64" s="50"/>
      <c r="BZ64" s="50"/>
      <c r="CA64" s="50"/>
      <c r="CB64" s="50"/>
      <c r="CC64" s="289"/>
      <c r="CD64" s="57"/>
      <c r="CE64" s="17"/>
      <c r="CF64" s="17"/>
      <c r="CG64" s="56"/>
      <c r="CH64" s="50"/>
      <c r="CI64" s="50"/>
      <c r="CJ64" s="50"/>
      <c r="CK64" s="50"/>
      <c r="CL64" s="50"/>
      <c r="CM64" s="50"/>
      <c r="CN64" s="289"/>
      <c r="CO64" s="57"/>
      <c r="CP64" s="17"/>
      <c r="CQ64" s="17"/>
      <c r="CR64" s="56"/>
      <c r="CS64" s="50"/>
      <c r="CT64" s="50"/>
      <c r="CU64" s="50"/>
      <c r="CV64" s="50"/>
      <c r="CW64" s="50"/>
      <c r="CX64" s="50"/>
      <c r="CY64" s="289"/>
      <c r="CZ64" s="57"/>
      <c r="DA64" s="17"/>
      <c r="DB64" s="17"/>
      <c r="DC64" s="56"/>
      <c r="DD64" s="50"/>
      <c r="DE64" s="50"/>
      <c r="DF64" s="50"/>
      <c r="DG64" s="50"/>
      <c r="DH64" s="50"/>
      <c r="DI64" s="50"/>
      <c r="DJ64" s="289"/>
      <c r="DK64" s="57"/>
      <c r="DL64" s="17"/>
      <c r="DM64" s="17"/>
      <c r="DN64" s="56"/>
      <c r="DO64" s="50"/>
      <c r="DP64" s="50"/>
      <c r="DQ64" s="50"/>
      <c r="DR64" s="50"/>
      <c r="DS64" s="50"/>
      <c r="DT64" s="50"/>
      <c r="DU64" s="289"/>
      <c r="DV64" s="57"/>
      <c r="DW64" s="17"/>
      <c r="DX64" s="17"/>
      <c r="DY64" s="56"/>
      <c r="DZ64" s="50"/>
      <c r="EA64" s="50"/>
      <c r="EB64" s="50"/>
      <c r="EC64" s="50"/>
      <c r="ED64" s="50"/>
      <c r="EE64" s="50"/>
      <c r="EF64" s="289"/>
      <c r="EG64" s="57"/>
      <c r="EH64" s="17"/>
      <c r="EI64" s="17"/>
      <c r="EJ64" s="56"/>
      <c r="EK64" s="50"/>
      <c r="EL64" s="50"/>
      <c r="EM64" s="50"/>
      <c r="EN64" s="50"/>
      <c r="EO64" s="50"/>
      <c r="EP64" s="50"/>
      <c r="EQ64" s="289"/>
      <c r="ER64" s="57"/>
      <c r="ES64" s="17"/>
      <c r="ET64" s="17"/>
      <c r="EU64" s="56"/>
      <c r="EV64" s="50"/>
      <c r="EW64" s="50"/>
      <c r="EX64" s="50"/>
      <c r="EY64" s="50"/>
      <c r="EZ64" s="50"/>
      <c r="FA64" s="50"/>
      <c r="FB64" s="289"/>
      <c r="FC64" s="57"/>
      <c r="FD64" s="17"/>
      <c r="FE64" s="17"/>
      <c r="FF64" s="56"/>
      <c r="FG64" s="50"/>
      <c r="FH64" s="50"/>
      <c r="FI64" s="50"/>
      <c r="FJ64" s="50"/>
      <c r="FK64" s="50"/>
      <c r="FL64" s="50"/>
      <c r="FM64" s="289"/>
      <c r="FN64" s="57"/>
      <c r="FO64" s="17"/>
      <c r="FP64" s="17"/>
      <c r="FQ64" s="56"/>
      <c r="FR64" s="50"/>
      <c r="FS64" s="50"/>
      <c r="FT64" s="50"/>
      <c r="FU64" s="50"/>
      <c r="FV64" s="50"/>
      <c r="FW64" s="50"/>
      <c r="FX64" s="289"/>
      <c r="FY64" s="57"/>
      <c r="FZ64" s="17"/>
      <c r="GA64" s="17"/>
      <c r="GB64" s="56"/>
      <c r="GC64" s="50"/>
      <c r="GD64" s="50"/>
      <c r="GE64" s="50"/>
      <c r="GF64" s="50"/>
      <c r="GG64" s="50"/>
      <c r="GH64" s="50"/>
      <c r="GI64" s="289"/>
      <c r="GJ64" s="57"/>
      <c r="GK64" s="17"/>
      <c r="GL64" s="17"/>
      <c r="GM64" s="56"/>
      <c r="GN64" s="50"/>
      <c r="GO64" s="50"/>
      <c r="GP64" s="50"/>
      <c r="GQ64" s="50"/>
      <c r="GR64" s="50"/>
      <c r="GS64" s="50"/>
      <c r="GT64" s="289"/>
      <c r="GU64" s="57"/>
      <c r="GV64" s="17"/>
      <c r="GW64" s="17"/>
      <c r="GX64" s="56"/>
      <c r="GY64" s="50"/>
      <c r="GZ64" s="50"/>
      <c r="HA64" s="50"/>
      <c r="HB64" s="50"/>
      <c r="HC64" s="50"/>
      <c r="HD64" s="50"/>
      <c r="HE64" s="289"/>
      <c r="HF64" s="57"/>
      <c r="HG64" s="17"/>
      <c r="HH64" s="17"/>
      <c r="HI64" s="56"/>
      <c r="HJ64" s="50"/>
      <c r="HK64" s="50"/>
      <c r="HL64" s="50"/>
      <c r="HM64" s="50"/>
      <c r="HN64" s="50"/>
      <c r="HO64" s="50"/>
      <c r="HP64" s="289"/>
      <c r="HQ64" s="57"/>
      <c r="HR64" s="17"/>
      <c r="HS64" s="17"/>
      <c r="HT64" s="56"/>
      <c r="HU64" s="50"/>
      <c r="HV64" s="50"/>
      <c r="HW64" s="50"/>
      <c r="HX64" s="50"/>
      <c r="HY64" s="50"/>
      <c r="HZ64" s="50"/>
      <c r="IA64" s="289"/>
      <c r="IB64" s="57"/>
      <c r="IC64" s="17"/>
      <c r="ID64" s="17"/>
    </row>
    <row r="65" spans="1:238" ht="20.149999999999999" customHeight="1" x14ac:dyDescent="0.25">
      <c r="A65" s="94"/>
      <c r="B65" s="712" t="s">
        <v>39</v>
      </c>
      <c r="C65" s="713"/>
      <c r="D65" s="713"/>
      <c r="E65" s="762"/>
      <c r="F65" s="343"/>
      <c r="G65" s="55"/>
      <c r="H65" s="56"/>
      <c r="I65" s="50"/>
      <c r="J65" s="50"/>
      <c r="K65" s="50"/>
      <c r="L65" s="50"/>
      <c r="M65" s="50"/>
      <c r="N65" s="50"/>
      <c r="O65" s="289"/>
      <c r="P65" s="57"/>
      <c r="Q65" s="17"/>
      <c r="R65" s="17"/>
      <c r="S65" s="56"/>
      <c r="T65" s="50"/>
      <c r="U65" s="50"/>
      <c r="V65" s="50"/>
      <c r="W65" s="50"/>
      <c r="X65" s="50"/>
      <c r="Y65" s="50"/>
      <c r="Z65" s="289"/>
      <c r="AA65" s="57"/>
      <c r="AB65" s="17"/>
      <c r="AC65" s="17"/>
      <c r="AD65" s="56"/>
      <c r="AE65" s="50"/>
      <c r="AF65" s="50"/>
      <c r="AG65" s="50"/>
      <c r="AH65" s="50"/>
      <c r="AI65" s="50"/>
      <c r="AJ65" s="50"/>
      <c r="AK65" s="289"/>
      <c r="AL65" s="57"/>
      <c r="AM65" s="17"/>
      <c r="AN65" s="17"/>
      <c r="AO65" s="56"/>
      <c r="AP65" s="50"/>
      <c r="AQ65" s="50"/>
      <c r="AR65" s="50"/>
      <c r="AS65" s="50"/>
      <c r="AT65" s="50"/>
      <c r="AU65" s="50"/>
      <c r="AV65" s="289"/>
      <c r="AW65" s="57"/>
      <c r="AX65" s="17"/>
      <c r="AY65" s="17"/>
      <c r="AZ65" s="56"/>
      <c r="BA65" s="50"/>
      <c r="BB65" s="50"/>
      <c r="BC65" s="50"/>
      <c r="BD65" s="50"/>
      <c r="BE65" s="50"/>
      <c r="BF65" s="50"/>
      <c r="BG65" s="289"/>
      <c r="BH65" s="57"/>
      <c r="BI65" s="17"/>
      <c r="BJ65" s="17"/>
      <c r="BK65" s="56"/>
      <c r="BL65" s="50"/>
      <c r="BM65" s="50"/>
      <c r="BN65" s="50"/>
      <c r="BO65" s="50"/>
      <c r="BP65" s="50"/>
      <c r="BQ65" s="50"/>
      <c r="BR65" s="289"/>
      <c r="BS65" s="57"/>
      <c r="BT65" s="17"/>
      <c r="BU65" s="17"/>
      <c r="BV65" s="56"/>
      <c r="BW65" s="50"/>
      <c r="BX65" s="50"/>
      <c r="BY65" s="50"/>
      <c r="BZ65" s="50"/>
      <c r="CA65" s="50"/>
      <c r="CB65" s="50"/>
      <c r="CC65" s="289"/>
      <c r="CD65" s="57"/>
      <c r="CE65" s="17"/>
      <c r="CF65" s="17"/>
      <c r="CG65" s="56"/>
      <c r="CH65" s="50"/>
      <c r="CI65" s="50"/>
      <c r="CJ65" s="50"/>
      <c r="CK65" s="50"/>
      <c r="CL65" s="50"/>
      <c r="CM65" s="50"/>
      <c r="CN65" s="289"/>
      <c r="CO65" s="57"/>
      <c r="CP65" s="17"/>
      <c r="CQ65" s="17"/>
      <c r="CR65" s="56"/>
      <c r="CS65" s="50"/>
      <c r="CT65" s="50"/>
      <c r="CU65" s="50"/>
      <c r="CV65" s="50"/>
      <c r="CW65" s="50"/>
      <c r="CX65" s="50"/>
      <c r="CY65" s="289"/>
      <c r="CZ65" s="57"/>
      <c r="DA65" s="17"/>
      <c r="DB65" s="17"/>
      <c r="DC65" s="56"/>
      <c r="DD65" s="50"/>
      <c r="DE65" s="50"/>
      <c r="DF65" s="50"/>
      <c r="DG65" s="50"/>
      <c r="DH65" s="50"/>
      <c r="DI65" s="50"/>
      <c r="DJ65" s="289"/>
      <c r="DK65" s="57"/>
      <c r="DL65" s="17"/>
      <c r="DM65" s="17"/>
      <c r="DN65" s="56"/>
      <c r="DO65" s="50"/>
      <c r="DP65" s="50"/>
      <c r="DQ65" s="50"/>
      <c r="DR65" s="50"/>
      <c r="DS65" s="50"/>
      <c r="DT65" s="50"/>
      <c r="DU65" s="289"/>
      <c r="DV65" s="57"/>
      <c r="DW65" s="17"/>
      <c r="DX65" s="17"/>
      <c r="DY65" s="56"/>
      <c r="DZ65" s="50"/>
      <c r="EA65" s="50"/>
      <c r="EB65" s="50"/>
      <c r="EC65" s="50"/>
      <c r="ED65" s="50"/>
      <c r="EE65" s="50"/>
      <c r="EF65" s="289"/>
      <c r="EG65" s="57"/>
      <c r="EH65" s="17"/>
      <c r="EI65" s="17"/>
      <c r="EJ65" s="56"/>
      <c r="EK65" s="50"/>
      <c r="EL65" s="50"/>
      <c r="EM65" s="50"/>
      <c r="EN65" s="50"/>
      <c r="EO65" s="50"/>
      <c r="EP65" s="50"/>
      <c r="EQ65" s="289"/>
      <c r="ER65" s="57"/>
      <c r="ES65" s="17"/>
      <c r="ET65" s="17"/>
      <c r="EU65" s="56"/>
      <c r="EV65" s="50"/>
      <c r="EW65" s="50"/>
      <c r="EX65" s="50"/>
      <c r="EY65" s="50"/>
      <c r="EZ65" s="50"/>
      <c r="FA65" s="50"/>
      <c r="FB65" s="289"/>
      <c r="FC65" s="57"/>
      <c r="FD65" s="17"/>
      <c r="FE65" s="17"/>
      <c r="FF65" s="56"/>
      <c r="FG65" s="50"/>
      <c r="FH65" s="50"/>
      <c r="FI65" s="50"/>
      <c r="FJ65" s="50"/>
      <c r="FK65" s="50"/>
      <c r="FL65" s="50"/>
      <c r="FM65" s="289"/>
      <c r="FN65" s="57"/>
      <c r="FO65" s="17"/>
      <c r="FP65" s="17"/>
      <c r="FQ65" s="56"/>
      <c r="FR65" s="50"/>
      <c r="FS65" s="50"/>
      <c r="FT65" s="50"/>
      <c r="FU65" s="50"/>
      <c r="FV65" s="50"/>
      <c r="FW65" s="50"/>
      <c r="FX65" s="289"/>
      <c r="FY65" s="57"/>
      <c r="FZ65" s="17"/>
      <c r="GA65" s="17"/>
      <c r="GB65" s="56"/>
      <c r="GC65" s="50"/>
      <c r="GD65" s="50"/>
      <c r="GE65" s="50"/>
      <c r="GF65" s="50"/>
      <c r="GG65" s="50"/>
      <c r="GH65" s="50"/>
      <c r="GI65" s="289"/>
      <c r="GJ65" s="57"/>
      <c r="GK65" s="17"/>
      <c r="GL65" s="17"/>
      <c r="GM65" s="56"/>
      <c r="GN65" s="50"/>
      <c r="GO65" s="50"/>
      <c r="GP65" s="50"/>
      <c r="GQ65" s="50"/>
      <c r="GR65" s="50"/>
      <c r="GS65" s="50"/>
      <c r="GT65" s="289"/>
      <c r="GU65" s="57"/>
      <c r="GV65" s="17"/>
      <c r="GW65" s="17"/>
      <c r="GX65" s="56"/>
      <c r="GY65" s="50"/>
      <c r="GZ65" s="50"/>
      <c r="HA65" s="50"/>
      <c r="HB65" s="50"/>
      <c r="HC65" s="50"/>
      <c r="HD65" s="50"/>
      <c r="HE65" s="289"/>
      <c r="HF65" s="57"/>
      <c r="HG65" s="17"/>
      <c r="HH65" s="17"/>
      <c r="HI65" s="56"/>
      <c r="HJ65" s="50"/>
      <c r="HK65" s="50"/>
      <c r="HL65" s="50"/>
      <c r="HM65" s="50"/>
      <c r="HN65" s="50"/>
      <c r="HO65" s="50"/>
      <c r="HP65" s="289"/>
      <c r="HQ65" s="57"/>
      <c r="HR65" s="17"/>
      <c r="HS65" s="17"/>
      <c r="HT65" s="56"/>
      <c r="HU65" s="50"/>
      <c r="HV65" s="50"/>
      <c r="HW65" s="50"/>
      <c r="HX65" s="50"/>
      <c r="HY65" s="50"/>
      <c r="HZ65" s="50"/>
      <c r="IA65" s="289"/>
      <c r="IB65" s="57"/>
      <c r="IC65" s="17"/>
      <c r="ID65" s="17"/>
    </row>
    <row r="66" spans="1:238" ht="30" customHeight="1" x14ac:dyDescent="0.25">
      <c r="A66" s="204">
        <v>1</v>
      </c>
      <c r="B66" s="710" t="s">
        <v>611</v>
      </c>
      <c r="C66" s="711"/>
      <c r="D66" s="711"/>
      <c r="E66" s="763"/>
      <c r="F66" s="343"/>
      <c r="G66" s="55"/>
      <c r="H66" s="56"/>
      <c r="I66" s="50"/>
      <c r="J66" s="50"/>
      <c r="K66" s="50"/>
      <c r="L66" s="50"/>
      <c r="M66" s="50"/>
      <c r="N66" s="50"/>
      <c r="O66" s="289"/>
      <c r="P66" s="57"/>
      <c r="Q66" s="17"/>
      <c r="R66" s="17"/>
      <c r="S66" s="56"/>
      <c r="T66" s="50"/>
      <c r="U66" s="50"/>
      <c r="V66" s="50"/>
      <c r="W66" s="50"/>
      <c r="X66" s="50"/>
      <c r="Y66" s="50"/>
      <c r="Z66" s="289"/>
      <c r="AA66" s="57"/>
      <c r="AB66" s="17"/>
      <c r="AC66" s="17"/>
      <c r="AD66" s="56"/>
      <c r="AE66" s="50"/>
      <c r="AF66" s="50"/>
      <c r="AG66" s="50"/>
      <c r="AH66" s="50"/>
      <c r="AI66" s="50"/>
      <c r="AJ66" s="50"/>
      <c r="AK66" s="289"/>
      <c r="AL66" s="57"/>
      <c r="AM66" s="17"/>
      <c r="AN66" s="17"/>
      <c r="AO66" s="56"/>
      <c r="AP66" s="50"/>
      <c r="AQ66" s="50"/>
      <c r="AR66" s="50"/>
      <c r="AS66" s="50"/>
      <c r="AT66" s="50"/>
      <c r="AU66" s="50"/>
      <c r="AV66" s="289"/>
      <c r="AW66" s="57"/>
      <c r="AX66" s="17"/>
      <c r="AY66" s="17"/>
      <c r="AZ66" s="56"/>
      <c r="BA66" s="50"/>
      <c r="BB66" s="50"/>
      <c r="BC66" s="50"/>
      <c r="BD66" s="50"/>
      <c r="BE66" s="50"/>
      <c r="BF66" s="50"/>
      <c r="BG66" s="289"/>
      <c r="BH66" s="57"/>
      <c r="BI66" s="17"/>
      <c r="BJ66" s="17"/>
      <c r="BK66" s="56"/>
      <c r="BL66" s="50"/>
      <c r="BM66" s="50"/>
      <c r="BN66" s="50"/>
      <c r="BO66" s="50"/>
      <c r="BP66" s="50"/>
      <c r="BQ66" s="50"/>
      <c r="BR66" s="289"/>
      <c r="BS66" s="57"/>
      <c r="BT66" s="17"/>
      <c r="BU66" s="17"/>
      <c r="BV66" s="56"/>
      <c r="BW66" s="50"/>
      <c r="BX66" s="50"/>
      <c r="BY66" s="50"/>
      <c r="BZ66" s="50"/>
      <c r="CA66" s="50"/>
      <c r="CB66" s="50"/>
      <c r="CC66" s="289"/>
      <c r="CD66" s="57"/>
      <c r="CE66" s="17"/>
      <c r="CF66" s="17"/>
      <c r="CG66" s="56"/>
      <c r="CH66" s="50"/>
      <c r="CI66" s="50"/>
      <c r="CJ66" s="50"/>
      <c r="CK66" s="50"/>
      <c r="CL66" s="50"/>
      <c r="CM66" s="50"/>
      <c r="CN66" s="289"/>
      <c r="CO66" s="57"/>
      <c r="CP66" s="17"/>
      <c r="CQ66" s="17"/>
      <c r="CR66" s="56"/>
      <c r="CS66" s="50"/>
      <c r="CT66" s="50"/>
      <c r="CU66" s="50"/>
      <c r="CV66" s="50"/>
      <c r="CW66" s="50"/>
      <c r="CX66" s="50"/>
      <c r="CY66" s="289"/>
      <c r="CZ66" s="57"/>
      <c r="DA66" s="17"/>
      <c r="DB66" s="17"/>
      <c r="DC66" s="56"/>
      <c r="DD66" s="50"/>
      <c r="DE66" s="50"/>
      <c r="DF66" s="50"/>
      <c r="DG66" s="50"/>
      <c r="DH66" s="50"/>
      <c r="DI66" s="50"/>
      <c r="DJ66" s="289"/>
      <c r="DK66" s="57"/>
      <c r="DL66" s="17"/>
      <c r="DM66" s="17"/>
      <c r="DN66" s="56"/>
      <c r="DO66" s="50"/>
      <c r="DP66" s="50"/>
      <c r="DQ66" s="50"/>
      <c r="DR66" s="50"/>
      <c r="DS66" s="50"/>
      <c r="DT66" s="50"/>
      <c r="DU66" s="289"/>
      <c r="DV66" s="57"/>
      <c r="DW66" s="17"/>
      <c r="DX66" s="17"/>
      <c r="DY66" s="56"/>
      <c r="DZ66" s="50"/>
      <c r="EA66" s="50"/>
      <c r="EB66" s="50"/>
      <c r="EC66" s="50"/>
      <c r="ED66" s="50"/>
      <c r="EE66" s="50"/>
      <c r="EF66" s="289"/>
      <c r="EG66" s="57"/>
      <c r="EH66" s="17"/>
      <c r="EI66" s="17"/>
      <c r="EJ66" s="56"/>
      <c r="EK66" s="50"/>
      <c r="EL66" s="50"/>
      <c r="EM66" s="50"/>
      <c r="EN66" s="50"/>
      <c r="EO66" s="50"/>
      <c r="EP66" s="50"/>
      <c r="EQ66" s="289"/>
      <c r="ER66" s="57"/>
      <c r="ES66" s="17"/>
      <c r="ET66" s="17"/>
      <c r="EU66" s="56"/>
      <c r="EV66" s="50"/>
      <c r="EW66" s="50"/>
      <c r="EX66" s="50"/>
      <c r="EY66" s="50"/>
      <c r="EZ66" s="50"/>
      <c r="FA66" s="50"/>
      <c r="FB66" s="289"/>
      <c r="FC66" s="57"/>
      <c r="FD66" s="17"/>
      <c r="FE66" s="17"/>
      <c r="FF66" s="56"/>
      <c r="FG66" s="50"/>
      <c r="FH66" s="50"/>
      <c r="FI66" s="50"/>
      <c r="FJ66" s="50"/>
      <c r="FK66" s="50"/>
      <c r="FL66" s="50"/>
      <c r="FM66" s="289"/>
      <c r="FN66" s="57"/>
      <c r="FO66" s="17"/>
      <c r="FP66" s="17"/>
      <c r="FQ66" s="56"/>
      <c r="FR66" s="50"/>
      <c r="FS66" s="50"/>
      <c r="FT66" s="50"/>
      <c r="FU66" s="50"/>
      <c r="FV66" s="50"/>
      <c r="FW66" s="50"/>
      <c r="FX66" s="289"/>
      <c r="FY66" s="57"/>
      <c r="FZ66" s="17"/>
      <c r="GA66" s="17"/>
      <c r="GB66" s="56"/>
      <c r="GC66" s="50"/>
      <c r="GD66" s="50"/>
      <c r="GE66" s="50"/>
      <c r="GF66" s="50"/>
      <c r="GG66" s="50"/>
      <c r="GH66" s="50"/>
      <c r="GI66" s="289"/>
      <c r="GJ66" s="57"/>
      <c r="GK66" s="17"/>
      <c r="GL66" s="17"/>
      <c r="GM66" s="56"/>
      <c r="GN66" s="50"/>
      <c r="GO66" s="50"/>
      <c r="GP66" s="50"/>
      <c r="GQ66" s="50"/>
      <c r="GR66" s="50"/>
      <c r="GS66" s="50"/>
      <c r="GT66" s="289"/>
      <c r="GU66" s="57"/>
      <c r="GV66" s="17"/>
      <c r="GW66" s="17"/>
      <c r="GX66" s="56"/>
      <c r="GY66" s="50"/>
      <c r="GZ66" s="50"/>
      <c r="HA66" s="50"/>
      <c r="HB66" s="50"/>
      <c r="HC66" s="50"/>
      <c r="HD66" s="50"/>
      <c r="HE66" s="289"/>
      <c r="HF66" s="57"/>
      <c r="HG66" s="17"/>
      <c r="HH66" s="17"/>
      <c r="HI66" s="56"/>
      <c r="HJ66" s="50"/>
      <c r="HK66" s="50"/>
      <c r="HL66" s="50"/>
      <c r="HM66" s="50"/>
      <c r="HN66" s="50"/>
      <c r="HO66" s="50"/>
      <c r="HP66" s="289"/>
      <c r="HQ66" s="57"/>
      <c r="HR66" s="17"/>
      <c r="HS66" s="17"/>
      <c r="HT66" s="56"/>
      <c r="HU66" s="50"/>
      <c r="HV66" s="50"/>
      <c r="HW66" s="50"/>
      <c r="HX66" s="50"/>
      <c r="HY66" s="50"/>
      <c r="HZ66" s="50"/>
      <c r="IA66" s="289"/>
      <c r="IB66" s="57"/>
      <c r="IC66" s="17"/>
      <c r="ID66" s="17"/>
    </row>
    <row r="67" spans="1:238" ht="25.5" customHeight="1" x14ac:dyDescent="0.25">
      <c r="A67" s="204">
        <v>2</v>
      </c>
      <c r="B67" s="710" t="s">
        <v>612</v>
      </c>
      <c r="C67" s="711"/>
      <c r="D67" s="711"/>
      <c r="E67" s="763"/>
      <c r="F67" s="343"/>
      <c r="G67" s="55"/>
      <c r="H67" s="56"/>
      <c r="I67" s="50"/>
      <c r="J67" s="50"/>
      <c r="K67" s="50"/>
      <c r="L67" s="50"/>
      <c r="M67" s="50"/>
      <c r="N67" s="50"/>
      <c r="O67" s="289"/>
      <c r="P67" s="57"/>
      <c r="Q67" s="17"/>
      <c r="R67" s="17"/>
      <c r="S67" s="56"/>
      <c r="T67" s="50"/>
      <c r="U67" s="50"/>
      <c r="V67" s="50"/>
      <c r="W67" s="50"/>
      <c r="X67" s="50"/>
      <c r="Y67" s="50"/>
      <c r="Z67" s="289"/>
      <c r="AA67" s="57"/>
      <c r="AB67" s="17"/>
      <c r="AC67" s="17"/>
      <c r="AD67" s="56"/>
      <c r="AE67" s="50"/>
      <c r="AF67" s="50"/>
      <c r="AG67" s="50"/>
      <c r="AH67" s="50"/>
      <c r="AI67" s="50"/>
      <c r="AJ67" s="50"/>
      <c r="AK67" s="289"/>
      <c r="AL67" s="57"/>
      <c r="AM67" s="17"/>
      <c r="AN67" s="17"/>
      <c r="AO67" s="56"/>
      <c r="AP67" s="50"/>
      <c r="AQ67" s="50"/>
      <c r="AR67" s="50"/>
      <c r="AS67" s="50"/>
      <c r="AT67" s="50"/>
      <c r="AU67" s="50"/>
      <c r="AV67" s="289"/>
      <c r="AW67" s="57"/>
      <c r="AX67" s="17"/>
      <c r="AY67" s="17"/>
      <c r="AZ67" s="56"/>
      <c r="BA67" s="50"/>
      <c r="BB67" s="50"/>
      <c r="BC67" s="50"/>
      <c r="BD67" s="50"/>
      <c r="BE67" s="50"/>
      <c r="BF67" s="50"/>
      <c r="BG67" s="289"/>
      <c r="BH67" s="57"/>
      <c r="BI67" s="17"/>
      <c r="BJ67" s="17"/>
      <c r="BK67" s="56"/>
      <c r="BL67" s="50"/>
      <c r="BM67" s="50"/>
      <c r="BN67" s="50"/>
      <c r="BO67" s="50"/>
      <c r="BP67" s="50"/>
      <c r="BQ67" s="50"/>
      <c r="BR67" s="289"/>
      <c r="BS67" s="57"/>
      <c r="BT67" s="17"/>
      <c r="BU67" s="17"/>
      <c r="BV67" s="56"/>
      <c r="BW67" s="50"/>
      <c r="BX67" s="50"/>
      <c r="BY67" s="50"/>
      <c r="BZ67" s="50"/>
      <c r="CA67" s="50"/>
      <c r="CB67" s="50"/>
      <c r="CC67" s="289"/>
      <c r="CD67" s="57"/>
      <c r="CE67" s="17"/>
      <c r="CF67" s="17"/>
      <c r="CG67" s="56"/>
      <c r="CH67" s="50"/>
      <c r="CI67" s="50"/>
      <c r="CJ67" s="50"/>
      <c r="CK67" s="50"/>
      <c r="CL67" s="50"/>
      <c r="CM67" s="50"/>
      <c r="CN67" s="289"/>
      <c r="CO67" s="57"/>
      <c r="CP67" s="17"/>
      <c r="CQ67" s="17"/>
      <c r="CR67" s="56"/>
      <c r="CS67" s="50"/>
      <c r="CT67" s="50"/>
      <c r="CU67" s="50"/>
      <c r="CV67" s="50"/>
      <c r="CW67" s="50"/>
      <c r="CX67" s="50"/>
      <c r="CY67" s="289"/>
      <c r="CZ67" s="57"/>
      <c r="DA67" s="17"/>
      <c r="DB67" s="17"/>
      <c r="DC67" s="56"/>
      <c r="DD67" s="50"/>
      <c r="DE67" s="50"/>
      <c r="DF67" s="50"/>
      <c r="DG67" s="50"/>
      <c r="DH67" s="50"/>
      <c r="DI67" s="50"/>
      <c r="DJ67" s="289"/>
      <c r="DK67" s="57"/>
      <c r="DL67" s="17"/>
      <c r="DM67" s="17"/>
      <c r="DN67" s="56"/>
      <c r="DO67" s="50"/>
      <c r="DP67" s="50"/>
      <c r="DQ67" s="50"/>
      <c r="DR67" s="50"/>
      <c r="DS67" s="50"/>
      <c r="DT67" s="50"/>
      <c r="DU67" s="289"/>
      <c r="DV67" s="57"/>
      <c r="DW67" s="17"/>
      <c r="DX67" s="17"/>
      <c r="DY67" s="56"/>
      <c r="DZ67" s="50"/>
      <c r="EA67" s="50"/>
      <c r="EB67" s="50"/>
      <c r="EC67" s="50"/>
      <c r="ED67" s="50"/>
      <c r="EE67" s="50"/>
      <c r="EF67" s="289"/>
      <c r="EG67" s="57"/>
      <c r="EH67" s="17"/>
      <c r="EI67" s="17"/>
      <c r="EJ67" s="56"/>
      <c r="EK67" s="50"/>
      <c r="EL67" s="50"/>
      <c r="EM67" s="50"/>
      <c r="EN67" s="50"/>
      <c r="EO67" s="50"/>
      <c r="EP67" s="50"/>
      <c r="EQ67" s="289"/>
      <c r="ER67" s="57"/>
      <c r="ES67" s="17"/>
      <c r="ET67" s="17"/>
      <c r="EU67" s="56"/>
      <c r="EV67" s="50"/>
      <c r="EW67" s="50"/>
      <c r="EX67" s="50"/>
      <c r="EY67" s="50"/>
      <c r="EZ67" s="50"/>
      <c r="FA67" s="50"/>
      <c r="FB67" s="289"/>
      <c r="FC67" s="57"/>
      <c r="FD67" s="17"/>
      <c r="FE67" s="17"/>
      <c r="FF67" s="56"/>
      <c r="FG67" s="50"/>
      <c r="FH67" s="50"/>
      <c r="FI67" s="50"/>
      <c r="FJ67" s="50"/>
      <c r="FK67" s="50"/>
      <c r="FL67" s="50"/>
      <c r="FM67" s="289"/>
      <c r="FN67" s="57"/>
      <c r="FO67" s="17"/>
      <c r="FP67" s="17"/>
      <c r="FQ67" s="56"/>
      <c r="FR67" s="50"/>
      <c r="FS67" s="50"/>
      <c r="FT67" s="50"/>
      <c r="FU67" s="50"/>
      <c r="FV67" s="50"/>
      <c r="FW67" s="50"/>
      <c r="FX67" s="289"/>
      <c r="FY67" s="57"/>
      <c r="FZ67" s="17"/>
      <c r="GA67" s="17"/>
      <c r="GB67" s="56"/>
      <c r="GC67" s="50"/>
      <c r="GD67" s="50"/>
      <c r="GE67" s="50"/>
      <c r="GF67" s="50"/>
      <c r="GG67" s="50"/>
      <c r="GH67" s="50"/>
      <c r="GI67" s="289"/>
      <c r="GJ67" s="57"/>
      <c r="GK67" s="17"/>
      <c r="GL67" s="17"/>
      <c r="GM67" s="56"/>
      <c r="GN67" s="50"/>
      <c r="GO67" s="50"/>
      <c r="GP67" s="50"/>
      <c r="GQ67" s="50"/>
      <c r="GR67" s="50"/>
      <c r="GS67" s="50"/>
      <c r="GT67" s="289"/>
      <c r="GU67" s="57"/>
      <c r="GV67" s="17"/>
      <c r="GW67" s="17"/>
      <c r="GX67" s="56"/>
      <c r="GY67" s="50"/>
      <c r="GZ67" s="50"/>
      <c r="HA67" s="50"/>
      <c r="HB67" s="50"/>
      <c r="HC67" s="50"/>
      <c r="HD67" s="50"/>
      <c r="HE67" s="289"/>
      <c r="HF67" s="57"/>
      <c r="HG67" s="17"/>
      <c r="HH67" s="17"/>
      <c r="HI67" s="56"/>
      <c r="HJ67" s="50"/>
      <c r="HK67" s="50"/>
      <c r="HL67" s="50"/>
      <c r="HM67" s="50"/>
      <c r="HN67" s="50"/>
      <c r="HO67" s="50"/>
      <c r="HP67" s="289"/>
      <c r="HQ67" s="57"/>
      <c r="HR67" s="17"/>
      <c r="HS67" s="17"/>
      <c r="HT67" s="56"/>
      <c r="HU67" s="50"/>
      <c r="HV67" s="50"/>
      <c r="HW67" s="50"/>
      <c r="HX67" s="50"/>
      <c r="HY67" s="50"/>
      <c r="HZ67" s="50"/>
      <c r="IA67" s="289"/>
      <c r="IB67" s="57"/>
      <c r="IC67" s="17"/>
      <c r="ID67" s="17"/>
    </row>
    <row r="68" spans="1:238" ht="36.5" customHeight="1" x14ac:dyDescent="0.25">
      <c r="A68" s="204">
        <v>3</v>
      </c>
      <c r="B68" s="710" t="s">
        <v>617</v>
      </c>
      <c r="C68" s="711"/>
      <c r="D68" s="711"/>
      <c r="E68" s="763"/>
      <c r="F68" s="343"/>
      <c r="G68" s="55"/>
      <c r="H68" s="56"/>
      <c r="I68" s="50"/>
      <c r="J68" s="50"/>
      <c r="K68" s="50"/>
      <c r="L68" s="50"/>
      <c r="M68" s="50"/>
      <c r="N68" s="50"/>
      <c r="O68" s="289"/>
      <c r="P68" s="57"/>
      <c r="Q68" s="17"/>
      <c r="R68" s="17"/>
      <c r="S68" s="56"/>
      <c r="T68" s="50"/>
      <c r="U68" s="50"/>
      <c r="V68" s="50"/>
      <c r="W68" s="50"/>
      <c r="X68" s="50"/>
      <c r="Y68" s="50"/>
      <c r="Z68" s="289"/>
      <c r="AA68" s="57"/>
      <c r="AB68" s="17"/>
      <c r="AC68" s="17"/>
      <c r="AD68" s="56"/>
      <c r="AE68" s="50"/>
      <c r="AF68" s="50"/>
      <c r="AG68" s="50"/>
      <c r="AH68" s="50"/>
      <c r="AI68" s="50"/>
      <c r="AJ68" s="50"/>
      <c r="AK68" s="289"/>
      <c r="AL68" s="57"/>
      <c r="AM68" s="17"/>
      <c r="AN68" s="17"/>
      <c r="AO68" s="56"/>
      <c r="AP68" s="50"/>
      <c r="AQ68" s="50"/>
      <c r="AR68" s="50"/>
      <c r="AS68" s="50"/>
      <c r="AT68" s="50"/>
      <c r="AU68" s="50"/>
      <c r="AV68" s="289"/>
      <c r="AW68" s="57"/>
      <c r="AX68" s="17"/>
      <c r="AY68" s="17"/>
      <c r="AZ68" s="56"/>
      <c r="BA68" s="50"/>
      <c r="BB68" s="50"/>
      <c r="BC68" s="50"/>
      <c r="BD68" s="50"/>
      <c r="BE68" s="50"/>
      <c r="BF68" s="50"/>
      <c r="BG68" s="289"/>
      <c r="BH68" s="57"/>
      <c r="BI68" s="17"/>
      <c r="BJ68" s="17"/>
      <c r="BK68" s="56"/>
      <c r="BL68" s="50"/>
      <c r="BM68" s="50"/>
      <c r="BN68" s="50"/>
      <c r="BO68" s="50"/>
      <c r="BP68" s="50"/>
      <c r="BQ68" s="50"/>
      <c r="BR68" s="289"/>
      <c r="BS68" s="57"/>
      <c r="BT68" s="17"/>
      <c r="BU68" s="17"/>
      <c r="BV68" s="56"/>
      <c r="BW68" s="50"/>
      <c r="BX68" s="50"/>
      <c r="BY68" s="50"/>
      <c r="BZ68" s="50"/>
      <c r="CA68" s="50"/>
      <c r="CB68" s="50"/>
      <c r="CC68" s="289"/>
      <c r="CD68" s="57"/>
      <c r="CE68" s="17"/>
      <c r="CF68" s="17"/>
      <c r="CG68" s="56"/>
      <c r="CH68" s="50"/>
      <c r="CI68" s="50"/>
      <c r="CJ68" s="50"/>
      <c r="CK68" s="50"/>
      <c r="CL68" s="50"/>
      <c r="CM68" s="50"/>
      <c r="CN68" s="289"/>
      <c r="CO68" s="57"/>
      <c r="CP68" s="17"/>
      <c r="CQ68" s="17"/>
      <c r="CR68" s="56"/>
      <c r="CS68" s="50"/>
      <c r="CT68" s="50"/>
      <c r="CU68" s="50"/>
      <c r="CV68" s="50"/>
      <c r="CW68" s="50"/>
      <c r="CX68" s="50"/>
      <c r="CY68" s="289"/>
      <c r="CZ68" s="57"/>
      <c r="DA68" s="17"/>
      <c r="DB68" s="17"/>
      <c r="DC68" s="56"/>
      <c r="DD68" s="50"/>
      <c r="DE68" s="50"/>
      <c r="DF68" s="50"/>
      <c r="DG68" s="50"/>
      <c r="DH68" s="50"/>
      <c r="DI68" s="50"/>
      <c r="DJ68" s="289"/>
      <c r="DK68" s="57"/>
      <c r="DL68" s="17"/>
      <c r="DM68" s="17"/>
      <c r="DN68" s="56"/>
      <c r="DO68" s="50"/>
      <c r="DP68" s="50"/>
      <c r="DQ68" s="50"/>
      <c r="DR68" s="50"/>
      <c r="DS68" s="50"/>
      <c r="DT68" s="50"/>
      <c r="DU68" s="289"/>
      <c r="DV68" s="57"/>
      <c r="DW68" s="17"/>
      <c r="DX68" s="17"/>
      <c r="DY68" s="56"/>
      <c r="DZ68" s="50"/>
      <c r="EA68" s="50"/>
      <c r="EB68" s="50"/>
      <c r="EC68" s="50"/>
      <c r="ED68" s="50"/>
      <c r="EE68" s="50"/>
      <c r="EF68" s="289"/>
      <c r="EG68" s="57"/>
      <c r="EH68" s="17"/>
      <c r="EI68" s="17"/>
      <c r="EJ68" s="56"/>
      <c r="EK68" s="50"/>
      <c r="EL68" s="50"/>
      <c r="EM68" s="50"/>
      <c r="EN68" s="50"/>
      <c r="EO68" s="50"/>
      <c r="EP68" s="50"/>
      <c r="EQ68" s="289"/>
      <c r="ER68" s="57"/>
      <c r="ES68" s="17"/>
      <c r="ET68" s="17"/>
      <c r="EU68" s="56"/>
      <c r="EV68" s="50"/>
      <c r="EW68" s="50"/>
      <c r="EX68" s="50"/>
      <c r="EY68" s="50"/>
      <c r="EZ68" s="50"/>
      <c r="FA68" s="50"/>
      <c r="FB68" s="289"/>
      <c r="FC68" s="57"/>
      <c r="FD68" s="17"/>
      <c r="FE68" s="17"/>
      <c r="FF68" s="56"/>
      <c r="FG68" s="50"/>
      <c r="FH68" s="50"/>
      <c r="FI68" s="50"/>
      <c r="FJ68" s="50"/>
      <c r="FK68" s="50"/>
      <c r="FL68" s="50"/>
      <c r="FM68" s="289"/>
      <c r="FN68" s="57"/>
      <c r="FO68" s="17"/>
      <c r="FP68" s="17"/>
      <c r="FQ68" s="56"/>
      <c r="FR68" s="50"/>
      <c r="FS68" s="50"/>
      <c r="FT68" s="50"/>
      <c r="FU68" s="50"/>
      <c r="FV68" s="50"/>
      <c r="FW68" s="50"/>
      <c r="FX68" s="289"/>
      <c r="FY68" s="57"/>
      <c r="FZ68" s="17"/>
      <c r="GA68" s="17"/>
      <c r="GB68" s="56"/>
      <c r="GC68" s="50"/>
      <c r="GD68" s="50"/>
      <c r="GE68" s="50"/>
      <c r="GF68" s="50"/>
      <c r="GG68" s="50"/>
      <c r="GH68" s="50"/>
      <c r="GI68" s="289"/>
      <c r="GJ68" s="57"/>
      <c r="GK68" s="17"/>
      <c r="GL68" s="17"/>
      <c r="GM68" s="56"/>
      <c r="GN68" s="50"/>
      <c r="GO68" s="50"/>
      <c r="GP68" s="50"/>
      <c r="GQ68" s="50"/>
      <c r="GR68" s="50"/>
      <c r="GS68" s="50"/>
      <c r="GT68" s="289"/>
      <c r="GU68" s="57"/>
      <c r="GV68" s="17"/>
      <c r="GW68" s="17"/>
      <c r="GX68" s="56"/>
      <c r="GY68" s="50"/>
      <c r="GZ68" s="50"/>
      <c r="HA68" s="50"/>
      <c r="HB68" s="50"/>
      <c r="HC68" s="50"/>
      <c r="HD68" s="50"/>
      <c r="HE68" s="289"/>
      <c r="HF68" s="57"/>
      <c r="HG68" s="17"/>
      <c r="HH68" s="17"/>
      <c r="HI68" s="56"/>
      <c r="HJ68" s="50"/>
      <c r="HK68" s="50"/>
      <c r="HL68" s="50"/>
      <c r="HM68" s="50"/>
      <c r="HN68" s="50"/>
      <c r="HO68" s="50"/>
      <c r="HP68" s="289"/>
      <c r="HQ68" s="57"/>
      <c r="HR68" s="17"/>
      <c r="HS68" s="17"/>
      <c r="HT68" s="56"/>
      <c r="HU68" s="50"/>
      <c r="HV68" s="50"/>
      <c r="HW68" s="50"/>
      <c r="HX68" s="50"/>
      <c r="HY68" s="50"/>
      <c r="HZ68" s="50"/>
      <c r="IA68" s="289"/>
      <c r="IB68" s="57"/>
      <c r="IC68" s="17"/>
      <c r="ID68" s="17"/>
    </row>
    <row r="69" spans="1:238" x14ac:dyDescent="0.25">
      <c r="A69" s="204">
        <v>4</v>
      </c>
      <c r="B69" s="710"/>
      <c r="C69" s="711"/>
      <c r="D69" s="711"/>
      <c r="E69" s="763"/>
      <c r="F69" s="343"/>
      <c r="G69" s="55"/>
      <c r="H69" s="56"/>
      <c r="I69" s="50"/>
      <c r="J69" s="50"/>
      <c r="K69" s="50"/>
      <c r="L69" s="50"/>
      <c r="M69" s="50"/>
      <c r="N69" s="50"/>
      <c r="O69" s="289"/>
      <c r="P69" s="57"/>
      <c r="Q69" s="17"/>
      <c r="R69" s="17"/>
      <c r="S69" s="56"/>
      <c r="T69" s="50"/>
      <c r="U69" s="50"/>
      <c r="V69" s="50"/>
      <c r="W69" s="50"/>
      <c r="X69" s="50"/>
      <c r="Y69" s="50"/>
      <c r="Z69" s="289"/>
      <c r="AA69" s="57"/>
      <c r="AB69" s="17"/>
      <c r="AC69" s="17"/>
      <c r="AD69" s="56"/>
      <c r="AE69" s="50"/>
      <c r="AF69" s="50"/>
      <c r="AG69" s="50"/>
      <c r="AH69" s="50"/>
      <c r="AI69" s="50"/>
      <c r="AJ69" s="50"/>
      <c r="AK69" s="289"/>
      <c r="AL69" s="57"/>
      <c r="AM69" s="17"/>
      <c r="AN69" s="17"/>
      <c r="AO69" s="56"/>
      <c r="AP69" s="50"/>
      <c r="AQ69" s="50"/>
      <c r="AR69" s="50"/>
      <c r="AS69" s="50"/>
      <c r="AT69" s="50"/>
      <c r="AU69" s="50"/>
      <c r="AV69" s="289"/>
      <c r="AW69" s="57"/>
      <c r="AX69" s="17"/>
      <c r="AY69" s="17"/>
      <c r="AZ69" s="56"/>
      <c r="BA69" s="50"/>
      <c r="BB69" s="50"/>
      <c r="BC69" s="50"/>
      <c r="BD69" s="50"/>
      <c r="BE69" s="50"/>
      <c r="BF69" s="50"/>
      <c r="BG69" s="289"/>
      <c r="BH69" s="57"/>
      <c r="BI69" s="17"/>
      <c r="BJ69" s="17"/>
      <c r="BK69" s="56"/>
      <c r="BL69" s="50"/>
      <c r="BM69" s="50"/>
      <c r="BN69" s="50"/>
      <c r="BO69" s="50"/>
      <c r="BP69" s="50"/>
      <c r="BQ69" s="50"/>
      <c r="BR69" s="289"/>
      <c r="BS69" s="57"/>
      <c r="BT69" s="17"/>
      <c r="BU69" s="17"/>
      <c r="BV69" s="56"/>
      <c r="BW69" s="50"/>
      <c r="BX69" s="50"/>
      <c r="BY69" s="50"/>
      <c r="BZ69" s="50"/>
      <c r="CA69" s="50"/>
      <c r="CB69" s="50"/>
      <c r="CC69" s="289"/>
      <c r="CD69" s="57"/>
      <c r="CE69" s="17"/>
      <c r="CF69" s="17"/>
      <c r="CG69" s="56"/>
      <c r="CH69" s="50"/>
      <c r="CI69" s="50"/>
      <c r="CJ69" s="50"/>
      <c r="CK69" s="50"/>
      <c r="CL69" s="50"/>
      <c r="CM69" s="50"/>
      <c r="CN69" s="289"/>
      <c r="CO69" s="57"/>
      <c r="CP69" s="17"/>
      <c r="CQ69" s="17"/>
      <c r="CR69" s="56"/>
      <c r="CS69" s="50"/>
      <c r="CT69" s="50"/>
      <c r="CU69" s="50"/>
      <c r="CV69" s="50"/>
      <c r="CW69" s="50"/>
      <c r="CX69" s="50"/>
      <c r="CY69" s="289"/>
      <c r="CZ69" s="57"/>
      <c r="DA69" s="17"/>
      <c r="DB69" s="17"/>
      <c r="DC69" s="56"/>
      <c r="DD69" s="50"/>
      <c r="DE69" s="50"/>
      <c r="DF69" s="50"/>
      <c r="DG69" s="50"/>
      <c r="DH69" s="50"/>
      <c r="DI69" s="50"/>
      <c r="DJ69" s="289"/>
      <c r="DK69" s="57"/>
      <c r="DL69" s="17"/>
      <c r="DM69" s="17"/>
      <c r="DN69" s="56"/>
      <c r="DO69" s="50"/>
      <c r="DP69" s="50"/>
      <c r="DQ69" s="50"/>
      <c r="DR69" s="50"/>
      <c r="DS69" s="50"/>
      <c r="DT69" s="50"/>
      <c r="DU69" s="289"/>
      <c r="DV69" s="57"/>
      <c r="DW69" s="17"/>
      <c r="DX69" s="17"/>
      <c r="DY69" s="56"/>
      <c r="DZ69" s="50"/>
      <c r="EA69" s="50"/>
      <c r="EB69" s="50"/>
      <c r="EC69" s="50"/>
      <c r="ED69" s="50"/>
      <c r="EE69" s="50"/>
      <c r="EF69" s="289"/>
      <c r="EG69" s="57"/>
      <c r="EH69" s="17"/>
      <c r="EI69" s="17"/>
      <c r="EJ69" s="56"/>
      <c r="EK69" s="50"/>
      <c r="EL69" s="50"/>
      <c r="EM69" s="50"/>
      <c r="EN69" s="50"/>
      <c r="EO69" s="50"/>
      <c r="EP69" s="50"/>
      <c r="EQ69" s="289"/>
      <c r="ER69" s="57"/>
      <c r="ES69" s="17"/>
      <c r="ET69" s="17"/>
      <c r="EU69" s="56"/>
      <c r="EV69" s="50"/>
      <c r="EW69" s="50"/>
      <c r="EX69" s="50"/>
      <c r="EY69" s="50"/>
      <c r="EZ69" s="50"/>
      <c r="FA69" s="50"/>
      <c r="FB69" s="289"/>
      <c r="FC69" s="57"/>
      <c r="FD69" s="17"/>
      <c r="FE69" s="17"/>
      <c r="FF69" s="56"/>
      <c r="FG69" s="50"/>
      <c r="FH69" s="50"/>
      <c r="FI69" s="50"/>
      <c r="FJ69" s="50"/>
      <c r="FK69" s="50"/>
      <c r="FL69" s="50"/>
      <c r="FM69" s="289"/>
      <c r="FN69" s="57"/>
      <c r="FO69" s="17"/>
      <c r="FP69" s="17"/>
      <c r="FQ69" s="56"/>
      <c r="FR69" s="50"/>
      <c r="FS69" s="50"/>
      <c r="FT69" s="50"/>
      <c r="FU69" s="50"/>
      <c r="FV69" s="50"/>
      <c r="FW69" s="50"/>
      <c r="FX69" s="289"/>
      <c r="FY69" s="57"/>
      <c r="FZ69" s="17"/>
      <c r="GA69" s="17"/>
      <c r="GB69" s="56"/>
      <c r="GC69" s="50"/>
      <c r="GD69" s="50"/>
      <c r="GE69" s="50"/>
      <c r="GF69" s="50"/>
      <c r="GG69" s="50"/>
      <c r="GH69" s="50"/>
      <c r="GI69" s="289"/>
      <c r="GJ69" s="57"/>
      <c r="GK69" s="17"/>
      <c r="GL69" s="17"/>
      <c r="GM69" s="56"/>
      <c r="GN69" s="50"/>
      <c r="GO69" s="50"/>
      <c r="GP69" s="50"/>
      <c r="GQ69" s="50"/>
      <c r="GR69" s="50"/>
      <c r="GS69" s="50"/>
      <c r="GT69" s="289"/>
      <c r="GU69" s="57"/>
      <c r="GV69" s="17"/>
      <c r="GW69" s="17"/>
      <c r="GX69" s="56"/>
      <c r="GY69" s="50"/>
      <c r="GZ69" s="50"/>
      <c r="HA69" s="50"/>
      <c r="HB69" s="50"/>
      <c r="HC69" s="50"/>
      <c r="HD69" s="50"/>
      <c r="HE69" s="289"/>
      <c r="HF69" s="57"/>
      <c r="HG69" s="17"/>
      <c r="HH69" s="17"/>
      <c r="HI69" s="56"/>
      <c r="HJ69" s="50"/>
      <c r="HK69" s="50"/>
      <c r="HL69" s="50"/>
      <c r="HM69" s="50"/>
      <c r="HN69" s="50"/>
      <c r="HO69" s="50"/>
      <c r="HP69" s="289"/>
      <c r="HQ69" s="57"/>
      <c r="HR69" s="17"/>
      <c r="HS69" s="17"/>
      <c r="HT69" s="56"/>
      <c r="HU69" s="50"/>
      <c r="HV69" s="50"/>
      <c r="HW69" s="50"/>
      <c r="HX69" s="50"/>
      <c r="HY69" s="50"/>
      <c r="HZ69" s="50"/>
      <c r="IA69" s="289"/>
      <c r="IB69" s="57"/>
      <c r="IC69" s="17"/>
      <c r="ID69" s="17"/>
    </row>
    <row r="70" spans="1:238" x14ac:dyDescent="0.25">
      <c r="A70" s="204">
        <v>5</v>
      </c>
      <c r="B70" s="710"/>
      <c r="C70" s="711"/>
      <c r="D70" s="711"/>
      <c r="E70" s="763"/>
      <c r="F70" s="343"/>
      <c r="G70" s="55"/>
      <c r="H70" s="56"/>
      <c r="I70" s="50"/>
      <c r="J70" s="50"/>
      <c r="K70" s="50"/>
      <c r="L70" s="50"/>
      <c r="M70" s="50"/>
      <c r="N70" s="50"/>
      <c r="O70" s="289"/>
      <c r="P70" s="57"/>
      <c r="Q70" s="17"/>
      <c r="R70" s="17"/>
      <c r="S70" s="56"/>
      <c r="T70" s="50"/>
      <c r="U70" s="50"/>
      <c r="V70" s="50"/>
      <c r="W70" s="50"/>
      <c r="X70" s="50"/>
      <c r="Y70" s="50"/>
      <c r="Z70" s="289"/>
      <c r="AA70" s="57"/>
      <c r="AB70" s="17"/>
      <c r="AC70" s="17"/>
      <c r="AD70" s="56"/>
      <c r="AE70" s="50"/>
      <c r="AF70" s="50"/>
      <c r="AG70" s="50"/>
      <c r="AH70" s="50"/>
      <c r="AI70" s="50"/>
      <c r="AJ70" s="50"/>
      <c r="AK70" s="289"/>
      <c r="AL70" s="57"/>
      <c r="AM70" s="17"/>
      <c r="AN70" s="17"/>
      <c r="AO70" s="56"/>
      <c r="AP70" s="50"/>
      <c r="AQ70" s="50"/>
      <c r="AR70" s="50"/>
      <c r="AS70" s="50"/>
      <c r="AT70" s="50"/>
      <c r="AU70" s="50"/>
      <c r="AV70" s="289"/>
      <c r="AW70" s="57"/>
      <c r="AX70" s="17"/>
      <c r="AY70" s="17"/>
      <c r="AZ70" s="56"/>
      <c r="BA70" s="50"/>
      <c r="BB70" s="50"/>
      <c r="BC70" s="50"/>
      <c r="BD70" s="50"/>
      <c r="BE70" s="50"/>
      <c r="BF70" s="50"/>
      <c r="BG70" s="289"/>
      <c r="BH70" s="57"/>
      <c r="BI70" s="17"/>
      <c r="BJ70" s="17"/>
      <c r="BK70" s="56"/>
      <c r="BL70" s="50"/>
      <c r="BM70" s="50"/>
      <c r="BN70" s="50"/>
      <c r="BO70" s="50"/>
      <c r="BP70" s="50"/>
      <c r="BQ70" s="50"/>
      <c r="BR70" s="289"/>
      <c r="BS70" s="57"/>
      <c r="BT70" s="17"/>
      <c r="BU70" s="17"/>
      <c r="BV70" s="56"/>
      <c r="BW70" s="50"/>
      <c r="BX70" s="50"/>
      <c r="BY70" s="50"/>
      <c r="BZ70" s="50"/>
      <c r="CA70" s="50"/>
      <c r="CB70" s="50"/>
      <c r="CC70" s="289"/>
      <c r="CD70" s="57"/>
      <c r="CE70" s="17"/>
      <c r="CF70" s="17"/>
      <c r="CG70" s="56"/>
      <c r="CH70" s="50"/>
      <c r="CI70" s="50"/>
      <c r="CJ70" s="50"/>
      <c r="CK70" s="50"/>
      <c r="CL70" s="50"/>
      <c r="CM70" s="50"/>
      <c r="CN70" s="289"/>
      <c r="CO70" s="57"/>
      <c r="CP70" s="17"/>
      <c r="CQ70" s="17"/>
      <c r="CR70" s="56"/>
      <c r="CS70" s="50"/>
      <c r="CT70" s="50"/>
      <c r="CU70" s="50"/>
      <c r="CV70" s="50"/>
      <c r="CW70" s="50"/>
      <c r="CX70" s="50"/>
      <c r="CY70" s="289"/>
      <c r="CZ70" s="57"/>
      <c r="DA70" s="17"/>
      <c r="DB70" s="17"/>
      <c r="DC70" s="56"/>
      <c r="DD70" s="50"/>
      <c r="DE70" s="50"/>
      <c r="DF70" s="50"/>
      <c r="DG70" s="50"/>
      <c r="DH70" s="50"/>
      <c r="DI70" s="50"/>
      <c r="DJ70" s="289"/>
      <c r="DK70" s="57"/>
      <c r="DL70" s="17"/>
      <c r="DM70" s="17"/>
      <c r="DN70" s="56"/>
      <c r="DO70" s="50"/>
      <c r="DP70" s="50"/>
      <c r="DQ70" s="50"/>
      <c r="DR70" s="50"/>
      <c r="DS70" s="50"/>
      <c r="DT70" s="50"/>
      <c r="DU70" s="289"/>
      <c r="DV70" s="57"/>
      <c r="DW70" s="17"/>
      <c r="DX70" s="17"/>
      <c r="DY70" s="56"/>
      <c r="DZ70" s="50"/>
      <c r="EA70" s="50"/>
      <c r="EB70" s="50"/>
      <c r="EC70" s="50"/>
      <c r="ED70" s="50"/>
      <c r="EE70" s="50"/>
      <c r="EF70" s="289"/>
      <c r="EG70" s="57"/>
      <c r="EH70" s="17"/>
      <c r="EI70" s="17"/>
      <c r="EJ70" s="56"/>
      <c r="EK70" s="50"/>
      <c r="EL70" s="50"/>
      <c r="EM70" s="50"/>
      <c r="EN70" s="50"/>
      <c r="EO70" s="50"/>
      <c r="EP70" s="50"/>
      <c r="EQ70" s="289"/>
      <c r="ER70" s="57"/>
      <c r="ES70" s="17"/>
      <c r="ET70" s="17"/>
      <c r="EU70" s="56"/>
      <c r="EV70" s="50"/>
      <c r="EW70" s="50"/>
      <c r="EX70" s="50"/>
      <c r="EY70" s="50"/>
      <c r="EZ70" s="50"/>
      <c r="FA70" s="50"/>
      <c r="FB70" s="289"/>
      <c r="FC70" s="57"/>
      <c r="FD70" s="17"/>
      <c r="FE70" s="17"/>
      <c r="FF70" s="56"/>
      <c r="FG70" s="50"/>
      <c r="FH70" s="50"/>
      <c r="FI70" s="50"/>
      <c r="FJ70" s="50"/>
      <c r="FK70" s="50"/>
      <c r="FL70" s="50"/>
      <c r="FM70" s="289"/>
      <c r="FN70" s="57"/>
      <c r="FO70" s="17"/>
      <c r="FP70" s="17"/>
      <c r="FQ70" s="56"/>
      <c r="FR70" s="50"/>
      <c r="FS70" s="50"/>
      <c r="FT70" s="50"/>
      <c r="FU70" s="50"/>
      <c r="FV70" s="50"/>
      <c r="FW70" s="50"/>
      <c r="FX70" s="289"/>
      <c r="FY70" s="57"/>
      <c r="FZ70" s="17"/>
      <c r="GA70" s="17"/>
      <c r="GB70" s="56"/>
      <c r="GC70" s="50"/>
      <c r="GD70" s="50"/>
      <c r="GE70" s="50"/>
      <c r="GF70" s="50"/>
      <c r="GG70" s="50"/>
      <c r="GH70" s="50"/>
      <c r="GI70" s="289"/>
      <c r="GJ70" s="57"/>
      <c r="GK70" s="17"/>
      <c r="GL70" s="17"/>
      <c r="GM70" s="56"/>
      <c r="GN70" s="50"/>
      <c r="GO70" s="50"/>
      <c r="GP70" s="50"/>
      <c r="GQ70" s="50"/>
      <c r="GR70" s="50"/>
      <c r="GS70" s="50"/>
      <c r="GT70" s="289"/>
      <c r="GU70" s="57"/>
      <c r="GV70" s="17"/>
      <c r="GW70" s="17"/>
      <c r="GX70" s="56"/>
      <c r="GY70" s="50"/>
      <c r="GZ70" s="50"/>
      <c r="HA70" s="50"/>
      <c r="HB70" s="50"/>
      <c r="HC70" s="50"/>
      <c r="HD70" s="50"/>
      <c r="HE70" s="289"/>
      <c r="HF70" s="57"/>
      <c r="HG70" s="17"/>
      <c r="HH70" s="17"/>
      <c r="HI70" s="56"/>
      <c r="HJ70" s="50"/>
      <c r="HK70" s="50"/>
      <c r="HL70" s="50"/>
      <c r="HM70" s="50"/>
      <c r="HN70" s="50"/>
      <c r="HO70" s="50"/>
      <c r="HP70" s="289"/>
      <c r="HQ70" s="57"/>
      <c r="HR70" s="17"/>
      <c r="HS70" s="17"/>
      <c r="HT70" s="56"/>
      <c r="HU70" s="50"/>
      <c r="HV70" s="50"/>
      <c r="HW70" s="50"/>
      <c r="HX70" s="50"/>
      <c r="HY70" s="50"/>
      <c r="HZ70" s="50"/>
      <c r="IA70" s="289"/>
      <c r="IB70" s="57"/>
      <c r="IC70" s="17"/>
      <c r="ID70" s="17"/>
    </row>
    <row r="71" spans="1:238" x14ac:dyDescent="0.25">
      <c r="A71" s="54"/>
      <c r="B71" s="205"/>
      <c r="C71" s="55"/>
      <c r="D71" s="55"/>
      <c r="E71" s="55"/>
      <c r="F71" s="343"/>
      <c r="G71" s="55"/>
      <c r="H71" s="56"/>
      <c r="I71" s="50"/>
      <c r="J71" s="50"/>
      <c r="K71" s="50"/>
      <c r="L71" s="50"/>
      <c r="M71" s="50"/>
      <c r="N71" s="50"/>
      <c r="O71" s="289"/>
      <c r="P71" s="57"/>
      <c r="Q71" s="17"/>
      <c r="R71" s="17"/>
      <c r="S71" s="56"/>
      <c r="T71" s="50"/>
      <c r="U71" s="50"/>
      <c r="V71" s="50"/>
      <c r="W71" s="50"/>
      <c r="X71" s="50"/>
      <c r="Y71" s="50"/>
      <c r="Z71" s="289"/>
      <c r="AA71" s="57"/>
      <c r="AB71" s="17"/>
      <c r="AC71" s="17"/>
      <c r="AD71" s="56"/>
      <c r="AE71" s="50"/>
      <c r="AF71" s="50"/>
      <c r="AG71" s="50"/>
      <c r="AH71" s="50"/>
      <c r="AI71" s="50"/>
      <c r="AJ71" s="50"/>
      <c r="AK71" s="289"/>
      <c r="AL71" s="57"/>
      <c r="AM71" s="17"/>
      <c r="AN71" s="17"/>
      <c r="AO71" s="56"/>
      <c r="AP71" s="50"/>
      <c r="AQ71" s="50"/>
      <c r="AR71" s="50"/>
      <c r="AS71" s="50"/>
      <c r="AT71" s="50"/>
      <c r="AU71" s="50"/>
      <c r="AV71" s="289"/>
      <c r="AW71" s="57"/>
      <c r="AX71" s="17"/>
      <c r="AY71" s="17"/>
      <c r="AZ71" s="56"/>
      <c r="BA71" s="50"/>
      <c r="BB71" s="50"/>
      <c r="BC71" s="50"/>
      <c r="BD71" s="50"/>
      <c r="BE71" s="50"/>
      <c r="BF71" s="50"/>
      <c r="BG71" s="289"/>
      <c r="BH71" s="57"/>
      <c r="BI71" s="17"/>
      <c r="BJ71" s="17"/>
      <c r="BK71" s="56"/>
      <c r="BL71" s="50"/>
      <c r="BM71" s="50"/>
      <c r="BN71" s="50"/>
      <c r="BO71" s="50"/>
      <c r="BP71" s="50"/>
      <c r="BQ71" s="50"/>
      <c r="BR71" s="289"/>
      <c r="BS71" s="57"/>
      <c r="BT71" s="17"/>
      <c r="BU71" s="17"/>
      <c r="BV71" s="56"/>
      <c r="BW71" s="50"/>
      <c r="BX71" s="50"/>
      <c r="BY71" s="50"/>
      <c r="BZ71" s="50"/>
      <c r="CA71" s="50"/>
      <c r="CB71" s="50"/>
      <c r="CC71" s="289"/>
      <c r="CD71" s="57"/>
      <c r="CE71" s="17"/>
      <c r="CF71" s="17"/>
      <c r="CG71" s="56"/>
      <c r="CH71" s="50"/>
      <c r="CI71" s="50"/>
      <c r="CJ71" s="50"/>
      <c r="CK71" s="50"/>
      <c r="CL71" s="50"/>
      <c r="CM71" s="50"/>
      <c r="CN71" s="289"/>
      <c r="CO71" s="57"/>
      <c r="CP71" s="17"/>
      <c r="CQ71" s="17"/>
      <c r="CR71" s="56"/>
      <c r="CS71" s="50"/>
      <c r="CT71" s="50"/>
      <c r="CU71" s="50"/>
      <c r="CV71" s="50"/>
      <c r="CW71" s="50"/>
      <c r="CX71" s="50"/>
      <c r="CY71" s="289"/>
      <c r="CZ71" s="57"/>
      <c r="DA71" s="17"/>
      <c r="DB71" s="17"/>
      <c r="DC71" s="56"/>
      <c r="DD71" s="50"/>
      <c r="DE71" s="50"/>
      <c r="DF71" s="50"/>
      <c r="DG71" s="50"/>
      <c r="DH71" s="50"/>
      <c r="DI71" s="50"/>
      <c r="DJ71" s="289"/>
      <c r="DK71" s="57"/>
      <c r="DL71" s="17"/>
      <c r="DM71" s="17"/>
      <c r="DN71" s="56"/>
      <c r="DO71" s="50"/>
      <c r="DP71" s="50"/>
      <c r="DQ71" s="50"/>
      <c r="DR71" s="50"/>
      <c r="DS71" s="50"/>
      <c r="DT71" s="50"/>
      <c r="DU71" s="289"/>
      <c r="DV71" s="57"/>
      <c r="DW71" s="17"/>
      <c r="DX71" s="17"/>
      <c r="DY71" s="56"/>
      <c r="DZ71" s="50"/>
      <c r="EA71" s="50"/>
      <c r="EB71" s="50"/>
      <c r="EC71" s="50"/>
      <c r="ED71" s="50"/>
      <c r="EE71" s="50"/>
      <c r="EF71" s="289"/>
      <c r="EG71" s="57"/>
      <c r="EH71" s="17"/>
      <c r="EI71" s="17"/>
      <c r="EJ71" s="56"/>
      <c r="EK71" s="50"/>
      <c r="EL71" s="50"/>
      <c r="EM71" s="50"/>
      <c r="EN71" s="50"/>
      <c r="EO71" s="50"/>
      <c r="EP71" s="50"/>
      <c r="EQ71" s="289"/>
      <c r="ER71" s="57"/>
      <c r="ES71" s="17"/>
      <c r="ET71" s="17"/>
      <c r="EU71" s="56"/>
      <c r="EV71" s="50"/>
      <c r="EW71" s="50"/>
      <c r="EX71" s="50"/>
      <c r="EY71" s="50"/>
      <c r="EZ71" s="50"/>
      <c r="FA71" s="50"/>
      <c r="FB71" s="289"/>
      <c r="FC71" s="57"/>
      <c r="FD71" s="17"/>
      <c r="FE71" s="17"/>
      <c r="FF71" s="56"/>
      <c r="FG71" s="50"/>
      <c r="FH71" s="50"/>
      <c r="FI71" s="50"/>
      <c r="FJ71" s="50"/>
      <c r="FK71" s="50"/>
      <c r="FL71" s="50"/>
      <c r="FM71" s="289"/>
      <c r="FN71" s="57"/>
      <c r="FO71" s="17"/>
      <c r="FP71" s="17"/>
      <c r="FQ71" s="56"/>
      <c r="FR71" s="50"/>
      <c r="FS71" s="50"/>
      <c r="FT71" s="50"/>
      <c r="FU71" s="50"/>
      <c r="FV71" s="50"/>
      <c r="FW71" s="50"/>
      <c r="FX71" s="289"/>
      <c r="FY71" s="57"/>
      <c r="FZ71" s="17"/>
      <c r="GA71" s="17"/>
      <c r="GB71" s="56"/>
      <c r="GC71" s="50"/>
      <c r="GD71" s="50"/>
      <c r="GE71" s="50"/>
      <c r="GF71" s="50"/>
      <c r="GG71" s="50"/>
      <c r="GH71" s="50"/>
      <c r="GI71" s="289"/>
      <c r="GJ71" s="57"/>
      <c r="GK71" s="17"/>
      <c r="GL71" s="17"/>
      <c r="GM71" s="56"/>
      <c r="GN71" s="50"/>
      <c r="GO71" s="50"/>
      <c r="GP71" s="50"/>
      <c r="GQ71" s="50"/>
      <c r="GR71" s="50"/>
      <c r="GS71" s="50"/>
      <c r="GT71" s="289"/>
      <c r="GU71" s="57"/>
      <c r="GV71" s="17"/>
      <c r="GW71" s="17"/>
      <c r="GX71" s="56"/>
      <c r="GY71" s="50"/>
      <c r="GZ71" s="50"/>
      <c r="HA71" s="50"/>
      <c r="HB71" s="50"/>
      <c r="HC71" s="50"/>
      <c r="HD71" s="50"/>
      <c r="HE71" s="289"/>
      <c r="HF71" s="57"/>
      <c r="HG71" s="17"/>
      <c r="HH71" s="17"/>
      <c r="HI71" s="56"/>
      <c r="HJ71" s="50"/>
      <c r="HK71" s="50"/>
      <c r="HL71" s="50"/>
      <c r="HM71" s="50"/>
      <c r="HN71" s="50"/>
      <c r="HO71" s="50"/>
      <c r="HP71" s="289"/>
      <c r="HQ71" s="57"/>
      <c r="HR71" s="17"/>
      <c r="HS71" s="17"/>
      <c r="HT71" s="56"/>
      <c r="HU71" s="50"/>
      <c r="HV71" s="50"/>
      <c r="HW71" s="50"/>
      <c r="HX71" s="50"/>
      <c r="HY71" s="50"/>
      <c r="HZ71" s="50"/>
      <c r="IA71" s="289"/>
      <c r="IB71" s="57"/>
      <c r="IC71" s="17"/>
      <c r="ID71" s="17"/>
    </row>
    <row r="72" spans="1:238" x14ac:dyDescent="0.25">
      <c r="A72" s="54"/>
      <c r="B72" s="206"/>
      <c r="C72" s="55"/>
      <c r="D72" s="55"/>
      <c r="E72" s="55"/>
      <c r="F72" s="343"/>
      <c r="G72" s="55"/>
      <c r="H72" s="56"/>
      <c r="I72" s="50"/>
      <c r="J72" s="50"/>
      <c r="K72" s="50"/>
      <c r="L72" s="50"/>
      <c r="M72" s="50"/>
      <c r="N72" s="50"/>
      <c r="O72" s="289"/>
      <c r="P72" s="57"/>
      <c r="Q72" s="17"/>
      <c r="R72" s="17"/>
      <c r="S72" s="56"/>
      <c r="T72" s="50"/>
      <c r="U72" s="50"/>
      <c r="V72" s="50"/>
      <c r="W72" s="50"/>
      <c r="X72" s="50"/>
      <c r="Y72" s="50"/>
      <c r="Z72" s="289"/>
      <c r="AA72" s="57"/>
      <c r="AB72" s="17"/>
      <c r="AC72" s="17"/>
      <c r="AD72" s="56"/>
      <c r="AE72" s="50"/>
      <c r="AF72" s="50"/>
      <c r="AG72" s="50"/>
      <c r="AH72" s="50"/>
      <c r="AI72" s="50"/>
      <c r="AJ72" s="50"/>
      <c r="AK72" s="289"/>
      <c r="AL72" s="57"/>
      <c r="AM72" s="17"/>
      <c r="AN72" s="17"/>
      <c r="AO72" s="56"/>
      <c r="AP72" s="50"/>
      <c r="AQ72" s="50"/>
      <c r="AR72" s="50"/>
      <c r="AS72" s="50"/>
      <c r="AT72" s="50"/>
      <c r="AU72" s="50"/>
      <c r="AV72" s="289"/>
      <c r="AW72" s="57"/>
      <c r="AX72" s="17"/>
      <c r="AY72" s="17"/>
      <c r="AZ72" s="56"/>
      <c r="BA72" s="50"/>
      <c r="BB72" s="50"/>
      <c r="BC72" s="50"/>
      <c r="BD72" s="50"/>
      <c r="BE72" s="50"/>
      <c r="BF72" s="50"/>
      <c r="BG72" s="289"/>
      <c r="BH72" s="57"/>
      <c r="BI72" s="17"/>
      <c r="BJ72" s="17"/>
      <c r="BK72" s="56"/>
      <c r="BL72" s="50"/>
      <c r="BM72" s="50"/>
      <c r="BN72" s="50"/>
      <c r="BO72" s="50"/>
      <c r="BP72" s="50"/>
      <c r="BQ72" s="50"/>
      <c r="BR72" s="289"/>
      <c r="BS72" s="57"/>
      <c r="BT72" s="17"/>
      <c r="BU72" s="17"/>
      <c r="BV72" s="56"/>
      <c r="BW72" s="50"/>
      <c r="BX72" s="50"/>
      <c r="BY72" s="50"/>
      <c r="BZ72" s="50"/>
      <c r="CA72" s="50"/>
      <c r="CB72" s="50"/>
      <c r="CC72" s="289"/>
      <c r="CD72" s="57"/>
      <c r="CE72" s="17"/>
      <c r="CF72" s="17"/>
      <c r="CG72" s="56"/>
      <c r="CH72" s="50"/>
      <c r="CI72" s="50"/>
      <c r="CJ72" s="50"/>
      <c r="CK72" s="50"/>
      <c r="CL72" s="50"/>
      <c r="CM72" s="50"/>
      <c r="CN72" s="289"/>
      <c r="CO72" s="57"/>
      <c r="CP72" s="17"/>
      <c r="CQ72" s="17"/>
      <c r="CR72" s="56"/>
      <c r="CS72" s="50"/>
      <c r="CT72" s="50"/>
      <c r="CU72" s="50"/>
      <c r="CV72" s="50"/>
      <c r="CW72" s="50"/>
      <c r="CX72" s="50"/>
      <c r="CY72" s="289"/>
      <c r="CZ72" s="57"/>
      <c r="DA72" s="17"/>
      <c r="DB72" s="17"/>
      <c r="DC72" s="56"/>
      <c r="DD72" s="50"/>
      <c r="DE72" s="50"/>
      <c r="DF72" s="50"/>
      <c r="DG72" s="50"/>
      <c r="DH72" s="50"/>
      <c r="DI72" s="50"/>
      <c r="DJ72" s="289"/>
      <c r="DK72" s="57"/>
      <c r="DL72" s="17"/>
      <c r="DM72" s="17"/>
      <c r="DN72" s="56"/>
      <c r="DO72" s="50"/>
      <c r="DP72" s="50"/>
      <c r="DQ72" s="50"/>
      <c r="DR72" s="50"/>
      <c r="DS72" s="50"/>
      <c r="DT72" s="50"/>
      <c r="DU72" s="289"/>
      <c r="DV72" s="57"/>
      <c r="DW72" s="17"/>
      <c r="DX72" s="17"/>
      <c r="DY72" s="56"/>
      <c r="DZ72" s="50"/>
      <c r="EA72" s="50"/>
      <c r="EB72" s="50"/>
      <c r="EC72" s="50"/>
      <c r="ED72" s="50"/>
      <c r="EE72" s="50"/>
      <c r="EF72" s="289"/>
      <c r="EG72" s="57"/>
      <c r="EH72" s="17"/>
      <c r="EI72" s="17"/>
      <c r="EJ72" s="56"/>
      <c r="EK72" s="50"/>
      <c r="EL72" s="50"/>
      <c r="EM72" s="50"/>
      <c r="EN72" s="50"/>
      <c r="EO72" s="50"/>
      <c r="EP72" s="50"/>
      <c r="EQ72" s="289"/>
      <c r="ER72" s="57"/>
      <c r="ES72" s="17"/>
      <c r="ET72" s="17"/>
      <c r="EU72" s="56"/>
      <c r="EV72" s="50"/>
      <c r="EW72" s="50"/>
      <c r="EX72" s="50"/>
      <c r="EY72" s="50"/>
      <c r="EZ72" s="50"/>
      <c r="FA72" s="50"/>
      <c r="FB72" s="289"/>
      <c r="FC72" s="57"/>
      <c r="FD72" s="17"/>
      <c r="FE72" s="17"/>
      <c r="FF72" s="56"/>
      <c r="FG72" s="50"/>
      <c r="FH72" s="50"/>
      <c r="FI72" s="50"/>
      <c r="FJ72" s="50"/>
      <c r="FK72" s="50"/>
      <c r="FL72" s="50"/>
      <c r="FM72" s="289"/>
      <c r="FN72" s="57"/>
      <c r="FO72" s="17"/>
      <c r="FP72" s="17"/>
      <c r="FQ72" s="56"/>
      <c r="FR72" s="50"/>
      <c r="FS72" s="50"/>
      <c r="FT72" s="50"/>
      <c r="FU72" s="50"/>
      <c r="FV72" s="50"/>
      <c r="FW72" s="50"/>
      <c r="FX72" s="289"/>
      <c r="FY72" s="57"/>
      <c r="FZ72" s="17"/>
      <c r="GA72" s="17"/>
      <c r="GB72" s="56"/>
      <c r="GC72" s="50"/>
      <c r="GD72" s="50"/>
      <c r="GE72" s="50"/>
      <c r="GF72" s="50"/>
      <c r="GG72" s="50"/>
      <c r="GH72" s="50"/>
      <c r="GI72" s="289"/>
      <c r="GJ72" s="57"/>
      <c r="GK72" s="17"/>
      <c r="GL72" s="17"/>
      <c r="GM72" s="56"/>
      <c r="GN72" s="50"/>
      <c r="GO72" s="50"/>
      <c r="GP72" s="50"/>
      <c r="GQ72" s="50"/>
      <c r="GR72" s="50"/>
      <c r="GS72" s="50"/>
      <c r="GT72" s="289"/>
      <c r="GU72" s="57"/>
      <c r="GV72" s="17"/>
      <c r="GW72" s="17"/>
      <c r="GX72" s="56"/>
      <c r="GY72" s="50"/>
      <c r="GZ72" s="50"/>
      <c r="HA72" s="50"/>
      <c r="HB72" s="50"/>
      <c r="HC72" s="50"/>
      <c r="HD72" s="50"/>
      <c r="HE72" s="289"/>
      <c r="HF72" s="57"/>
      <c r="HG72" s="17"/>
      <c r="HH72" s="17"/>
      <c r="HI72" s="56"/>
      <c r="HJ72" s="50"/>
      <c r="HK72" s="50"/>
      <c r="HL72" s="50"/>
      <c r="HM72" s="50"/>
      <c r="HN72" s="50"/>
      <c r="HO72" s="50"/>
      <c r="HP72" s="289"/>
      <c r="HQ72" s="57"/>
      <c r="HR72" s="17"/>
      <c r="HS72" s="17"/>
      <c r="HT72" s="56"/>
      <c r="HU72" s="50"/>
      <c r="HV72" s="50"/>
      <c r="HW72" s="50"/>
      <c r="HX72" s="50"/>
      <c r="HY72" s="50"/>
      <c r="HZ72" s="50"/>
      <c r="IA72" s="289"/>
      <c r="IB72" s="57"/>
      <c r="IC72" s="17"/>
      <c r="ID72" s="17"/>
    </row>
    <row r="73" spans="1:238" x14ac:dyDescent="0.25">
      <c r="A73" s="54"/>
      <c r="B73" s="203"/>
      <c r="C73" s="55"/>
      <c r="D73" s="55"/>
      <c r="E73" s="55"/>
      <c r="F73" s="343"/>
      <c r="G73" s="55"/>
      <c r="H73" s="56"/>
      <c r="I73" s="50"/>
      <c r="J73" s="50"/>
      <c r="K73" s="50"/>
      <c r="L73" s="50"/>
      <c r="M73" s="50"/>
      <c r="N73" s="50"/>
      <c r="O73" s="289"/>
      <c r="P73" s="57"/>
      <c r="Q73" s="17"/>
      <c r="R73" s="17"/>
      <c r="S73" s="56"/>
      <c r="T73" s="50"/>
      <c r="U73" s="50"/>
      <c r="V73" s="50"/>
      <c r="W73" s="50"/>
      <c r="X73" s="50"/>
      <c r="Y73" s="50"/>
      <c r="Z73" s="289"/>
      <c r="AA73" s="57"/>
      <c r="AB73" s="17"/>
      <c r="AC73" s="17"/>
      <c r="AD73" s="56"/>
      <c r="AE73" s="50"/>
      <c r="AF73" s="50"/>
      <c r="AG73" s="50"/>
      <c r="AH73" s="50"/>
      <c r="AI73" s="50"/>
      <c r="AJ73" s="50"/>
      <c r="AK73" s="289"/>
      <c r="AL73" s="57"/>
      <c r="AM73" s="17"/>
      <c r="AN73" s="17"/>
      <c r="AO73" s="56"/>
      <c r="AP73" s="50"/>
      <c r="AQ73" s="50"/>
      <c r="AR73" s="50"/>
      <c r="AS73" s="50"/>
      <c r="AT73" s="50"/>
      <c r="AU73" s="50"/>
      <c r="AV73" s="289"/>
      <c r="AW73" s="57"/>
      <c r="AX73" s="17"/>
      <c r="AY73" s="17"/>
      <c r="AZ73" s="56"/>
      <c r="BA73" s="50"/>
      <c r="BB73" s="50"/>
      <c r="BC73" s="50"/>
      <c r="BD73" s="50"/>
      <c r="BE73" s="50"/>
      <c r="BF73" s="50"/>
      <c r="BG73" s="289"/>
      <c r="BH73" s="57"/>
      <c r="BI73" s="17"/>
      <c r="BJ73" s="17"/>
      <c r="BK73" s="56"/>
      <c r="BL73" s="50"/>
      <c r="BM73" s="50"/>
      <c r="BN73" s="50"/>
      <c r="BO73" s="50"/>
      <c r="BP73" s="50"/>
      <c r="BQ73" s="50"/>
      <c r="BR73" s="289"/>
      <c r="BS73" s="57"/>
      <c r="BT73" s="17"/>
      <c r="BU73" s="17"/>
      <c r="BV73" s="56"/>
      <c r="BW73" s="50"/>
      <c r="BX73" s="50"/>
      <c r="BY73" s="50"/>
      <c r="BZ73" s="50"/>
      <c r="CA73" s="50"/>
      <c r="CB73" s="50"/>
      <c r="CC73" s="289"/>
      <c r="CD73" s="57"/>
      <c r="CE73" s="17"/>
      <c r="CF73" s="17"/>
      <c r="CG73" s="56"/>
      <c r="CH73" s="50"/>
      <c r="CI73" s="50"/>
      <c r="CJ73" s="50"/>
      <c r="CK73" s="50"/>
      <c r="CL73" s="50"/>
      <c r="CM73" s="50"/>
      <c r="CN73" s="289"/>
      <c r="CO73" s="57"/>
      <c r="CP73" s="17"/>
      <c r="CQ73" s="17"/>
      <c r="CR73" s="56"/>
      <c r="CS73" s="50"/>
      <c r="CT73" s="50"/>
      <c r="CU73" s="50"/>
      <c r="CV73" s="50"/>
      <c r="CW73" s="50"/>
      <c r="CX73" s="50"/>
      <c r="CY73" s="289"/>
      <c r="CZ73" s="57"/>
      <c r="DA73" s="17"/>
      <c r="DB73" s="17"/>
      <c r="DC73" s="56"/>
      <c r="DD73" s="50"/>
      <c r="DE73" s="50"/>
      <c r="DF73" s="50"/>
      <c r="DG73" s="50"/>
      <c r="DH73" s="50"/>
      <c r="DI73" s="50"/>
      <c r="DJ73" s="289"/>
      <c r="DK73" s="57"/>
      <c r="DL73" s="17"/>
      <c r="DM73" s="17"/>
      <c r="DN73" s="56"/>
      <c r="DO73" s="50"/>
      <c r="DP73" s="50"/>
      <c r="DQ73" s="50"/>
      <c r="DR73" s="50"/>
      <c r="DS73" s="50"/>
      <c r="DT73" s="50"/>
      <c r="DU73" s="289"/>
      <c r="DV73" s="57"/>
      <c r="DW73" s="17"/>
      <c r="DX73" s="17"/>
      <c r="DY73" s="56"/>
      <c r="DZ73" s="50"/>
      <c r="EA73" s="50"/>
      <c r="EB73" s="50"/>
      <c r="EC73" s="50"/>
      <c r="ED73" s="50"/>
      <c r="EE73" s="50"/>
      <c r="EF73" s="289"/>
      <c r="EG73" s="57"/>
      <c r="EH73" s="17"/>
      <c r="EI73" s="17"/>
      <c r="EJ73" s="56"/>
      <c r="EK73" s="50"/>
      <c r="EL73" s="50"/>
      <c r="EM73" s="50"/>
      <c r="EN73" s="50"/>
      <c r="EO73" s="50"/>
      <c r="EP73" s="50"/>
      <c r="EQ73" s="289"/>
      <c r="ER73" s="57"/>
      <c r="ES73" s="17"/>
      <c r="ET73" s="17"/>
      <c r="EU73" s="56"/>
      <c r="EV73" s="50"/>
      <c r="EW73" s="50"/>
      <c r="EX73" s="50"/>
      <c r="EY73" s="50"/>
      <c r="EZ73" s="50"/>
      <c r="FA73" s="50"/>
      <c r="FB73" s="289"/>
      <c r="FC73" s="57"/>
      <c r="FD73" s="17"/>
      <c r="FE73" s="17"/>
      <c r="FF73" s="56"/>
      <c r="FG73" s="50"/>
      <c r="FH73" s="50"/>
      <c r="FI73" s="50"/>
      <c r="FJ73" s="50"/>
      <c r="FK73" s="50"/>
      <c r="FL73" s="50"/>
      <c r="FM73" s="289"/>
      <c r="FN73" s="57"/>
      <c r="FO73" s="17"/>
      <c r="FP73" s="17"/>
      <c r="FQ73" s="56"/>
      <c r="FR73" s="50"/>
      <c r="FS73" s="50"/>
      <c r="FT73" s="50"/>
      <c r="FU73" s="50"/>
      <c r="FV73" s="50"/>
      <c r="FW73" s="50"/>
      <c r="FX73" s="289"/>
      <c r="FY73" s="57"/>
      <c r="FZ73" s="17"/>
      <c r="GA73" s="17"/>
      <c r="GB73" s="56"/>
      <c r="GC73" s="50"/>
      <c r="GD73" s="50"/>
      <c r="GE73" s="50"/>
      <c r="GF73" s="50"/>
      <c r="GG73" s="50"/>
      <c r="GH73" s="50"/>
      <c r="GI73" s="289"/>
      <c r="GJ73" s="57"/>
      <c r="GK73" s="17"/>
      <c r="GL73" s="17"/>
      <c r="GM73" s="56"/>
      <c r="GN73" s="50"/>
      <c r="GO73" s="50"/>
      <c r="GP73" s="50"/>
      <c r="GQ73" s="50"/>
      <c r="GR73" s="50"/>
      <c r="GS73" s="50"/>
      <c r="GT73" s="289"/>
      <c r="GU73" s="57"/>
      <c r="GV73" s="17"/>
      <c r="GW73" s="17"/>
      <c r="GX73" s="56"/>
      <c r="GY73" s="50"/>
      <c r="GZ73" s="50"/>
      <c r="HA73" s="50"/>
      <c r="HB73" s="50"/>
      <c r="HC73" s="50"/>
      <c r="HD73" s="50"/>
      <c r="HE73" s="289"/>
      <c r="HF73" s="57"/>
      <c r="HG73" s="17"/>
      <c r="HH73" s="17"/>
      <c r="HI73" s="56"/>
      <c r="HJ73" s="50"/>
      <c r="HK73" s="50"/>
      <c r="HL73" s="50"/>
      <c r="HM73" s="50"/>
      <c r="HN73" s="50"/>
      <c r="HO73" s="50"/>
      <c r="HP73" s="289"/>
      <c r="HQ73" s="57"/>
      <c r="HR73" s="17"/>
      <c r="HS73" s="17"/>
      <c r="HT73" s="56"/>
      <c r="HU73" s="50"/>
      <c r="HV73" s="50"/>
      <c r="HW73" s="50"/>
      <c r="HX73" s="50"/>
      <c r="HY73" s="50"/>
      <c r="HZ73" s="50"/>
      <c r="IA73" s="289"/>
      <c r="IB73" s="57"/>
      <c r="IC73" s="17"/>
      <c r="ID73" s="17"/>
    </row>
    <row r="74" spans="1:238" x14ac:dyDescent="0.25">
      <c r="A74" s="54"/>
      <c r="B74" s="203"/>
      <c r="C74" s="55"/>
      <c r="D74" s="55"/>
      <c r="E74" s="55"/>
      <c r="F74" s="343"/>
      <c r="G74" s="55"/>
      <c r="H74" s="56"/>
      <c r="I74" s="50"/>
      <c r="J74" s="50"/>
      <c r="K74" s="50"/>
      <c r="L74" s="50"/>
      <c r="M74" s="50"/>
      <c r="N74" s="50"/>
      <c r="O74" s="289"/>
      <c r="P74" s="57"/>
      <c r="Q74" s="17"/>
      <c r="R74" s="17"/>
      <c r="S74" s="56"/>
      <c r="T74" s="50"/>
      <c r="U74" s="50"/>
      <c r="V74" s="50"/>
      <c r="W74" s="50"/>
      <c r="X74" s="50"/>
      <c r="Y74" s="50"/>
      <c r="Z74" s="289"/>
      <c r="AA74" s="57"/>
      <c r="AB74" s="17"/>
      <c r="AC74" s="17"/>
      <c r="AD74" s="56"/>
      <c r="AE74" s="50"/>
      <c r="AF74" s="50"/>
      <c r="AG74" s="50"/>
      <c r="AH74" s="50"/>
      <c r="AI74" s="50"/>
      <c r="AJ74" s="50"/>
      <c r="AK74" s="289"/>
      <c r="AL74" s="57"/>
      <c r="AM74" s="17"/>
      <c r="AN74" s="17"/>
      <c r="AO74" s="56"/>
      <c r="AP74" s="50"/>
      <c r="AQ74" s="50"/>
      <c r="AR74" s="50"/>
      <c r="AS74" s="50"/>
      <c r="AT74" s="50"/>
      <c r="AU74" s="50"/>
      <c r="AV74" s="289"/>
      <c r="AW74" s="57"/>
      <c r="AX74" s="17"/>
      <c r="AY74" s="17"/>
      <c r="AZ74" s="56"/>
      <c r="BA74" s="50"/>
      <c r="BB74" s="50"/>
      <c r="BC74" s="50"/>
      <c r="BD74" s="50"/>
      <c r="BE74" s="50"/>
      <c r="BF74" s="50"/>
      <c r="BG74" s="289"/>
      <c r="BH74" s="57"/>
      <c r="BI74" s="17"/>
      <c r="BJ74" s="17"/>
      <c r="BK74" s="56"/>
      <c r="BL74" s="50"/>
      <c r="BM74" s="50"/>
      <c r="BN74" s="50"/>
      <c r="BO74" s="50"/>
      <c r="BP74" s="50"/>
      <c r="BQ74" s="50"/>
      <c r="BR74" s="289"/>
      <c r="BS74" s="57"/>
      <c r="BT74" s="17"/>
      <c r="BU74" s="17"/>
      <c r="BV74" s="56"/>
      <c r="BW74" s="50"/>
      <c r="BX74" s="50"/>
      <c r="BY74" s="50"/>
      <c r="BZ74" s="50"/>
      <c r="CA74" s="50"/>
      <c r="CB74" s="50"/>
      <c r="CC74" s="289"/>
      <c r="CD74" s="57"/>
      <c r="CE74" s="17"/>
      <c r="CF74" s="17"/>
      <c r="CG74" s="56"/>
      <c r="CH74" s="50"/>
      <c r="CI74" s="50"/>
      <c r="CJ74" s="50"/>
      <c r="CK74" s="50"/>
      <c r="CL74" s="50"/>
      <c r="CM74" s="50"/>
      <c r="CN74" s="289"/>
      <c r="CO74" s="57"/>
      <c r="CP74" s="17"/>
      <c r="CQ74" s="17"/>
      <c r="CR74" s="56"/>
      <c r="CS74" s="50"/>
      <c r="CT74" s="50"/>
      <c r="CU74" s="50"/>
      <c r="CV74" s="50"/>
      <c r="CW74" s="50"/>
      <c r="CX74" s="50"/>
      <c r="CY74" s="289"/>
      <c r="CZ74" s="57"/>
      <c r="DA74" s="17"/>
      <c r="DB74" s="17"/>
      <c r="DC74" s="56"/>
      <c r="DD74" s="50"/>
      <c r="DE74" s="50"/>
      <c r="DF74" s="50"/>
      <c r="DG74" s="50"/>
      <c r="DH74" s="50"/>
      <c r="DI74" s="50"/>
      <c r="DJ74" s="289"/>
      <c r="DK74" s="57"/>
      <c r="DL74" s="17"/>
      <c r="DM74" s="17"/>
      <c r="DN74" s="56"/>
      <c r="DO74" s="50"/>
      <c r="DP74" s="50"/>
      <c r="DQ74" s="50"/>
      <c r="DR74" s="50"/>
      <c r="DS74" s="50"/>
      <c r="DT74" s="50"/>
      <c r="DU74" s="289"/>
      <c r="DV74" s="57"/>
      <c r="DW74" s="17"/>
      <c r="DX74" s="17"/>
      <c r="DY74" s="56"/>
      <c r="DZ74" s="50"/>
      <c r="EA74" s="50"/>
      <c r="EB74" s="50"/>
      <c r="EC74" s="50"/>
      <c r="ED74" s="50"/>
      <c r="EE74" s="50"/>
      <c r="EF74" s="289"/>
      <c r="EG74" s="57"/>
      <c r="EH74" s="17"/>
      <c r="EI74" s="17"/>
      <c r="EJ74" s="56"/>
      <c r="EK74" s="50"/>
      <c r="EL74" s="50"/>
      <c r="EM74" s="50"/>
      <c r="EN74" s="50"/>
      <c r="EO74" s="50"/>
      <c r="EP74" s="50"/>
      <c r="EQ74" s="289"/>
      <c r="ER74" s="57"/>
      <c r="ES74" s="17"/>
      <c r="ET74" s="17"/>
      <c r="EU74" s="56"/>
      <c r="EV74" s="50"/>
      <c r="EW74" s="50"/>
      <c r="EX74" s="50"/>
      <c r="EY74" s="50"/>
      <c r="EZ74" s="50"/>
      <c r="FA74" s="50"/>
      <c r="FB74" s="289"/>
      <c r="FC74" s="57"/>
      <c r="FD74" s="17"/>
      <c r="FE74" s="17"/>
      <c r="FF74" s="56"/>
      <c r="FG74" s="50"/>
      <c r="FH74" s="50"/>
      <c r="FI74" s="50"/>
      <c r="FJ74" s="50"/>
      <c r="FK74" s="50"/>
      <c r="FL74" s="50"/>
      <c r="FM74" s="289"/>
      <c r="FN74" s="57"/>
      <c r="FO74" s="17"/>
      <c r="FP74" s="17"/>
      <c r="FQ74" s="56"/>
      <c r="FR74" s="50"/>
      <c r="FS74" s="50"/>
      <c r="FT74" s="50"/>
      <c r="FU74" s="50"/>
      <c r="FV74" s="50"/>
      <c r="FW74" s="50"/>
      <c r="FX74" s="289"/>
      <c r="FY74" s="57"/>
      <c r="FZ74" s="17"/>
      <c r="GA74" s="17"/>
      <c r="GB74" s="56"/>
      <c r="GC74" s="50"/>
      <c r="GD74" s="50"/>
      <c r="GE74" s="50"/>
      <c r="GF74" s="50"/>
      <c r="GG74" s="50"/>
      <c r="GH74" s="50"/>
      <c r="GI74" s="289"/>
      <c r="GJ74" s="57"/>
      <c r="GK74" s="17"/>
      <c r="GL74" s="17"/>
      <c r="GM74" s="56"/>
      <c r="GN74" s="50"/>
      <c r="GO74" s="50"/>
      <c r="GP74" s="50"/>
      <c r="GQ74" s="50"/>
      <c r="GR74" s="50"/>
      <c r="GS74" s="50"/>
      <c r="GT74" s="289"/>
      <c r="GU74" s="57"/>
      <c r="GV74" s="17"/>
      <c r="GW74" s="17"/>
      <c r="GX74" s="56"/>
      <c r="GY74" s="50"/>
      <c r="GZ74" s="50"/>
      <c r="HA74" s="50"/>
      <c r="HB74" s="50"/>
      <c r="HC74" s="50"/>
      <c r="HD74" s="50"/>
      <c r="HE74" s="289"/>
      <c r="HF74" s="57"/>
      <c r="HG74" s="17"/>
      <c r="HH74" s="17"/>
      <c r="HI74" s="56"/>
      <c r="HJ74" s="50"/>
      <c r="HK74" s="50"/>
      <c r="HL74" s="50"/>
      <c r="HM74" s="50"/>
      <c r="HN74" s="50"/>
      <c r="HO74" s="50"/>
      <c r="HP74" s="289"/>
      <c r="HQ74" s="57"/>
      <c r="HR74" s="17"/>
      <c r="HS74" s="17"/>
      <c r="HT74" s="56"/>
      <c r="HU74" s="50"/>
      <c r="HV74" s="50"/>
      <c r="HW74" s="50"/>
      <c r="HX74" s="50"/>
      <c r="HY74" s="50"/>
      <c r="HZ74" s="50"/>
      <c r="IA74" s="289"/>
      <c r="IB74" s="57"/>
      <c r="IC74" s="17"/>
      <c r="ID74" s="17"/>
    </row>
    <row r="75" spans="1:238" x14ac:dyDescent="0.25">
      <c r="A75" s="54"/>
      <c r="B75" s="203"/>
      <c r="C75" s="55"/>
      <c r="D75" s="55"/>
      <c r="E75" s="55"/>
      <c r="F75" s="343"/>
      <c r="G75" s="55"/>
      <c r="H75" s="56"/>
      <c r="I75" s="50"/>
      <c r="J75" s="50"/>
      <c r="K75" s="50"/>
      <c r="L75" s="50"/>
      <c r="M75" s="50"/>
      <c r="N75" s="50"/>
      <c r="O75" s="289"/>
      <c r="P75" s="57"/>
      <c r="Q75" s="17"/>
      <c r="R75" s="17"/>
      <c r="S75" s="56"/>
      <c r="T75" s="50"/>
      <c r="U75" s="50"/>
      <c r="V75" s="50"/>
      <c r="W75" s="50"/>
      <c r="X75" s="50"/>
      <c r="Y75" s="50"/>
      <c r="Z75" s="289"/>
      <c r="AA75" s="57"/>
      <c r="AB75" s="17"/>
      <c r="AC75" s="17"/>
      <c r="AD75" s="56"/>
      <c r="AE75" s="50"/>
      <c r="AF75" s="50"/>
      <c r="AG75" s="50"/>
      <c r="AH75" s="50"/>
      <c r="AI75" s="50"/>
      <c r="AJ75" s="50"/>
      <c r="AK75" s="289"/>
      <c r="AL75" s="57"/>
      <c r="AM75" s="17"/>
      <c r="AN75" s="17"/>
      <c r="AO75" s="56"/>
      <c r="AP75" s="50"/>
      <c r="AQ75" s="50"/>
      <c r="AR75" s="50"/>
      <c r="AS75" s="50"/>
      <c r="AT75" s="50"/>
      <c r="AU75" s="50"/>
      <c r="AV75" s="289"/>
      <c r="AW75" s="57"/>
      <c r="AX75" s="17"/>
      <c r="AY75" s="17"/>
      <c r="AZ75" s="56"/>
      <c r="BA75" s="50"/>
      <c r="BB75" s="50"/>
      <c r="BC75" s="50"/>
      <c r="BD75" s="50"/>
      <c r="BE75" s="50"/>
      <c r="BF75" s="50"/>
      <c r="BG75" s="289"/>
      <c r="BH75" s="57"/>
      <c r="BI75" s="17"/>
      <c r="BJ75" s="17"/>
      <c r="BK75" s="56"/>
      <c r="BL75" s="50"/>
      <c r="BM75" s="50"/>
      <c r="BN75" s="50"/>
      <c r="BO75" s="50"/>
      <c r="BP75" s="50"/>
      <c r="BQ75" s="50"/>
      <c r="BR75" s="289"/>
      <c r="BS75" s="57"/>
      <c r="BT75" s="17"/>
      <c r="BU75" s="17"/>
      <c r="BV75" s="56"/>
      <c r="BW75" s="50"/>
      <c r="BX75" s="50"/>
      <c r="BY75" s="50"/>
      <c r="BZ75" s="50"/>
      <c r="CA75" s="50"/>
      <c r="CB75" s="50"/>
      <c r="CC75" s="289"/>
      <c r="CD75" s="57"/>
      <c r="CE75" s="17"/>
      <c r="CF75" s="17"/>
      <c r="CG75" s="56"/>
      <c r="CH75" s="50"/>
      <c r="CI75" s="50"/>
      <c r="CJ75" s="50"/>
      <c r="CK75" s="50"/>
      <c r="CL75" s="50"/>
      <c r="CM75" s="50"/>
      <c r="CN75" s="289"/>
      <c r="CO75" s="57"/>
      <c r="CP75" s="17"/>
      <c r="CQ75" s="17"/>
      <c r="CR75" s="56"/>
      <c r="CS75" s="50"/>
      <c r="CT75" s="50"/>
      <c r="CU75" s="50"/>
      <c r="CV75" s="50"/>
      <c r="CW75" s="50"/>
      <c r="CX75" s="50"/>
      <c r="CY75" s="289"/>
      <c r="CZ75" s="57"/>
      <c r="DA75" s="17"/>
      <c r="DB75" s="17"/>
      <c r="DC75" s="56"/>
      <c r="DD75" s="50"/>
      <c r="DE75" s="50"/>
      <c r="DF75" s="50"/>
      <c r="DG75" s="50"/>
      <c r="DH75" s="50"/>
      <c r="DI75" s="50"/>
      <c r="DJ75" s="289"/>
      <c r="DK75" s="57"/>
      <c r="DL75" s="17"/>
      <c r="DM75" s="17"/>
      <c r="DN75" s="56"/>
      <c r="DO75" s="50"/>
      <c r="DP75" s="50"/>
      <c r="DQ75" s="50"/>
      <c r="DR75" s="50"/>
      <c r="DS75" s="50"/>
      <c r="DT75" s="50"/>
      <c r="DU75" s="289"/>
      <c r="DV75" s="57"/>
      <c r="DW75" s="17"/>
      <c r="DX75" s="17"/>
      <c r="DY75" s="56"/>
      <c r="DZ75" s="50"/>
      <c r="EA75" s="50"/>
      <c r="EB75" s="50"/>
      <c r="EC75" s="50"/>
      <c r="ED75" s="50"/>
      <c r="EE75" s="50"/>
      <c r="EF75" s="289"/>
      <c r="EG75" s="57"/>
      <c r="EH75" s="17"/>
      <c r="EI75" s="17"/>
      <c r="EJ75" s="56"/>
      <c r="EK75" s="50"/>
      <c r="EL75" s="50"/>
      <c r="EM75" s="50"/>
      <c r="EN75" s="50"/>
      <c r="EO75" s="50"/>
      <c r="EP75" s="50"/>
      <c r="EQ75" s="289"/>
      <c r="ER75" s="57"/>
      <c r="ES75" s="17"/>
      <c r="ET75" s="17"/>
      <c r="EU75" s="56"/>
      <c r="EV75" s="50"/>
      <c r="EW75" s="50"/>
      <c r="EX75" s="50"/>
      <c r="EY75" s="50"/>
      <c r="EZ75" s="50"/>
      <c r="FA75" s="50"/>
      <c r="FB75" s="289"/>
      <c r="FC75" s="57"/>
      <c r="FD75" s="17"/>
      <c r="FE75" s="17"/>
      <c r="FF75" s="56"/>
      <c r="FG75" s="50"/>
      <c r="FH75" s="50"/>
      <c r="FI75" s="50"/>
      <c r="FJ75" s="50"/>
      <c r="FK75" s="50"/>
      <c r="FL75" s="50"/>
      <c r="FM75" s="289"/>
      <c r="FN75" s="57"/>
      <c r="FO75" s="17"/>
      <c r="FP75" s="17"/>
      <c r="FQ75" s="56"/>
      <c r="FR75" s="50"/>
      <c r="FS75" s="50"/>
      <c r="FT75" s="50"/>
      <c r="FU75" s="50"/>
      <c r="FV75" s="50"/>
      <c r="FW75" s="50"/>
      <c r="FX75" s="289"/>
      <c r="FY75" s="57"/>
      <c r="FZ75" s="17"/>
      <c r="GA75" s="17"/>
      <c r="GB75" s="56"/>
      <c r="GC75" s="50"/>
      <c r="GD75" s="50"/>
      <c r="GE75" s="50"/>
      <c r="GF75" s="50"/>
      <c r="GG75" s="50"/>
      <c r="GH75" s="50"/>
      <c r="GI75" s="289"/>
      <c r="GJ75" s="57"/>
      <c r="GK75" s="17"/>
      <c r="GL75" s="17"/>
      <c r="GM75" s="56"/>
      <c r="GN75" s="50"/>
      <c r="GO75" s="50"/>
      <c r="GP75" s="50"/>
      <c r="GQ75" s="50"/>
      <c r="GR75" s="50"/>
      <c r="GS75" s="50"/>
      <c r="GT75" s="289"/>
      <c r="GU75" s="57"/>
      <c r="GV75" s="17"/>
      <c r="GW75" s="17"/>
      <c r="GX75" s="56"/>
      <c r="GY75" s="50"/>
      <c r="GZ75" s="50"/>
      <c r="HA75" s="50"/>
      <c r="HB75" s="50"/>
      <c r="HC75" s="50"/>
      <c r="HD75" s="50"/>
      <c r="HE75" s="289"/>
      <c r="HF75" s="57"/>
      <c r="HG75" s="17"/>
      <c r="HH75" s="17"/>
      <c r="HI75" s="56"/>
      <c r="HJ75" s="50"/>
      <c r="HK75" s="50"/>
      <c r="HL75" s="50"/>
      <c r="HM75" s="50"/>
      <c r="HN75" s="50"/>
      <c r="HO75" s="50"/>
      <c r="HP75" s="289"/>
      <c r="HQ75" s="57"/>
      <c r="HR75" s="17"/>
      <c r="HS75" s="17"/>
      <c r="HT75" s="56"/>
      <c r="HU75" s="50"/>
      <c r="HV75" s="50"/>
      <c r="HW75" s="50"/>
      <c r="HX75" s="50"/>
      <c r="HY75" s="50"/>
      <c r="HZ75" s="50"/>
      <c r="IA75" s="289"/>
      <c r="IB75" s="57"/>
      <c r="IC75" s="17"/>
      <c r="ID75" s="17"/>
    </row>
    <row r="76" spans="1:238" x14ac:dyDescent="0.25">
      <c r="A76" s="54"/>
      <c r="B76" s="203"/>
      <c r="C76" s="55"/>
      <c r="D76" s="55"/>
      <c r="E76" s="55"/>
      <c r="F76" s="343"/>
      <c r="G76" s="55"/>
      <c r="H76" s="56"/>
      <c r="I76" s="50"/>
      <c r="J76" s="50"/>
      <c r="K76" s="50"/>
      <c r="L76" s="50"/>
      <c r="M76" s="50"/>
      <c r="N76" s="50"/>
      <c r="O76" s="289"/>
      <c r="P76" s="57"/>
      <c r="Q76" s="17"/>
      <c r="R76" s="17"/>
      <c r="S76" s="56"/>
      <c r="T76" s="50"/>
      <c r="U76" s="50"/>
      <c r="V76" s="50"/>
      <c r="W76" s="50"/>
      <c r="X76" s="50"/>
      <c r="Y76" s="50"/>
      <c r="Z76" s="289"/>
      <c r="AA76" s="57"/>
      <c r="AB76" s="17"/>
      <c r="AC76" s="17"/>
      <c r="AD76" s="56"/>
      <c r="AE76" s="50"/>
      <c r="AF76" s="50"/>
      <c r="AG76" s="50"/>
      <c r="AH76" s="50"/>
      <c r="AI76" s="50"/>
      <c r="AJ76" s="50"/>
      <c r="AK76" s="289"/>
      <c r="AL76" s="57"/>
      <c r="AM76" s="17"/>
      <c r="AN76" s="17"/>
      <c r="AO76" s="56"/>
      <c r="AP76" s="50"/>
      <c r="AQ76" s="50"/>
      <c r="AR76" s="50"/>
      <c r="AS76" s="50"/>
      <c r="AT76" s="50"/>
      <c r="AU76" s="50"/>
      <c r="AV76" s="289"/>
      <c r="AW76" s="57"/>
      <c r="AX76" s="17"/>
      <c r="AY76" s="17"/>
      <c r="AZ76" s="56"/>
      <c r="BA76" s="50"/>
      <c r="BB76" s="50"/>
      <c r="BC76" s="50"/>
      <c r="BD76" s="50"/>
      <c r="BE76" s="50"/>
      <c r="BF76" s="50"/>
      <c r="BG76" s="289"/>
      <c r="BH76" s="57"/>
      <c r="BI76" s="17"/>
      <c r="BJ76" s="17"/>
      <c r="BK76" s="56"/>
      <c r="BL76" s="50"/>
      <c r="BM76" s="50"/>
      <c r="BN76" s="50"/>
      <c r="BO76" s="50"/>
      <c r="BP76" s="50"/>
      <c r="BQ76" s="50"/>
      <c r="BR76" s="289"/>
      <c r="BS76" s="57"/>
      <c r="BT76" s="17"/>
      <c r="BU76" s="17"/>
      <c r="BV76" s="56"/>
      <c r="BW76" s="50"/>
      <c r="BX76" s="50"/>
      <c r="BY76" s="50"/>
      <c r="BZ76" s="50"/>
      <c r="CA76" s="50"/>
      <c r="CB76" s="50"/>
      <c r="CC76" s="289"/>
      <c r="CD76" s="57"/>
      <c r="CE76" s="17"/>
      <c r="CF76" s="17"/>
      <c r="CG76" s="56"/>
      <c r="CH76" s="50"/>
      <c r="CI76" s="50"/>
      <c r="CJ76" s="50"/>
      <c r="CK76" s="50"/>
      <c r="CL76" s="50"/>
      <c r="CM76" s="50"/>
      <c r="CN76" s="289"/>
      <c r="CO76" s="57"/>
      <c r="CP76" s="17"/>
      <c r="CQ76" s="17"/>
      <c r="CR76" s="56"/>
      <c r="CS76" s="50"/>
      <c r="CT76" s="50"/>
      <c r="CU76" s="50"/>
      <c r="CV76" s="50"/>
      <c r="CW76" s="50"/>
      <c r="CX76" s="50"/>
      <c r="CY76" s="289"/>
      <c r="CZ76" s="57"/>
      <c r="DA76" s="17"/>
      <c r="DB76" s="17"/>
      <c r="DC76" s="56"/>
      <c r="DD76" s="50"/>
      <c r="DE76" s="50"/>
      <c r="DF76" s="50"/>
      <c r="DG76" s="50"/>
      <c r="DH76" s="50"/>
      <c r="DI76" s="50"/>
      <c r="DJ76" s="289"/>
      <c r="DK76" s="57"/>
      <c r="DL76" s="17"/>
      <c r="DM76" s="17"/>
      <c r="DN76" s="56"/>
      <c r="DO76" s="50"/>
      <c r="DP76" s="50"/>
      <c r="DQ76" s="50"/>
      <c r="DR76" s="50"/>
      <c r="DS76" s="50"/>
      <c r="DT76" s="50"/>
      <c r="DU76" s="289"/>
      <c r="DV76" s="57"/>
      <c r="DW76" s="17"/>
      <c r="DX76" s="17"/>
      <c r="DY76" s="56"/>
      <c r="DZ76" s="50"/>
      <c r="EA76" s="50"/>
      <c r="EB76" s="50"/>
      <c r="EC76" s="50"/>
      <c r="ED76" s="50"/>
      <c r="EE76" s="50"/>
      <c r="EF76" s="289"/>
      <c r="EG76" s="57"/>
      <c r="EH76" s="17"/>
      <c r="EI76" s="17"/>
      <c r="EJ76" s="56"/>
      <c r="EK76" s="50"/>
      <c r="EL76" s="50"/>
      <c r="EM76" s="50"/>
      <c r="EN76" s="50"/>
      <c r="EO76" s="50"/>
      <c r="EP76" s="50"/>
      <c r="EQ76" s="289"/>
      <c r="ER76" s="57"/>
      <c r="ES76" s="17"/>
      <c r="ET76" s="17"/>
      <c r="EU76" s="56"/>
      <c r="EV76" s="50"/>
      <c r="EW76" s="50"/>
      <c r="EX76" s="50"/>
      <c r="EY76" s="50"/>
      <c r="EZ76" s="50"/>
      <c r="FA76" s="50"/>
      <c r="FB76" s="289"/>
      <c r="FC76" s="57"/>
      <c r="FD76" s="17"/>
      <c r="FE76" s="17"/>
      <c r="FF76" s="56"/>
      <c r="FG76" s="50"/>
      <c r="FH76" s="50"/>
      <c r="FI76" s="50"/>
      <c r="FJ76" s="50"/>
      <c r="FK76" s="50"/>
      <c r="FL76" s="50"/>
      <c r="FM76" s="289"/>
      <c r="FN76" s="57"/>
      <c r="FO76" s="17"/>
      <c r="FP76" s="17"/>
      <c r="FQ76" s="56"/>
      <c r="FR76" s="50"/>
      <c r="FS76" s="50"/>
      <c r="FT76" s="50"/>
      <c r="FU76" s="50"/>
      <c r="FV76" s="50"/>
      <c r="FW76" s="50"/>
      <c r="FX76" s="289"/>
      <c r="FY76" s="57"/>
      <c r="FZ76" s="17"/>
      <c r="GA76" s="17"/>
      <c r="GB76" s="56"/>
      <c r="GC76" s="50"/>
      <c r="GD76" s="50"/>
      <c r="GE76" s="50"/>
      <c r="GF76" s="50"/>
      <c r="GG76" s="50"/>
      <c r="GH76" s="50"/>
      <c r="GI76" s="289"/>
      <c r="GJ76" s="57"/>
      <c r="GK76" s="17"/>
      <c r="GL76" s="17"/>
      <c r="GM76" s="56"/>
      <c r="GN76" s="50"/>
      <c r="GO76" s="50"/>
      <c r="GP76" s="50"/>
      <c r="GQ76" s="50"/>
      <c r="GR76" s="50"/>
      <c r="GS76" s="50"/>
      <c r="GT76" s="289"/>
      <c r="GU76" s="57"/>
      <c r="GV76" s="17"/>
      <c r="GW76" s="17"/>
      <c r="GX76" s="56"/>
      <c r="GY76" s="50"/>
      <c r="GZ76" s="50"/>
      <c r="HA76" s="50"/>
      <c r="HB76" s="50"/>
      <c r="HC76" s="50"/>
      <c r="HD76" s="50"/>
      <c r="HE76" s="289"/>
      <c r="HF76" s="57"/>
      <c r="HG76" s="17"/>
      <c r="HH76" s="17"/>
      <c r="HI76" s="56"/>
      <c r="HJ76" s="50"/>
      <c r="HK76" s="50"/>
      <c r="HL76" s="50"/>
      <c r="HM76" s="50"/>
      <c r="HN76" s="50"/>
      <c r="HO76" s="50"/>
      <c r="HP76" s="289"/>
      <c r="HQ76" s="57"/>
      <c r="HR76" s="17"/>
      <c r="HS76" s="17"/>
      <c r="HT76" s="56"/>
      <c r="HU76" s="50"/>
      <c r="HV76" s="50"/>
      <c r="HW76" s="50"/>
      <c r="HX76" s="50"/>
      <c r="HY76" s="50"/>
      <c r="HZ76" s="50"/>
      <c r="IA76" s="289"/>
      <c r="IB76" s="57"/>
      <c r="IC76" s="17"/>
      <c r="ID76" s="17"/>
    </row>
    <row r="77" spans="1:238" x14ac:dyDescent="0.25">
      <c r="A77" s="54"/>
      <c r="B77" s="205"/>
      <c r="C77" s="55"/>
      <c r="D77" s="55"/>
      <c r="E77" s="55"/>
      <c r="F77" s="343"/>
      <c r="G77" s="55"/>
      <c r="H77" s="56"/>
      <c r="I77" s="50"/>
      <c r="J77" s="50"/>
      <c r="K77" s="50"/>
      <c r="L77" s="50"/>
      <c r="M77" s="50"/>
      <c r="N77" s="50"/>
      <c r="O77" s="289"/>
      <c r="P77" s="57"/>
      <c r="Q77" s="17"/>
      <c r="R77" s="17"/>
      <c r="S77" s="56"/>
      <c r="T77" s="50"/>
      <c r="U77" s="50"/>
      <c r="V77" s="50"/>
      <c r="W77" s="50"/>
      <c r="X77" s="50"/>
      <c r="Y77" s="50"/>
      <c r="Z77" s="289"/>
      <c r="AA77" s="57"/>
      <c r="AB77" s="17"/>
      <c r="AC77" s="17"/>
      <c r="AD77" s="56"/>
      <c r="AE77" s="50"/>
      <c r="AF77" s="50"/>
      <c r="AG77" s="50"/>
      <c r="AH77" s="50"/>
      <c r="AI77" s="50"/>
      <c r="AJ77" s="50"/>
      <c r="AK77" s="289"/>
      <c r="AL77" s="57"/>
      <c r="AM77" s="17"/>
      <c r="AN77" s="17"/>
      <c r="AO77" s="56"/>
      <c r="AP77" s="50"/>
      <c r="AQ77" s="50"/>
      <c r="AR77" s="50"/>
      <c r="AS77" s="50"/>
      <c r="AT77" s="50"/>
      <c r="AU77" s="50"/>
      <c r="AV77" s="289"/>
      <c r="AW77" s="57"/>
      <c r="AX77" s="17"/>
      <c r="AY77" s="17"/>
      <c r="AZ77" s="56"/>
      <c r="BA77" s="50"/>
      <c r="BB77" s="50"/>
      <c r="BC77" s="50"/>
      <c r="BD77" s="50"/>
      <c r="BE77" s="50"/>
      <c r="BF77" s="50"/>
      <c r="BG77" s="289"/>
      <c r="BH77" s="57"/>
      <c r="BI77" s="17"/>
      <c r="BJ77" s="17"/>
      <c r="BK77" s="56"/>
      <c r="BL77" s="50"/>
      <c r="BM77" s="50"/>
      <c r="BN77" s="50"/>
      <c r="BO77" s="50"/>
      <c r="BP77" s="50"/>
      <c r="BQ77" s="50"/>
      <c r="BR77" s="289"/>
      <c r="BS77" s="57"/>
      <c r="BT77" s="17"/>
      <c r="BU77" s="17"/>
      <c r="BV77" s="56"/>
      <c r="BW77" s="50"/>
      <c r="BX77" s="50"/>
      <c r="BY77" s="50"/>
      <c r="BZ77" s="50"/>
      <c r="CA77" s="50"/>
      <c r="CB77" s="50"/>
      <c r="CC77" s="289"/>
      <c r="CD77" s="57"/>
      <c r="CE77" s="17"/>
      <c r="CF77" s="17"/>
      <c r="CG77" s="56"/>
      <c r="CH77" s="50"/>
      <c r="CI77" s="50"/>
      <c r="CJ77" s="50"/>
      <c r="CK77" s="50"/>
      <c r="CL77" s="50"/>
      <c r="CM77" s="50"/>
      <c r="CN77" s="289"/>
      <c r="CO77" s="57"/>
      <c r="CP77" s="17"/>
      <c r="CQ77" s="17"/>
      <c r="CR77" s="56"/>
      <c r="CS77" s="50"/>
      <c r="CT77" s="50"/>
      <c r="CU77" s="50"/>
      <c r="CV77" s="50"/>
      <c r="CW77" s="50"/>
      <c r="CX77" s="50"/>
      <c r="CY77" s="289"/>
      <c r="CZ77" s="57"/>
      <c r="DA77" s="17"/>
      <c r="DB77" s="17"/>
      <c r="DC77" s="56"/>
      <c r="DD77" s="50"/>
      <c r="DE77" s="50"/>
      <c r="DF77" s="50"/>
      <c r="DG77" s="50"/>
      <c r="DH77" s="50"/>
      <c r="DI77" s="50"/>
      <c r="DJ77" s="289"/>
      <c r="DK77" s="57"/>
      <c r="DL77" s="17"/>
      <c r="DM77" s="17"/>
      <c r="DN77" s="56"/>
      <c r="DO77" s="50"/>
      <c r="DP77" s="50"/>
      <c r="DQ77" s="50"/>
      <c r="DR77" s="50"/>
      <c r="DS77" s="50"/>
      <c r="DT77" s="50"/>
      <c r="DU77" s="289"/>
      <c r="DV77" s="57"/>
      <c r="DW77" s="17"/>
      <c r="DX77" s="17"/>
      <c r="DY77" s="56"/>
      <c r="DZ77" s="50"/>
      <c r="EA77" s="50"/>
      <c r="EB77" s="50"/>
      <c r="EC77" s="50"/>
      <c r="ED77" s="50"/>
      <c r="EE77" s="50"/>
      <c r="EF77" s="289"/>
      <c r="EG77" s="57"/>
      <c r="EH77" s="17"/>
      <c r="EI77" s="17"/>
      <c r="EJ77" s="56"/>
      <c r="EK77" s="50"/>
      <c r="EL77" s="50"/>
      <c r="EM77" s="50"/>
      <c r="EN77" s="50"/>
      <c r="EO77" s="50"/>
      <c r="EP77" s="50"/>
      <c r="EQ77" s="289"/>
      <c r="ER77" s="57"/>
      <c r="ES77" s="17"/>
      <c r="ET77" s="17"/>
      <c r="EU77" s="56"/>
      <c r="EV77" s="50"/>
      <c r="EW77" s="50"/>
      <c r="EX77" s="50"/>
      <c r="EY77" s="50"/>
      <c r="EZ77" s="50"/>
      <c r="FA77" s="50"/>
      <c r="FB77" s="289"/>
      <c r="FC77" s="57"/>
      <c r="FD77" s="17"/>
      <c r="FE77" s="17"/>
      <c r="FF77" s="56"/>
      <c r="FG77" s="50"/>
      <c r="FH77" s="50"/>
      <c r="FI77" s="50"/>
      <c r="FJ77" s="50"/>
      <c r="FK77" s="50"/>
      <c r="FL77" s="50"/>
      <c r="FM77" s="289"/>
      <c r="FN77" s="57"/>
      <c r="FO77" s="17"/>
      <c r="FP77" s="17"/>
      <c r="FQ77" s="56"/>
      <c r="FR77" s="50"/>
      <c r="FS77" s="50"/>
      <c r="FT77" s="50"/>
      <c r="FU77" s="50"/>
      <c r="FV77" s="50"/>
      <c r="FW77" s="50"/>
      <c r="FX77" s="289"/>
      <c r="FY77" s="57"/>
      <c r="FZ77" s="17"/>
      <c r="GA77" s="17"/>
      <c r="GB77" s="56"/>
      <c r="GC77" s="50"/>
      <c r="GD77" s="50"/>
      <c r="GE77" s="50"/>
      <c r="GF77" s="50"/>
      <c r="GG77" s="50"/>
      <c r="GH77" s="50"/>
      <c r="GI77" s="289"/>
      <c r="GJ77" s="57"/>
      <c r="GK77" s="17"/>
      <c r="GL77" s="17"/>
      <c r="GM77" s="56"/>
      <c r="GN77" s="50"/>
      <c r="GO77" s="50"/>
      <c r="GP77" s="50"/>
      <c r="GQ77" s="50"/>
      <c r="GR77" s="50"/>
      <c r="GS77" s="50"/>
      <c r="GT77" s="289"/>
      <c r="GU77" s="57"/>
      <c r="GV77" s="17"/>
      <c r="GW77" s="17"/>
      <c r="GX77" s="56"/>
      <c r="GY77" s="50"/>
      <c r="GZ77" s="50"/>
      <c r="HA77" s="50"/>
      <c r="HB77" s="50"/>
      <c r="HC77" s="50"/>
      <c r="HD77" s="50"/>
      <c r="HE77" s="289"/>
      <c r="HF77" s="57"/>
      <c r="HG77" s="17"/>
      <c r="HH77" s="17"/>
      <c r="HI77" s="56"/>
      <c r="HJ77" s="50"/>
      <c r="HK77" s="50"/>
      <c r="HL77" s="50"/>
      <c r="HM77" s="50"/>
      <c r="HN77" s="50"/>
      <c r="HO77" s="50"/>
      <c r="HP77" s="289"/>
      <c r="HQ77" s="57"/>
      <c r="HR77" s="17"/>
      <c r="HS77" s="17"/>
      <c r="HT77" s="56"/>
      <c r="HU77" s="50"/>
      <c r="HV77" s="50"/>
      <c r="HW77" s="50"/>
      <c r="HX77" s="50"/>
      <c r="HY77" s="50"/>
      <c r="HZ77" s="50"/>
      <c r="IA77" s="289"/>
      <c r="IB77" s="57"/>
      <c r="IC77" s="17"/>
      <c r="ID77" s="17"/>
    </row>
    <row r="78" spans="1:238" x14ac:dyDescent="0.25">
      <c r="A78" s="54"/>
      <c r="B78" s="205"/>
      <c r="C78" s="55"/>
      <c r="D78" s="55"/>
      <c r="E78" s="55"/>
      <c r="F78" s="343"/>
      <c r="G78" s="55"/>
      <c r="H78" s="56"/>
      <c r="I78" s="50"/>
      <c r="J78" s="50"/>
      <c r="K78" s="50"/>
      <c r="L78" s="50"/>
      <c r="M78" s="50"/>
      <c r="N78" s="50"/>
      <c r="O78" s="289"/>
      <c r="P78" s="57"/>
      <c r="Q78" s="17"/>
      <c r="R78" s="17"/>
      <c r="S78" s="56"/>
      <c r="T78" s="50"/>
      <c r="U78" s="50"/>
      <c r="V78" s="50"/>
      <c r="W78" s="50"/>
      <c r="X78" s="50"/>
      <c r="Y78" s="50"/>
      <c r="Z78" s="289"/>
      <c r="AA78" s="57"/>
      <c r="AB78" s="17"/>
      <c r="AC78" s="17"/>
      <c r="AD78" s="56"/>
      <c r="AE78" s="50"/>
      <c r="AF78" s="50"/>
      <c r="AG78" s="50"/>
      <c r="AH78" s="50"/>
      <c r="AI78" s="50"/>
      <c r="AJ78" s="50"/>
      <c r="AK78" s="289"/>
      <c r="AL78" s="57"/>
      <c r="AM78" s="17"/>
      <c r="AN78" s="17"/>
      <c r="AO78" s="56"/>
      <c r="AP78" s="50"/>
      <c r="AQ78" s="50"/>
      <c r="AR78" s="50"/>
      <c r="AS78" s="50"/>
      <c r="AT78" s="50"/>
      <c r="AU78" s="50"/>
      <c r="AV78" s="289"/>
      <c r="AW78" s="57"/>
      <c r="AX78" s="17"/>
      <c r="AY78" s="17"/>
      <c r="AZ78" s="56"/>
      <c r="BA78" s="50"/>
      <c r="BB78" s="50"/>
      <c r="BC78" s="50"/>
      <c r="BD78" s="50"/>
      <c r="BE78" s="50"/>
      <c r="BF78" s="50"/>
      <c r="BG78" s="289"/>
      <c r="BH78" s="57"/>
      <c r="BI78" s="17"/>
      <c r="BJ78" s="17"/>
      <c r="BK78" s="56"/>
      <c r="BL78" s="50"/>
      <c r="BM78" s="50"/>
      <c r="BN78" s="50"/>
      <c r="BO78" s="50"/>
      <c r="BP78" s="50"/>
      <c r="BQ78" s="50"/>
      <c r="BR78" s="289"/>
      <c r="BS78" s="57"/>
      <c r="BT78" s="17"/>
      <c r="BU78" s="17"/>
      <c r="BV78" s="56"/>
      <c r="BW78" s="50"/>
      <c r="BX78" s="50"/>
      <c r="BY78" s="50"/>
      <c r="BZ78" s="50"/>
      <c r="CA78" s="50"/>
      <c r="CB78" s="50"/>
      <c r="CC78" s="289"/>
      <c r="CD78" s="57"/>
      <c r="CE78" s="17"/>
      <c r="CF78" s="17"/>
      <c r="CG78" s="56"/>
      <c r="CH78" s="50"/>
      <c r="CI78" s="50"/>
      <c r="CJ78" s="50"/>
      <c r="CK78" s="50"/>
      <c r="CL78" s="50"/>
      <c r="CM78" s="50"/>
      <c r="CN78" s="289"/>
      <c r="CO78" s="57"/>
      <c r="CP78" s="17"/>
      <c r="CQ78" s="17"/>
      <c r="CR78" s="56"/>
      <c r="CS78" s="50"/>
      <c r="CT78" s="50"/>
      <c r="CU78" s="50"/>
      <c r="CV78" s="50"/>
      <c r="CW78" s="50"/>
      <c r="CX78" s="50"/>
      <c r="CY78" s="289"/>
      <c r="CZ78" s="57"/>
      <c r="DA78" s="17"/>
      <c r="DB78" s="17"/>
      <c r="DC78" s="56"/>
      <c r="DD78" s="50"/>
      <c r="DE78" s="50"/>
      <c r="DF78" s="50"/>
      <c r="DG78" s="50"/>
      <c r="DH78" s="50"/>
      <c r="DI78" s="50"/>
      <c r="DJ78" s="289"/>
      <c r="DK78" s="57"/>
      <c r="DL78" s="17"/>
      <c r="DM78" s="17"/>
      <c r="DN78" s="56"/>
      <c r="DO78" s="50"/>
      <c r="DP78" s="50"/>
      <c r="DQ78" s="50"/>
      <c r="DR78" s="50"/>
      <c r="DS78" s="50"/>
      <c r="DT78" s="50"/>
      <c r="DU78" s="289"/>
      <c r="DV78" s="57"/>
      <c r="DW78" s="17"/>
      <c r="DX78" s="17"/>
      <c r="DY78" s="56"/>
      <c r="DZ78" s="50"/>
      <c r="EA78" s="50"/>
      <c r="EB78" s="50"/>
      <c r="EC78" s="50"/>
      <c r="ED78" s="50"/>
      <c r="EE78" s="50"/>
      <c r="EF78" s="289"/>
      <c r="EG78" s="57"/>
      <c r="EH78" s="17"/>
      <c r="EI78" s="17"/>
      <c r="EJ78" s="56"/>
      <c r="EK78" s="50"/>
      <c r="EL78" s="50"/>
      <c r="EM78" s="50"/>
      <c r="EN78" s="50"/>
      <c r="EO78" s="50"/>
      <c r="EP78" s="50"/>
      <c r="EQ78" s="289"/>
      <c r="ER78" s="57"/>
      <c r="ES78" s="17"/>
      <c r="ET78" s="17"/>
      <c r="EU78" s="56"/>
      <c r="EV78" s="50"/>
      <c r="EW78" s="50"/>
      <c r="EX78" s="50"/>
      <c r="EY78" s="50"/>
      <c r="EZ78" s="50"/>
      <c r="FA78" s="50"/>
      <c r="FB78" s="289"/>
      <c r="FC78" s="57"/>
      <c r="FD78" s="17"/>
      <c r="FE78" s="17"/>
      <c r="FF78" s="56"/>
      <c r="FG78" s="50"/>
      <c r="FH78" s="50"/>
      <c r="FI78" s="50"/>
      <c r="FJ78" s="50"/>
      <c r="FK78" s="50"/>
      <c r="FL78" s="50"/>
      <c r="FM78" s="289"/>
      <c r="FN78" s="57"/>
      <c r="FO78" s="17"/>
      <c r="FP78" s="17"/>
      <c r="FQ78" s="56"/>
      <c r="FR78" s="50"/>
      <c r="FS78" s="50"/>
      <c r="FT78" s="50"/>
      <c r="FU78" s="50"/>
      <c r="FV78" s="50"/>
      <c r="FW78" s="50"/>
      <c r="FX78" s="289"/>
      <c r="FY78" s="57"/>
      <c r="FZ78" s="17"/>
      <c r="GA78" s="17"/>
      <c r="GB78" s="56"/>
      <c r="GC78" s="50"/>
      <c r="GD78" s="50"/>
      <c r="GE78" s="50"/>
      <c r="GF78" s="50"/>
      <c r="GG78" s="50"/>
      <c r="GH78" s="50"/>
      <c r="GI78" s="289"/>
      <c r="GJ78" s="57"/>
      <c r="GK78" s="17"/>
      <c r="GL78" s="17"/>
      <c r="GM78" s="56"/>
      <c r="GN78" s="50"/>
      <c r="GO78" s="50"/>
      <c r="GP78" s="50"/>
      <c r="GQ78" s="50"/>
      <c r="GR78" s="50"/>
      <c r="GS78" s="50"/>
      <c r="GT78" s="289"/>
      <c r="GU78" s="57"/>
      <c r="GV78" s="17"/>
      <c r="GW78" s="17"/>
      <c r="GX78" s="56"/>
      <c r="GY78" s="50"/>
      <c r="GZ78" s="50"/>
      <c r="HA78" s="50"/>
      <c r="HB78" s="50"/>
      <c r="HC78" s="50"/>
      <c r="HD78" s="50"/>
      <c r="HE78" s="289"/>
      <c r="HF78" s="57"/>
      <c r="HG78" s="17"/>
      <c r="HH78" s="17"/>
      <c r="HI78" s="56"/>
      <c r="HJ78" s="50"/>
      <c r="HK78" s="50"/>
      <c r="HL78" s="50"/>
      <c r="HM78" s="50"/>
      <c r="HN78" s="50"/>
      <c r="HO78" s="50"/>
      <c r="HP78" s="289"/>
      <c r="HQ78" s="57"/>
      <c r="HR78" s="17"/>
      <c r="HS78" s="17"/>
      <c r="HT78" s="56"/>
      <c r="HU78" s="50"/>
      <c r="HV78" s="50"/>
      <c r="HW78" s="50"/>
      <c r="HX78" s="50"/>
      <c r="HY78" s="50"/>
      <c r="HZ78" s="50"/>
      <c r="IA78" s="289"/>
      <c r="IB78" s="57"/>
      <c r="IC78" s="17"/>
      <c r="ID78" s="17"/>
    </row>
    <row r="79" spans="1:238" x14ac:dyDescent="0.25">
      <c r="A79" s="54"/>
      <c r="B79" s="203"/>
      <c r="C79" s="55"/>
      <c r="D79" s="55"/>
      <c r="E79" s="55"/>
      <c r="F79" s="343"/>
      <c r="G79" s="55"/>
      <c r="H79" s="56"/>
      <c r="I79" s="50"/>
      <c r="J79" s="50"/>
      <c r="K79" s="50"/>
      <c r="L79" s="50"/>
      <c r="M79" s="50"/>
      <c r="N79" s="50"/>
      <c r="O79" s="289"/>
      <c r="P79" s="57"/>
      <c r="Q79" s="17"/>
      <c r="R79" s="17"/>
      <c r="S79" s="56"/>
      <c r="T79" s="50"/>
      <c r="U79" s="50"/>
      <c r="V79" s="50"/>
      <c r="W79" s="50"/>
      <c r="X79" s="50"/>
      <c r="Y79" s="50"/>
      <c r="Z79" s="289"/>
      <c r="AA79" s="57"/>
      <c r="AB79" s="17"/>
      <c r="AC79" s="17"/>
      <c r="AD79" s="56"/>
      <c r="AE79" s="50"/>
      <c r="AF79" s="50"/>
      <c r="AG79" s="50"/>
      <c r="AH79" s="50"/>
      <c r="AI79" s="50"/>
      <c r="AJ79" s="50"/>
      <c r="AK79" s="289"/>
      <c r="AL79" s="57"/>
      <c r="AM79" s="17"/>
      <c r="AN79" s="17"/>
      <c r="AO79" s="56"/>
      <c r="AP79" s="50"/>
      <c r="AQ79" s="50"/>
      <c r="AR79" s="50"/>
      <c r="AS79" s="50"/>
      <c r="AT79" s="50"/>
      <c r="AU79" s="50"/>
      <c r="AV79" s="289"/>
      <c r="AW79" s="57"/>
      <c r="AX79" s="17"/>
      <c r="AY79" s="17"/>
      <c r="AZ79" s="56"/>
      <c r="BA79" s="50"/>
      <c r="BB79" s="50"/>
      <c r="BC79" s="50"/>
      <c r="BD79" s="50"/>
      <c r="BE79" s="50"/>
      <c r="BF79" s="50"/>
      <c r="BG79" s="289"/>
      <c r="BH79" s="57"/>
      <c r="BI79" s="17"/>
      <c r="BJ79" s="17"/>
      <c r="BK79" s="56"/>
      <c r="BL79" s="50"/>
      <c r="BM79" s="50"/>
      <c r="BN79" s="50"/>
      <c r="BO79" s="50"/>
      <c r="BP79" s="50"/>
      <c r="BQ79" s="50"/>
      <c r="BR79" s="289"/>
      <c r="BS79" s="57"/>
      <c r="BT79" s="17"/>
      <c r="BU79" s="17"/>
      <c r="BV79" s="56"/>
      <c r="BW79" s="50"/>
      <c r="BX79" s="50"/>
      <c r="BY79" s="50"/>
      <c r="BZ79" s="50"/>
      <c r="CA79" s="50"/>
      <c r="CB79" s="50"/>
      <c r="CC79" s="289"/>
      <c r="CD79" s="57"/>
      <c r="CE79" s="17"/>
      <c r="CF79" s="17"/>
      <c r="CG79" s="56"/>
      <c r="CH79" s="50"/>
      <c r="CI79" s="50"/>
      <c r="CJ79" s="50"/>
      <c r="CK79" s="50"/>
      <c r="CL79" s="50"/>
      <c r="CM79" s="50"/>
      <c r="CN79" s="289"/>
      <c r="CO79" s="57"/>
      <c r="CP79" s="17"/>
      <c r="CQ79" s="17"/>
      <c r="CR79" s="56"/>
      <c r="CS79" s="50"/>
      <c r="CT79" s="50"/>
      <c r="CU79" s="50"/>
      <c r="CV79" s="50"/>
      <c r="CW79" s="50"/>
      <c r="CX79" s="50"/>
      <c r="CY79" s="289"/>
      <c r="CZ79" s="57"/>
      <c r="DA79" s="17"/>
      <c r="DB79" s="17"/>
      <c r="DC79" s="56"/>
      <c r="DD79" s="50"/>
      <c r="DE79" s="50"/>
      <c r="DF79" s="50"/>
      <c r="DG79" s="50"/>
      <c r="DH79" s="50"/>
      <c r="DI79" s="50"/>
      <c r="DJ79" s="289"/>
      <c r="DK79" s="57"/>
      <c r="DL79" s="17"/>
      <c r="DM79" s="17"/>
      <c r="DN79" s="56"/>
      <c r="DO79" s="50"/>
      <c r="DP79" s="50"/>
      <c r="DQ79" s="50"/>
      <c r="DR79" s="50"/>
      <c r="DS79" s="50"/>
      <c r="DT79" s="50"/>
      <c r="DU79" s="289"/>
      <c r="DV79" s="57"/>
      <c r="DW79" s="17"/>
      <c r="DX79" s="17"/>
      <c r="DY79" s="56"/>
      <c r="DZ79" s="50"/>
      <c r="EA79" s="50"/>
      <c r="EB79" s="50"/>
      <c r="EC79" s="50"/>
      <c r="ED79" s="50"/>
      <c r="EE79" s="50"/>
      <c r="EF79" s="289"/>
      <c r="EG79" s="57"/>
      <c r="EH79" s="17"/>
      <c r="EI79" s="17"/>
      <c r="EJ79" s="56"/>
      <c r="EK79" s="50"/>
      <c r="EL79" s="50"/>
      <c r="EM79" s="50"/>
      <c r="EN79" s="50"/>
      <c r="EO79" s="50"/>
      <c r="EP79" s="50"/>
      <c r="EQ79" s="289"/>
      <c r="ER79" s="57"/>
      <c r="ES79" s="17"/>
      <c r="ET79" s="17"/>
      <c r="EU79" s="56"/>
      <c r="EV79" s="50"/>
      <c r="EW79" s="50"/>
      <c r="EX79" s="50"/>
      <c r="EY79" s="50"/>
      <c r="EZ79" s="50"/>
      <c r="FA79" s="50"/>
      <c r="FB79" s="289"/>
      <c r="FC79" s="57"/>
      <c r="FD79" s="17"/>
      <c r="FE79" s="17"/>
      <c r="FF79" s="56"/>
      <c r="FG79" s="50"/>
      <c r="FH79" s="50"/>
      <c r="FI79" s="50"/>
      <c r="FJ79" s="50"/>
      <c r="FK79" s="50"/>
      <c r="FL79" s="50"/>
      <c r="FM79" s="289"/>
      <c r="FN79" s="57"/>
      <c r="FO79" s="17"/>
      <c r="FP79" s="17"/>
      <c r="FQ79" s="56"/>
      <c r="FR79" s="50"/>
      <c r="FS79" s="50"/>
      <c r="FT79" s="50"/>
      <c r="FU79" s="50"/>
      <c r="FV79" s="50"/>
      <c r="FW79" s="50"/>
      <c r="FX79" s="289"/>
      <c r="FY79" s="57"/>
      <c r="FZ79" s="17"/>
      <c r="GA79" s="17"/>
      <c r="GB79" s="56"/>
      <c r="GC79" s="50"/>
      <c r="GD79" s="50"/>
      <c r="GE79" s="50"/>
      <c r="GF79" s="50"/>
      <c r="GG79" s="50"/>
      <c r="GH79" s="50"/>
      <c r="GI79" s="289"/>
      <c r="GJ79" s="57"/>
      <c r="GK79" s="17"/>
      <c r="GL79" s="17"/>
      <c r="GM79" s="56"/>
      <c r="GN79" s="50"/>
      <c r="GO79" s="50"/>
      <c r="GP79" s="50"/>
      <c r="GQ79" s="50"/>
      <c r="GR79" s="50"/>
      <c r="GS79" s="50"/>
      <c r="GT79" s="289"/>
      <c r="GU79" s="57"/>
      <c r="GV79" s="17"/>
      <c r="GW79" s="17"/>
      <c r="GX79" s="56"/>
      <c r="GY79" s="50"/>
      <c r="GZ79" s="50"/>
      <c r="HA79" s="50"/>
      <c r="HB79" s="50"/>
      <c r="HC79" s="50"/>
      <c r="HD79" s="50"/>
      <c r="HE79" s="289"/>
      <c r="HF79" s="57"/>
      <c r="HG79" s="17"/>
      <c r="HH79" s="17"/>
      <c r="HI79" s="56"/>
      <c r="HJ79" s="50"/>
      <c r="HK79" s="50"/>
      <c r="HL79" s="50"/>
      <c r="HM79" s="50"/>
      <c r="HN79" s="50"/>
      <c r="HO79" s="50"/>
      <c r="HP79" s="289"/>
      <c r="HQ79" s="57"/>
      <c r="HR79" s="17"/>
      <c r="HS79" s="17"/>
      <c r="HT79" s="56"/>
      <c r="HU79" s="50"/>
      <c r="HV79" s="50"/>
      <c r="HW79" s="50"/>
      <c r="HX79" s="50"/>
      <c r="HY79" s="50"/>
      <c r="HZ79" s="50"/>
      <c r="IA79" s="289"/>
      <c r="IB79" s="57"/>
      <c r="IC79" s="17"/>
      <c r="ID79" s="17"/>
    </row>
    <row r="80" spans="1:238" x14ac:dyDescent="0.25">
      <c r="A80" s="54"/>
      <c r="B80" s="203"/>
      <c r="C80" s="55"/>
      <c r="D80" s="55"/>
      <c r="E80" s="55"/>
      <c r="F80" s="343"/>
      <c r="G80" s="55"/>
      <c r="H80" s="56"/>
      <c r="I80" s="50"/>
      <c r="J80" s="50"/>
      <c r="K80" s="50"/>
      <c r="L80" s="50"/>
      <c r="M80" s="50"/>
      <c r="N80" s="50"/>
      <c r="O80" s="289"/>
      <c r="P80" s="57"/>
      <c r="Q80" s="17"/>
      <c r="R80" s="17"/>
      <c r="S80" s="56"/>
      <c r="T80" s="50"/>
      <c r="U80" s="50"/>
      <c r="V80" s="50"/>
      <c r="W80" s="50"/>
      <c r="X80" s="50"/>
      <c r="Y80" s="50"/>
      <c r="Z80" s="289"/>
      <c r="AA80" s="57"/>
      <c r="AB80" s="17"/>
      <c r="AC80" s="17"/>
      <c r="AD80" s="56"/>
      <c r="AE80" s="50"/>
      <c r="AF80" s="50"/>
      <c r="AG80" s="50"/>
      <c r="AH80" s="50"/>
      <c r="AI80" s="50"/>
      <c r="AJ80" s="50"/>
      <c r="AK80" s="289"/>
      <c r="AL80" s="57"/>
      <c r="AM80" s="17"/>
      <c r="AN80" s="17"/>
      <c r="AO80" s="56"/>
      <c r="AP80" s="50"/>
      <c r="AQ80" s="50"/>
      <c r="AR80" s="50"/>
      <c r="AS80" s="50"/>
      <c r="AT80" s="50"/>
      <c r="AU80" s="50"/>
      <c r="AV80" s="289"/>
      <c r="AW80" s="57"/>
      <c r="AX80" s="17"/>
      <c r="AY80" s="17"/>
      <c r="AZ80" s="56"/>
      <c r="BA80" s="50"/>
      <c r="BB80" s="50"/>
      <c r="BC80" s="50"/>
      <c r="BD80" s="50"/>
      <c r="BE80" s="50"/>
      <c r="BF80" s="50"/>
      <c r="BG80" s="289"/>
      <c r="BH80" s="57"/>
      <c r="BI80" s="17"/>
      <c r="BJ80" s="17"/>
      <c r="BK80" s="56"/>
      <c r="BL80" s="50"/>
      <c r="BM80" s="50"/>
      <c r="BN80" s="50"/>
      <c r="BO80" s="50"/>
      <c r="BP80" s="50"/>
      <c r="BQ80" s="50"/>
      <c r="BR80" s="289"/>
      <c r="BS80" s="57"/>
      <c r="BT80" s="17"/>
      <c r="BU80" s="17"/>
      <c r="BV80" s="56"/>
      <c r="BW80" s="50"/>
      <c r="BX80" s="50"/>
      <c r="BY80" s="50"/>
      <c r="BZ80" s="50"/>
      <c r="CA80" s="50"/>
      <c r="CB80" s="50"/>
      <c r="CC80" s="289"/>
      <c r="CD80" s="57"/>
      <c r="CE80" s="17"/>
      <c r="CF80" s="17"/>
      <c r="CG80" s="56"/>
      <c r="CH80" s="50"/>
      <c r="CI80" s="50"/>
      <c r="CJ80" s="50"/>
      <c r="CK80" s="50"/>
      <c r="CL80" s="50"/>
      <c r="CM80" s="50"/>
      <c r="CN80" s="289"/>
      <c r="CO80" s="57"/>
      <c r="CP80" s="17"/>
      <c r="CQ80" s="17"/>
      <c r="CR80" s="56"/>
      <c r="CS80" s="50"/>
      <c r="CT80" s="50"/>
      <c r="CU80" s="50"/>
      <c r="CV80" s="50"/>
      <c r="CW80" s="50"/>
      <c r="CX80" s="50"/>
      <c r="CY80" s="289"/>
      <c r="CZ80" s="57"/>
      <c r="DA80" s="17"/>
      <c r="DB80" s="17"/>
      <c r="DC80" s="56"/>
      <c r="DD80" s="50"/>
      <c r="DE80" s="50"/>
      <c r="DF80" s="50"/>
      <c r="DG80" s="50"/>
      <c r="DH80" s="50"/>
      <c r="DI80" s="50"/>
      <c r="DJ80" s="289"/>
      <c r="DK80" s="57"/>
      <c r="DL80" s="17"/>
      <c r="DM80" s="17"/>
      <c r="DN80" s="56"/>
      <c r="DO80" s="50"/>
      <c r="DP80" s="50"/>
      <c r="DQ80" s="50"/>
      <c r="DR80" s="50"/>
      <c r="DS80" s="50"/>
      <c r="DT80" s="50"/>
      <c r="DU80" s="289"/>
      <c r="DV80" s="57"/>
      <c r="DW80" s="17"/>
      <c r="DX80" s="17"/>
      <c r="DY80" s="56"/>
      <c r="DZ80" s="50"/>
      <c r="EA80" s="50"/>
      <c r="EB80" s="50"/>
      <c r="EC80" s="50"/>
      <c r="ED80" s="50"/>
      <c r="EE80" s="50"/>
      <c r="EF80" s="289"/>
      <c r="EG80" s="57"/>
      <c r="EH80" s="17"/>
      <c r="EI80" s="17"/>
      <c r="EJ80" s="56"/>
      <c r="EK80" s="50"/>
      <c r="EL80" s="50"/>
      <c r="EM80" s="50"/>
      <c r="EN80" s="50"/>
      <c r="EO80" s="50"/>
      <c r="EP80" s="50"/>
      <c r="EQ80" s="289"/>
      <c r="ER80" s="57"/>
      <c r="ES80" s="17"/>
      <c r="ET80" s="17"/>
      <c r="EU80" s="56"/>
      <c r="EV80" s="50"/>
      <c r="EW80" s="50"/>
      <c r="EX80" s="50"/>
      <c r="EY80" s="50"/>
      <c r="EZ80" s="50"/>
      <c r="FA80" s="50"/>
      <c r="FB80" s="289"/>
      <c r="FC80" s="57"/>
      <c r="FD80" s="17"/>
      <c r="FE80" s="17"/>
      <c r="FF80" s="56"/>
      <c r="FG80" s="50"/>
      <c r="FH80" s="50"/>
      <c r="FI80" s="50"/>
      <c r="FJ80" s="50"/>
      <c r="FK80" s="50"/>
      <c r="FL80" s="50"/>
      <c r="FM80" s="289"/>
      <c r="FN80" s="57"/>
      <c r="FO80" s="17"/>
      <c r="FP80" s="17"/>
      <c r="FQ80" s="56"/>
      <c r="FR80" s="50"/>
      <c r="FS80" s="50"/>
      <c r="FT80" s="50"/>
      <c r="FU80" s="50"/>
      <c r="FV80" s="50"/>
      <c r="FW80" s="50"/>
      <c r="FX80" s="289"/>
      <c r="FY80" s="57"/>
      <c r="FZ80" s="17"/>
      <c r="GA80" s="17"/>
      <c r="GB80" s="56"/>
      <c r="GC80" s="50"/>
      <c r="GD80" s="50"/>
      <c r="GE80" s="50"/>
      <c r="GF80" s="50"/>
      <c r="GG80" s="50"/>
      <c r="GH80" s="50"/>
      <c r="GI80" s="289"/>
      <c r="GJ80" s="57"/>
      <c r="GK80" s="17"/>
      <c r="GL80" s="17"/>
      <c r="GM80" s="56"/>
      <c r="GN80" s="50"/>
      <c r="GO80" s="50"/>
      <c r="GP80" s="50"/>
      <c r="GQ80" s="50"/>
      <c r="GR80" s="50"/>
      <c r="GS80" s="50"/>
      <c r="GT80" s="289"/>
      <c r="GU80" s="57"/>
      <c r="GV80" s="17"/>
      <c r="GW80" s="17"/>
      <c r="GX80" s="56"/>
      <c r="GY80" s="50"/>
      <c r="GZ80" s="50"/>
      <c r="HA80" s="50"/>
      <c r="HB80" s="50"/>
      <c r="HC80" s="50"/>
      <c r="HD80" s="50"/>
      <c r="HE80" s="289"/>
      <c r="HF80" s="57"/>
      <c r="HG80" s="17"/>
      <c r="HH80" s="17"/>
      <c r="HI80" s="56"/>
      <c r="HJ80" s="50"/>
      <c r="HK80" s="50"/>
      <c r="HL80" s="50"/>
      <c r="HM80" s="50"/>
      <c r="HN80" s="50"/>
      <c r="HO80" s="50"/>
      <c r="HP80" s="289"/>
      <c r="HQ80" s="57"/>
      <c r="HR80" s="17"/>
      <c r="HS80" s="17"/>
      <c r="HT80" s="56"/>
      <c r="HU80" s="50"/>
      <c r="HV80" s="50"/>
      <c r="HW80" s="50"/>
      <c r="HX80" s="50"/>
      <c r="HY80" s="50"/>
      <c r="HZ80" s="50"/>
      <c r="IA80" s="289"/>
      <c r="IB80" s="57"/>
      <c r="IC80" s="17"/>
      <c r="ID80" s="17"/>
    </row>
    <row r="81" spans="1:238" x14ac:dyDescent="0.25">
      <c r="A81" s="54"/>
      <c r="B81" s="203"/>
      <c r="C81" s="55"/>
      <c r="D81" s="55"/>
      <c r="E81" s="55"/>
      <c r="F81" s="343"/>
      <c r="G81" s="55"/>
      <c r="H81" s="56"/>
      <c r="I81" s="50"/>
      <c r="J81" s="50"/>
      <c r="K81" s="50"/>
      <c r="L81" s="50"/>
      <c r="M81" s="50"/>
      <c r="N81" s="50"/>
      <c r="O81" s="289"/>
      <c r="P81" s="57"/>
      <c r="Q81" s="17"/>
      <c r="R81" s="17"/>
      <c r="S81" s="56"/>
      <c r="T81" s="50"/>
      <c r="U81" s="50"/>
      <c r="V81" s="50"/>
      <c r="W81" s="50"/>
      <c r="X81" s="50"/>
      <c r="Y81" s="50"/>
      <c r="Z81" s="289"/>
      <c r="AA81" s="57"/>
      <c r="AB81" s="17"/>
      <c r="AC81" s="17"/>
      <c r="AD81" s="56"/>
      <c r="AE81" s="50"/>
      <c r="AF81" s="50"/>
      <c r="AG81" s="50"/>
      <c r="AH81" s="50"/>
      <c r="AI81" s="50"/>
      <c r="AJ81" s="50"/>
      <c r="AK81" s="289"/>
      <c r="AL81" s="57"/>
      <c r="AM81" s="17"/>
      <c r="AN81" s="17"/>
      <c r="AO81" s="56"/>
      <c r="AP81" s="50"/>
      <c r="AQ81" s="50"/>
      <c r="AR81" s="50"/>
      <c r="AS81" s="50"/>
      <c r="AT81" s="50"/>
      <c r="AU81" s="50"/>
      <c r="AV81" s="289"/>
      <c r="AW81" s="57"/>
      <c r="AX81" s="17"/>
      <c r="AY81" s="17"/>
      <c r="AZ81" s="56"/>
      <c r="BA81" s="50"/>
      <c r="BB81" s="50"/>
      <c r="BC81" s="50"/>
      <c r="BD81" s="50"/>
      <c r="BE81" s="50"/>
      <c r="BF81" s="50"/>
      <c r="BG81" s="289"/>
      <c r="BH81" s="57"/>
      <c r="BI81" s="17"/>
      <c r="BJ81" s="17"/>
      <c r="BK81" s="56"/>
      <c r="BL81" s="50"/>
      <c r="BM81" s="50"/>
      <c r="BN81" s="50"/>
      <c r="BO81" s="50"/>
      <c r="BP81" s="50"/>
      <c r="BQ81" s="50"/>
      <c r="BR81" s="289"/>
      <c r="BS81" s="57"/>
      <c r="BT81" s="17"/>
      <c r="BU81" s="17"/>
      <c r="BV81" s="56"/>
      <c r="BW81" s="50"/>
      <c r="BX81" s="50"/>
      <c r="BY81" s="50"/>
      <c r="BZ81" s="50"/>
      <c r="CA81" s="50"/>
      <c r="CB81" s="50"/>
      <c r="CC81" s="289"/>
      <c r="CD81" s="57"/>
      <c r="CE81" s="17"/>
      <c r="CF81" s="17"/>
      <c r="CG81" s="56"/>
      <c r="CH81" s="50"/>
      <c r="CI81" s="50"/>
      <c r="CJ81" s="50"/>
      <c r="CK81" s="50"/>
      <c r="CL81" s="50"/>
      <c r="CM81" s="50"/>
      <c r="CN81" s="289"/>
      <c r="CO81" s="57"/>
      <c r="CP81" s="17"/>
      <c r="CQ81" s="17"/>
      <c r="CR81" s="56"/>
      <c r="CS81" s="50"/>
      <c r="CT81" s="50"/>
      <c r="CU81" s="50"/>
      <c r="CV81" s="50"/>
      <c r="CW81" s="50"/>
      <c r="CX81" s="50"/>
      <c r="CY81" s="289"/>
      <c r="CZ81" s="57"/>
      <c r="DA81" s="17"/>
      <c r="DB81" s="17"/>
      <c r="DC81" s="56"/>
      <c r="DD81" s="50"/>
      <c r="DE81" s="50"/>
      <c r="DF81" s="50"/>
      <c r="DG81" s="50"/>
      <c r="DH81" s="50"/>
      <c r="DI81" s="50"/>
      <c r="DJ81" s="289"/>
      <c r="DK81" s="57"/>
      <c r="DL81" s="17"/>
      <c r="DM81" s="17"/>
      <c r="DN81" s="56"/>
      <c r="DO81" s="50"/>
      <c r="DP81" s="50"/>
      <c r="DQ81" s="50"/>
      <c r="DR81" s="50"/>
      <c r="DS81" s="50"/>
      <c r="DT81" s="50"/>
      <c r="DU81" s="289"/>
      <c r="DV81" s="57"/>
      <c r="DW81" s="17"/>
      <c r="DX81" s="17"/>
      <c r="DY81" s="56"/>
      <c r="DZ81" s="50"/>
      <c r="EA81" s="50"/>
      <c r="EB81" s="50"/>
      <c r="EC81" s="50"/>
      <c r="ED81" s="50"/>
      <c r="EE81" s="50"/>
      <c r="EF81" s="289"/>
      <c r="EG81" s="57"/>
      <c r="EH81" s="17"/>
      <c r="EI81" s="17"/>
      <c r="EJ81" s="56"/>
      <c r="EK81" s="50"/>
      <c r="EL81" s="50"/>
      <c r="EM81" s="50"/>
      <c r="EN81" s="50"/>
      <c r="EO81" s="50"/>
      <c r="EP81" s="50"/>
      <c r="EQ81" s="289"/>
      <c r="ER81" s="57"/>
      <c r="ES81" s="17"/>
      <c r="ET81" s="17"/>
      <c r="EU81" s="56"/>
      <c r="EV81" s="50"/>
      <c r="EW81" s="50"/>
      <c r="EX81" s="50"/>
      <c r="EY81" s="50"/>
      <c r="EZ81" s="50"/>
      <c r="FA81" s="50"/>
      <c r="FB81" s="289"/>
      <c r="FC81" s="57"/>
      <c r="FD81" s="17"/>
      <c r="FE81" s="17"/>
      <c r="FF81" s="56"/>
      <c r="FG81" s="50"/>
      <c r="FH81" s="50"/>
      <c r="FI81" s="50"/>
      <c r="FJ81" s="50"/>
      <c r="FK81" s="50"/>
      <c r="FL81" s="50"/>
      <c r="FM81" s="289"/>
      <c r="FN81" s="57"/>
      <c r="FO81" s="17"/>
      <c r="FP81" s="17"/>
      <c r="FQ81" s="56"/>
      <c r="FR81" s="50"/>
      <c r="FS81" s="50"/>
      <c r="FT81" s="50"/>
      <c r="FU81" s="50"/>
      <c r="FV81" s="50"/>
      <c r="FW81" s="50"/>
      <c r="FX81" s="289"/>
      <c r="FY81" s="57"/>
      <c r="FZ81" s="17"/>
      <c r="GA81" s="17"/>
      <c r="GB81" s="56"/>
      <c r="GC81" s="50"/>
      <c r="GD81" s="50"/>
      <c r="GE81" s="50"/>
      <c r="GF81" s="50"/>
      <c r="GG81" s="50"/>
      <c r="GH81" s="50"/>
      <c r="GI81" s="289"/>
      <c r="GJ81" s="57"/>
      <c r="GK81" s="17"/>
      <c r="GL81" s="17"/>
      <c r="GM81" s="56"/>
      <c r="GN81" s="50"/>
      <c r="GO81" s="50"/>
      <c r="GP81" s="50"/>
      <c r="GQ81" s="50"/>
      <c r="GR81" s="50"/>
      <c r="GS81" s="50"/>
      <c r="GT81" s="289"/>
      <c r="GU81" s="57"/>
      <c r="GV81" s="17"/>
      <c r="GW81" s="17"/>
      <c r="GX81" s="56"/>
      <c r="GY81" s="50"/>
      <c r="GZ81" s="50"/>
      <c r="HA81" s="50"/>
      <c r="HB81" s="50"/>
      <c r="HC81" s="50"/>
      <c r="HD81" s="50"/>
      <c r="HE81" s="289"/>
      <c r="HF81" s="57"/>
      <c r="HG81" s="17"/>
      <c r="HH81" s="17"/>
      <c r="HI81" s="56"/>
      <c r="HJ81" s="50"/>
      <c r="HK81" s="50"/>
      <c r="HL81" s="50"/>
      <c r="HM81" s="50"/>
      <c r="HN81" s="50"/>
      <c r="HO81" s="50"/>
      <c r="HP81" s="289"/>
      <c r="HQ81" s="57"/>
      <c r="HR81" s="17"/>
      <c r="HS81" s="17"/>
      <c r="HT81" s="56"/>
      <c r="HU81" s="50"/>
      <c r="HV81" s="50"/>
      <c r="HW81" s="50"/>
      <c r="HX81" s="50"/>
      <c r="HY81" s="50"/>
      <c r="HZ81" s="50"/>
      <c r="IA81" s="289"/>
      <c r="IB81" s="57"/>
      <c r="IC81" s="17"/>
      <c r="ID81" s="17"/>
    </row>
    <row r="82" spans="1:238" x14ac:dyDescent="0.25">
      <c r="A82" s="54"/>
      <c r="B82" s="205"/>
      <c r="C82" s="55"/>
      <c r="D82" s="55"/>
      <c r="E82" s="55"/>
      <c r="F82" s="343"/>
      <c r="G82" s="55"/>
      <c r="H82" s="56"/>
      <c r="I82" s="50"/>
      <c r="J82" s="50"/>
      <c r="K82" s="50"/>
      <c r="L82" s="50"/>
      <c r="M82" s="50"/>
      <c r="N82" s="50"/>
      <c r="O82" s="289"/>
      <c r="P82" s="57"/>
      <c r="Q82" s="17"/>
      <c r="R82" s="17"/>
      <c r="S82" s="56"/>
      <c r="T82" s="50"/>
      <c r="U82" s="50"/>
      <c r="V82" s="50"/>
      <c r="W82" s="50"/>
      <c r="X82" s="50"/>
      <c r="Y82" s="50"/>
      <c r="Z82" s="289"/>
      <c r="AA82" s="57"/>
      <c r="AB82" s="17"/>
      <c r="AC82" s="17"/>
      <c r="AD82" s="56"/>
      <c r="AE82" s="50"/>
      <c r="AF82" s="50"/>
      <c r="AG82" s="50"/>
      <c r="AH82" s="50"/>
      <c r="AI82" s="50"/>
      <c r="AJ82" s="50"/>
      <c r="AK82" s="289"/>
      <c r="AL82" s="57"/>
      <c r="AM82" s="17"/>
      <c r="AN82" s="17"/>
      <c r="AO82" s="56"/>
      <c r="AP82" s="50"/>
      <c r="AQ82" s="50"/>
      <c r="AR82" s="50"/>
      <c r="AS82" s="50"/>
      <c r="AT82" s="50"/>
      <c r="AU82" s="50"/>
      <c r="AV82" s="289"/>
      <c r="AW82" s="57"/>
      <c r="AX82" s="17"/>
      <c r="AY82" s="17"/>
      <c r="AZ82" s="56"/>
      <c r="BA82" s="50"/>
      <c r="BB82" s="50"/>
      <c r="BC82" s="50"/>
      <c r="BD82" s="50"/>
      <c r="BE82" s="50"/>
      <c r="BF82" s="50"/>
      <c r="BG82" s="289"/>
      <c r="BH82" s="57"/>
      <c r="BI82" s="17"/>
      <c r="BJ82" s="17"/>
      <c r="BK82" s="56"/>
      <c r="BL82" s="50"/>
      <c r="BM82" s="50"/>
      <c r="BN82" s="50"/>
      <c r="BO82" s="50"/>
      <c r="BP82" s="50"/>
      <c r="BQ82" s="50"/>
      <c r="BR82" s="289"/>
      <c r="BS82" s="57"/>
      <c r="BT82" s="17"/>
      <c r="BU82" s="17"/>
      <c r="BV82" s="56"/>
      <c r="BW82" s="50"/>
      <c r="BX82" s="50"/>
      <c r="BY82" s="50"/>
      <c r="BZ82" s="50"/>
      <c r="CA82" s="50"/>
      <c r="CB82" s="50"/>
      <c r="CC82" s="289"/>
      <c r="CD82" s="57"/>
      <c r="CE82" s="17"/>
      <c r="CF82" s="17"/>
      <c r="CG82" s="56"/>
      <c r="CH82" s="50"/>
      <c r="CI82" s="50"/>
      <c r="CJ82" s="50"/>
      <c r="CK82" s="50"/>
      <c r="CL82" s="50"/>
      <c r="CM82" s="50"/>
      <c r="CN82" s="289"/>
      <c r="CO82" s="57"/>
      <c r="CP82" s="17"/>
      <c r="CQ82" s="17"/>
      <c r="CR82" s="56"/>
      <c r="CS82" s="50"/>
      <c r="CT82" s="50"/>
      <c r="CU82" s="50"/>
      <c r="CV82" s="50"/>
      <c r="CW82" s="50"/>
      <c r="CX82" s="50"/>
      <c r="CY82" s="289"/>
      <c r="CZ82" s="57"/>
      <c r="DA82" s="17"/>
      <c r="DB82" s="17"/>
      <c r="DC82" s="56"/>
      <c r="DD82" s="50"/>
      <c r="DE82" s="50"/>
      <c r="DF82" s="50"/>
      <c r="DG82" s="50"/>
      <c r="DH82" s="50"/>
      <c r="DI82" s="50"/>
      <c r="DJ82" s="289"/>
      <c r="DK82" s="57"/>
      <c r="DL82" s="17"/>
      <c r="DM82" s="17"/>
      <c r="DN82" s="56"/>
      <c r="DO82" s="50"/>
      <c r="DP82" s="50"/>
      <c r="DQ82" s="50"/>
      <c r="DR82" s="50"/>
      <c r="DS82" s="50"/>
      <c r="DT82" s="50"/>
      <c r="DU82" s="289"/>
      <c r="DV82" s="57"/>
      <c r="DW82" s="17"/>
      <c r="DX82" s="17"/>
      <c r="DY82" s="56"/>
      <c r="DZ82" s="50"/>
      <c r="EA82" s="50"/>
      <c r="EB82" s="50"/>
      <c r="EC82" s="50"/>
      <c r="ED82" s="50"/>
      <c r="EE82" s="50"/>
      <c r="EF82" s="289"/>
      <c r="EG82" s="57"/>
      <c r="EH82" s="17"/>
      <c r="EI82" s="17"/>
      <c r="EJ82" s="56"/>
      <c r="EK82" s="50"/>
      <c r="EL82" s="50"/>
      <c r="EM82" s="50"/>
      <c r="EN82" s="50"/>
      <c r="EO82" s="50"/>
      <c r="EP82" s="50"/>
      <c r="EQ82" s="289"/>
      <c r="ER82" s="57"/>
      <c r="ES82" s="17"/>
      <c r="ET82" s="17"/>
      <c r="EU82" s="56"/>
      <c r="EV82" s="50"/>
      <c r="EW82" s="50"/>
      <c r="EX82" s="50"/>
      <c r="EY82" s="50"/>
      <c r="EZ82" s="50"/>
      <c r="FA82" s="50"/>
      <c r="FB82" s="289"/>
      <c r="FC82" s="57"/>
      <c r="FD82" s="17"/>
      <c r="FE82" s="17"/>
      <c r="FF82" s="56"/>
      <c r="FG82" s="50"/>
      <c r="FH82" s="50"/>
      <c r="FI82" s="50"/>
      <c r="FJ82" s="50"/>
      <c r="FK82" s="50"/>
      <c r="FL82" s="50"/>
      <c r="FM82" s="289"/>
      <c r="FN82" s="57"/>
      <c r="FO82" s="17"/>
      <c r="FP82" s="17"/>
      <c r="FQ82" s="56"/>
      <c r="FR82" s="50"/>
      <c r="FS82" s="50"/>
      <c r="FT82" s="50"/>
      <c r="FU82" s="50"/>
      <c r="FV82" s="50"/>
      <c r="FW82" s="50"/>
      <c r="FX82" s="289"/>
      <c r="FY82" s="57"/>
      <c r="FZ82" s="17"/>
      <c r="GA82" s="17"/>
      <c r="GB82" s="56"/>
      <c r="GC82" s="50"/>
      <c r="GD82" s="50"/>
      <c r="GE82" s="50"/>
      <c r="GF82" s="50"/>
      <c r="GG82" s="50"/>
      <c r="GH82" s="50"/>
      <c r="GI82" s="289"/>
      <c r="GJ82" s="57"/>
      <c r="GK82" s="17"/>
      <c r="GL82" s="17"/>
      <c r="GM82" s="56"/>
      <c r="GN82" s="50"/>
      <c r="GO82" s="50"/>
      <c r="GP82" s="50"/>
      <c r="GQ82" s="50"/>
      <c r="GR82" s="50"/>
      <c r="GS82" s="50"/>
      <c r="GT82" s="289"/>
      <c r="GU82" s="57"/>
      <c r="GV82" s="17"/>
      <c r="GW82" s="17"/>
      <c r="GX82" s="56"/>
      <c r="GY82" s="50"/>
      <c r="GZ82" s="50"/>
      <c r="HA82" s="50"/>
      <c r="HB82" s="50"/>
      <c r="HC82" s="50"/>
      <c r="HD82" s="50"/>
      <c r="HE82" s="289"/>
      <c r="HF82" s="57"/>
      <c r="HG82" s="17"/>
      <c r="HH82" s="17"/>
      <c r="HI82" s="56"/>
      <c r="HJ82" s="50"/>
      <c r="HK82" s="50"/>
      <c r="HL82" s="50"/>
      <c r="HM82" s="50"/>
      <c r="HN82" s="50"/>
      <c r="HO82" s="50"/>
      <c r="HP82" s="289"/>
      <c r="HQ82" s="57"/>
      <c r="HR82" s="17"/>
      <c r="HS82" s="17"/>
      <c r="HT82" s="56"/>
      <c r="HU82" s="50"/>
      <c r="HV82" s="50"/>
      <c r="HW82" s="50"/>
      <c r="HX82" s="50"/>
      <c r="HY82" s="50"/>
      <c r="HZ82" s="50"/>
      <c r="IA82" s="289"/>
      <c r="IB82" s="57"/>
      <c r="IC82" s="17"/>
      <c r="ID82" s="17"/>
    </row>
    <row r="83" spans="1:238" x14ac:dyDescent="0.25">
      <c r="A83" s="54"/>
      <c r="B83" s="205"/>
      <c r="C83" s="55"/>
      <c r="D83" s="55"/>
      <c r="E83" s="55"/>
      <c r="F83" s="343"/>
      <c r="G83" s="55"/>
      <c r="H83" s="56"/>
      <c r="I83" s="50"/>
      <c r="J83" s="50"/>
      <c r="K83" s="50"/>
      <c r="L83" s="50"/>
      <c r="M83" s="50"/>
      <c r="N83" s="50"/>
      <c r="O83" s="289"/>
      <c r="P83" s="57"/>
      <c r="Q83" s="17"/>
      <c r="R83" s="17"/>
      <c r="S83" s="56"/>
      <c r="T83" s="50"/>
      <c r="U83" s="50"/>
      <c r="V83" s="50"/>
      <c r="W83" s="50"/>
      <c r="X83" s="50"/>
      <c r="Y83" s="50"/>
      <c r="Z83" s="289"/>
      <c r="AA83" s="57"/>
      <c r="AB83" s="17"/>
      <c r="AC83" s="17"/>
      <c r="AD83" s="56"/>
      <c r="AE83" s="50"/>
      <c r="AF83" s="50"/>
      <c r="AG83" s="50"/>
      <c r="AH83" s="50"/>
      <c r="AI83" s="50"/>
      <c r="AJ83" s="50"/>
      <c r="AK83" s="289"/>
      <c r="AL83" s="57"/>
      <c r="AM83" s="17"/>
      <c r="AN83" s="17"/>
      <c r="AO83" s="56"/>
      <c r="AP83" s="50"/>
      <c r="AQ83" s="50"/>
      <c r="AR83" s="50"/>
      <c r="AS83" s="50"/>
      <c r="AT83" s="50"/>
      <c r="AU83" s="50"/>
      <c r="AV83" s="289"/>
      <c r="AW83" s="57"/>
      <c r="AX83" s="17"/>
      <c r="AY83" s="17"/>
      <c r="AZ83" s="56"/>
      <c r="BA83" s="50"/>
      <c r="BB83" s="50"/>
      <c r="BC83" s="50"/>
      <c r="BD83" s="50"/>
      <c r="BE83" s="50"/>
      <c r="BF83" s="50"/>
      <c r="BG83" s="289"/>
      <c r="BH83" s="57"/>
      <c r="BI83" s="17"/>
      <c r="BJ83" s="17"/>
      <c r="BK83" s="56"/>
      <c r="BL83" s="50"/>
      <c r="BM83" s="50"/>
      <c r="BN83" s="50"/>
      <c r="BO83" s="50"/>
      <c r="BP83" s="50"/>
      <c r="BQ83" s="50"/>
      <c r="BR83" s="289"/>
      <c r="BS83" s="57"/>
      <c r="BT83" s="17"/>
      <c r="BU83" s="17"/>
      <c r="BV83" s="56"/>
      <c r="BW83" s="50"/>
      <c r="BX83" s="50"/>
      <c r="BY83" s="50"/>
      <c r="BZ83" s="50"/>
      <c r="CA83" s="50"/>
      <c r="CB83" s="50"/>
      <c r="CC83" s="289"/>
      <c r="CD83" s="57"/>
      <c r="CE83" s="17"/>
      <c r="CF83" s="17"/>
      <c r="CG83" s="56"/>
      <c r="CH83" s="50"/>
      <c r="CI83" s="50"/>
      <c r="CJ83" s="50"/>
      <c r="CK83" s="50"/>
      <c r="CL83" s="50"/>
      <c r="CM83" s="50"/>
      <c r="CN83" s="289"/>
      <c r="CO83" s="57"/>
      <c r="CP83" s="17"/>
      <c r="CQ83" s="17"/>
      <c r="CR83" s="56"/>
      <c r="CS83" s="50"/>
      <c r="CT83" s="50"/>
      <c r="CU83" s="50"/>
      <c r="CV83" s="50"/>
      <c r="CW83" s="50"/>
      <c r="CX83" s="50"/>
      <c r="CY83" s="289"/>
      <c r="CZ83" s="57"/>
      <c r="DA83" s="17"/>
      <c r="DB83" s="17"/>
      <c r="DC83" s="56"/>
      <c r="DD83" s="50"/>
      <c r="DE83" s="50"/>
      <c r="DF83" s="50"/>
      <c r="DG83" s="50"/>
      <c r="DH83" s="50"/>
      <c r="DI83" s="50"/>
      <c r="DJ83" s="289"/>
      <c r="DK83" s="57"/>
      <c r="DL83" s="17"/>
      <c r="DM83" s="17"/>
      <c r="DN83" s="56"/>
      <c r="DO83" s="50"/>
      <c r="DP83" s="50"/>
      <c r="DQ83" s="50"/>
      <c r="DR83" s="50"/>
      <c r="DS83" s="50"/>
      <c r="DT83" s="50"/>
      <c r="DU83" s="289"/>
      <c r="DV83" s="57"/>
      <c r="DW83" s="17"/>
      <c r="DX83" s="17"/>
      <c r="DY83" s="56"/>
      <c r="DZ83" s="50"/>
      <c r="EA83" s="50"/>
      <c r="EB83" s="50"/>
      <c r="EC83" s="50"/>
      <c r="ED83" s="50"/>
      <c r="EE83" s="50"/>
      <c r="EF83" s="289"/>
      <c r="EG83" s="57"/>
      <c r="EH83" s="17"/>
      <c r="EI83" s="17"/>
      <c r="EJ83" s="56"/>
      <c r="EK83" s="50"/>
      <c r="EL83" s="50"/>
      <c r="EM83" s="50"/>
      <c r="EN83" s="50"/>
      <c r="EO83" s="50"/>
      <c r="EP83" s="50"/>
      <c r="EQ83" s="289"/>
      <c r="ER83" s="57"/>
      <c r="ES83" s="17"/>
      <c r="ET83" s="17"/>
      <c r="EU83" s="56"/>
      <c r="EV83" s="50"/>
      <c r="EW83" s="50"/>
      <c r="EX83" s="50"/>
      <c r="EY83" s="50"/>
      <c r="EZ83" s="50"/>
      <c r="FA83" s="50"/>
      <c r="FB83" s="289"/>
      <c r="FC83" s="57"/>
      <c r="FD83" s="17"/>
      <c r="FE83" s="17"/>
      <c r="FF83" s="56"/>
      <c r="FG83" s="50"/>
      <c r="FH83" s="50"/>
      <c r="FI83" s="50"/>
      <c r="FJ83" s="50"/>
      <c r="FK83" s="50"/>
      <c r="FL83" s="50"/>
      <c r="FM83" s="289"/>
      <c r="FN83" s="57"/>
      <c r="FO83" s="17"/>
      <c r="FP83" s="17"/>
      <c r="FQ83" s="56"/>
      <c r="FR83" s="50"/>
      <c r="FS83" s="50"/>
      <c r="FT83" s="50"/>
      <c r="FU83" s="50"/>
      <c r="FV83" s="50"/>
      <c r="FW83" s="50"/>
      <c r="FX83" s="289"/>
      <c r="FY83" s="57"/>
      <c r="FZ83" s="17"/>
      <c r="GA83" s="17"/>
      <c r="GB83" s="56"/>
      <c r="GC83" s="50"/>
      <c r="GD83" s="50"/>
      <c r="GE83" s="50"/>
      <c r="GF83" s="50"/>
      <c r="GG83" s="50"/>
      <c r="GH83" s="50"/>
      <c r="GI83" s="289"/>
      <c r="GJ83" s="57"/>
      <c r="GK83" s="17"/>
      <c r="GL83" s="17"/>
      <c r="GM83" s="56"/>
      <c r="GN83" s="50"/>
      <c r="GO83" s="50"/>
      <c r="GP83" s="50"/>
      <c r="GQ83" s="50"/>
      <c r="GR83" s="50"/>
      <c r="GS83" s="50"/>
      <c r="GT83" s="289"/>
      <c r="GU83" s="57"/>
      <c r="GV83" s="17"/>
      <c r="GW83" s="17"/>
      <c r="GX83" s="56"/>
      <c r="GY83" s="50"/>
      <c r="GZ83" s="50"/>
      <c r="HA83" s="50"/>
      <c r="HB83" s="50"/>
      <c r="HC83" s="50"/>
      <c r="HD83" s="50"/>
      <c r="HE83" s="289"/>
      <c r="HF83" s="57"/>
      <c r="HG83" s="17"/>
      <c r="HH83" s="17"/>
      <c r="HI83" s="56"/>
      <c r="HJ83" s="50"/>
      <c r="HK83" s="50"/>
      <c r="HL83" s="50"/>
      <c r="HM83" s="50"/>
      <c r="HN83" s="50"/>
      <c r="HO83" s="50"/>
      <c r="HP83" s="289"/>
      <c r="HQ83" s="57"/>
      <c r="HR83" s="17"/>
      <c r="HS83" s="17"/>
      <c r="HT83" s="56"/>
      <c r="HU83" s="50"/>
      <c r="HV83" s="50"/>
      <c r="HW83" s="50"/>
      <c r="HX83" s="50"/>
      <c r="HY83" s="50"/>
      <c r="HZ83" s="50"/>
      <c r="IA83" s="289"/>
      <c r="IB83" s="57"/>
      <c r="IC83" s="17"/>
      <c r="ID83" s="17"/>
    </row>
    <row r="84" spans="1:238" x14ac:dyDescent="0.25">
      <c r="A84" s="54"/>
      <c r="B84" s="203"/>
      <c r="C84" s="55"/>
      <c r="D84" s="55"/>
      <c r="E84" s="55"/>
      <c r="F84" s="343"/>
      <c r="G84" s="55"/>
      <c r="H84" s="56"/>
      <c r="I84" s="50"/>
      <c r="J84" s="50"/>
      <c r="K84" s="50"/>
      <c r="L84" s="50"/>
      <c r="M84" s="50"/>
      <c r="N84" s="50"/>
      <c r="O84" s="289"/>
      <c r="P84" s="57"/>
      <c r="Q84" s="17"/>
      <c r="R84" s="17"/>
      <c r="S84" s="56"/>
      <c r="T84" s="50"/>
      <c r="U84" s="50"/>
      <c r="V84" s="50"/>
      <c r="W84" s="50"/>
      <c r="X84" s="50"/>
      <c r="Y84" s="50"/>
      <c r="Z84" s="289"/>
      <c r="AA84" s="57"/>
      <c r="AB84" s="17"/>
      <c r="AC84" s="17"/>
      <c r="AD84" s="56"/>
      <c r="AE84" s="50"/>
      <c r="AF84" s="50"/>
      <c r="AG84" s="50"/>
      <c r="AH84" s="50"/>
      <c r="AI84" s="50"/>
      <c r="AJ84" s="50"/>
      <c r="AK84" s="289"/>
      <c r="AL84" s="57"/>
      <c r="AM84" s="17"/>
      <c r="AN84" s="17"/>
      <c r="AO84" s="56"/>
      <c r="AP84" s="50"/>
      <c r="AQ84" s="50"/>
      <c r="AR84" s="50"/>
      <c r="AS84" s="50"/>
      <c r="AT84" s="50"/>
      <c r="AU84" s="50"/>
      <c r="AV84" s="289"/>
      <c r="AW84" s="57"/>
      <c r="AX84" s="17"/>
      <c r="AY84" s="17"/>
      <c r="AZ84" s="56"/>
      <c r="BA84" s="50"/>
      <c r="BB84" s="50"/>
      <c r="BC84" s="50"/>
      <c r="BD84" s="50"/>
      <c r="BE84" s="50"/>
      <c r="BF84" s="50"/>
      <c r="BG84" s="289"/>
      <c r="BH84" s="57"/>
      <c r="BI84" s="17"/>
      <c r="BJ84" s="17"/>
      <c r="BK84" s="56"/>
      <c r="BL84" s="50"/>
      <c r="BM84" s="50"/>
      <c r="BN84" s="50"/>
      <c r="BO84" s="50"/>
      <c r="BP84" s="50"/>
      <c r="BQ84" s="50"/>
      <c r="BR84" s="289"/>
      <c r="BS84" s="57"/>
      <c r="BT84" s="17"/>
      <c r="BU84" s="17"/>
      <c r="BV84" s="56"/>
      <c r="BW84" s="50"/>
      <c r="BX84" s="50"/>
      <c r="BY84" s="50"/>
      <c r="BZ84" s="50"/>
      <c r="CA84" s="50"/>
      <c r="CB84" s="50"/>
      <c r="CC84" s="289"/>
      <c r="CD84" s="57"/>
      <c r="CE84" s="17"/>
      <c r="CF84" s="17"/>
      <c r="CG84" s="56"/>
      <c r="CH84" s="50"/>
      <c r="CI84" s="50"/>
      <c r="CJ84" s="50"/>
      <c r="CK84" s="50"/>
      <c r="CL84" s="50"/>
      <c r="CM84" s="50"/>
      <c r="CN84" s="289"/>
      <c r="CO84" s="57"/>
      <c r="CP84" s="17"/>
      <c r="CQ84" s="17"/>
      <c r="CR84" s="56"/>
      <c r="CS84" s="50"/>
      <c r="CT84" s="50"/>
      <c r="CU84" s="50"/>
      <c r="CV84" s="50"/>
      <c r="CW84" s="50"/>
      <c r="CX84" s="50"/>
      <c r="CY84" s="289"/>
      <c r="CZ84" s="57"/>
      <c r="DA84" s="17"/>
      <c r="DB84" s="17"/>
      <c r="DC84" s="56"/>
      <c r="DD84" s="50"/>
      <c r="DE84" s="50"/>
      <c r="DF84" s="50"/>
      <c r="DG84" s="50"/>
      <c r="DH84" s="50"/>
      <c r="DI84" s="50"/>
      <c r="DJ84" s="289"/>
      <c r="DK84" s="57"/>
      <c r="DL84" s="17"/>
      <c r="DM84" s="17"/>
      <c r="DN84" s="56"/>
      <c r="DO84" s="50"/>
      <c r="DP84" s="50"/>
      <c r="DQ84" s="50"/>
      <c r="DR84" s="50"/>
      <c r="DS84" s="50"/>
      <c r="DT84" s="50"/>
      <c r="DU84" s="289"/>
      <c r="DV84" s="57"/>
      <c r="DW84" s="17"/>
      <c r="DX84" s="17"/>
      <c r="DY84" s="56"/>
      <c r="DZ84" s="50"/>
      <c r="EA84" s="50"/>
      <c r="EB84" s="50"/>
      <c r="EC84" s="50"/>
      <c r="ED84" s="50"/>
      <c r="EE84" s="50"/>
      <c r="EF84" s="289"/>
      <c r="EG84" s="57"/>
      <c r="EH84" s="17"/>
      <c r="EI84" s="17"/>
      <c r="EJ84" s="56"/>
      <c r="EK84" s="50"/>
      <c r="EL84" s="50"/>
      <c r="EM84" s="50"/>
      <c r="EN84" s="50"/>
      <c r="EO84" s="50"/>
      <c r="EP84" s="50"/>
      <c r="EQ84" s="289"/>
      <c r="ER84" s="57"/>
      <c r="ES84" s="17"/>
      <c r="ET84" s="17"/>
      <c r="EU84" s="56"/>
      <c r="EV84" s="50"/>
      <c r="EW84" s="50"/>
      <c r="EX84" s="50"/>
      <c r="EY84" s="50"/>
      <c r="EZ84" s="50"/>
      <c r="FA84" s="50"/>
      <c r="FB84" s="289"/>
      <c r="FC84" s="57"/>
      <c r="FD84" s="17"/>
      <c r="FE84" s="17"/>
      <c r="FF84" s="56"/>
      <c r="FG84" s="50"/>
      <c r="FH84" s="50"/>
      <c r="FI84" s="50"/>
      <c r="FJ84" s="50"/>
      <c r="FK84" s="50"/>
      <c r="FL84" s="50"/>
      <c r="FM84" s="289"/>
      <c r="FN84" s="57"/>
      <c r="FO84" s="17"/>
      <c r="FP84" s="17"/>
      <c r="FQ84" s="56"/>
      <c r="FR84" s="50"/>
      <c r="FS84" s="50"/>
      <c r="FT84" s="50"/>
      <c r="FU84" s="50"/>
      <c r="FV84" s="50"/>
      <c r="FW84" s="50"/>
      <c r="FX84" s="289"/>
      <c r="FY84" s="57"/>
      <c r="FZ84" s="17"/>
      <c r="GA84" s="17"/>
      <c r="GB84" s="56"/>
      <c r="GC84" s="50"/>
      <c r="GD84" s="50"/>
      <c r="GE84" s="50"/>
      <c r="GF84" s="50"/>
      <c r="GG84" s="50"/>
      <c r="GH84" s="50"/>
      <c r="GI84" s="289"/>
      <c r="GJ84" s="57"/>
      <c r="GK84" s="17"/>
      <c r="GL84" s="17"/>
      <c r="GM84" s="56"/>
      <c r="GN84" s="50"/>
      <c r="GO84" s="50"/>
      <c r="GP84" s="50"/>
      <c r="GQ84" s="50"/>
      <c r="GR84" s="50"/>
      <c r="GS84" s="50"/>
      <c r="GT84" s="289"/>
      <c r="GU84" s="57"/>
      <c r="GV84" s="17"/>
      <c r="GW84" s="17"/>
      <c r="GX84" s="56"/>
      <c r="GY84" s="50"/>
      <c r="GZ84" s="50"/>
      <c r="HA84" s="50"/>
      <c r="HB84" s="50"/>
      <c r="HC84" s="50"/>
      <c r="HD84" s="50"/>
      <c r="HE84" s="289"/>
      <c r="HF84" s="57"/>
      <c r="HG84" s="17"/>
      <c r="HH84" s="17"/>
      <c r="HI84" s="56"/>
      <c r="HJ84" s="50"/>
      <c r="HK84" s="50"/>
      <c r="HL84" s="50"/>
      <c r="HM84" s="50"/>
      <c r="HN84" s="50"/>
      <c r="HO84" s="50"/>
      <c r="HP84" s="289"/>
      <c r="HQ84" s="57"/>
      <c r="HR84" s="17"/>
      <c r="HS84" s="17"/>
      <c r="HT84" s="56"/>
      <c r="HU84" s="50"/>
      <c r="HV84" s="50"/>
      <c r="HW84" s="50"/>
      <c r="HX84" s="50"/>
      <c r="HY84" s="50"/>
      <c r="HZ84" s="50"/>
      <c r="IA84" s="289"/>
      <c r="IB84" s="57"/>
      <c r="IC84" s="17"/>
      <c r="ID84" s="17"/>
    </row>
    <row r="85" spans="1:238" x14ac:dyDescent="0.25">
      <c r="A85" s="54"/>
      <c r="B85" s="207"/>
      <c r="C85" s="61"/>
      <c r="D85" s="61"/>
      <c r="E85" s="61"/>
      <c r="F85" s="344"/>
      <c r="G85" s="61"/>
      <c r="H85" s="56"/>
      <c r="I85" s="50"/>
      <c r="J85" s="50"/>
      <c r="K85" s="50"/>
      <c r="L85" s="50"/>
      <c r="M85" s="50"/>
      <c r="N85" s="50"/>
      <c r="O85" s="289"/>
      <c r="P85" s="57"/>
      <c r="Q85" s="17"/>
      <c r="R85" s="17"/>
      <c r="S85" s="56"/>
      <c r="T85" s="50"/>
      <c r="U85" s="50"/>
      <c r="V85" s="50"/>
      <c r="W85" s="50"/>
      <c r="X85" s="50"/>
      <c r="Y85" s="50"/>
      <c r="Z85" s="289"/>
      <c r="AA85" s="57"/>
      <c r="AB85" s="17"/>
      <c r="AC85" s="17"/>
      <c r="AD85" s="56"/>
      <c r="AE85" s="50"/>
      <c r="AF85" s="50"/>
      <c r="AG85" s="50"/>
      <c r="AH85" s="50"/>
      <c r="AI85" s="50"/>
      <c r="AJ85" s="50"/>
      <c r="AK85" s="289"/>
      <c r="AL85" s="57"/>
      <c r="AM85" s="17"/>
      <c r="AN85" s="17"/>
      <c r="AO85" s="56"/>
      <c r="AP85" s="50"/>
      <c r="AQ85" s="50"/>
      <c r="AR85" s="50"/>
      <c r="AS85" s="50"/>
      <c r="AT85" s="50"/>
      <c r="AU85" s="50"/>
      <c r="AV85" s="289"/>
      <c r="AW85" s="57"/>
      <c r="AX85" s="17"/>
      <c r="AY85" s="17"/>
      <c r="AZ85" s="56"/>
      <c r="BA85" s="50"/>
      <c r="BB85" s="50"/>
      <c r="BC85" s="50"/>
      <c r="BD85" s="50"/>
      <c r="BE85" s="50"/>
      <c r="BF85" s="50"/>
      <c r="BG85" s="289"/>
      <c r="BH85" s="57"/>
      <c r="BI85" s="17"/>
      <c r="BJ85" s="17"/>
      <c r="BK85" s="56"/>
      <c r="BL85" s="50"/>
      <c r="BM85" s="50"/>
      <c r="BN85" s="50"/>
      <c r="BO85" s="50"/>
      <c r="BP85" s="50"/>
      <c r="BQ85" s="50"/>
      <c r="BR85" s="289"/>
      <c r="BS85" s="57"/>
      <c r="BT85" s="17"/>
      <c r="BU85" s="17"/>
      <c r="BV85" s="56"/>
      <c r="BW85" s="50"/>
      <c r="BX85" s="50"/>
      <c r="BY85" s="50"/>
      <c r="BZ85" s="50"/>
      <c r="CA85" s="50"/>
      <c r="CB85" s="50"/>
      <c r="CC85" s="289"/>
      <c r="CD85" s="57"/>
      <c r="CE85" s="17"/>
      <c r="CF85" s="17"/>
      <c r="CG85" s="56"/>
      <c r="CH85" s="50"/>
      <c r="CI85" s="50"/>
      <c r="CJ85" s="50"/>
      <c r="CK85" s="50"/>
      <c r="CL85" s="50"/>
      <c r="CM85" s="50"/>
      <c r="CN85" s="289"/>
      <c r="CO85" s="57"/>
      <c r="CP85" s="17"/>
      <c r="CQ85" s="17"/>
      <c r="CR85" s="56"/>
      <c r="CS85" s="50"/>
      <c r="CT85" s="50"/>
      <c r="CU85" s="50"/>
      <c r="CV85" s="50"/>
      <c r="CW85" s="50"/>
      <c r="CX85" s="50"/>
      <c r="CY85" s="289"/>
      <c r="CZ85" s="57"/>
      <c r="DA85" s="17"/>
      <c r="DB85" s="17"/>
      <c r="DC85" s="56"/>
      <c r="DD85" s="50"/>
      <c r="DE85" s="50"/>
      <c r="DF85" s="50"/>
      <c r="DG85" s="50"/>
      <c r="DH85" s="50"/>
      <c r="DI85" s="50"/>
      <c r="DJ85" s="289"/>
      <c r="DK85" s="57"/>
      <c r="DL85" s="17"/>
      <c r="DM85" s="17"/>
      <c r="DN85" s="56"/>
      <c r="DO85" s="50"/>
      <c r="DP85" s="50"/>
      <c r="DQ85" s="50"/>
      <c r="DR85" s="50"/>
      <c r="DS85" s="50"/>
      <c r="DT85" s="50"/>
      <c r="DU85" s="289"/>
      <c r="DV85" s="57"/>
      <c r="DW85" s="17"/>
      <c r="DX85" s="17"/>
      <c r="DY85" s="56"/>
      <c r="DZ85" s="50"/>
      <c r="EA85" s="50"/>
      <c r="EB85" s="50"/>
      <c r="EC85" s="50"/>
      <c r="ED85" s="50"/>
      <c r="EE85" s="50"/>
      <c r="EF85" s="289"/>
      <c r="EG85" s="57"/>
      <c r="EH85" s="17"/>
      <c r="EI85" s="17"/>
      <c r="EJ85" s="56"/>
      <c r="EK85" s="50"/>
      <c r="EL85" s="50"/>
      <c r="EM85" s="50"/>
      <c r="EN85" s="50"/>
      <c r="EO85" s="50"/>
      <c r="EP85" s="50"/>
      <c r="EQ85" s="289"/>
      <c r="ER85" s="57"/>
      <c r="ES85" s="17"/>
      <c r="ET85" s="17"/>
      <c r="EU85" s="56"/>
      <c r="EV85" s="50"/>
      <c r="EW85" s="50"/>
      <c r="EX85" s="50"/>
      <c r="EY85" s="50"/>
      <c r="EZ85" s="50"/>
      <c r="FA85" s="50"/>
      <c r="FB85" s="289"/>
      <c r="FC85" s="57"/>
      <c r="FD85" s="17"/>
      <c r="FE85" s="17"/>
      <c r="FF85" s="56"/>
      <c r="FG85" s="50"/>
      <c r="FH85" s="50"/>
      <c r="FI85" s="50"/>
      <c r="FJ85" s="50"/>
      <c r="FK85" s="50"/>
      <c r="FL85" s="50"/>
      <c r="FM85" s="289"/>
      <c r="FN85" s="57"/>
      <c r="FO85" s="17"/>
      <c r="FP85" s="17"/>
      <c r="FQ85" s="56"/>
      <c r="FR85" s="50"/>
      <c r="FS85" s="50"/>
      <c r="FT85" s="50"/>
      <c r="FU85" s="50"/>
      <c r="FV85" s="50"/>
      <c r="FW85" s="50"/>
      <c r="FX85" s="289"/>
      <c r="FY85" s="57"/>
      <c r="FZ85" s="17"/>
      <c r="GA85" s="17"/>
      <c r="GB85" s="56"/>
      <c r="GC85" s="50"/>
      <c r="GD85" s="50"/>
      <c r="GE85" s="50"/>
      <c r="GF85" s="50"/>
      <c r="GG85" s="50"/>
      <c r="GH85" s="50"/>
      <c r="GI85" s="289"/>
      <c r="GJ85" s="57"/>
      <c r="GK85" s="17"/>
      <c r="GL85" s="17"/>
      <c r="GM85" s="56"/>
      <c r="GN85" s="50"/>
      <c r="GO85" s="50"/>
      <c r="GP85" s="50"/>
      <c r="GQ85" s="50"/>
      <c r="GR85" s="50"/>
      <c r="GS85" s="50"/>
      <c r="GT85" s="289"/>
      <c r="GU85" s="57"/>
      <c r="GV85" s="17"/>
      <c r="GW85" s="17"/>
      <c r="GX85" s="56"/>
      <c r="GY85" s="50"/>
      <c r="GZ85" s="50"/>
      <c r="HA85" s="50"/>
      <c r="HB85" s="50"/>
      <c r="HC85" s="50"/>
      <c r="HD85" s="50"/>
      <c r="HE85" s="289"/>
      <c r="HF85" s="57"/>
      <c r="HG85" s="17"/>
      <c r="HH85" s="17"/>
      <c r="HI85" s="56"/>
      <c r="HJ85" s="50"/>
      <c r="HK85" s="50"/>
      <c r="HL85" s="50"/>
      <c r="HM85" s="50"/>
      <c r="HN85" s="50"/>
      <c r="HO85" s="50"/>
      <c r="HP85" s="289"/>
      <c r="HQ85" s="57"/>
      <c r="HR85" s="17"/>
      <c r="HS85" s="17"/>
      <c r="HT85" s="56"/>
      <c r="HU85" s="50"/>
      <c r="HV85" s="50"/>
      <c r="HW85" s="50"/>
      <c r="HX85" s="50"/>
      <c r="HY85" s="50"/>
      <c r="HZ85" s="50"/>
      <c r="IA85" s="289"/>
      <c r="IB85" s="57"/>
      <c r="IC85" s="17"/>
      <c r="ID85" s="17"/>
    </row>
    <row r="86" spans="1:238" x14ac:dyDescent="0.25">
      <c r="A86" s="54"/>
      <c r="B86" s="207"/>
      <c r="C86" s="61"/>
      <c r="D86" s="61"/>
      <c r="E86" s="61"/>
      <c r="F86" s="344"/>
      <c r="G86" s="61"/>
      <c r="H86" s="56"/>
      <c r="I86" s="50"/>
      <c r="J86" s="50"/>
      <c r="K86" s="50"/>
      <c r="L86" s="50"/>
      <c r="M86" s="50"/>
      <c r="N86" s="50"/>
      <c r="O86" s="289"/>
      <c r="P86" s="57"/>
      <c r="Q86" s="17"/>
      <c r="R86" s="17"/>
      <c r="S86" s="56"/>
      <c r="T86" s="50"/>
      <c r="U86" s="50"/>
      <c r="V86" s="50"/>
      <c r="W86" s="50"/>
      <c r="X86" s="50"/>
      <c r="Y86" s="50"/>
      <c r="Z86" s="289"/>
      <c r="AA86" s="57"/>
      <c r="AB86" s="17"/>
      <c r="AC86" s="17"/>
      <c r="AD86" s="56"/>
      <c r="AE86" s="50"/>
      <c r="AF86" s="50"/>
      <c r="AG86" s="50"/>
      <c r="AH86" s="50"/>
      <c r="AI86" s="50"/>
      <c r="AJ86" s="50"/>
      <c r="AK86" s="289"/>
      <c r="AL86" s="57"/>
      <c r="AM86" s="17"/>
      <c r="AN86" s="17"/>
      <c r="AO86" s="56"/>
      <c r="AP86" s="50"/>
      <c r="AQ86" s="50"/>
      <c r="AR86" s="50"/>
      <c r="AS86" s="50"/>
      <c r="AT86" s="50"/>
      <c r="AU86" s="50"/>
      <c r="AV86" s="289"/>
      <c r="AW86" s="57"/>
      <c r="AX86" s="17"/>
      <c r="AY86" s="17"/>
      <c r="AZ86" s="56"/>
      <c r="BA86" s="50"/>
      <c r="BB86" s="50"/>
      <c r="BC86" s="50"/>
      <c r="BD86" s="50"/>
      <c r="BE86" s="50"/>
      <c r="BF86" s="50"/>
      <c r="BG86" s="289"/>
      <c r="BH86" s="57"/>
      <c r="BI86" s="17"/>
      <c r="BJ86" s="17"/>
      <c r="BK86" s="56"/>
      <c r="BL86" s="50"/>
      <c r="BM86" s="50"/>
      <c r="BN86" s="50"/>
      <c r="BO86" s="50"/>
      <c r="BP86" s="50"/>
      <c r="BQ86" s="50"/>
      <c r="BR86" s="289"/>
      <c r="BS86" s="57"/>
      <c r="BT86" s="17"/>
      <c r="BU86" s="17"/>
      <c r="BV86" s="56"/>
      <c r="BW86" s="50"/>
      <c r="BX86" s="50"/>
      <c r="BY86" s="50"/>
      <c r="BZ86" s="50"/>
      <c r="CA86" s="50"/>
      <c r="CB86" s="50"/>
      <c r="CC86" s="289"/>
      <c r="CD86" s="57"/>
      <c r="CE86" s="17"/>
      <c r="CF86" s="17"/>
      <c r="CG86" s="56"/>
      <c r="CH86" s="50"/>
      <c r="CI86" s="50"/>
      <c r="CJ86" s="50"/>
      <c r="CK86" s="50"/>
      <c r="CL86" s="50"/>
      <c r="CM86" s="50"/>
      <c r="CN86" s="289"/>
      <c r="CO86" s="57"/>
      <c r="CP86" s="17"/>
      <c r="CQ86" s="17"/>
      <c r="CR86" s="56"/>
      <c r="CS86" s="50"/>
      <c r="CT86" s="50"/>
      <c r="CU86" s="50"/>
      <c r="CV86" s="50"/>
      <c r="CW86" s="50"/>
      <c r="CX86" s="50"/>
      <c r="CY86" s="289"/>
      <c r="CZ86" s="57"/>
      <c r="DA86" s="17"/>
      <c r="DB86" s="17"/>
      <c r="DC86" s="56"/>
      <c r="DD86" s="50"/>
      <c r="DE86" s="50"/>
      <c r="DF86" s="50"/>
      <c r="DG86" s="50"/>
      <c r="DH86" s="50"/>
      <c r="DI86" s="50"/>
      <c r="DJ86" s="289"/>
      <c r="DK86" s="57"/>
      <c r="DL86" s="17"/>
      <c r="DM86" s="17"/>
      <c r="DN86" s="56"/>
      <c r="DO86" s="50"/>
      <c r="DP86" s="50"/>
      <c r="DQ86" s="50"/>
      <c r="DR86" s="50"/>
      <c r="DS86" s="50"/>
      <c r="DT86" s="50"/>
      <c r="DU86" s="289"/>
      <c r="DV86" s="57"/>
      <c r="DW86" s="17"/>
      <c r="DX86" s="17"/>
      <c r="DY86" s="56"/>
      <c r="DZ86" s="50"/>
      <c r="EA86" s="50"/>
      <c r="EB86" s="50"/>
      <c r="EC86" s="50"/>
      <c r="ED86" s="50"/>
      <c r="EE86" s="50"/>
      <c r="EF86" s="289"/>
      <c r="EG86" s="57"/>
      <c r="EH86" s="17"/>
      <c r="EI86" s="17"/>
      <c r="EJ86" s="56"/>
      <c r="EK86" s="50"/>
      <c r="EL86" s="50"/>
      <c r="EM86" s="50"/>
      <c r="EN86" s="50"/>
      <c r="EO86" s="50"/>
      <c r="EP86" s="50"/>
      <c r="EQ86" s="289"/>
      <c r="ER86" s="57"/>
      <c r="ES86" s="17"/>
      <c r="ET86" s="17"/>
      <c r="EU86" s="56"/>
      <c r="EV86" s="50"/>
      <c r="EW86" s="50"/>
      <c r="EX86" s="50"/>
      <c r="EY86" s="50"/>
      <c r="EZ86" s="50"/>
      <c r="FA86" s="50"/>
      <c r="FB86" s="289"/>
      <c r="FC86" s="57"/>
      <c r="FD86" s="17"/>
      <c r="FE86" s="17"/>
      <c r="FF86" s="56"/>
      <c r="FG86" s="50"/>
      <c r="FH86" s="50"/>
      <c r="FI86" s="50"/>
      <c r="FJ86" s="50"/>
      <c r="FK86" s="50"/>
      <c r="FL86" s="50"/>
      <c r="FM86" s="289"/>
      <c r="FN86" s="57"/>
      <c r="FO86" s="17"/>
      <c r="FP86" s="17"/>
      <c r="FQ86" s="56"/>
      <c r="FR86" s="50"/>
      <c r="FS86" s="50"/>
      <c r="FT86" s="50"/>
      <c r="FU86" s="50"/>
      <c r="FV86" s="50"/>
      <c r="FW86" s="50"/>
      <c r="FX86" s="289"/>
      <c r="FY86" s="57"/>
      <c r="FZ86" s="17"/>
      <c r="GA86" s="17"/>
      <c r="GB86" s="56"/>
      <c r="GC86" s="50"/>
      <c r="GD86" s="50"/>
      <c r="GE86" s="50"/>
      <c r="GF86" s="50"/>
      <c r="GG86" s="50"/>
      <c r="GH86" s="50"/>
      <c r="GI86" s="289"/>
      <c r="GJ86" s="57"/>
      <c r="GK86" s="17"/>
      <c r="GL86" s="17"/>
      <c r="GM86" s="56"/>
      <c r="GN86" s="50"/>
      <c r="GO86" s="50"/>
      <c r="GP86" s="50"/>
      <c r="GQ86" s="50"/>
      <c r="GR86" s="50"/>
      <c r="GS86" s="50"/>
      <c r="GT86" s="289"/>
      <c r="GU86" s="57"/>
      <c r="GV86" s="17"/>
      <c r="GW86" s="17"/>
      <c r="GX86" s="56"/>
      <c r="GY86" s="50"/>
      <c r="GZ86" s="50"/>
      <c r="HA86" s="50"/>
      <c r="HB86" s="50"/>
      <c r="HC86" s="50"/>
      <c r="HD86" s="50"/>
      <c r="HE86" s="289"/>
      <c r="HF86" s="57"/>
      <c r="HG86" s="17"/>
      <c r="HH86" s="17"/>
      <c r="HI86" s="56"/>
      <c r="HJ86" s="50"/>
      <c r="HK86" s="50"/>
      <c r="HL86" s="50"/>
      <c r="HM86" s="50"/>
      <c r="HN86" s="50"/>
      <c r="HO86" s="50"/>
      <c r="HP86" s="289"/>
      <c r="HQ86" s="57"/>
      <c r="HR86" s="17"/>
      <c r="HS86" s="17"/>
      <c r="HT86" s="56"/>
      <c r="HU86" s="50"/>
      <c r="HV86" s="50"/>
      <c r="HW86" s="50"/>
      <c r="HX86" s="50"/>
      <c r="HY86" s="50"/>
      <c r="HZ86" s="50"/>
      <c r="IA86" s="289"/>
      <c r="IB86" s="57"/>
      <c r="IC86" s="17"/>
      <c r="ID86" s="17"/>
    </row>
    <row r="87" spans="1:238" x14ac:dyDescent="0.25">
      <c r="A87" s="54"/>
      <c r="B87" s="207"/>
      <c r="C87" s="61"/>
      <c r="D87" s="61"/>
      <c r="E87" s="61"/>
      <c r="F87" s="344"/>
      <c r="G87" s="61"/>
      <c r="H87" s="56"/>
      <c r="I87" s="50"/>
      <c r="J87" s="50"/>
      <c r="K87" s="50"/>
      <c r="L87" s="50"/>
      <c r="M87" s="50"/>
      <c r="N87" s="50"/>
      <c r="O87" s="289"/>
      <c r="P87" s="57"/>
      <c r="Q87" s="17"/>
      <c r="R87" s="17"/>
      <c r="S87" s="56"/>
      <c r="T87" s="50"/>
      <c r="U87" s="50"/>
      <c r="V87" s="50"/>
      <c r="W87" s="50"/>
      <c r="X87" s="50"/>
      <c r="Y87" s="50"/>
      <c r="Z87" s="289"/>
      <c r="AA87" s="57"/>
      <c r="AB87" s="17"/>
      <c r="AC87" s="17"/>
      <c r="AD87" s="56"/>
      <c r="AE87" s="50"/>
      <c r="AF87" s="50"/>
      <c r="AG87" s="50"/>
      <c r="AH87" s="50"/>
      <c r="AI87" s="50"/>
      <c r="AJ87" s="50"/>
      <c r="AK87" s="289"/>
      <c r="AL87" s="57"/>
      <c r="AM87" s="17"/>
      <c r="AN87" s="17"/>
      <c r="AO87" s="56"/>
      <c r="AP87" s="50"/>
      <c r="AQ87" s="50"/>
      <c r="AR87" s="50"/>
      <c r="AS87" s="50"/>
      <c r="AT87" s="50"/>
      <c r="AU87" s="50"/>
      <c r="AV87" s="289"/>
      <c r="AW87" s="57"/>
      <c r="AX87" s="17"/>
      <c r="AY87" s="17"/>
      <c r="AZ87" s="56"/>
      <c r="BA87" s="50"/>
      <c r="BB87" s="50"/>
      <c r="BC87" s="50"/>
      <c r="BD87" s="50"/>
      <c r="BE87" s="50"/>
      <c r="BF87" s="50"/>
      <c r="BG87" s="289"/>
      <c r="BH87" s="57"/>
      <c r="BI87" s="17"/>
      <c r="BJ87" s="17"/>
      <c r="BK87" s="56"/>
      <c r="BL87" s="50"/>
      <c r="BM87" s="50"/>
      <c r="BN87" s="50"/>
      <c r="BO87" s="50"/>
      <c r="BP87" s="50"/>
      <c r="BQ87" s="50"/>
      <c r="BR87" s="289"/>
      <c r="BS87" s="57"/>
      <c r="BT87" s="17"/>
      <c r="BU87" s="17"/>
      <c r="BV87" s="56"/>
      <c r="BW87" s="50"/>
      <c r="BX87" s="50"/>
      <c r="BY87" s="50"/>
      <c r="BZ87" s="50"/>
      <c r="CA87" s="50"/>
      <c r="CB87" s="50"/>
      <c r="CC87" s="289"/>
      <c r="CD87" s="57"/>
      <c r="CE87" s="17"/>
      <c r="CF87" s="17"/>
      <c r="CG87" s="56"/>
      <c r="CH87" s="50"/>
      <c r="CI87" s="50"/>
      <c r="CJ87" s="50"/>
      <c r="CK87" s="50"/>
      <c r="CL87" s="50"/>
      <c r="CM87" s="50"/>
      <c r="CN87" s="289"/>
      <c r="CO87" s="57"/>
      <c r="CP87" s="17"/>
      <c r="CQ87" s="17"/>
      <c r="CR87" s="56"/>
      <c r="CS87" s="50"/>
      <c r="CT87" s="50"/>
      <c r="CU87" s="50"/>
      <c r="CV87" s="50"/>
      <c r="CW87" s="50"/>
      <c r="CX87" s="50"/>
      <c r="CY87" s="289"/>
      <c r="CZ87" s="57"/>
      <c r="DA87" s="17"/>
      <c r="DB87" s="17"/>
      <c r="DC87" s="56"/>
      <c r="DD87" s="50"/>
      <c r="DE87" s="50"/>
      <c r="DF87" s="50"/>
      <c r="DG87" s="50"/>
      <c r="DH87" s="50"/>
      <c r="DI87" s="50"/>
      <c r="DJ87" s="289"/>
      <c r="DK87" s="57"/>
      <c r="DL87" s="17"/>
      <c r="DM87" s="17"/>
      <c r="DN87" s="56"/>
      <c r="DO87" s="50"/>
      <c r="DP87" s="50"/>
      <c r="DQ87" s="50"/>
      <c r="DR87" s="50"/>
      <c r="DS87" s="50"/>
      <c r="DT87" s="50"/>
      <c r="DU87" s="289"/>
      <c r="DV87" s="57"/>
      <c r="DW87" s="17"/>
      <c r="DX87" s="17"/>
      <c r="DY87" s="56"/>
      <c r="DZ87" s="50"/>
      <c r="EA87" s="50"/>
      <c r="EB87" s="50"/>
      <c r="EC87" s="50"/>
      <c r="ED87" s="50"/>
      <c r="EE87" s="50"/>
      <c r="EF87" s="289"/>
      <c r="EG87" s="57"/>
      <c r="EH87" s="17"/>
      <c r="EI87" s="17"/>
      <c r="EJ87" s="56"/>
      <c r="EK87" s="50"/>
      <c r="EL87" s="50"/>
      <c r="EM87" s="50"/>
      <c r="EN87" s="50"/>
      <c r="EO87" s="50"/>
      <c r="EP87" s="50"/>
      <c r="EQ87" s="289"/>
      <c r="ER87" s="57"/>
      <c r="ES87" s="17"/>
      <c r="ET87" s="17"/>
      <c r="EU87" s="56"/>
      <c r="EV87" s="50"/>
      <c r="EW87" s="50"/>
      <c r="EX87" s="50"/>
      <c r="EY87" s="50"/>
      <c r="EZ87" s="50"/>
      <c r="FA87" s="50"/>
      <c r="FB87" s="289"/>
      <c r="FC87" s="57"/>
      <c r="FD87" s="17"/>
      <c r="FE87" s="17"/>
      <c r="FF87" s="56"/>
      <c r="FG87" s="50"/>
      <c r="FH87" s="50"/>
      <c r="FI87" s="50"/>
      <c r="FJ87" s="50"/>
      <c r="FK87" s="50"/>
      <c r="FL87" s="50"/>
      <c r="FM87" s="289"/>
      <c r="FN87" s="57"/>
      <c r="FO87" s="17"/>
      <c r="FP87" s="17"/>
      <c r="FQ87" s="56"/>
      <c r="FR87" s="50"/>
      <c r="FS87" s="50"/>
      <c r="FT87" s="50"/>
      <c r="FU87" s="50"/>
      <c r="FV87" s="50"/>
      <c r="FW87" s="50"/>
      <c r="FX87" s="289"/>
      <c r="FY87" s="57"/>
      <c r="FZ87" s="17"/>
      <c r="GA87" s="17"/>
      <c r="GB87" s="56"/>
      <c r="GC87" s="50"/>
      <c r="GD87" s="50"/>
      <c r="GE87" s="50"/>
      <c r="GF87" s="50"/>
      <c r="GG87" s="50"/>
      <c r="GH87" s="50"/>
      <c r="GI87" s="289"/>
      <c r="GJ87" s="57"/>
      <c r="GK87" s="17"/>
      <c r="GL87" s="17"/>
      <c r="GM87" s="56"/>
      <c r="GN87" s="50"/>
      <c r="GO87" s="50"/>
      <c r="GP87" s="50"/>
      <c r="GQ87" s="50"/>
      <c r="GR87" s="50"/>
      <c r="GS87" s="50"/>
      <c r="GT87" s="289"/>
      <c r="GU87" s="57"/>
      <c r="GV87" s="17"/>
      <c r="GW87" s="17"/>
      <c r="GX87" s="56"/>
      <c r="GY87" s="50"/>
      <c r="GZ87" s="50"/>
      <c r="HA87" s="50"/>
      <c r="HB87" s="50"/>
      <c r="HC87" s="50"/>
      <c r="HD87" s="50"/>
      <c r="HE87" s="289"/>
      <c r="HF87" s="57"/>
      <c r="HG87" s="17"/>
      <c r="HH87" s="17"/>
      <c r="HI87" s="56"/>
      <c r="HJ87" s="50"/>
      <c r="HK87" s="50"/>
      <c r="HL87" s="50"/>
      <c r="HM87" s="50"/>
      <c r="HN87" s="50"/>
      <c r="HO87" s="50"/>
      <c r="HP87" s="289"/>
      <c r="HQ87" s="57"/>
      <c r="HR87" s="17"/>
      <c r="HS87" s="17"/>
      <c r="HT87" s="56"/>
      <c r="HU87" s="50"/>
      <c r="HV87" s="50"/>
      <c r="HW87" s="50"/>
      <c r="HX87" s="50"/>
      <c r="HY87" s="50"/>
      <c r="HZ87" s="50"/>
      <c r="IA87" s="289"/>
      <c r="IB87" s="57"/>
      <c r="IC87" s="17"/>
      <c r="ID87" s="17"/>
    </row>
    <row r="88" spans="1:238" x14ac:dyDescent="0.25">
      <c r="A88" s="54"/>
      <c r="B88" s="208"/>
      <c r="C88" s="61"/>
      <c r="D88" s="61"/>
      <c r="E88" s="61"/>
      <c r="F88" s="344"/>
      <c r="G88" s="61"/>
      <c r="H88" s="56"/>
      <c r="I88" s="50"/>
      <c r="J88" s="50"/>
      <c r="K88" s="50"/>
      <c r="L88" s="50"/>
      <c r="M88" s="50"/>
      <c r="N88" s="50"/>
      <c r="O88" s="289"/>
      <c r="P88" s="57"/>
      <c r="Q88" s="17"/>
      <c r="R88" s="17"/>
      <c r="S88" s="56"/>
      <c r="T88" s="50"/>
      <c r="U88" s="50"/>
      <c r="V88" s="50"/>
      <c r="W88" s="50"/>
      <c r="X88" s="50"/>
      <c r="Y88" s="50"/>
      <c r="Z88" s="289"/>
      <c r="AA88" s="57"/>
      <c r="AB88" s="17"/>
      <c r="AC88" s="17"/>
      <c r="AD88" s="56"/>
      <c r="AE88" s="50"/>
      <c r="AF88" s="50"/>
      <c r="AG88" s="50"/>
      <c r="AH88" s="50"/>
      <c r="AI88" s="50"/>
      <c r="AJ88" s="50"/>
      <c r="AK88" s="289"/>
      <c r="AL88" s="57"/>
      <c r="AM88" s="17"/>
      <c r="AN88" s="17"/>
      <c r="AO88" s="56"/>
      <c r="AP88" s="50"/>
      <c r="AQ88" s="50"/>
      <c r="AR88" s="50"/>
      <c r="AS88" s="50"/>
      <c r="AT88" s="50"/>
      <c r="AU88" s="50"/>
      <c r="AV88" s="289"/>
      <c r="AW88" s="57"/>
      <c r="AX88" s="17"/>
      <c r="AY88" s="17"/>
      <c r="AZ88" s="56"/>
      <c r="BA88" s="50"/>
      <c r="BB88" s="50"/>
      <c r="BC88" s="50"/>
      <c r="BD88" s="50"/>
      <c r="BE88" s="50"/>
      <c r="BF88" s="50"/>
      <c r="BG88" s="289"/>
      <c r="BH88" s="57"/>
      <c r="BI88" s="17"/>
      <c r="BJ88" s="17"/>
      <c r="BK88" s="56"/>
      <c r="BL88" s="50"/>
      <c r="BM88" s="50"/>
      <c r="BN88" s="50"/>
      <c r="BO88" s="50"/>
      <c r="BP88" s="50"/>
      <c r="BQ88" s="50"/>
      <c r="BR88" s="289"/>
      <c r="BS88" s="57"/>
      <c r="BT88" s="17"/>
      <c r="BU88" s="17"/>
      <c r="BV88" s="56"/>
      <c r="BW88" s="50"/>
      <c r="BX88" s="50"/>
      <c r="BY88" s="50"/>
      <c r="BZ88" s="50"/>
      <c r="CA88" s="50"/>
      <c r="CB88" s="50"/>
      <c r="CC88" s="289"/>
      <c r="CD88" s="57"/>
      <c r="CE88" s="17"/>
      <c r="CF88" s="17"/>
      <c r="CG88" s="56"/>
      <c r="CH88" s="50"/>
      <c r="CI88" s="50"/>
      <c r="CJ88" s="50"/>
      <c r="CK88" s="50"/>
      <c r="CL88" s="50"/>
      <c r="CM88" s="50"/>
      <c r="CN88" s="289"/>
      <c r="CO88" s="57"/>
      <c r="CP88" s="17"/>
      <c r="CQ88" s="17"/>
      <c r="CR88" s="56"/>
      <c r="CS88" s="50"/>
      <c r="CT88" s="50"/>
      <c r="CU88" s="50"/>
      <c r="CV88" s="50"/>
      <c r="CW88" s="50"/>
      <c r="CX88" s="50"/>
      <c r="CY88" s="289"/>
      <c r="CZ88" s="57"/>
      <c r="DA88" s="17"/>
      <c r="DB88" s="17"/>
      <c r="DC88" s="56"/>
      <c r="DD88" s="50"/>
      <c r="DE88" s="50"/>
      <c r="DF88" s="50"/>
      <c r="DG88" s="50"/>
      <c r="DH88" s="50"/>
      <c r="DI88" s="50"/>
      <c r="DJ88" s="289"/>
      <c r="DK88" s="57"/>
      <c r="DL88" s="17"/>
      <c r="DM88" s="17"/>
      <c r="DN88" s="56"/>
      <c r="DO88" s="50"/>
      <c r="DP88" s="50"/>
      <c r="DQ88" s="50"/>
      <c r="DR88" s="50"/>
      <c r="DS88" s="50"/>
      <c r="DT88" s="50"/>
      <c r="DU88" s="289"/>
      <c r="DV88" s="57"/>
      <c r="DW88" s="17"/>
      <c r="DX88" s="17"/>
      <c r="DY88" s="56"/>
      <c r="DZ88" s="50"/>
      <c r="EA88" s="50"/>
      <c r="EB88" s="50"/>
      <c r="EC88" s="50"/>
      <c r="ED88" s="50"/>
      <c r="EE88" s="50"/>
      <c r="EF88" s="289"/>
      <c r="EG88" s="57"/>
      <c r="EH88" s="17"/>
      <c r="EI88" s="17"/>
      <c r="EJ88" s="56"/>
      <c r="EK88" s="50"/>
      <c r="EL88" s="50"/>
      <c r="EM88" s="50"/>
      <c r="EN88" s="50"/>
      <c r="EO88" s="50"/>
      <c r="EP88" s="50"/>
      <c r="EQ88" s="289"/>
      <c r="ER88" s="57"/>
      <c r="ES88" s="17"/>
      <c r="ET88" s="17"/>
      <c r="EU88" s="56"/>
      <c r="EV88" s="50"/>
      <c r="EW88" s="50"/>
      <c r="EX88" s="50"/>
      <c r="EY88" s="50"/>
      <c r="EZ88" s="50"/>
      <c r="FA88" s="50"/>
      <c r="FB88" s="289"/>
      <c r="FC88" s="57"/>
      <c r="FD88" s="17"/>
      <c r="FE88" s="17"/>
      <c r="FF88" s="56"/>
      <c r="FG88" s="50"/>
      <c r="FH88" s="50"/>
      <c r="FI88" s="50"/>
      <c r="FJ88" s="50"/>
      <c r="FK88" s="50"/>
      <c r="FL88" s="50"/>
      <c r="FM88" s="289"/>
      <c r="FN88" s="57"/>
      <c r="FO88" s="17"/>
      <c r="FP88" s="17"/>
      <c r="FQ88" s="56"/>
      <c r="FR88" s="50"/>
      <c r="FS88" s="50"/>
      <c r="FT88" s="50"/>
      <c r="FU88" s="50"/>
      <c r="FV88" s="50"/>
      <c r="FW88" s="50"/>
      <c r="FX88" s="289"/>
      <c r="FY88" s="57"/>
      <c r="FZ88" s="17"/>
      <c r="GA88" s="17"/>
      <c r="GB88" s="56"/>
      <c r="GC88" s="50"/>
      <c r="GD88" s="50"/>
      <c r="GE88" s="50"/>
      <c r="GF88" s="50"/>
      <c r="GG88" s="50"/>
      <c r="GH88" s="50"/>
      <c r="GI88" s="289"/>
      <c r="GJ88" s="57"/>
      <c r="GK88" s="17"/>
      <c r="GL88" s="17"/>
      <c r="GM88" s="56"/>
      <c r="GN88" s="50"/>
      <c r="GO88" s="50"/>
      <c r="GP88" s="50"/>
      <c r="GQ88" s="50"/>
      <c r="GR88" s="50"/>
      <c r="GS88" s="50"/>
      <c r="GT88" s="289"/>
      <c r="GU88" s="57"/>
      <c r="GV88" s="17"/>
      <c r="GW88" s="17"/>
      <c r="GX88" s="56"/>
      <c r="GY88" s="50"/>
      <c r="GZ88" s="50"/>
      <c r="HA88" s="50"/>
      <c r="HB88" s="50"/>
      <c r="HC88" s="50"/>
      <c r="HD88" s="50"/>
      <c r="HE88" s="289"/>
      <c r="HF88" s="57"/>
      <c r="HG88" s="17"/>
      <c r="HH88" s="17"/>
      <c r="HI88" s="56"/>
      <c r="HJ88" s="50"/>
      <c r="HK88" s="50"/>
      <c r="HL88" s="50"/>
      <c r="HM88" s="50"/>
      <c r="HN88" s="50"/>
      <c r="HO88" s="50"/>
      <c r="HP88" s="289"/>
      <c r="HQ88" s="57"/>
      <c r="HR88" s="17"/>
      <c r="HS88" s="17"/>
      <c r="HT88" s="56"/>
      <c r="HU88" s="50"/>
      <c r="HV88" s="50"/>
      <c r="HW88" s="50"/>
      <c r="HX88" s="50"/>
      <c r="HY88" s="50"/>
      <c r="HZ88" s="50"/>
      <c r="IA88" s="289"/>
      <c r="IB88" s="57"/>
      <c r="IC88" s="17"/>
      <c r="ID88" s="17"/>
    </row>
    <row r="89" spans="1:238" x14ac:dyDescent="0.25">
      <c r="A89" s="54"/>
      <c r="B89" s="208"/>
      <c r="C89" s="61"/>
      <c r="D89" s="61"/>
      <c r="E89" s="61"/>
      <c r="F89" s="344"/>
      <c r="G89" s="61"/>
      <c r="H89" s="56"/>
      <c r="I89" s="50"/>
      <c r="J89" s="50"/>
      <c r="K89" s="50"/>
      <c r="L89" s="50"/>
      <c r="M89" s="50"/>
      <c r="N89" s="50"/>
      <c r="O89" s="289"/>
      <c r="P89" s="57"/>
      <c r="Q89" s="17"/>
      <c r="R89" s="17"/>
      <c r="S89" s="56"/>
      <c r="T89" s="50"/>
      <c r="U89" s="50"/>
      <c r="V89" s="50"/>
      <c r="W89" s="50"/>
      <c r="X89" s="50"/>
      <c r="Y89" s="50"/>
      <c r="Z89" s="289"/>
      <c r="AA89" s="57"/>
      <c r="AB89" s="17"/>
      <c r="AC89" s="17"/>
      <c r="AD89" s="56"/>
      <c r="AE89" s="50"/>
      <c r="AF89" s="50"/>
      <c r="AG89" s="50"/>
      <c r="AH89" s="50"/>
      <c r="AI89" s="50"/>
      <c r="AJ89" s="50"/>
      <c r="AK89" s="289"/>
      <c r="AL89" s="57"/>
      <c r="AM89" s="17"/>
      <c r="AN89" s="17"/>
      <c r="AO89" s="56"/>
      <c r="AP89" s="50"/>
      <c r="AQ89" s="50"/>
      <c r="AR89" s="50"/>
      <c r="AS89" s="50"/>
      <c r="AT89" s="50"/>
      <c r="AU89" s="50"/>
      <c r="AV89" s="289"/>
      <c r="AW89" s="57"/>
      <c r="AX89" s="17"/>
      <c r="AY89" s="17"/>
      <c r="AZ89" s="56"/>
      <c r="BA89" s="50"/>
      <c r="BB89" s="50"/>
      <c r="BC89" s="50"/>
      <c r="BD89" s="50"/>
      <c r="BE89" s="50"/>
      <c r="BF89" s="50"/>
      <c r="BG89" s="289"/>
      <c r="BH89" s="57"/>
      <c r="BI89" s="17"/>
      <c r="BJ89" s="17"/>
      <c r="BK89" s="56"/>
      <c r="BL89" s="50"/>
      <c r="BM89" s="50"/>
      <c r="BN89" s="50"/>
      <c r="BO89" s="50"/>
      <c r="BP89" s="50"/>
      <c r="BQ89" s="50"/>
      <c r="BR89" s="289"/>
      <c r="BS89" s="57"/>
      <c r="BT89" s="17"/>
      <c r="BU89" s="17"/>
      <c r="BV89" s="56"/>
      <c r="BW89" s="50"/>
      <c r="BX89" s="50"/>
      <c r="BY89" s="50"/>
      <c r="BZ89" s="50"/>
      <c r="CA89" s="50"/>
      <c r="CB89" s="50"/>
      <c r="CC89" s="289"/>
      <c r="CD89" s="57"/>
      <c r="CE89" s="17"/>
      <c r="CF89" s="17"/>
      <c r="CG89" s="56"/>
      <c r="CH89" s="50"/>
      <c r="CI89" s="50"/>
      <c r="CJ89" s="50"/>
      <c r="CK89" s="50"/>
      <c r="CL89" s="50"/>
      <c r="CM89" s="50"/>
      <c r="CN89" s="289"/>
      <c r="CO89" s="57"/>
      <c r="CP89" s="17"/>
      <c r="CQ89" s="17"/>
      <c r="CR89" s="56"/>
      <c r="CS89" s="50"/>
      <c r="CT89" s="50"/>
      <c r="CU89" s="50"/>
      <c r="CV89" s="50"/>
      <c r="CW89" s="50"/>
      <c r="CX89" s="50"/>
      <c r="CY89" s="289"/>
      <c r="CZ89" s="57"/>
      <c r="DA89" s="17"/>
      <c r="DB89" s="17"/>
      <c r="DC89" s="56"/>
      <c r="DD89" s="50"/>
      <c r="DE89" s="50"/>
      <c r="DF89" s="50"/>
      <c r="DG89" s="50"/>
      <c r="DH89" s="50"/>
      <c r="DI89" s="50"/>
      <c r="DJ89" s="289"/>
      <c r="DK89" s="57"/>
      <c r="DL89" s="17"/>
      <c r="DM89" s="17"/>
      <c r="DN89" s="56"/>
      <c r="DO89" s="50"/>
      <c r="DP89" s="50"/>
      <c r="DQ89" s="50"/>
      <c r="DR89" s="50"/>
      <c r="DS89" s="50"/>
      <c r="DT89" s="50"/>
      <c r="DU89" s="289"/>
      <c r="DV89" s="57"/>
      <c r="DW89" s="17"/>
      <c r="DX89" s="17"/>
      <c r="DY89" s="56"/>
      <c r="DZ89" s="50"/>
      <c r="EA89" s="50"/>
      <c r="EB89" s="50"/>
      <c r="EC89" s="50"/>
      <c r="ED89" s="50"/>
      <c r="EE89" s="50"/>
      <c r="EF89" s="289"/>
      <c r="EG89" s="57"/>
      <c r="EH89" s="17"/>
      <c r="EI89" s="17"/>
      <c r="EJ89" s="56"/>
      <c r="EK89" s="50"/>
      <c r="EL89" s="50"/>
      <c r="EM89" s="50"/>
      <c r="EN89" s="50"/>
      <c r="EO89" s="50"/>
      <c r="EP89" s="50"/>
      <c r="EQ89" s="289"/>
      <c r="ER89" s="57"/>
      <c r="ES89" s="17"/>
      <c r="ET89" s="17"/>
      <c r="EU89" s="56"/>
      <c r="EV89" s="50"/>
      <c r="EW89" s="50"/>
      <c r="EX89" s="50"/>
      <c r="EY89" s="50"/>
      <c r="EZ89" s="50"/>
      <c r="FA89" s="50"/>
      <c r="FB89" s="289"/>
      <c r="FC89" s="57"/>
      <c r="FD89" s="17"/>
      <c r="FE89" s="17"/>
      <c r="FF89" s="56"/>
      <c r="FG89" s="50"/>
      <c r="FH89" s="50"/>
      <c r="FI89" s="50"/>
      <c r="FJ89" s="50"/>
      <c r="FK89" s="50"/>
      <c r="FL89" s="50"/>
      <c r="FM89" s="289"/>
      <c r="FN89" s="57"/>
      <c r="FO89" s="17"/>
      <c r="FP89" s="17"/>
      <c r="FQ89" s="56"/>
      <c r="FR89" s="50"/>
      <c r="FS89" s="50"/>
      <c r="FT89" s="50"/>
      <c r="FU89" s="50"/>
      <c r="FV89" s="50"/>
      <c r="FW89" s="50"/>
      <c r="FX89" s="289"/>
      <c r="FY89" s="57"/>
      <c r="FZ89" s="17"/>
      <c r="GA89" s="17"/>
      <c r="GB89" s="56"/>
      <c r="GC89" s="50"/>
      <c r="GD89" s="50"/>
      <c r="GE89" s="50"/>
      <c r="GF89" s="50"/>
      <c r="GG89" s="50"/>
      <c r="GH89" s="50"/>
      <c r="GI89" s="289"/>
      <c r="GJ89" s="57"/>
      <c r="GK89" s="17"/>
      <c r="GL89" s="17"/>
      <c r="GM89" s="56"/>
      <c r="GN89" s="50"/>
      <c r="GO89" s="50"/>
      <c r="GP89" s="50"/>
      <c r="GQ89" s="50"/>
      <c r="GR89" s="50"/>
      <c r="GS89" s="50"/>
      <c r="GT89" s="289"/>
      <c r="GU89" s="57"/>
      <c r="GV89" s="17"/>
      <c r="GW89" s="17"/>
      <c r="GX89" s="56"/>
      <c r="GY89" s="50"/>
      <c r="GZ89" s="50"/>
      <c r="HA89" s="50"/>
      <c r="HB89" s="50"/>
      <c r="HC89" s="50"/>
      <c r="HD89" s="50"/>
      <c r="HE89" s="289"/>
      <c r="HF89" s="57"/>
      <c r="HG89" s="17"/>
      <c r="HH89" s="17"/>
      <c r="HI89" s="56"/>
      <c r="HJ89" s="50"/>
      <c r="HK89" s="50"/>
      <c r="HL89" s="50"/>
      <c r="HM89" s="50"/>
      <c r="HN89" s="50"/>
      <c r="HO89" s="50"/>
      <c r="HP89" s="289"/>
      <c r="HQ89" s="57"/>
      <c r="HR89" s="17"/>
      <c r="HS89" s="17"/>
      <c r="HT89" s="56"/>
      <c r="HU89" s="50"/>
      <c r="HV89" s="50"/>
      <c r="HW89" s="50"/>
      <c r="HX89" s="50"/>
      <c r="HY89" s="50"/>
      <c r="HZ89" s="50"/>
      <c r="IA89" s="289"/>
      <c r="IB89" s="57"/>
      <c r="IC89" s="17"/>
      <c r="ID89" s="17"/>
    </row>
    <row r="90" spans="1:238" x14ac:dyDescent="0.25">
      <c r="A90" s="54"/>
      <c r="B90" s="207"/>
      <c r="C90" s="61"/>
      <c r="D90" s="61"/>
      <c r="E90" s="61"/>
      <c r="F90" s="344"/>
      <c r="G90" s="61"/>
      <c r="H90" s="56"/>
      <c r="I90" s="50"/>
      <c r="J90" s="50"/>
      <c r="K90" s="50"/>
      <c r="L90" s="50"/>
      <c r="M90" s="50"/>
      <c r="N90" s="50"/>
      <c r="O90" s="289"/>
      <c r="P90" s="57"/>
      <c r="Q90" s="17"/>
      <c r="R90" s="17"/>
      <c r="S90" s="56"/>
      <c r="T90" s="50"/>
      <c r="U90" s="50"/>
      <c r="V90" s="50"/>
      <c r="W90" s="50"/>
      <c r="X90" s="50"/>
      <c r="Y90" s="50"/>
      <c r="Z90" s="289"/>
      <c r="AA90" s="57"/>
      <c r="AB90" s="17"/>
      <c r="AC90" s="17"/>
      <c r="AD90" s="56"/>
      <c r="AE90" s="50"/>
      <c r="AF90" s="50"/>
      <c r="AG90" s="50"/>
      <c r="AH90" s="50"/>
      <c r="AI90" s="50"/>
      <c r="AJ90" s="50"/>
      <c r="AK90" s="289"/>
      <c r="AL90" s="57"/>
      <c r="AM90" s="17"/>
      <c r="AN90" s="17"/>
      <c r="AO90" s="56"/>
      <c r="AP90" s="50"/>
      <c r="AQ90" s="50"/>
      <c r="AR90" s="50"/>
      <c r="AS90" s="50"/>
      <c r="AT90" s="50"/>
      <c r="AU90" s="50"/>
      <c r="AV90" s="289"/>
      <c r="AW90" s="57"/>
      <c r="AX90" s="17"/>
      <c r="AY90" s="17"/>
      <c r="AZ90" s="56"/>
      <c r="BA90" s="50"/>
      <c r="BB90" s="50"/>
      <c r="BC90" s="50"/>
      <c r="BD90" s="50"/>
      <c r="BE90" s="50"/>
      <c r="BF90" s="50"/>
      <c r="BG90" s="289"/>
      <c r="BH90" s="57"/>
      <c r="BI90" s="17"/>
      <c r="BJ90" s="17"/>
      <c r="BK90" s="56"/>
      <c r="BL90" s="50"/>
      <c r="BM90" s="50"/>
      <c r="BN90" s="50"/>
      <c r="BO90" s="50"/>
      <c r="BP90" s="50"/>
      <c r="BQ90" s="50"/>
      <c r="BR90" s="289"/>
      <c r="BS90" s="57"/>
      <c r="BT90" s="17"/>
      <c r="BU90" s="17"/>
      <c r="BV90" s="56"/>
      <c r="BW90" s="50"/>
      <c r="BX90" s="50"/>
      <c r="BY90" s="50"/>
      <c r="BZ90" s="50"/>
      <c r="CA90" s="50"/>
      <c r="CB90" s="50"/>
      <c r="CC90" s="289"/>
      <c r="CD90" s="57"/>
      <c r="CE90" s="17"/>
      <c r="CF90" s="17"/>
      <c r="CG90" s="56"/>
      <c r="CH90" s="50"/>
      <c r="CI90" s="50"/>
      <c r="CJ90" s="50"/>
      <c r="CK90" s="50"/>
      <c r="CL90" s="50"/>
      <c r="CM90" s="50"/>
      <c r="CN90" s="289"/>
      <c r="CO90" s="57"/>
      <c r="CP90" s="17"/>
      <c r="CQ90" s="17"/>
      <c r="CR90" s="56"/>
      <c r="CS90" s="50"/>
      <c r="CT90" s="50"/>
      <c r="CU90" s="50"/>
      <c r="CV90" s="50"/>
      <c r="CW90" s="50"/>
      <c r="CX90" s="50"/>
      <c r="CY90" s="289"/>
      <c r="CZ90" s="57"/>
      <c r="DA90" s="17"/>
      <c r="DB90" s="17"/>
      <c r="DC90" s="56"/>
      <c r="DD90" s="50"/>
      <c r="DE90" s="50"/>
      <c r="DF90" s="50"/>
      <c r="DG90" s="50"/>
      <c r="DH90" s="50"/>
      <c r="DI90" s="50"/>
      <c r="DJ90" s="289"/>
      <c r="DK90" s="57"/>
      <c r="DL90" s="17"/>
      <c r="DM90" s="17"/>
      <c r="DN90" s="56"/>
      <c r="DO90" s="50"/>
      <c r="DP90" s="50"/>
      <c r="DQ90" s="50"/>
      <c r="DR90" s="50"/>
      <c r="DS90" s="50"/>
      <c r="DT90" s="50"/>
      <c r="DU90" s="289"/>
      <c r="DV90" s="57"/>
      <c r="DW90" s="17"/>
      <c r="DX90" s="17"/>
      <c r="DY90" s="56"/>
      <c r="DZ90" s="50"/>
      <c r="EA90" s="50"/>
      <c r="EB90" s="50"/>
      <c r="EC90" s="50"/>
      <c r="ED90" s="50"/>
      <c r="EE90" s="50"/>
      <c r="EF90" s="289"/>
      <c r="EG90" s="57"/>
      <c r="EH90" s="17"/>
      <c r="EI90" s="17"/>
      <c r="EJ90" s="56"/>
      <c r="EK90" s="50"/>
      <c r="EL90" s="50"/>
      <c r="EM90" s="50"/>
      <c r="EN90" s="50"/>
      <c r="EO90" s="50"/>
      <c r="EP90" s="50"/>
      <c r="EQ90" s="289"/>
      <c r="ER90" s="57"/>
      <c r="ES90" s="17"/>
      <c r="ET90" s="17"/>
      <c r="EU90" s="56"/>
      <c r="EV90" s="50"/>
      <c r="EW90" s="50"/>
      <c r="EX90" s="50"/>
      <c r="EY90" s="50"/>
      <c r="EZ90" s="50"/>
      <c r="FA90" s="50"/>
      <c r="FB90" s="289"/>
      <c r="FC90" s="57"/>
      <c r="FD90" s="17"/>
      <c r="FE90" s="17"/>
      <c r="FF90" s="56"/>
      <c r="FG90" s="50"/>
      <c r="FH90" s="50"/>
      <c r="FI90" s="50"/>
      <c r="FJ90" s="50"/>
      <c r="FK90" s="50"/>
      <c r="FL90" s="50"/>
      <c r="FM90" s="289"/>
      <c r="FN90" s="57"/>
      <c r="FO90" s="17"/>
      <c r="FP90" s="17"/>
      <c r="FQ90" s="56"/>
      <c r="FR90" s="50"/>
      <c r="FS90" s="50"/>
      <c r="FT90" s="50"/>
      <c r="FU90" s="50"/>
      <c r="FV90" s="50"/>
      <c r="FW90" s="50"/>
      <c r="FX90" s="289"/>
      <c r="FY90" s="57"/>
      <c r="FZ90" s="17"/>
      <c r="GA90" s="17"/>
      <c r="GB90" s="56"/>
      <c r="GC90" s="50"/>
      <c r="GD90" s="50"/>
      <c r="GE90" s="50"/>
      <c r="GF90" s="50"/>
      <c r="GG90" s="50"/>
      <c r="GH90" s="50"/>
      <c r="GI90" s="289"/>
      <c r="GJ90" s="57"/>
      <c r="GK90" s="17"/>
      <c r="GL90" s="17"/>
      <c r="GM90" s="56"/>
      <c r="GN90" s="50"/>
      <c r="GO90" s="50"/>
      <c r="GP90" s="50"/>
      <c r="GQ90" s="50"/>
      <c r="GR90" s="50"/>
      <c r="GS90" s="50"/>
      <c r="GT90" s="289"/>
      <c r="GU90" s="57"/>
      <c r="GV90" s="17"/>
      <c r="GW90" s="17"/>
      <c r="GX90" s="56"/>
      <c r="GY90" s="50"/>
      <c r="GZ90" s="50"/>
      <c r="HA90" s="50"/>
      <c r="HB90" s="50"/>
      <c r="HC90" s="50"/>
      <c r="HD90" s="50"/>
      <c r="HE90" s="289"/>
      <c r="HF90" s="57"/>
      <c r="HG90" s="17"/>
      <c r="HH90" s="17"/>
      <c r="HI90" s="56"/>
      <c r="HJ90" s="50"/>
      <c r="HK90" s="50"/>
      <c r="HL90" s="50"/>
      <c r="HM90" s="50"/>
      <c r="HN90" s="50"/>
      <c r="HO90" s="50"/>
      <c r="HP90" s="289"/>
      <c r="HQ90" s="57"/>
      <c r="HR90" s="17"/>
      <c r="HS90" s="17"/>
      <c r="HT90" s="56"/>
      <c r="HU90" s="50"/>
      <c r="HV90" s="50"/>
      <c r="HW90" s="50"/>
      <c r="HX90" s="50"/>
      <c r="HY90" s="50"/>
      <c r="HZ90" s="50"/>
      <c r="IA90" s="289"/>
      <c r="IB90" s="57"/>
      <c r="IC90" s="17"/>
      <c r="ID90" s="17"/>
    </row>
    <row r="91" spans="1:238" x14ac:dyDescent="0.25">
      <c r="A91" s="54"/>
      <c r="B91" s="207"/>
      <c r="C91" s="61"/>
      <c r="D91" s="61"/>
      <c r="E91" s="61"/>
      <c r="F91" s="344"/>
      <c r="G91" s="61"/>
      <c r="H91" s="56"/>
      <c r="I91" s="50"/>
      <c r="J91" s="50"/>
      <c r="K91" s="50"/>
      <c r="L91" s="50"/>
      <c r="M91" s="50"/>
      <c r="N91" s="50"/>
      <c r="O91" s="289"/>
      <c r="P91" s="57"/>
      <c r="Q91" s="17"/>
      <c r="R91" s="17"/>
      <c r="S91" s="56"/>
      <c r="T91" s="50"/>
      <c r="U91" s="50"/>
      <c r="V91" s="50"/>
      <c r="W91" s="50"/>
      <c r="X91" s="50"/>
      <c r="Y91" s="50"/>
      <c r="Z91" s="289"/>
      <c r="AA91" s="57"/>
      <c r="AB91" s="17"/>
      <c r="AC91" s="17"/>
      <c r="AD91" s="56"/>
      <c r="AE91" s="50"/>
      <c r="AF91" s="50"/>
      <c r="AG91" s="50"/>
      <c r="AH91" s="50"/>
      <c r="AI91" s="50"/>
      <c r="AJ91" s="50"/>
      <c r="AK91" s="289"/>
      <c r="AL91" s="57"/>
      <c r="AM91" s="17"/>
      <c r="AN91" s="17"/>
      <c r="AO91" s="56"/>
      <c r="AP91" s="50"/>
      <c r="AQ91" s="50"/>
      <c r="AR91" s="50"/>
      <c r="AS91" s="50"/>
      <c r="AT91" s="50"/>
      <c r="AU91" s="50"/>
      <c r="AV91" s="289"/>
      <c r="AW91" s="57"/>
      <c r="AX91" s="17"/>
      <c r="AY91" s="17"/>
      <c r="AZ91" s="56"/>
      <c r="BA91" s="50"/>
      <c r="BB91" s="50"/>
      <c r="BC91" s="50"/>
      <c r="BD91" s="50"/>
      <c r="BE91" s="50"/>
      <c r="BF91" s="50"/>
      <c r="BG91" s="289"/>
      <c r="BH91" s="57"/>
      <c r="BI91" s="17"/>
      <c r="BJ91" s="17"/>
      <c r="BK91" s="56"/>
      <c r="BL91" s="50"/>
      <c r="BM91" s="50"/>
      <c r="BN91" s="50"/>
      <c r="BO91" s="50"/>
      <c r="BP91" s="50"/>
      <c r="BQ91" s="50"/>
      <c r="BR91" s="289"/>
      <c r="BS91" s="57"/>
      <c r="BT91" s="17"/>
      <c r="BU91" s="17"/>
      <c r="BV91" s="56"/>
      <c r="BW91" s="50"/>
      <c r="BX91" s="50"/>
      <c r="BY91" s="50"/>
      <c r="BZ91" s="50"/>
      <c r="CA91" s="50"/>
      <c r="CB91" s="50"/>
      <c r="CC91" s="289"/>
      <c r="CD91" s="57"/>
      <c r="CE91" s="17"/>
      <c r="CF91" s="17"/>
      <c r="CG91" s="56"/>
      <c r="CH91" s="50"/>
      <c r="CI91" s="50"/>
      <c r="CJ91" s="50"/>
      <c r="CK91" s="50"/>
      <c r="CL91" s="50"/>
      <c r="CM91" s="50"/>
      <c r="CN91" s="289"/>
      <c r="CO91" s="57"/>
      <c r="CP91" s="17"/>
      <c r="CQ91" s="17"/>
      <c r="CR91" s="56"/>
      <c r="CS91" s="50"/>
      <c r="CT91" s="50"/>
      <c r="CU91" s="50"/>
      <c r="CV91" s="50"/>
      <c r="CW91" s="50"/>
      <c r="CX91" s="50"/>
      <c r="CY91" s="289"/>
      <c r="CZ91" s="57"/>
      <c r="DA91" s="17"/>
      <c r="DB91" s="17"/>
      <c r="DC91" s="56"/>
      <c r="DD91" s="50"/>
      <c r="DE91" s="50"/>
      <c r="DF91" s="50"/>
      <c r="DG91" s="50"/>
      <c r="DH91" s="50"/>
      <c r="DI91" s="50"/>
      <c r="DJ91" s="289"/>
      <c r="DK91" s="57"/>
      <c r="DL91" s="17"/>
      <c r="DM91" s="17"/>
      <c r="DN91" s="56"/>
      <c r="DO91" s="50"/>
      <c r="DP91" s="50"/>
      <c r="DQ91" s="50"/>
      <c r="DR91" s="50"/>
      <c r="DS91" s="50"/>
      <c r="DT91" s="50"/>
      <c r="DU91" s="289"/>
      <c r="DV91" s="57"/>
      <c r="DW91" s="17"/>
      <c r="DX91" s="17"/>
      <c r="DY91" s="56"/>
      <c r="DZ91" s="50"/>
      <c r="EA91" s="50"/>
      <c r="EB91" s="50"/>
      <c r="EC91" s="50"/>
      <c r="ED91" s="50"/>
      <c r="EE91" s="50"/>
      <c r="EF91" s="289"/>
      <c r="EG91" s="57"/>
      <c r="EH91" s="17"/>
      <c r="EI91" s="17"/>
      <c r="EJ91" s="56"/>
      <c r="EK91" s="50"/>
      <c r="EL91" s="50"/>
      <c r="EM91" s="50"/>
      <c r="EN91" s="50"/>
      <c r="EO91" s="50"/>
      <c r="EP91" s="50"/>
      <c r="EQ91" s="289"/>
      <c r="ER91" s="57"/>
      <c r="ES91" s="17"/>
      <c r="ET91" s="17"/>
      <c r="EU91" s="56"/>
      <c r="EV91" s="50"/>
      <c r="EW91" s="50"/>
      <c r="EX91" s="50"/>
      <c r="EY91" s="50"/>
      <c r="EZ91" s="50"/>
      <c r="FA91" s="50"/>
      <c r="FB91" s="289"/>
      <c r="FC91" s="57"/>
      <c r="FD91" s="17"/>
      <c r="FE91" s="17"/>
      <c r="FF91" s="56"/>
      <c r="FG91" s="50"/>
      <c r="FH91" s="50"/>
      <c r="FI91" s="50"/>
      <c r="FJ91" s="50"/>
      <c r="FK91" s="50"/>
      <c r="FL91" s="50"/>
      <c r="FM91" s="289"/>
      <c r="FN91" s="57"/>
      <c r="FO91" s="17"/>
      <c r="FP91" s="17"/>
      <c r="FQ91" s="56"/>
      <c r="FR91" s="50"/>
      <c r="FS91" s="50"/>
      <c r="FT91" s="50"/>
      <c r="FU91" s="50"/>
      <c r="FV91" s="50"/>
      <c r="FW91" s="50"/>
      <c r="FX91" s="289"/>
      <c r="FY91" s="57"/>
      <c r="FZ91" s="17"/>
      <c r="GA91" s="17"/>
      <c r="GB91" s="56"/>
      <c r="GC91" s="50"/>
      <c r="GD91" s="50"/>
      <c r="GE91" s="50"/>
      <c r="GF91" s="50"/>
      <c r="GG91" s="50"/>
      <c r="GH91" s="50"/>
      <c r="GI91" s="289"/>
      <c r="GJ91" s="57"/>
      <c r="GK91" s="17"/>
      <c r="GL91" s="17"/>
      <c r="GM91" s="56"/>
      <c r="GN91" s="50"/>
      <c r="GO91" s="50"/>
      <c r="GP91" s="50"/>
      <c r="GQ91" s="50"/>
      <c r="GR91" s="50"/>
      <c r="GS91" s="50"/>
      <c r="GT91" s="289"/>
      <c r="GU91" s="57"/>
      <c r="GV91" s="17"/>
      <c r="GW91" s="17"/>
      <c r="GX91" s="56"/>
      <c r="GY91" s="50"/>
      <c r="GZ91" s="50"/>
      <c r="HA91" s="50"/>
      <c r="HB91" s="50"/>
      <c r="HC91" s="50"/>
      <c r="HD91" s="50"/>
      <c r="HE91" s="289"/>
      <c r="HF91" s="57"/>
      <c r="HG91" s="17"/>
      <c r="HH91" s="17"/>
      <c r="HI91" s="56"/>
      <c r="HJ91" s="50"/>
      <c r="HK91" s="50"/>
      <c r="HL91" s="50"/>
      <c r="HM91" s="50"/>
      <c r="HN91" s="50"/>
      <c r="HO91" s="50"/>
      <c r="HP91" s="289"/>
      <c r="HQ91" s="57"/>
      <c r="HR91" s="17"/>
      <c r="HS91" s="17"/>
      <c r="HT91" s="56"/>
      <c r="HU91" s="50"/>
      <c r="HV91" s="50"/>
      <c r="HW91" s="50"/>
      <c r="HX91" s="50"/>
      <c r="HY91" s="50"/>
      <c r="HZ91" s="50"/>
      <c r="IA91" s="289"/>
      <c r="IB91" s="57"/>
      <c r="IC91" s="17"/>
      <c r="ID91" s="17"/>
    </row>
    <row r="92" spans="1:238" x14ac:dyDescent="0.25">
      <c r="A92" s="54"/>
      <c r="B92" s="207"/>
      <c r="C92" s="61"/>
      <c r="D92" s="61"/>
      <c r="E92" s="61"/>
      <c r="F92" s="344"/>
      <c r="G92" s="61"/>
      <c r="H92" s="56"/>
      <c r="I92" s="50"/>
      <c r="J92" s="50"/>
      <c r="K92" s="50"/>
      <c r="L92" s="50"/>
      <c r="M92" s="50"/>
      <c r="N92" s="50"/>
      <c r="O92" s="289"/>
      <c r="P92" s="57"/>
      <c r="Q92" s="17"/>
      <c r="R92" s="17"/>
      <c r="S92" s="56"/>
      <c r="T92" s="50"/>
      <c r="U92" s="50"/>
      <c r="V92" s="50"/>
      <c r="W92" s="50"/>
      <c r="X92" s="50"/>
      <c r="Y92" s="50"/>
      <c r="Z92" s="289"/>
      <c r="AA92" s="57"/>
      <c r="AB92" s="17"/>
      <c r="AC92" s="17"/>
      <c r="AD92" s="56"/>
      <c r="AE92" s="50"/>
      <c r="AF92" s="50"/>
      <c r="AG92" s="50"/>
      <c r="AH92" s="50"/>
      <c r="AI92" s="50"/>
      <c r="AJ92" s="50"/>
      <c r="AK92" s="289"/>
      <c r="AL92" s="57"/>
      <c r="AM92" s="17"/>
      <c r="AN92" s="17"/>
      <c r="AO92" s="56"/>
      <c r="AP92" s="50"/>
      <c r="AQ92" s="50"/>
      <c r="AR92" s="50"/>
      <c r="AS92" s="50"/>
      <c r="AT92" s="50"/>
      <c r="AU92" s="50"/>
      <c r="AV92" s="289"/>
      <c r="AW92" s="57"/>
      <c r="AX92" s="17"/>
      <c r="AY92" s="17"/>
      <c r="AZ92" s="56"/>
      <c r="BA92" s="50"/>
      <c r="BB92" s="50"/>
      <c r="BC92" s="50"/>
      <c r="BD92" s="50"/>
      <c r="BE92" s="50"/>
      <c r="BF92" s="50"/>
      <c r="BG92" s="289"/>
      <c r="BH92" s="57"/>
      <c r="BI92" s="17"/>
      <c r="BJ92" s="17"/>
      <c r="BK92" s="56"/>
      <c r="BL92" s="50"/>
      <c r="BM92" s="50"/>
      <c r="BN92" s="50"/>
      <c r="BO92" s="50"/>
      <c r="BP92" s="50"/>
      <c r="BQ92" s="50"/>
      <c r="BR92" s="289"/>
      <c r="BS92" s="57"/>
      <c r="BT92" s="17"/>
      <c r="BU92" s="17"/>
      <c r="BV92" s="56"/>
      <c r="BW92" s="50"/>
      <c r="BX92" s="50"/>
      <c r="BY92" s="50"/>
      <c r="BZ92" s="50"/>
      <c r="CA92" s="50"/>
      <c r="CB92" s="50"/>
      <c r="CC92" s="289"/>
      <c r="CD92" s="57"/>
      <c r="CE92" s="17"/>
      <c r="CF92" s="17"/>
      <c r="CG92" s="56"/>
      <c r="CH92" s="50"/>
      <c r="CI92" s="50"/>
      <c r="CJ92" s="50"/>
      <c r="CK92" s="50"/>
      <c r="CL92" s="50"/>
      <c r="CM92" s="50"/>
      <c r="CN92" s="289"/>
      <c r="CO92" s="57"/>
      <c r="CP92" s="17"/>
      <c r="CQ92" s="17"/>
      <c r="CR92" s="56"/>
      <c r="CS92" s="50"/>
      <c r="CT92" s="50"/>
      <c r="CU92" s="50"/>
      <c r="CV92" s="50"/>
      <c r="CW92" s="50"/>
      <c r="CX92" s="50"/>
      <c r="CY92" s="289"/>
      <c r="CZ92" s="57"/>
      <c r="DA92" s="17"/>
      <c r="DB92" s="17"/>
      <c r="DC92" s="56"/>
      <c r="DD92" s="50"/>
      <c r="DE92" s="50"/>
      <c r="DF92" s="50"/>
      <c r="DG92" s="50"/>
      <c r="DH92" s="50"/>
      <c r="DI92" s="50"/>
      <c r="DJ92" s="289"/>
      <c r="DK92" s="57"/>
      <c r="DL92" s="17"/>
      <c r="DM92" s="17"/>
      <c r="DN92" s="56"/>
      <c r="DO92" s="50"/>
      <c r="DP92" s="50"/>
      <c r="DQ92" s="50"/>
      <c r="DR92" s="50"/>
      <c r="DS92" s="50"/>
      <c r="DT92" s="50"/>
      <c r="DU92" s="289"/>
      <c r="DV92" s="57"/>
      <c r="DW92" s="17"/>
      <c r="DX92" s="17"/>
      <c r="DY92" s="56"/>
      <c r="DZ92" s="50"/>
      <c r="EA92" s="50"/>
      <c r="EB92" s="50"/>
      <c r="EC92" s="50"/>
      <c r="ED92" s="50"/>
      <c r="EE92" s="50"/>
      <c r="EF92" s="289"/>
      <c r="EG92" s="57"/>
      <c r="EH92" s="17"/>
      <c r="EI92" s="17"/>
      <c r="EJ92" s="56"/>
      <c r="EK92" s="50"/>
      <c r="EL92" s="50"/>
      <c r="EM92" s="50"/>
      <c r="EN92" s="50"/>
      <c r="EO92" s="50"/>
      <c r="EP92" s="50"/>
      <c r="EQ92" s="289"/>
      <c r="ER92" s="57"/>
      <c r="ES92" s="17"/>
      <c r="ET92" s="17"/>
      <c r="EU92" s="56"/>
      <c r="EV92" s="50"/>
      <c r="EW92" s="50"/>
      <c r="EX92" s="50"/>
      <c r="EY92" s="50"/>
      <c r="EZ92" s="50"/>
      <c r="FA92" s="50"/>
      <c r="FB92" s="289"/>
      <c r="FC92" s="57"/>
      <c r="FD92" s="17"/>
      <c r="FE92" s="17"/>
      <c r="FF92" s="56"/>
      <c r="FG92" s="50"/>
      <c r="FH92" s="50"/>
      <c r="FI92" s="50"/>
      <c r="FJ92" s="50"/>
      <c r="FK92" s="50"/>
      <c r="FL92" s="50"/>
      <c r="FM92" s="289"/>
      <c r="FN92" s="57"/>
      <c r="FO92" s="17"/>
      <c r="FP92" s="17"/>
      <c r="FQ92" s="56"/>
      <c r="FR92" s="50"/>
      <c r="FS92" s="50"/>
      <c r="FT92" s="50"/>
      <c r="FU92" s="50"/>
      <c r="FV92" s="50"/>
      <c r="FW92" s="50"/>
      <c r="FX92" s="289"/>
      <c r="FY92" s="57"/>
      <c r="FZ92" s="17"/>
      <c r="GA92" s="17"/>
      <c r="GB92" s="56"/>
      <c r="GC92" s="50"/>
      <c r="GD92" s="50"/>
      <c r="GE92" s="50"/>
      <c r="GF92" s="50"/>
      <c r="GG92" s="50"/>
      <c r="GH92" s="50"/>
      <c r="GI92" s="289"/>
      <c r="GJ92" s="57"/>
      <c r="GK92" s="17"/>
      <c r="GL92" s="17"/>
      <c r="GM92" s="56"/>
      <c r="GN92" s="50"/>
      <c r="GO92" s="50"/>
      <c r="GP92" s="50"/>
      <c r="GQ92" s="50"/>
      <c r="GR92" s="50"/>
      <c r="GS92" s="50"/>
      <c r="GT92" s="289"/>
      <c r="GU92" s="57"/>
      <c r="GV92" s="17"/>
      <c r="GW92" s="17"/>
      <c r="GX92" s="56"/>
      <c r="GY92" s="50"/>
      <c r="GZ92" s="50"/>
      <c r="HA92" s="50"/>
      <c r="HB92" s="50"/>
      <c r="HC92" s="50"/>
      <c r="HD92" s="50"/>
      <c r="HE92" s="289"/>
      <c r="HF92" s="57"/>
      <c r="HG92" s="17"/>
      <c r="HH92" s="17"/>
      <c r="HI92" s="56"/>
      <c r="HJ92" s="50"/>
      <c r="HK92" s="50"/>
      <c r="HL92" s="50"/>
      <c r="HM92" s="50"/>
      <c r="HN92" s="50"/>
      <c r="HO92" s="50"/>
      <c r="HP92" s="289"/>
      <c r="HQ92" s="57"/>
      <c r="HR92" s="17"/>
      <c r="HS92" s="17"/>
      <c r="HT92" s="56"/>
      <c r="HU92" s="50"/>
      <c r="HV92" s="50"/>
      <c r="HW92" s="50"/>
      <c r="HX92" s="50"/>
      <c r="HY92" s="50"/>
      <c r="HZ92" s="50"/>
      <c r="IA92" s="289"/>
      <c r="IB92" s="57"/>
      <c r="IC92" s="17"/>
      <c r="ID92" s="17"/>
    </row>
    <row r="93" spans="1:238" x14ac:dyDescent="0.25">
      <c r="A93" s="54"/>
      <c r="B93" s="208"/>
      <c r="C93" s="61"/>
      <c r="D93" s="61"/>
      <c r="E93" s="61"/>
      <c r="F93" s="344"/>
      <c r="G93" s="61"/>
      <c r="H93" s="56"/>
      <c r="I93" s="50"/>
      <c r="J93" s="50"/>
      <c r="K93" s="50"/>
      <c r="L93" s="50"/>
      <c r="M93" s="50"/>
      <c r="N93" s="50"/>
      <c r="O93" s="289"/>
      <c r="P93" s="57"/>
      <c r="Q93" s="17"/>
      <c r="R93" s="17"/>
      <c r="S93" s="56"/>
      <c r="T93" s="50"/>
      <c r="U93" s="50"/>
      <c r="V93" s="50"/>
      <c r="W93" s="50"/>
      <c r="X93" s="50"/>
      <c r="Y93" s="50"/>
      <c r="Z93" s="289"/>
      <c r="AA93" s="57"/>
      <c r="AB93" s="17"/>
      <c r="AC93" s="17"/>
      <c r="AD93" s="56"/>
      <c r="AE93" s="50"/>
      <c r="AF93" s="50"/>
      <c r="AG93" s="50"/>
      <c r="AH93" s="50"/>
      <c r="AI93" s="50"/>
      <c r="AJ93" s="50"/>
      <c r="AK93" s="289"/>
      <c r="AL93" s="57"/>
      <c r="AM93" s="17"/>
      <c r="AN93" s="17"/>
      <c r="AO93" s="56"/>
      <c r="AP93" s="50"/>
      <c r="AQ93" s="50"/>
      <c r="AR93" s="50"/>
      <c r="AS93" s="50"/>
      <c r="AT93" s="50"/>
      <c r="AU93" s="50"/>
      <c r="AV93" s="289"/>
      <c r="AW93" s="57"/>
      <c r="AX93" s="17"/>
      <c r="AY93" s="17"/>
      <c r="AZ93" s="56"/>
      <c r="BA93" s="50"/>
      <c r="BB93" s="50"/>
      <c r="BC93" s="50"/>
      <c r="BD93" s="50"/>
      <c r="BE93" s="50"/>
      <c r="BF93" s="50"/>
      <c r="BG93" s="289"/>
      <c r="BH93" s="57"/>
      <c r="BI93" s="17"/>
      <c r="BJ93" s="17"/>
      <c r="BK93" s="56"/>
      <c r="BL93" s="50"/>
      <c r="BM93" s="50"/>
      <c r="BN93" s="50"/>
      <c r="BO93" s="50"/>
      <c r="BP93" s="50"/>
      <c r="BQ93" s="50"/>
      <c r="BR93" s="289"/>
      <c r="BS93" s="57"/>
      <c r="BT93" s="17"/>
      <c r="BU93" s="17"/>
      <c r="BV93" s="56"/>
      <c r="BW93" s="50"/>
      <c r="BX93" s="50"/>
      <c r="BY93" s="50"/>
      <c r="BZ93" s="50"/>
      <c r="CA93" s="50"/>
      <c r="CB93" s="50"/>
      <c r="CC93" s="289"/>
      <c r="CD93" s="57"/>
      <c r="CE93" s="17"/>
      <c r="CF93" s="17"/>
      <c r="CG93" s="56"/>
      <c r="CH93" s="50"/>
      <c r="CI93" s="50"/>
      <c r="CJ93" s="50"/>
      <c r="CK93" s="50"/>
      <c r="CL93" s="50"/>
      <c r="CM93" s="50"/>
      <c r="CN93" s="289"/>
      <c r="CO93" s="57"/>
      <c r="CP93" s="17"/>
      <c r="CQ93" s="17"/>
      <c r="CR93" s="56"/>
      <c r="CS93" s="50"/>
      <c r="CT93" s="50"/>
      <c r="CU93" s="50"/>
      <c r="CV93" s="50"/>
      <c r="CW93" s="50"/>
      <c r="CX93" s="50"/>
      <c r="CY93" s="289"/>
      <c r="CZ93" s="57"/>
      <c r="DA93" s="17"/>
      <c r="DB93" s="17"/>
      <c r="DC93" s="56"/>
      <c r="DD93" s="50"/>
      <c r="DE93" s="50"/>
      <c r="DF93" s="50"/>
      <c r="DG93" s="50"/>
      <c r="DH93" s="50"/>
      <c r="DI93" s="50"/>
      <c r="DJ93" s="289"/>
      <c r="DK93" s="57"/>
      <c r="DL93" s="17"/>
      <c r="DM93" s="17"/>
      <c r="DN93" s="56"/>
      <c r="DO93" s="50"/>
      <c r="DP93" s="50"/>
      <c r="DQ93" s="50"/>
      <c r="DR93" s="50"/>
      <c r="DS93" s="50"/>
      <c r="DT93" s="50"/>
      <c r="DU93" s="289"/>
      <c r="DV93" s="57"/>
      <c r="DW93" s="17"/>
      <c r="DX93" s="17"/>
      <c r="DY93" s="56"/>
      <c r="DZ93" s="50"/>
      <c r="EA93" s="50"/>
      <c r="EB93" s="50"/>
      <c r="EC93" s="50"/>
      <c r="ED93" s="50"/>
      <c r="EE93" s="50"/>
      <c r="EF93" s="289"/>
      <c r="EG93" s="57"/>
      <c r="EH93" s="17"/>
      <c r="EI93" s="17"/>
      <c r="EJ93" s="56"/>
      <c r="EK93" s="50"/>
      <c r="EL93" s="50"/>
      <c r="EM93" s="50"/>
      <c r="EN93" s="50"/>
      <c r="EO93" s="50"/>
      <c r="EP93" s="50"/>
      <c r="EQ93" s="289"/>
      <c r="ER93" s="57"/>
      <c r="ES93" s="17"/>
      <c r="ET93" s="17"/>
      <c r="EU93" s="56"/>
      <c r="EV93" s="50"/>
      <c r="EW93" s="50"/>
      <c r="EX93" s="50"/>
      <c r="EY93" s="50"/>
      <c r="EZ93" s="50"/>
      <c r="FA93" s="50"/>
      <c r="FB93" s="289"/>
      <c r="FC93" s="57"/>
      <c r="FD93" s="17"/>
      <c r="FE93" s="17"/>
      <c r="FF93" s="56"/>
      <c r="FG93" s="50"/>
      <c r="FH93" s="50"/>
      <c r="FI93" s="50"/>
      <c r="FJ93" s="50"/>
      <c r="FK93" s="50"/>
      <c r="FL93" s="50"/>
      <c r="FM93" s="289"/>
      <c r="FN93" s="57"/>
      <c r="FO93" s="17"/>
      <c r="FP93" s="17"/>
      <c r="FQ93" s="56"/>
      <c r="FR93" s="50"/>
      <c r="FS93" s="50"/>
      <c r="FT93" s="50"/>
      <c r="FU93" s="50"/>
      <c r="FV93" s="50"/>
      <c r="FW93" s="50"/>
      <c r="FX93" s="289"/>
      <c r="FY93" s="57"/>
      <c r="FZ93" s="17"/>
      <c r="GA93" s="17"/>
      <c r="GB93" s="56"/>
      <c r="GC93" s="50"/>
      <c r="GD93" s="50"/>
      <c r="GE93" s="50"/>
      <c r="GF93" s="50"/>
      <c r="GG93" s="50"/>
      <c r="GH93" s="50"/>
      <c r="GI93" s="289"/>
      <c r="GJ93" s="57"/>
      <c r="GK93" s="17"/>
      <c r="GL93" s="17"/>
      <c r="GM93" s="56"/>
      <c r="GN93" s="50"/>
      <c r="GO93" s="50"/>
      <c r="GP93" s="50"/>
      <c r="GQ93" s="50"/>
      <c r="GR93" s="50"/>
      <c r="GS93" s="50"/>
      <c r="GT93" s="289"/>
      <c r="GU93" s="57"/>
      <c r="GV93" s="17"/>
      <c r="GW93" s="17"/>
      <c r="GX93" s="56"/>
      <c r="GY93" s="50"/>
      <c r="GZ93" s="50"/>
      <c r="HA93" s="50"/>
      <c r="HB93" s="50"/>
      <c r="HC93" s="50"/>
      <c r="HD93" s="50"/>
      <c r="HE93" s="289"/>
      <c r="HF93" s="57"/>
      <c r="HG93" s="17"/>
      <c r="HH93" s="17"/>
      <c r="HI93" s="56"/>
      <c r="HJ93" s="50"/>
      <c r="HK93" s="50"/>
      <c r="HL93" s="50"/>
      <c r="HM93" s="50"/>
      <c r="HN93" s="50"/>
      <c r="HO93" s="50"/>
      <c r="HP93" s="289"/>
      <c r="HQ93" s="57"/>
      <c r="HR93" s="17"/>
      <c r="HS93" s="17"/>
      <c r="HT93" s="56"/>
      <c r="HU93" s="50"/>
      <c r="HV93" s="50"/>
      <c r="HW93" s="50"/>
      <c r="HX93" s="50"/>
      <c r="HY93" s="50"/>
      <c r="HZ93" s="50"/>
      <c r="IA93" s="289"/>
      <c r="IB93" s="57"/>
      <c r="IC93" s="17"/>
      <c r="ID93" s="17"/>
    </row>
    <row r="94" spans="1:238" x14ac:dyDescent="0.25">
      <c r="A94" s="54"/>
      <c r="B94" s="208"/>
      <c r="C94" s="61"/>
      <c r="D94" s="61"/>
      <c r="E94" s="61"/>
      <c r="F94" s="344"/>
      <c r="G94" s="61"/>
      <c r="H94" s="56"/>
      <c r="I94" s="50"/>
      <c r="J94" s="50"/>
      <c r="K94" s="50"/>
      <c r="L94" s="50"/>
      <c r="M94" s="50"/>
      <c r="N94" s="50"/>
      <c r="O94" s="289"/>
      <c r="P94" s="57"/>
      <c r="Q94" s="17"/>
      <c r="R94" s="17"/>
      <c r="S94" s="56"/>
      <c r="T94" s="50"/>
      <c r="U94" s="50"/>
      <c r="V94" s="50"/>
      <c r="W94" s="50"/>
      <c r="X94" s="50"/>
      <c r="Y94" s="50"/>
      <c r="Z94" s="289"/>
      <c r="AA94" s="57"/>
      <c r="AB94" s="17"/>
      <c r="AC94" s="17"/>
      <c r="AD94" s="56"/>
      <c r="AE94" s="50"/>
      <c r="AF94" s="50"/>
      <c r="AG94" s="50"/>
      <c r="AH94" s="50"/>
      <c r="AI94" s="50"/>
      <c r="AJ94" s="50"/>
      <c r="AK94" s="289"/>
      <c r="AL94" s="57"/>
      <c r="AM94" s="17"/>
      <c r="AN94" s="17"/>
      <c r="AO94" s="56"/>
      <c r="AP94" s="50"/>
      <c r="AQ94" s="50"/>
      <c r="AR94" s="50"/>
      <c r="AS94" s="50"/>
      <c r="AT94" s="50"/>
      <c r="AU94" s="50"/>
      <c r="AV94" s="289"/>
      <c r="AW94" s="57"/>
      <c r="AX94" s="17"/>
      <c r="AY94" s="17"/>
      <c r="AZ94" s="56"/>
      <c r="BA94" s="50"/>
      <c r="BB94" s="50"/>
      <c r="BC94" s="50"/>
      <c r="BD94" s="50"/>
      <c r="BE94" s="50"/>
      <c r="BF94" s="50"/>
      <c r="BG94" s="289"/>
      <c r="BH94" s="57"/>
      <c r="BI94" s="17"/>
      <c r="BJ94" s="17"/>
      <c r="BK94" s="56"/>
      <c r="BL94" s="50"/>
      <c r="BM94" s="50"/>
      <c r="BN94" s="50"/>
      <c r="BO94" s="50"/>
      <c r="BP94" s="50"/>
      <c r="BQ94" s="50"/>
      <c r="BR94" s="289"/>
      <c r="BS94" s="57"/>
      <c r="BT94" s="17"/>
      <c r="BU94" s="17"/>
      <c r="BV94" s="56"/>
      <c r="BW94" s="50"/>
      <c r="BX94" s="50"/>
      <c r="BY94" s="50"/>
      <c r="BZ94" s="50"/>
      <c r="CA94" s="50"/>
      <c r="CB94" s="50"/>
      <c r="CC94" s="289"/>
      <c r="CD94" s="57"/>
      <c r="CE94" s="17"/>
      <c r="CF94" s="17"/>
      <c r="CG94" s="56"/>
      <c r="CH94" s="50"/>
      <c r="CI94" s="50"/>
      <c r="CJ94" s="50"/>
      <c r="CK94" s="50"/>
      <c r="CL94" s="50"/>
      <c r="CM94" s="50"/>
      <c r="CN94" s="289"/>
      <c r="CO94" s="57"/>
      <c r="CP94" s="17"/>
      <c r="CQ94" s="17"/>
      <c r="CR94" s="56"/>
      <c r="CS94" s="50"/>
      <c r="CT94" s="50"/>
      <c r="CU94" s="50"/>
      <c r="CV94" s="50"/>
      <c r="CW94" s="50"/>
      <c r="CX94" s="50"/>
      <c r="CY94" s="289"/>
      <c r="CZ94" s="57"/>
      <c r="DA94" s="17"/>
      <c r="DB94" s="17"/>
      <c r="DC94" s="56"/>
      <c r="DD94" s="50"/>
      <c r="DE94" s="50"/>
      <c r="DF94" s="50"/>
      <c r="DG94" s="50"/>
      <c r="DH94" s="50"/>
      <c r="DI94" s="50"/>
      <c r="DJ94" s="289"/>
      <c r="DK94" s="57"/>
      <c r="DL94" s="17"/>
      <c r="DM94" s="17"/>
      <c r="DN94" s="56"/>
      <c r="DO94" s="50"/>
      <c r="DP94" s="50"/>
      <c r="DQ94" s="50"/>
      <c r="DR94" s="50"/>
      <c r="DS94" s="50"/>
      <c r="DT94" s="50"/>
      <c r="DU94" s="289"/>
      <c r="DV94" s="57"/>
      <c r="DW94" s="17"/>
      <c r="DX94" s="17"/>
      <c r="DY94" s="56"/>
      <c r="DZ94" s="50"/>
      <c r="EA94" s="50"/>
      <c r="EB94" s="50"/>
      <c r="EC94" s="50"/>
      <c r="ED94" s="50"/>
      <c r="EE94" s="50"/>
      <c r="EF94" s="289"/>
      <c r="EG94" s="57"/>
      <c r="EH94" s="17"/>
      <c r="EI94" s="17"/>
      <c r="EJ94" s="56"/>
      <c r="EK94" s="50"/>
      <c r="EL94" s="50"/>
      <c r="EM94" s="50"/>
      <c r="EN94" s="50"/>
      <c r="EO94" s="50"/>
      <c r="EP94" s="50"/>
      <c r="EQ94" s="289"/>
      <c r="ER94" s="57"/>
      <c r="ES94" s="17"/>
      <c r="ET94" s="17"/>
      <c r="EU94" s="56"/>
      <c r="EV94" s="50"/>
      <c r="EW94" s="50"/>
      <c r="EX94" s="50"/>
      <c r="EY94" s="50"/>
      <c r="EZ94" s="50"/>
      <c r="FA94" s="50"/>
      <c r="FB94" s="289"/>
      <c r="FC94" s="57"/>
      <c r="FD94" s="17"/>
      <c r="FE94" s="17"/>
      <c r="FF94" s="56"/>
      <c r="FG94" s="50"/>
      <c r="FH94" s="50"/>
      <c r="FI94" s="50"/>
      <c r="FJ94" s="50"/>
      <c r="FK94" s="50"/>
      <c r="FL94" s="50"/>
      <c r="FM94" s="289"/>
      <c r="FN94" s="57"/>
      <c r="FO94" s="17"/>
      <c r="FP94" s="17"/>
      <c r="FQ94" s="56"/>
      <c r="FR94" s="50"/>
      <c r="FS94" s="50"/>
      <c r="FT94" s="50"/>
      <c r="FU94" s="50"/>
      <c r="FV94" s="50"/>
      <c r="FW94" s="50"/>
      <c r="FX94" s="289"/>
      <c r="FY94" s="57"/>
      <c r="FZ94" s="17"/>
      <c r="GA94" s="17"/>
      <c r="GB94" s="56"/>
      <c r="GC94" s="50"/>
      <c r="GD94" s="50"/>
      <c r="GE94" s="50"/>
      <c r="GF94" s="50"/>
      <c r="GG94" s="50"/>
      <c r="GH94" s="50"/>
      <c r="GI94" s="289"/>
      <c r="GJ94" s="57"/>
      <c r="GK94" s="17"/>
      <c r="GL94" s="17"/>
      <c r="GM94" s="56"/>
      <c r="GN94" s="50"/>
      <c r="GO94" s="50"/>
      <c r="GP94" s="50"/>
      <c r="GQ94" s="50"/>
      <c r="GR94" s="50"/>
      <c r="GS94" s="50"/>
      <c r="GT94" s="289"/>
      <c r="GU94" s="57"/>
      <c r="GV94" s="17"/>
      <c r="GW94" s="17"/>
      <c r="GX94" s="56"/>
      <c r="GY94" s="50"/>
      <c r="GZ94" s="50"/>
      <c r="HA94" s="50"/>
      <c r="HB94" s="50"/>
      <c r="HC94" s="50"/>
      <c r="HD94" s="50"/>
      <c r="HE94" s="289"/>
      <c r="HF94" s="57"/>
      <c r="HG94" s="17"/>
      <c r="HH94" s="17"/>
      <c r="HI94" s="56"/>
      <c r="HJ94" s="50"/>
      <c r="HK94" s="50"/>
      <c r="HL94" s="50"/>
      <c r="HM94" s="50"/>
      <c r="HN94" s="50"/>
      <c r="HO94" s="50"/>
      <c r="HP94" s="289"/>
      <c r="HQ94" s="57"/>
      <c r="HR94" s="17"/>
      <c r="HS94" s="17"/>
      <c r="HT94" s="56"/>
      <c r="HU94" s="50"/>
      <c r="HV94" s="50"/>
      <c r="HW94" s="50"/>
      <c r="HX94" s="50"/>
      <c r="HY94" s="50"/>
      <c r="HZ94" s="50"/>
      <c r="IA94" s="289"/>
      <c r="IB94" s="57"/>
      <c r="IC94" s="17"/>
      <c r="ID94" s="17"/>
    </row>
    <row r="95" spans="1:238" x14ac:dyDescent="0.25">
      <c r="A95" s="54"/>
      <c r="B95" s="207"/>
      <c r="C95" s="61"/>
      <c r="D95" s="61"/>
      <c r="E95" s="61"/>
      <c r="F95" s="344"/>
      <c r="G95" s="61"/>
      <c r="H95" s="56"/>
      <c r="I95" s="50"/>
      <c r="J95" s="50"/>
      <c r="K95" s="50"/>
      <c r="L95" s="50"/>
      <c r="M95" s="50"/>
      <c r="N95" s="50"/>
      <c r="O95" s="289"/>
      <c r="P95" s="57"/>
      <c r="Q95" s="17"/>
      <c r="R95" s="17"/>
      <c r="S95" s="56"/>
      <c r="T95" s="50"/>
      <c r="U95" s="50"/>
      <c r="V95" s="50"/>
      <c r="W95" s="50"/>
      <c r="X95" s="50"/>
      <c r="Y95" s="50"/>
      <c r="Z95" s="289"/>
      <c r="AA95" s="57"/>
      <c r="AB95" s="17"/>
      <c r="AC95" s="17"/>
      <c r="AD95" s="56"/>
      <c r="AE95" s="50"/>
      <c r="AF95" s="50"/>
      <c r="AG95" s="50"/>
      <c r="AH95" s="50"/>
      <c r="AI95" s="50"/>
      <c r="AJ95" s="50"/>
      <c r="AK95" s="289"/>
      <c r="AL95" s="57"/>
      <c r="AM95" s="17"/>
      <c r="AN95" s="17"/>
      <c r="AO95" s="56"/>
      <c r="AP95" s="50"/>
      <c r="AQ95" s="50"/>
      <c r="AR95" s="50"/>
      <c r="AS95" s="50"/>
      <c r="AT95" s="50"/>
      <c r="AU95" s="50"/>
      <c r="AV95" s="289"/>
      <c r="AW95" s="57"/>
      <c r="AX95" s="17"/>
      <c r="AY95" s="17"/>
      <c r="AZ95" s="56"/>
      <c r="BA95" s="50"/>
      <c r="BB95" s="50"/>
      <c r="BC95" s="50"/>
      <c r="BD95" s="50"/>
      <c r="BE95" s="50"/>
      <c r="BF95" s="50"/>
      <c r="BG95" s="289"/>
      <c r="BH95" s="57"/>
      <c r="BI95" s="17"/>
      <c r="BJ95" s="17"/>
      <c r="BK95" s="56"/>
      <c r="BL95" s="50"/>
      <c r="BM95" s="50"/>
      <c r="BN95" s="50"/>
      <c r="BO95" s="50"/>
      <c r="BP95" s="50"/>
      <c r="BQ95" s="50"/>
      <c r="BR95" s="289"/>
      <c r="BS95" s="57"/>
      <c r="BT95" s="17"/>
      <c r="BU95" s="17"/>
      <c r="BV95" s="56"/>
      <c r="BW95" s="50"/>
      <c r="BX95" s="50"/>
      <c r="BY95" s="50"/>
      <c r="BZ95" s="50"/>
      <c r="CA95" s="50"/>
      <c r="CB95" s="50"/>
      <c r="CC95" s="289"/>
      <c r="CD95" s="57"/>
      <c r="CE95" s="17"/>
      <c r="CF95" s="17"/>
      <c r="CG95" s="56"/>
      <c r="CH95" s="50"/>
      <c r="CI95" s="50"/>
      <c r="CJ95" s="50"/>
      <c r="CK95" s="50"/>
      <c r="CL95" s="50"/>
      <c r="CM95" s="50"/>
      <c r="CN95" s="289"/>
      <c r="CO95" s="57"/>
      <c r="CP95" s="17"/>
      <c r="CQ95" s="17"/>
      <c r="CR95" s="56"/>
      <c r="CS95" s="50"/>
      <c r="CT95" s="50"/>
      <c r="CU95" s="50"/>
      <c r="CV95" s="50"/>
      <c r="CW95" s="50"/>
      <c r="CX95" s="50"/>
      <c r="CY95" s="289"/>
      <c r="CZ95" s="57"/>
      <c r="DA95" s="17"/>
      <c r="DB95" s="17"/>
      <c r="DC95" s="56"/>
      <c r="DD95" s="50"/>
      <c r="DE95" s="50"/>
      <c r="DF95" s="50"/>
      <c r="DG95" s="50"/>
      <c r="DH95" s="50"/>
      <c r="DI95" s="50"/>
      <c r="DJ95" s="289"/>
      <c r="DK95" s="57"/>
      <c r="DL95" s="17"/>
      <c r="DM95" s="17"/>
      <c r="DN95" s="56"/>
      <c r="DO95" s="50"/>
      <c r="DP95" s="50"/>
      <c r="DQ95" s="50"/>
      <c r="DR95" s="50"/>
      <c r="DS95" s="50"/>
      <c r="DT95" s="50"/>
      <c r="DU95" s="289"/>
      <c r="DV95" s="57"/>
      <c r="DW95" s="17"/>
      <c r="DX95" s="17"/>
      <c r="DY95" s="56"/>
      <c r="DZ95" s="50"/>
      <c r="EA95" s="50"/>
      <c r="EB95" s="50"/>
      <c r="EC95" s="50"/>
      <c r="ED95" s="50"/>
      <c r="EE95" s="50"/>
      <c r="EF95" s="289"/>
      <c r="EG95" s="57"/>
      <c r="EH95" s="17"/>
      <c r="EI95" s="17"/>
      <c r="EJ95" s="56"/>
      <c r="EK95" s="50"/>
      <c r="EL95" s="50"/>
      <c r="EM95" s="50"/>
      <c r="EN95" s="50"/>
      <c r="EO95" s="50"/>
      <c r="EP95" s="50"/>
      <c r="EQ95" s="289"/>
      <c r="ER95" s="57"/>
      <c r="ES95" s="17"/>
      <c r="ET95" s="17"/>
      <c r="EU95" s="56"/>
      <c r="EV95" s="50"/>
      <c r="EW95" s="50"/>
      <c r="EX95" s="50"/>
      <c r="EY95" s="50"/>
      <c r="EZ95" s="50"/>
      <c r="FA95" s="50"/>
      <c r="FB95" s="289"/>
      <c r="FC95" s="57"/>
      <c r="FD95" s="17"/>
      <c r="FE95" s="17"/>
      <c r="FF95" s="56"/>
      <c r="FG95" s="50"/>
      <c r="FH95" s="50"/>
      <c r="FI95" s="50"/>
      <c r="FJ95" s="50"/>
      <c r="FK95" s="50"/>
      <c r="FL95" s="50"/>
      <c r="FM95" s="289"/>
      <c r="FN95" s="57"/>
      <c r="FO95" s="17"/>
      <c r="FP95" s="17"/>
      <c r="FQ95" s="56"/>
      <c r="FR95" s="50"/>
      <c r="FS95" s="50"/>
      <c r="FT95" s="50"/>
      <c r="FU95" s="50"/>
      <c r="FV95" s="50"/>
      <c r="FW95" s="50"/>
      <c r="FX95" s="289"/>
      <c r="FY95" s="57"/>
      <c r="FZ95" s="17"/>
      <c r="GA95" s="17"/>
      <c r="GB95" s="56"/>
      <c r="GC95" s="50"/>
      <c r="GD95" s="50"/>
      <c r="GE95" s="50"/>
      <c r="GF95" s="50"/>
      <c r="GG95" s="50"/>
      <c r="GH95" s="50"/>
      <c r="GI95" s="289"/>
      <c r="GJ95" s="57"/>
      <c r="GK95" s="17"/>
      <c r="GL95" s="17"/>
      <c r="GM95" s="56"/>
      <c r="GN95" s="50"/>
      <c r="GO95" s="50"/>
      <c r="GP95" s="50"/>
      <c r="GQ95" s="50"/>
      <c r="GR95" s="50"/>
      <c r="GS95" s="50"/>
      <c r="GT95" s="289"/>
      <c r="GU95" s="57"/>
      <c r="GV95" s="17"/>
      <c r="GW95" s="17"/>
      <c r="GX95" s="56"/>
      <c r="GY95" s="50"/>
      <c r="GZ95" s="50"/>
      <c r="HA95" s="50"/>
      <c r="HB95" s="50"/>
      <c r="HC95" s="50"/>
      <c r="HD95" s="50"/>
      <c r="HE95" s="289"/>
      <c r="HF95" s="57"/>
      <c r="HG95" s="17"/>
      <c r="HH95" s="17"/>
      <c r="HI95" s="56"/>
      <c r="HJ95" s="50"/>
      <c r="HK95" s="50"/>
      <c r="HL95" s="50"/>
      <c r="HM95" s="50"/>
      <c r="HN95" s="50"/>
      <c r="HO95" s="50"/>
      <c r="HP95" s="289"/>
      <c r="HQ95" s="57"/>
      <c r="HR95" s="17"/>
      <c r="HS95" s="17"/>
      <c r="HT95" s="56"/>
      <c r="HU95" s="50"/>
      <c r="HV95" s="50"/>
      <c r="HW95" s="50"/>
      <c r="HX95" s="50"/>
      <c r="HY95" s="50"/>
      <c r="HZ95" s="50"/>
      <c r="IA95" s="289"/>
      <c r="IB95" s="57"/>
      <c r="IC95" s="17"/>
      <c r="ID95" s="17"/>
    </row>
    <row r="96" spans="1:238" x14ac:dyDescent="0.25">
      <c r="A96" s="54"/>
      <c r="B96" s="207"/>
      <c r="C96" s="61"/>
      <c r="D96" s="61"/>
      <c r="E96" s="61"/>
      <c r="F96" s="344"/>
      <c r="G96" s="61"/>
      <c r="H96" s="56"/>
      <c r="I96" s="50"/>
      <c r="J96" s="50"/>
      <c r="K96" s="50"/>
      <c r="L96" s="50"/>
      <c r="M96" s="50"/>
      <c r="N96" s="50"/>
      <c r="O96" s="289"/>
      <c r="P96" s="57"/>
      <c r="Q96" s="17"/>
      <c r="R96" s="17"/>
      <c r="S96" s="56"/>
      <c r="T96" s="50"/>
      <c r="U96" s="50"/>
      <c r="V96" s="50"/>
      <c r="W96" s="50"/>
      <c r="X96" s="50"/>
      <c r="Y96" s="50"/>
      <c r="Z96" s="289"/>
      <c r="AA96" s="57"/>
      <c r="AB96" s="17"/>
      <c r="AC96" s="17"/>
      <c r="AD96" s="56"/>
      <c r="AE96" s="50"/>
      <c r="AF96" s="50"/>
      <c r="AG96" s="50"/>
      <c r="AH96" s="50"/>
      <c r="AI96" s="50"/>
      <c r="AJ96" s="50"/>
      <c r="AK96" s="289"/>
      <c r="AL96" s="57"/>
      <c r="AM96" s="17"/>
      <c r="AN96" s="17"/>
      <c r="AO96" s="56"/>
      <c r="AP96" s="50"/>
      <c r="AQ96" s="50"/>
      <c r="AR96" s="50"/>
      <c r="AS96" s="50"/>
      <c r="AT96" s="50"/>
      <c r="AU96" s="50"/>
      <c r="AV96" s="289"/>
      <c r="AW96" s="57"/>
      <c r="AX96" s="17"/>
      <c r="AY96" s="17"/>
      <c r="AZ96" s="56"/>
      <c r="BA96" s="50"/>
      <c r="BB96" s="50"/>
      <c r="BC96" s="50"/>
      <c r="BD96" s="50"/>
      <c r="BE96" s="50"/>
      <c r="BF96" s="50"/>
      <c r="BG96" s="289"/>
      <c r="BH96" s="57"/>
      <c r="BI96" s="17"/>
      <c r="BJ96" s="17"/>
      <c r="BK96" s="56"/>
      <c r="BL96" s="50"/>
      <c r="BM96" s="50"/>
      <c r="BN96" s="50"/>
      <c r="BO96" s="50"/>
      <c r="BP96" s="50"/>
      <c r="BQ96" s="50"/>
      <c r="BR96" s="289"/>
      <c r="BS96" s="57"/>
      <c r="BT96" s="17"/>
      <c r="BU96" s="17"/>
      <c r="BV96" s="56"/>
      <c r="BW96" s="50"/>
      <c r="BX96" s="50"/>
      <c r="BY96" s="50"/>
      <c r="BZ96" s="50"/>
      <c r="CA96" s="50"/>
      <c r="CB96" s="50"/>
      <c r="CC96" s="289"/>
      <c r="CD96" s="57"/>
      <c r="CE96" s="17"/>
      <c r="CF96" s="17"/>
      <c r="CG96" s="56"/>
      <c r="CH96" s="50"/>
      <c r="CI96" s="50"/>
      <c r="CJ96" s="50"/>
      <c r="CK96" s="50"/>
      <c r="CL96" s="50"/>
      <c r="CM96" s="50"/>
      <c r="CN96" s="289"/>
      <c r="CO96" s="57"/>
      <c r="CP96" s="17"/>
      <c r="CQ96" s="17"/>
      <c r="CR96" s="56"/>
      <c r="CS96" s="50"/>
      <c r="CT96" s="50"/>
      <c r="CU96" s="50"/>
      <c r="CV96" s="50"/>
      <c r="CW96" s="50"/>
      <c r="CX96" s="50"/>
      <c r="CY96" s="289"/>
      <c r="CZ96" s="57"/>
      <c r="DA96" s="17"/>
      <c r="DB96" s="17"/>
      <c r="DC96" s="56"/>
      <c r="DD96" s="50"/>
      <c r="DE96" s="50"/>
      <c r="DF96" s="50"/>
      <c r="DG96" s="50"/>
      <c r="DH96" s="50"/>
      <c r="DI96" s="50"/>
      <c r="DJ96" s="289"/>
      <c r="DK96" s="57"/>
      <c r="DL96" s="17"/>
      <c r="DM96" s="17"/>
      <c r="DN96" s="56"/>
      <c r="DO96" s="50"/>
      <c r="DP96" s="50"/>
      <c r="DQ96" s="50"/>
      <c r="DR96" s="50"/>
      <c r="DS96" s="50"/>
      <c r="DT96" s="50"/>
      <c r="DU96" s="289"/>
      <c r="DV96" s="57"/>
      <c r="DW96" s="17"/>
      <c r="DX96" s="17"/>
      <c r="DY96" s="56"/>
      <c r="DZ96" s="50"/>
      <c r="EA96" s="50"/>
      <c r="EB96" s="50"/>
      <c r="EC96" s="50"/>
      <c r="ED96" s="50"/>
      <c r="EE96" s="50"/>
      <c r="EF96" s="289"/>
      <c r="EG96" s="57"/>
      <c r="EH96" s="17"/>
      <c r="EI96" s="17"/>
      <c r="EJ96" s="56"/>
      <c r="EK96" s="50"/>
      <c r="EL96" s="50"/>
      <c r="EM96" s="50"/>
      <c r="EN96" s="50"/>
      <c r="EO96" s="50"/>
      <c r="EP96" s="50"/>
      <c r="EQ96" s="289"/>
      <c r="ER96" s="57"/>
      <c r="ES96" s="17"/>
      <c r="ET96" s="17"/>
      <c r="EU96" s="56"/>
      <c r="EV96" s="50"/>
      <c r="EW96" s="50"/>
      <c r="EX96" s="50"/>
      <c r="EY96" s="50"/>
      <c r="EZ96" s="50"/>
      <c r="FA96" s="50"/>
      <c r="FB96" s="289"/>
      <c r="FC96" s="57"/>
      <c r="FD96" s="17"/>
      <c r="FE96" s="17"/>
      <c r="FF96" s="56"/>
      <c r="FG96" s="50"/>
      <c r="FH96" s="50"/>
      <c r="FI96" s="50"/>
      <c r="FJ96" s="50"/>
      <c r="FK96" s="50"/>
      <c r="FL96" s="50"/>
      <c r="FM96" s="289"/>
      <c r="FN96" s="57"/>
      <c r="FO96" s="17"/>
      <c r="FP96" s="17"/>
      <c r="FQ96" s="56"/>
      <c r="FR96" s="50"/>
      <c r="FS96" s="50"/>
      <c r="FT96" s="50"/>
      <c r="FU96" s="50"/>
      <c r="FV96" s="50"/>
      <c r="FW96" s="50"/>
      <c r="FX96" s="289"/>
      <c r="FY96" s="57"/>
      <c r="FZ96" s="17"/>
      <c r="GA96" s="17"/>
      <c r="GB96" s="56"/>
      <c r="GC96" s="50"/>
      <c r="GD96" s="50"/>
      <c r="GE96" s="50"/>
      <c r="GF96" s="50"/>
      <c r="GG96" s="50"/>
      <c r="GH96" s="50"/>
      <c r="GI96" s="289"/>
      <c r="GJ96" s="57"/>
      <c r="GK96" s="17"/>
      <c r="GL96" s="17"/>
      <c r="GM96" s="56"/>
      <c r="GN96" s="50"/>
      <c r="GO96" s="50"/>
      <c r="GP96" s="50"/>
      <c r="GQ96" s="50"/>
      <c r="GR96" s="50"/>
      <c r="GS96" s="50"/>
      <c r="GT96" s="289"/>
      <c r="GU96" s="57"/>
      <c r="GV96" s="17"/>
      <c r="GW96" s="17"/>
      <c r="GX96" s="56"/>
      <c r="GY96" s="50"/>
      <c r="GZ96" s="50"/>
      <c r="HA96" s="50"/>
      <c r="HB96" s="50"/>
      <c r="HC96" s="50"/>
      <c r="HD96" s="50"/>
      <c r="HE96" s="289"/>
      <c r="HF96" s="57"/>
      <c r="HG96" s="17"/>
      <c r="HH96" s="17"/>
      <c r="HI96" s="56"/>
      <c r="HJ96" s="50"/>
      <c r="HK96" s="50"/>
      <c r="HL96" s="50"/>
      <c r="HM96" s="50"/>
      <c r="HN96" s="50"/>
      <c r="HO96" s="50"/>
      <c r="HP96" s="289"/>
      <c r="HQ96" s="57"/>
      <c r="HR96" s="17"/>
      <c r="HS96" s="17"/>
      <c r="HT96" s="56"/>
      <c r="HU96" s="50"/>
      <c r="HV96" s="50"/>
      <c r="HW96" s="50"/>
      <c r="HX96" s="50"/>
      <c r="HY96" s="50"/>
      <c r="HZ96" s="50"/>
      <c r="IA96" s="289"/>
      <c r="IB96" s="57"/>
      <c r="IC96" s="17"/>
      <c r="ID96" s="17"/>
    </row>
    <row r="97" spans="1:238" x14ac:dyDescent="0.25">
      <c r="A97" s="54"/>
      <c r="B97" s="207"/>
      <c r="C97" s="61"/>
      <c r="D97" s="61"/>
      <c r="E97" s="61"/>
      <c r="F97" s="344"/>
      <c r="G97" s="61"/>
      <c r="H97" s="56"/>
      <c r="I97" s="50"/>
      <c r="J97" s="50"/>
      <c r="K97" s="50"/>
      <c r="L97" s="50"/>
      <c r="M97" s="50"/>
      <c r="N97" s="50"/>
      <c r="O97" s="289"/>
      <c r="P97" s="57"/>
      <c r="Q97" s="17"/>
      <c r="R97" s="17"/>
      <c r="S97" s="56"/>
      <c r="T97" s="50"/>
      <c r="U97" s="50"/>
      <c r="V97" s="50"/>
      <c r="W97" s="50"/>
      <c r="X97" s="50"/>
      <c r="Y97" s="50"/>
      <c r="Z97" s="289"/>
      <c r="AA97" s="57"/>
      <c r="AB97" s="17"/>
      <c r="AC97" s="17"/>
      <c r="AD97" s="56"/>
      <c r="AE97" s="50"/>
      <c r="AF97" s="50"/>
      <c r="AG97" s="50"/>
      <c r="AH97" s="50"/>
      <c r="AI97" s="50"/>
      <c r="AJ97" s="50"/>
      <c r="AK97" s="289"/>
      <c r="AL97" s="57"/>
      <c r="AM97" s="17"/>
      <c r="AN97" s="17"/>
      <c r="AO97" s="56"/>
      <c r="AP97" s="50"/>
      <c r="AQ97" s="50"/>
      <c r="AR97" s="50"/>
      <c r="AS97" s="50"/>
      <c r="AT97" s="50"/>
      <c r="AU97" s="50"/>
      <c r="AV97" s="289"/>
      <c r="AW97" s="57"/>
      <c r="AX97" s="17"/>
      <c r="AY97" s="17"/>
      <c r="AZ97" s="56"/>
      <c r="BA97" s="50"/>
      <c r="BB97" s="50"/>
      <c r="BC97" s="50"/>
      <c r="BD97" s="50"/>
      <c r="BE97" s="50"/>
      <c r="BF97" s="50"/>
      <c r="BG97" s="289"/>
      <c r="BH97" s="57"/>
      <c r="BI97" s="17"/>
      <c r="BJ97" s="17"/>
      <c r="BK97" s="56"/>
      <c r="BL97" s="50"/>
      <c r="BM97" s="50"/>
      <c r="BN97" s="50"/>
      <c r="BO97" s="50"/>
      <c r="BP97" s="50"/>
      <c r="BQ97" s="50"/>
      <c r="BR97" s="289"/>
      <c r="BS97" s="57"/>
      <c r="BT97" s="17"/>
      <c r="BU97" s="17"/>
      <c r="BV97" s="56"/>
      <c r="BW97" s="50"/>
      <c r="BX97" s="50"/>
      <c r="BY97" s="50"/>
      <c r="BZ97" s="50"/>
      <c r="CA97" s="50"/>
      <c r="CB97" s="50"/>
      <c r="CC97" s="289"/>
      <c r="CD97" s="57"/>
      <c r="CE97" s="17"/>
      <c r="CF97" s="17"/>
      <c r="CG97" s="56"/>
      <c r="CH97" s="50"/>
      <c r="CI97" s="50"/>
      <c r="CJ97" s="50"/>
      <c r="CK97" s="50"/>
      <c r="CL97" s="50"/>
      <c r="CM97" s="50"/>
      <c r="CN97" s="289"/>
      <c r="CO97" s="57"/>
      <c r="CP97" s="17"/>
      <c r="CQ97" s="17"/>
      <c r="CR97" s="56"/>
      <c r="CS97" s="50"/>
      <c r="CT97" s="50"/>
      <c r="CU97" s="50"/>
      <c r="CV97" s="50"/>
      <c r="CW97" s="50"/>
      <c r="CX97" s="50"/>
      <c r="CY97" s="289"/>
      <c r="CZ97" s="57"/>
      <c r="DA97" s="17"/>
      <c r="DB97" s="17"/>
      <c r="DC97" s="56"/>
      <c r="DD97" s="50"/>
      <c r="DE97" s="50"/>
      <c r="DF97" s="50"/>
      <c r="DG97" s="50"/>
      <c r="DH97" s="50"/>
      <c r="DI97" s="50"/>
      <c r="DJ97" s="289"/>
      <c r="DK97" s="57"/>
      <c r="DL97" s="17"/>
      <c r="DM97" s="17"/>
      <c r="DN97" s="56"/>
      <c r="DO97" s="50"/>
      <c r="DP97" s="50"/>
      <c r="DQ97" s="50"/>
      <c r="DR97" s="50"/>
      <c r="DS97" s="50"/>
      <c r="DT97" s="50"/>
      <c r="DU97" s="289"/>
      <c r="DV97" s="57"/>
      <c r="DW97" s="17"/>
      <c r="DX97" s="17"/>
      <c r="DY97" s="56"/>
      <c r="DZ97" s="50"/>
      <c r="EA97" s="50"/>
      <c r="EB97" s="50"/>
      <c r="EC97" s="50"/>
      <c r="ED97" s="50"/>
      <c r="EE97" s="50"/>
      <c r="EF97" s="289"/>
      <c r="EG97" s="57"/>
      <c r="EH97" s="17"/>
      <c r="EI97" s="17"/>
      <c r="EJ97" s="56"/>
      <c r="EK97" s="50"/>
      <c r="EL97" s="50"/>
      <c r="EM97" s="50"/>
      <c r="EN97" s="50"/>
      <c r="EO97" s="50"/>
      <c r="EP97" s="50"/>
      <c r="EQ97" s="289"/>
      <c r="ER97" s="57"/>
      <c r="ES97" s="17"/>
      <c r="ET97" s="17"/>
      <c r="EU97" s="56"/>
      <c r="EV97" s="50"/>
      <c r="EW97" s="50"/>
      <c r="EX97" s="50"/>
      <c r="EY97" s="50"/>
      <c r="EZ97" s="50"/>
      <c r="FA97" s="50"/>
      <c r="FB97" s="289"/>
      <c r="FC97" s="57"/>
      <c r="FD97" s="17"/>
      <c r="FE97" s="17"/>
      <c r="FF97" s="56"/>
      <c r="FG97" s="50"/>
      <c r="FH97" s="50"/>
      <c r="FI97" s="50"/>
      <c r="FJ97" s="50"/>
      <c r="FK97" s="50"/>
      <c r="FL97" s="50"/>
      <c r="FM97" s="289"/>
      <c r="FN97" s="57"/>
      <c r="FO97" s="17"/>
      <c r="FP97" s="17"/>
      <c r="FQ97" s="56"/>
      <c r="FR97" s="50"/>
      <c r="FS97" s="50"/>
      <c r="FT97" s="50"/>
      <c r="FU97" s="50"/>
      <c r="FV97" s="50"/>
      <c r="FW97" s="50"/>
      <c r="FX97" s="289"/>
      <c r="FY97" s="57"/>
      <c r="FZ97" s="17"/>
      <c r="GA97" s="17"/>
      <c r="GB97" s="56"/>
      <c r="GC97" s="50"/>
      <c r="GD97" s="50"/>
      <c r="GE97" s="50"/>
      <c r="GF97" s="50"/>
      <c r="GG97" s="50"/>
      <c r="GH97" s="50"/>
      <c r="GI97" s="289"/>
      <c r="GJ97" s="57"/>
      <c r="GK97" s="17"/>
      <c r="GL97" s="17"/>
      <c r="GM97" s="56"/>
      <c r="GN97" s="50"/>
      <c r="GO97" s="50"/>
      <c r="GP97" s="50"/>
      <c r="GQ97" s="50"/>
      <c r="GR97" s="50"/>
      <c r="GS97" s="50"/>
      <c r="GT97" s="289"/>
      <c r="GU97" s="57"/>
      <c r="GV97" s="17"/>
      <c r="GW97" s="17"/>
      <c r="GX97" s="56"/>
      <c r="GY97" s="50"/>
      <c r="GZ97" s="50"/>
      <c r="HA97" s="50"/>
      <c r="HB97" s="50"/>
      <c r="HC97" s="50"/>
      <c r="HD97" s="50"/>
      <c r="HE97" s="289"/>
      <c r="HF97" s="57"/>
      <c r="HG97" s="17"/>
      <c r="HH97" s="17"/>
      <c r="HI97" s="56"/>
      <c r="HJ97" s="50"/>
      <c r="HK97" s="50"/>
      <c r="HL97" s="50"/>
      <c r="HM97" s="50"/>
      <c r="HN97" s="50"/>
      <c r="HO97" s="50"/>
      <c r="HP97" s="289"/>
      <c r="HQ97" s="57"/>
      <c r="HR97" s="17"/>
      <c r="HS97" s="17"/>
      <c r="HT97" s="56"/>
      <c r="HU97" s="50"/>
      <c r="HV97" s="50"/>
      <c r="HW97" s="50"/>
      <c r="HX97" s="50"/>
      <c r="HY97" s="50"/>
      <c r="HZ97" s="50"/>
      <c r="IA97" s="289"/>
      <c r="IB97" s="57"/>
      <c r="IC97" s="17"/>
      <c r="ID97" s="17"/>
    </row>
    <row r="98" spans="1:238" x14ac:dyDescent="0.25">
      <c r="A98" s="54"/>
      <c r="B98" s="208"/>
      <c r="C98" s="61"/>
      <c r="D98" s="61"/>
      <c r="E98" s="61"/>
      <c r="F98" s="344"/>
      <c r="G98" s="61"/>
      <c r="H98" s="56"/>
      <c r="I98" s="50"/>
      <c r="J98" s="50"/>
      <c r="K98" s="50"/>
      <c r="L98" s="50"/>
      <c r="M98" s="50"/>
      <c r="N98" s="50"/>
      <c r="O98" s="289"/>
      <c r="P98" s="57"/>
      <c r="Q98" s="17"/>
      <c r="R98" s="17"/>
      <c r="S98" s="56"/>
      <c r="T98" s="50"/>
      <c r="U98" s="50"/>
      <c r="V98" s="50"/>
      <c r="W98" s="50"/>
      <c r="X98" s="50"/>
      <c r="Y98" s="50"/>
      <c r="Z98" s="289"/>
      <c r="AA98" s="57"/>
      <c r="AB98" s="17"/>
      <c r="AC98" s="17"/>
      <c r="AD98" s="56"/>
      <c r="AE98" s="50"/>
      <c r="AF98" s="50"/>
      <c r="AG98" s="50"/>
      <c r="AH98" s="50"/>
      <c r="AI98" s="50"/>
      <c r="AJ98" s="50"/>
      <c r="AK98" s="289"/>
      <c r="AL98" s="57"/>
      <c r="AM98" s="17"/>
      <c r="AN98" s="17"/>
      <c r="AO98" s="56"/>
      <c r="AP98" s="50"/>
      <c r="AQ98" s="50"/>
      <c r="AR98" s="50"/>
      <c r="AS98" s="50"/>
      <c r="AT98" s="50"/>
      <c r="AU98" s="50"/>
      <c r="AV98" s="289"/>
      <c r="AW98" s="57"/>
      <c r="AX98" s="17"/>
      <c r="AY98" s="17"/>
      <c r="AZ98" s="56"/>
      <c r="BA98" s="50"/>
      <c r="BB98" s="50"/>
      <c r="BC98" s="50"/>
      <c r="BD98" s="50"/>
      <c r="BE98" s="50"/>
      <c r="BF98" s="50"/>
      <c r="BG98" s="289"/>
      <c r="BH98" s="57"/>
      <c r="BI98" s="17"/>
      <c r="BJ98" s="17"/>
      <c r="BK98" s="56"/>
      <c r="BL98" s="50"/>
      <c r="BM98" s="50"/>
      <c r="BN98" s="50"/>
      <c r="BO98" s="50"/>
      <c r="BP98" s="50"/>
      <c r="BQ98" s="50"/>
      <c r="BR98" s="289"/>
      <c r="BS98" s="57"/>
      <c r="BT98" s="17"/>
      <c r="BU98" s="17"/>
      <c r="BV98" s="56"/>
      <c r="BW98" s="50"/>
      <c r="BX98" s="50"/>
      <c r="BY98" s="50"/>
      <c r="BZ98" s="50"/>
      <c r="CA98" s="50"/>
      <c r="CB98" s="50"/>
      <c r="CC98" s="289"/>
      <c r="CD98" s="57"/>
      <c r="CE98" s="17"/>
      <c r="CF98" s="17"/>
      <c r="CG98" s="56"/>
      <c r="CH98" s="50"/>
      <c r="CI98" s="50"/>
      <c r="CJ98" s="50"/>
      <c r="CK98" s="50"/>
      <c r="CL98" s="50"/>
      <c r="CM98" s="50"/>
      <c r="CN98" s="289"/>
      <c r="CO98" s="57"/>
      <c r="CP98" s="17"/>
      <c r="CQ98" s="17"/>
      <c r="CR98" s="56"/>
      <c r="CS98" s="50"/>
      <c r="CT98" s="50"/>
      <c r="CU98" s="50"/>
      <c r="CV98" s="50"/>
      <c r="CW98" s="50"/>
      <c r="CX98" s="50"/>
      <c r="CY98" s="289"/>
      <c r="CZ98" s="57"/>
      <c r="DA98" s="17"/>
      <c r="DB98" s="17"/>
      <c r="DC98" s="56"/>
      <c r="DD98" s="50"/>
      <c r="DE98" s="50"/>
      <c r="DF98" s="50"/>
      <c r="DG98" s="50"/>
      <c r="DH98" s="50"/>
      <c r="DI98" s="50"/>
      <c r="DJ98" s="289"/>
      <c r="DK98" s="57"/>
      <c r="DL98" s="17"/>
      <c r="DM98" s="17"/>
      <c r="DN98" s="56"/>
      <c r="DO98" s="50"/>
      <c r="DP98" s="50"/>
      <c r="DQ98" s="50"/>
      <c r="DR98" s="50"/>
      <c r="DS98" s="50"/>
      <c r="DT98" s="50"/>
      <c r="DU98" s="289"/>
      <c r="DV98" s="57"/>
      <c r="DW98" s="17"/>
      <c r="DX98" s="17"/>
      <c r="DY98" s="56"/>
      <c r="DZ98" s="50"/>
      <c r="EA98" s="50"/>
      <c r="EB98" s="50"/>
      <c r="EC98" s="50"/>
      <c r="ED98" s="50"/>
      <c r="EE98" s="50"/>
      <c r="EF98" s="289"/>
      <c r="EG98" s="57"/>
      <c r="EH98" s="17"/>
      <c r="EI98" s="17"/>
      <c r="EJ98" s="56"/>
      <c r="EK98" s="50"/>
      <c r="EL98" s="50"/>
      <c r="EM98" s="50"/>
      <c r="EN98" s="50"/>
      <c r="EO98" s="50"/>
      <c r="EP98" s="50"/>
      <c r="EQ98" s="289"/>
      <c r="ER98" s="57"/>
      <c r="ES98" s="17"/>
      <c r="ET98" s="17"/>
      <c r="EU98" s="56"/>
      <c r="EV98" s="50"/>
      <c r="EW98" s="50"/>
      <c r="EX98" s="50"/>
      <c r="EY98" s="50"/>
      <c r="EZ98" s="50"/>
      <c r="FA98" s="50"/>
      <c r="FB98" s="289"/>
      <c r="FC98" s="57"/>
      <c r="FD98" s="17"/>
      <c r="FE98" s="17"/>
      <c r="FF98" s="56"/>
      <c r="FG98" s="50"/>
      <c r="FH98" s="50"/>
      <c r="FI98" s="50"/>
      <c r="FJ98" s="50"/>
      <c r="FK98" s="50"/>
      <c r="FL98" s="50"/>
      <c r="FM98" s="289"/>
      <c r="FN98" s="57"/>
      <c r="FO98" s="17"/>
      <c r="FP98" s="17"/>
      <c r="FQ98" s="56"/>
      <c r="FR98" s="50"/>
      <c r="FS98" s="50"/>
      <c r="FT98" s="50"/>
      <c r="FU98" s="50"/>
      <c r="FV98" s="50"/>
      <c r="FW98" s="50"/>
      <c r="FX98" s="289"/>
      <c r="FY98" s="57"/>
      <c r="FZ98" s="17"/>
      <c r="GA98" s="17"/>
      <c r="GB98" s="56"/>
      <c r="GC98" s="50"/>
      <c r="GD98" s="50"/>
      <c r="GE98" s="50"/>
      <c r="GF98" s="50"/>
      <c r="GG98" s="50"/>
      <c r="GH98" s="50"/>
      <c r="GI98" s="289"/>
      <c r="GJ98" s="57"/>
      <c r="GK98" s="17"/>
      <c r="GL98" s="17"/>
      <c r="GM98" s="56"/>
      <c r="GN98" s="50"/>
      <c r="GO98" s="50"/>
      <c r="GP98" s="50"/>
      <c r="GQ98" s="50"/>
      <c r="GR98" s="50"/>
      <c r="GS98" s="50"/>
      <c r="GT98" s="289"/>
      <c r="GU98" s="57"/>
      <c r="GV98" s="17"/>
      <c r="GW98" s="17"/>
      <c r="GX98" s="56"/>
      <c r="GY98" s="50"/>
      <c r="GZ98" s="50"/>
      <c r="HA98" s="50"/>
      <c r="HB98" s="50"/>
      <c r="HC98" s="50"/>
      <c r="HD98" s="50"/>
      <c r="HE98" s="289"/>
      <c r="HF98" s="57"/>
      <c r="HG98" s="17"/>
      <c r="HH98" s="17"/>
      <c r="HI98" s="56"/>
      <c r="HJ98" s="50"/>
      <c r="HK98" s="50"/>
      <c r="HL98" s="50"/>
      <c r="HM98" s="50"/>
      <c r="HN98" s="50"/>
      <c r="HO98" s="50"/>
      <c r="HP98" s="289"/>
      <c r="HQ98" s="57"/>
      <c r="HR98" s="17"/>
      <c r="HS98" s="17"/>
      <c r="HT98" s="56"/>
      <c r="HU98" s="50"/>
      <c r="HV98" s="50"/>
      <c r="HW98" s="50"/>
      <c r="HX98" s="50"/>
      <c r="HY98" s="50"/>
      <c r="HZ98" s="50"/>
      <c r="IA98" s="289"/>
      <c r="IB98" s="57"/>
      <c r="IC98" s="17"/>
      <c r="ID98" s="17"/>
    </row>
    <row r="99" spans="1:238" x14ac:dyDescent="0.25">
      <c r="A99" s="54"/>
      <c r="B99" s="207"/>
      <c r="C99" s="61"/>
      <c r="D99" s="61"/>
      <c r="E99" s="61"/>
      <c r="F99" s="344"/>
      <c r="G99" s="61"/>
      <c r="H99" s="56"/>
      <c r="I99" s="50"/>
      <c r="J99" s="50"/>
      <c r="K99" s="50"/>
      <c r="L99" s="50"/>
      <c r="M99" s="50"/>
      <c r="N99" s="50"/>
      <c r="O99" s="289"/>
      <c r="P99" s="57"/>
      <c r="Q99" s="17"/>
      <c r="R99" s="17"/>
      <c r="S99" s="56"/>
      <c r="T99" s="50"/>
      <c r="U99" s="50"/>
      <c r="V99" s="50"/>
      <c r="W99" s="50"/>
      <c r="X99" s="50"/>
      <c r="Y99" s="50"/>
      <c r="Z99" s="289"/>
      <c r="AA99" s="57"/>
      <c r="AB99" s="17"/>
      <c r="AC99" s="17"/>
      <c r="AD99" s="56"/>
      <c r="AE99" s="50"/>
      <c r="AF99" s="50"/>
      <c r="AG99" s="50"/>
      <c r="AH99" s="50"/>
      <c r="AI99" s="50"/>
      <c r="AJ99" s="50"/>
      <c r="AK99" s="289"/>
      <c r="AL99" s="57"/>
      <c r="AM99" s="17"/>
      <c r="AN99" s="17"/>
      <c r="AO99" s="56"/>
      <c r="AP99" s="50"/>
      <c r="AQ99" s="50"/>
      <c r="AR99" s="50"/>
      <c r="AS99" s="50"/>
      <c r="AT99" s="50"/>
      <c r="AU99" s="50"/>
      <c r="AV99" s="289"/>
      <c r="AW99" s="57"/>
      <c r="AX99" s="17"/>
      <c r="AY99" s="17"/>
      <c r="AZ99" s="56"/>
      <c r="BA99" s="50"/>
      <c r="BB99" s="50"/>
      <c r="BC99" s="50"/>
      <c r="BD99" s="50"/>
      <c r="BE99" s="50"/>
      <c r="BF99" s="50"/>
      <c r="BG99" s="289"/>
      <c r="BH99" s="57"/>
      <c r="BI99" s="17"/>
      <c r="BJ99" s="17"/>
      <c r="BK99" s="56"/>
      <c r="BL99" s="50"/>
      <c r="BM99" s="50"/>
      <c r="BN99" s="50"/>
      <c r="BO99" s="50"/>
      <c r="BP99" s="50"/>
      <c r="BQ99" s="50"/>
      <c r="BR99" s="289"/>
      <c r="BS99" s="57"/>
      <c r="BT99" s="17"/>
      <c r="BU99" s="17"/>
      <c r="BV99" s="56"/>
      <c r="BW99" s="50"/>
      <c r="BX99" s="50"/>
      <c r="BY99" s="50"/>
      <c r="BZ99" s="50"/>
      <c r="CA99" s="50"/>
      <c r="CB99" s="50"/>
      <c r="CC99" s="289"/>
      <c r="CD99" s="57"/>
      <c r="CE99" s="17"/>
      <c r="CF99" s="17"/>
      <c r="CG99" s="56"/>
      <c r="CH99" s="50"/>
      <c r="CI99" s="50"/>
      <c r="CJ99" s="50"/>
      <c r="CK99" s="50"/>
      <c r="CL99" s="50"/>
      <c r="CM99" s="50"/>
      <c r="CN99" s="289"/>
      <c r="CO99" s="57"/>
      <c r="CP99" s="17"/>
      <c r="CQ99" s="17"/>
      <c r="CR99" s="56"/>
      <c r="CS99" s="50"/>
      <c r="CT99" s="50"/>
      <c r="CU99" s="50"/>
      <c r="CV99" s="50"/>
      <c r="CW99" s="50"/>
      <c r="CX99" s="50"/>
      <c r="CY99" s="289"/>
      <c r="CZ99" s="57"/>
      <c r="DA99" s="17"/>
      <c r="DB99" s="17"/>
      <c r="DC99" s="56"/>
      <c r="DD99" s="50"/>
      <c r="DE99" s="50"/>
      <c r="DF99" s="50"/>
      <c r="DG99" s="50"/>
      <c r="DH99" s="50"/>
      <c r="DI99" s="50"/>
      <c r="DJ99" s="289"/>
      <c r="DK99" s="57"/>
      <c r="DL99" s="17"/>
      <c r="DM99" s="17"/>
      <c r="DN99" s="56"/>
      <c r="DO99" s="50"/>
      <c r="DP99" s="50"/>
      <c r="DQ99" s="50"/>
      <c r="DR99" s="50"/>
      <c r="DS99" s="50"/>
      <c r="DT99" s="50"/>
      <c r="DU99" s="289"/>
      <c r="DV99" s="57"/>
      <c r="DW99" s="17"/>
      <c r="DX99" s="17"/>
      <c r="DY99" s="56"/>
      <c r="DZ99" s="50"/>
      <c r="EA99" s="50"/>
      <c r="EB99" s="50"/>
      <c r="EC99" s="50"/>
      <c r="ED99" s="50"/>
      <c r="EE99" s="50"/>
      <c r="EF99" s="289"/>
      <c r="EG99" s="57"/>
      <c r="EH99" s="17"/>
      <c r="EI99" s="17"/>
      <c r="EJ99" s="56"/>
      <c r="EK99" s="50"/>
      <c r="EL99" s="50"/>
      <c r="EM99" s="50"/>
      <c r="EN99" s="50"/>
      <c r="EO99" s="50"/>
      <c r="EP99" s="50"/>
      <c r="EQ99" s="289"/>
      <c r="ER99" s="57"/>
      <c r="ES99" s="17"/>
      <c r="ET99" s="17"/>
      <c r="EU99" s="56"/>
      <c r="EV99" s="50"/>
      <c r="EW99" s="50"/>
      <c r="EX99" s="50"/>
      <c r="EY99" s="50"/>
      <c r="EZ99" s="50"/>
      <c r="FA99" s="50"/>
      <c r="FB99" s="289"/>
      <c r="FC99" s="57"/>
      <c r="FD99" s="17"/>
      <c r="FE99" s="17"/>
      <c r="FF99" s="56"/>
      <c r="FG99" s="50"/>
      <c r="FH99" s="50"/>
      <c r="FI99" s="50"/>
      <c r="FJ99" s="50"/>
      <c r="FK99" s="50"/>
      <c r="FL99" s="50"/>
      <c r="FM99" s="289"/>
      <c r="FN99" s="57"/>
      <c r="FO99" s="17"/>
      <c r="FP99" s="17"/>
      <c r="FQ99" s="56"/>
      <c r="FR99" s="50"/>
      <c r="FS99" s="50"/>
      <c r="FT99" s="50"/>
      <c r="FU99" s="50"/>
      <c r="FV99" s="50"/>
      <c r="FW99" s="50"/>
      <c r="FX99" s="289"/>
      <c r="FY99" s="57"/>
      <c r="FZ99" s="17"/>
      <c r="GA99" s="17"/>
      <c r="GB99" s="56"/>
      <c r="GC99" s="50"/>
      <c r="GD99" s="50"/>
      <c r="GE99" s="50"/>
      <c r="GF99" s="50"/>
      <c r="GG99" s="50"/>
      <c r="GH99" s="50"/>
      <c r="GI99" s="289"/>
      <c r="GJ99" s="57"/>
      <c r="GK99" s="17"/>
      <c r="GL99" s="17"/>
      <c r="GM99" s="56"/>
      <c r="GN99" s="50"/>
      <c r="GO99" s="50"/>
      <c r="GP99" s="50"/>
      <c r="GQ99" s="50"/>
      <c r="GR99" s="50"/>
      <c r="GS99" s="50"/>
      <c r="GT99" s="289"/>
      <c r="GU99" s="57"/>
      <c r="GV99" s="17"/>
      <c r="GW99" s="17"/>
      <c r="GX99" s="56"/>
      <c r="GY99" s="50"/>
      <c r="GZ99" s="50"/>
      <c r="HA99" s="50"/>
      <c r="HB99" s="50"/>
      <c r="HC99" s="50"/>
      <c r="HD99" s="50"/>
      <c r="HE99" s="289"/>
      <c r="HF99" s="57"/>
      <c r="HG99" s="17"/>
      <c r="HH99" s="17"/>
      <c r="HI99" s="56"/>
      <c r="HJ99" s="50"/>
      <c r="HK99" s="50"/>
      <c r="HL99" s="50"/>
      <c r="HM99" s="50"/>
      <c r="HN99" s="50"/>
      <c r="HO99" s="50"/>
      <c r="HP99" s="289"/>
      <c r="HQ99" s="57"/>
      <c r="HR99" s="17"/>
      <c r="HS99" s="17"/>
      <c r="HT99" s="56"/>
      <c r="HU99" s="50"/>
      <c r="HV99" s="50"/>
      <c r="HW99" s="50"/>
      <c r="HX99" s="50"/>
      <c r="HY99" s="50"/>
      <c r="HZ99" s="50"/>
      <c r="IA99" s="289"/>
      <c r="IB99" s="57"/>
      <c r="IC99" s="17"/>
      <c r="ID99" s="17"/>
    </row>
    <row r="100" spans="1:238" x14ac:dyDescent="0.25">
      <c r="A100" s="54"/>
      <c r="B100" s="207"/>
      <c r="C100" s="61"/>
      <c r="D100" s="61"/>
      <c r="E100" s="61"/>
      <c r="F100" s="344"/>
      <c r="G100" s="61"/>
      <c r="H100" s="56"/>
      <c r="I100" s="50"/>
      <c r="J100" s="50"/>
      <c r="K100" s="50"/>
      <c r="L100" s="50"/>
      <c r="M100" s="50"/>
      <c r="N100" s="50"/>
      <c r="O100" s="289"/>
      <c r="P100" s="57"/>
      <c r="Q100" s="17"/>
      <c r="R100" s="17"/>
      <c r="S100" s="56"/>
      <c r="T100" s="50"/>
      <c r="U100" s="50"/>
      <c r="V100" s="50"/>
      <c r="W100" s="50"/>
      <c r="X100" s="50"/>
      <c r="Y100" s="50"/>
      <c r="Z100" s="289"/>
      <c r="AA100" s="57"/>
      <c r="AB100" s="17"/>
      <c r="AC100" s="17"/>
      <c r="AD100" s="56"/>
      <c r="AE100" s="50"/>
      <c r="AF100" s="50"/>
      <c r="AG100" s="50"/>
      <c r="AH100" s="50"/>
      <c r="AI100" s="50"/>
      <c r="AJ100" s="50"/>
      <c r="AK100" s="289"/>
      <c r="AL100" s="57"/>
      <c r="AM100" s="17"/>
      <c r="AN100" s="17"/>
      <c r="AO100" s="56"/>
      <c r="AP100" s="50"/>
      <c r="AQ100" s="50"/>
      <c r="AR100" s="50"/>
      <c r="AS100" s="50"/>
      <c r="AT100" s="50"/>
      <c r="AU100" s="50"/>
      <c r="AV100" s="289"/>
      <c r="AW100" s="57"/>
      <c r="AX100" s="17"/>
      <c r="AY100" s="17"/>
      <c r="AZ100" s="56"/>
      <c r="BA100" s="50"/>
      <c r="BB100" s="50"/>
      <c r="BC100" s="50"/>
      <c r="BD100" s="50"/>
      <c r="BE100" s="50"/>
      <c r="BF100" s="50"/>
      <c r="BG100" s="289"/>
      <c r="BH100" s="57"/>
      <c r="BI100" s="17"/>
      <c r="BJ100" s="17"/>
      <c r="BK100" s="56"/>
      <c r="BL100" s="50"/>
      <c r="BM100" s="50"/>
      <c r="BN100" s="50"/>
      <c r="BO100" s="50"/>
      <c r="BP100" s="50"/>
      <c r="BQ100" s="50"/>
      <c r="BR100" s="289"/>
      <c r="BS100" s="57"/>
      <c r="BT100" s="17"/>
      <c r="BU100" s="17"/>
      <c r="BV100" s="56"/>
      <c r="BW100" s="50"/>
      <c r="BX100" s="50"/>
      <c r="BY100" s="50"/>
      <c r="BZ100" s="50"/>
      <c r="CA100" s="50"/>
      <c r="CB100" s="50"/>
      <c r="CC100" s="289"/>
      <c r="CD100" s="57"/>
      <c r="CE100" s="17"/>
      <c r="CF100" s="17"/>
      <c r="CG100" s="56"/>
      <c r="CH100" s="50"/>
      <c r="CI100" s="50"/>
      <c r="CJ100" s="50"/>
      <c r="CK100" s="50"/>
      <c r="CL100" s="50"/>
      <c r="CM100" s="50"/>
      <c r="CN100" s="289"/>
      <c r="CO100" s="57"/>
      <c r="CP100" s="17"/>
      <c r="CQ100" s="17"/>
      <c r="CR100" s="56"/>
      <c r="CS100" s="50"/>
      <c r="CT100" s="50"/>
      <c r="CU100" s="50"/>
      <c r="CV100" s="50"/>
      <c r="CW100" s="50"/>
      <c r="CX100" s="50"/>
      <c r="CY100" s="289"/>
      <c r="CZ100" s="57"/>
      <c r="DA100" s="17"/>
      <c r="DB100" s="17"/>
      <c r="DC100" s="56"/>
      <c r="DD100" s="50"/>
      <c r="DE100" s="50"/>
      <c r="DF100" s="50"/>
      <c r="DG100" s="50"/>
      <c r="DH100" s="50"/>
      <c r="DI100" s="50"/>
      <c r="DJ100" s="289"/>
      <c r="DK100" s="57"/>
      <c r="DL100" s="17"/>
      <c r="DM100" s="17"/>
      <c r="DN100" s="56"/>
      <c r="DO100" s="50"/>
      <c r="DP100" s="50"/>
      <c r="DQ100" s="50"/>
      <c r="DR100" s="50"/>
      <c r="DS100" s="50"/>
      <c r="DT100" s="50"/>
      <c r="DU100" s="289"/>
      <c r="DV100" s="57"/>
      <c r="DW100" s="17"/>
      <c r="DX100" s="17"/>
      <c r="DY100" s="56"/>
      <c r="DZ100" s="50"/>
      <c r="EA100" s="50"/>
      <c r="EB100" s="50"/>
      <c r="EC100" s="50"/>
      <c r="ED100" s="50"/>
      <c r="EE100" s="50"/>
      <c r="EF100" s="289"/>
      <c r="EG100" s="57"/>
      <c r="EH100" s="17"/>
      <c r="EI100" s="17"/>
      <c r="EJ100" s="56"/>
      <c r="EK100" s="50"/>
      <c r="EL100" s="50"/>
      <c r="EM100" s="50"/>
      <c r="EN100" s="50"/>
      <c r="EO100" s="50"/>
      <c r="EP100" s="50"/>
      <c r="EQ100" s="289"/>
      <c r="ER100" s="57"/>
      <c r="ES100" s="17"/>
      <c r="ET100" s="17"/>
      <c r="EU100" s="56"/>
      <c r="EV100" s="50"/>
      <c r="EW100" s="50"/>
      <c r="EX100" s="50"/>
      <c r="EY100" s="50"/>
      <c r="EZ100" s="50"/>
      <c r="FA100" s="50"/>
      <c r="FB100" s="289"/>
      <c r="FC100" s="57"/>
      <c r="FD100" s="17"/>
      <c r="FE100" s="17"/>
      <c r="FF100" s="56"/>
      <c r="FG100" s="50"/>
      <c r="FH100" s="50"/>
      <c r="FI100" s="50"/>
      <c r="FJ100" s="50"/>
      <c r="FK100" s="50"/>
      <c r="FL100" s="50"/>
      <c r="FM100" s="289"/>
      <c r="FN100" s="57"/>
      <c r="FO100" s="17"/>
      <c r="FP100" s="17"/>
      <c r="FQ100" s="56"/>
      <c r="FR100" s="50"/>
      <c r="FS100" s="50"/>
      <c r="FT100" s="50"/>
      <c r="FU100" s="50"/>
      <c r="FV100" s="50"/>
      <c r="FW100" s="50"/>
      <c r="FX100" s="289"/>
      <c r="FY100" s="57"/>
      <c r="FZ100" s="17"/>
      <c r="GA100" s="17"/>
      <c r="GB100" s="56"/>
      <c r="GC100" s="50"/>
      <c r="GD100" s="50"/>
      <c r="GE100" s="50"/>
      <c r="GF100" s="50"/>
      <c r="GG100" s="50"/>
      <c r="GH100" s="50"/>
      <c r="GI100" s="289"/>
      <c r="GJ100" s="57"/>
      <c r="GK100" s="17"/>
      <c r="GL100" s="17"/>
      <c r="GM100" s="56"/>
      <c r="GN100" s="50"/>
      <c r="GO100" s="50"/>
      <c r="GP100" s="50"/>
      <c r="GQ100" s="50"/>
      <c r="GR100" s="50"/>
      <c r="GS100" s="50"/>
      <c r="GT100" s="289"/>
      <c r="GU100" s="57"/>
      <c r="GV100" s="17"/>
      <c r="GW100" s="17"/>
      <c r="GX100" s="56"/>
      <c r="GY100" s="50"/>
      <c r="GZ100" s="50"/>
      <c r="HA100" s="50"/>
      <c r="HB100" s="50"/>
      <c r="HC100" s="50"/>
      <c r="HD100" s="50"/>
      <c r="HE100" s="289"/>
      <c r="HF100" s="57"/>
      <c r="HG100" s="17"/>
      <c r="HH100" s="17"/>
      <c r="HI100" s="56"/>
      <c r="HJ100" s="50"/>
      <c r="HK100" s="50"/>
      <c r="HL100" s="50"/>
      <c r="HM100" s="50"/>
      <c r="HN100" s="50"/>
      <c r="HO100" s="50"/>
      <c r="HP100" s="289"/>
      <c r="HQ100" s="57"/>
      <c r="HR100" s="17"/>
      <c r="HS100" s="17"/>
      <c r="HT100" s="56"/>
      <c r="HU100" s="50"/>
      <c r="HV100" s="50"/>
      <c r="HW100" s="50"/>
      <c r="HX100" s="50"/>
      <c r="HY100" s="50"/>
      <c r="HZ100" s="50"/>
      <c r="IA100" s="289"/>
      <c r="IB100" s="57"/>
      <c r="IC100" s="17"/>
      <c r="ID100" s="17"/>
    </row>
    <row r="101" spans="1:238" x14ac:dyDescent="0.25">
      <c r="A101" s="54"/>
      <c r="B101" s="207"/>
      <c r="C101" s="61"/>
      <c r="D101" s="61"/>
      <c r="E101" s="61"/>
      <c r="F101" s="344"/>
      <c r="G101" s="61"/>
      <c r="H101" s="56"/>
      <c r="I101" s="50"/>
      <c r="J101" s="50"/>
      <c r="K101" s="50"/>
      <c r="L101" s="50"/>
      <c r="M101" s="50"/>
      <c r="N101" s="50"/>
      <c r="O101" s="289"/>
      <c r="P101" s="57"/>
      <c r="Q101" s="17"/>
      <c r="R101" s="17"/>
      <c r="S101" s="56"/>
      <c r="T101" s="50"/>
      <c r="U101" s="50"/>
      <c r="V101" s="50"/>
      <c r="W101" s="50"/>
      <c r="X101" s="50"/>
      <c r="Y101" s="50"/>
      <c r="Z101" s="289"/>
      <c r="AA101" s="57"/>
      <c r="AB101" s="17"/>
      <c r="AC101" s="17"/>
      <c r="AD101" s="56"/>
      <c r="AE101" s="50"/>
      <c r="AF101" s="50"/>
      <c r="AG101" s="50"/>
      <c r="AH101" s="50"/>
      <c r="AI101" s="50"/>
      <c r="AJ101" s="50"/>
      <c r="AK101" s="289"/>
      <c r="AL101" s="57"/>
      <c r="AM101" s="17"/>
      <c r="AN101" s="17"/>
      <c r="AO101" s="56"/>
      <c r="AP101" s="50"/>
      <c r="AQ101" s="50"/>
      <c r="AR101" s="50"/>
      <c r="AS101" s="50"/>
      <c r="AT101" s="50"/>
      <c r="AU101" s="50"/>
      <c r="AV101" s="289"/>
      <c r="AW101" s="57"/>
      <c r="AX101" s="17"/>
      <c r="AY101" s="17"/>
      <c r="AZ101" s="56"/>
      <c r="BA101" s="50"/>
      <c r="BB101" s="50"/>
      <c r="BC101" s="50"/>
      <c r="BD101" s="50"/>
      <c r="BE101" s="50"/>
      <c r="BF101" s="50"/>
      <c r="BG101" s="289"/>
      <c r="BH101" s="57"/>
      <c r="BI101" s="17"/>
      <c r="BJ101" s="17"/>
      <c r="BK101" s="56"/>
      <c r="BL101" s="50"/>
      <c r="BM101" s="50"/>
      <c r="BN101" s="50"/>
      <c r="BO101" s="50"/>
      <c r="BP101" s="50"/>
      <c r="BQ101" s="50"/>
      <c r="BR101" s="289"/>
      <c r="BS101" s="57"/>
      <c r="BT101" s="17"/>
      <c r="BU101" s="17"/>
      <c r="BV101" s="56"/>
      <c r="BW101" s="50"/>
      <c r="BX101" s="50"/>
      <c r="BY101" s="50"/>
      <c r="BZ101" s="50"/>
      <c r="CA101" s="50"/>
      <c r="CB101" s="50"/>
      <c r="CC101" s="289"/>
      <c r="CD101" s="57"/>
      <c r="CE101" s="17"/>
      <c r="CF101" s="17"/>
      <c r="CG101" s="56"/>
      <c r="CH101" s="50"/>
      <c r="CI101" s="50"/>
      <c r="CJ101" s="50"/>
      <c r="CK101" s="50"/>
      <c r="CL101" s="50"/>
      <c r="CM101" s="50"/>
      <c r="CN101" s="289"/>
      <c r="CO101" s="57"/>
      <c r="CP101" s="17"/>
      <c r="CQ101" s="17"/>
      <c r="CR101" s="56"/>
      <c r="CS101" s="50"/>
      <c r="CT101" s="50"/>
      <c r="CU101" s="50"/>
      <c r="CV101" s="50"/>
      <c r="CW101" s="50"/>
      <c r="CX101" s="50"/>
      <c r="CY101" s="289"/>
      <c r="CZ101" s="57"/>
      <c r="DA101" s="17"/>
      <c r="DB101" s="17"/>
      <c r="DC101" s="56"/>
      <c r="DD101" s="50"/>
      <c r="DE101" s="50"/>
      <c r="DF101" s="50"/>
      <c r="DG101" s="50"/>
      <c r="DH101" s="50"/>
      <c r="DI101" s="50"/>
      <c r="DJ101" s="289"/>
      <c r="DK101" s="57"/>
      <c r="DL101" s="17"/>
      <c r="DM101" s="17"/>
      <c r="DN101" s="56"/>
      <c r="DO101" s="50"/>
      <c r="DP101" s="50"/>
      <c r="DQ101" s="50"/>
      <c r="DR101" s="50"/>
      <c r="DS101" s="50"/>
      <c r="DT101" s="50"/>
      <c r="DU101" s="289"/>
      <c r="DV101" s="57"/>
      <c r="DW101" s="17"/>
      <c r="DX101" s="17"/>
      <c r="DY101" s="56"/>
      <c r="DZ101" s="50"/>
      <c r="EA101" s="50"/>
      <c r="EB101" s="50"/>
      <c r="EC101" s="50"/>
      <c r="ED101" s="50"/>
      <c r="EE101" s="50"/>
      <c r="EF101" s="289"/>
      <c r="EG101" s="57"/>
      <c r="EH101" s="17"/>
      <c r="EI101" s="17"/>
      <c r="EJ101" s="56"/>
      <c r="EK101" s="50"/>
      <c r="EL101" s="50"/>
      <c r="EM101" s="50"/>
      <c r="EN101" s="50"/>
      <c r="EO101" s="50"/>
      <c r="EP101" s="50"/>
      <c r="EQ101" s="289"/>
      <c r="ER101" s="57"/>
      <c r="ES101" s="17"/>
      <c r="ET101" s="17"/>
      <c r="EU101" s="56"/>
      <c r="EV101" s="50"/>
      <c r="EW101" s="50"/>
      <c r="EX101" s="50"/>
      <c r="EY101" s="50"/>
      <c r="EZ101" s="50"/>
      <c r="FA101" s="50"/>
      <c r="FB101" s="289"/>
      <c r="FC101" s="57"/>
      <c r="FD101" s="17"/>
      <c r="FE101" s="17"/>
      <c r="FF101" s="56"/>
      <c r="FG101" s="50"/>
      <c r="FH101" s="50"/>
      <c r="FI101" s="50"/>
      <c r="FJ101" s="50"/>
      <c r="FK101" s="50"/>
      <c r="FL101" s="50"/>
      <c r="FM101" s="289"/>
      <c r="FN101" s="57"/>
      <c r="FO101" s="17"/>
      <c r="FP101" s="17"/>
      <c r="FQ101" s="56"/>
      <c r="FR101" s="50"/>
      <c r="FS101" s="50"/>
      <c r="FT101" s="50"/>
      <c r="FU101" s="50"/>
      <c r="FV101" s="50"/>
      <c r="FW101" s="50"/>
      <c r="FX101" s="289"/>
      <c r="FY101" s="57"/>
      <c r="FZ101" s="17"/>
      <c r="GA101" s="17"/>
      <c r="GB101" s="56"/>
      <c r="GC101" s="50"/>
      <c r="GD101" s="50"/>
      <c r="GE101" s="50"/>
      <c r="GF101" s="50"/>
      <c r="GG101" s="50"/>
      <c r="GH101" s="50"/>
      <c r="GI101" s="289"/>
      <c r="GJ101" s="57"/>
      <c r="GK101" s="17"/>
      <c r="GL101" s="17"/>
      <c r="GM101" s="56"/>
      <c r="GN101" s="50"/>
      <c r="GO101" s="50"/>
      <c r="GP101" s="50"/>
      <c r="GQ101" s="50"/>
      <c r="GR101" s="50"/>
      <c r="GS101" s="50"/>
      <c r="GT101" s="289"/>
      <c r="GU101" s="57"/>
      <c r="GV101" s="17"/>
      <c r="GW101" s="17"/>
      <c r="GX101" s="56"/>
      <c r="GY101" s="50"/>
      <c r="GZ101" s="50"/>
      <c r="HA101" s="50"/>
      <c r="HB101" s="50"/>
      <c r="HC101" s="50"/>
      <c r="HD101" s="50"/>
      <c r="HE101" s="289"/>
      <c r="HF101" s="57"/>
      <c r="HG101" s="17"/>
      <c r="HH101" s="17"/>
      <c r="HI101" s="56"/>
      <c r="HJ101" s="50"/>
      <c r="HK101" s="50"/>
      <c r="HL101" s="50"/>
      <c r="HM101" s="50"/>
      <c r="HN101" s="50"/>
      <c r="HO101" s="50"/>
      <c r="HP101" s="289"/>
      <c r="HQ101" s="57"/>
      <c r="HR101" s="17"/>
      <c r="HS101" s="17"/>
      <c r="HT101" s="56"/>
      <c r="HU101" s="50"/>
      <c r="HV101" s="50"/>
      <c r="HW101" s="50"/>
      <c r="HX101" s="50"/>
      <c r="HY101" s="50"/>
      <c r="HZ101" s="50"/>
      <c r="IA101" s="289"/>
      <c r="IB101" s="57"/>
      <c r="IC101" s="17"/>
      <c r="ID101" s="17"/>
    </row>
    <row r="102" spans="1:238" x14ac:dyDescent="0.25">
      <c r="A102" s="54"/>
      <c r="B102" s="207"/>
      <c r="C102" s="61"/>
      <c r="D102" s="61"/>
      <c r="E102" s="61"/>
      <c r="F102" s="344"/>
      <c r="G102" s="61"/>
      <c r="H102" s="56"/>
      <c r="I102" s="50"/>
      <c r="J102" s="50"/>
      <c r="K102" s="50"/>
      <c r="L102" s="50"/>
      <c r="M102" s="50"/>
      <c r="N102" s="50"/>
      <c r="O102" s="289"/>
      <c r="P102" s="57"/>
      <c r="Q102" s="17"/>
      <c r="R102" s="17"/>
      <c r="S102" s="56"/>
      <c r="T102" s="50"/>
      <c r="U102" s="50"/>
      <c r="V102" s="50"/>
      <c r="W102" s="50"/>
      <c r="X102" s="50"/>
      <c r="Y102" s="50"/>
      <c r="Z102" s="289"/>
      <c r="AA102" s="57"/>
      <c r="AB102" s="17"/>
      <c r="AC102" s="17"/>
      <c r="AD102" s="56"/>
      <c r="AE102" s="50"/>
      <c r="AF102" s="50"/>
      <c r="AG102" s="50"/>
      <c r="AH102" s="50"/>
      <c r="AI102" s="50"/>
      <c r="AJ102" s="50"/>
      <c r="AK102" s="289"/>
      <c r="AL102" s="57"/>
      <c r="AM102" s="17"/>
      <c r="AN102" s="17"/>
      <c r="AO102" s="56"/>
      <c r="AP102" s="50"/>
      <c r="AQ102" s="50"/>
      <c r="AR102" s="50"/>
      <c r="AS102" s="50"/>
      <c r="AT102" s="50"/>
      <c r="AU102" s="50"/>
      <c r="AV102" s="289"/>
      <c r="AW102" s="57"/>
      <c r="AX102" s="17"/>
      <c r="AY102" s="17"/>
      <c r="AZ102" s="56"/>
      <c r="BA102" s="50"/>
      <c r="BB102" s="50"/>
      <c r="BC102" s="50"/>
      <c r="BD102" s="50"/>
      <c r="BE102" s="50"/>
      <c r="BF102" s="50"/>
      <c r="BG102" s="289"/>
      <c r="BH102" s="57"/>
      <c r="BI102" s="17"/>
      <c r="BJ102" s="17"/>
      <c r="BK102" s="56"/>
      <c r="BL102" s="50"/>
      <c r="BM102" s="50"/>
      <c r="BN102" s="50"/>
      <c r="BO102" s="50"/>
      <c r="BP102" s="50"/>
      <c r="BQ102" s="50"/>
      <c r="BR102" s="289"/>
      <c r="BS102" s="57"/>
      <c r="BT102" s="17"/>
      <c r="BU102" s="17"/>
      <c r="BV102" s="56"/>
      <c r="BW102" s="50"/>
      <c r="BX102" s="50"/>
      <c r="BY102" s="50"/>
      <c r="BZ102" s="50"/>
      <c r="CA102" s="50"/>
      <c r="CB102" s="50"/>
      <c r="CC102" s="289"/>
      <c r="CD102" s="57"/>
      <c r="CE102" s="17"/>
      <c r="CF102" s="17"/>
      <c r="CG102" s="56"/>
      <c r="CH102" s="50"/>
      <c r="CI102" s="50"/>
      <c r="CJ102" s="50"/>
      <c r="CK102" s="50"/>
      <c r="CL102" s="50"/>
      <c r="CM102" s="50"/>
      <c r="CN102" s="289"/>
      <c r="CO102" s="57"/>
      <c r="CP102" s="17"/>
      <c r="CQ102" s="17"/>
      <c r="CR102" s="56"/>
      <c r="CS102" s="50"/>
      <c r="CT102" s="50"/>
      <c r="CU102" s="50"/>
      <c r="CV102" s="50"/>
      <c r="CW102" s="50"/>
      <c r="CX102" s="50"/>
      <c r="CY102" s="289"/>
      <c r="CZ102" s="57"/>
      <c r="DA102" s="17"/>
      <c r="DB102" s="17"/>
      <c r="DC102" s="56"/>
      <c r="DD102" s="50"/>
      <c r="DE102" s="50"/>
      <c r="DF102" s="50"/>
      <c r="DG102" s="50"/>
      <c r="DH102" s="50"/>
      <c r="DI102" s="50"/>
      <c r="DJ102" s="289"/>
      <c r="DK102" s="57"/>
      <c r="DL102" s="17"/>
      <c r="DM102" s="17"/>
      <c r="DN102" s="56"/>
      <c r="DO102" s="50"/>
      <c r="DP102" s="50"/>
      <c r="DQ102" s="50"/>
      <c r="DR102" s="50"/>
      <c r="DS102" s="50"/>
      <c r="DT102" s="50"/>
      <c r="DU102" s="289"/>
      <c r="DV102" s="57"/>
      <c r="DW102" s="17"/>
      <c r="DX102" s="17"/>
      <c r="DY102" s="56"/>
      <c r="DZ102" s="50"/>
      <c r="EA102" s="50"/>
      <c r="EB102" s="50"/>
      <c r="EC102" s="50"/>
      <c r="ED102" s="50"/>
      <c r="EE102" s="50"/>
      <c r="EF102" s="289"/>
      <c r="EG102" s="57"/>
      <c r="EH102" s="17"/>
      <c r="EI102" s="17"/>
      <c r="EJ102" s="56"/>
      <c r="EK102" s="50"/>
      <c r="EL102" s="50"/>
      <c r="EM102" s="50"/>
      <c r="EN102" s="50"/>
      <c r="EO102" s="50"/>
      <c r="EP102" s="50"/>
      <c r="EQ102" s="289"/>
      <c r="ER102" s="57"/>
      <c r="ES102" s="17"/>
      <c r="ET102" s="17"/>
      <c r="EU102" s="56"/>
      <c r="EV102" s="50"/>
      <c r="EW102" s="50"/>
      <c r="EX102" s="50"/>
      <c r="EY102" s="50"/>
      <c r="EZ102" s="50"/>
      <c r="FA102" s="50"/>
      <c r="FB102" s="289"/>
      <c r="FC102" s="57"/>
      <c r="FD102" s="17"/>
      <c r="FE102" s="17"/>
      <c r="FF102" s="56"/>
      <c r="FG102" s="50"/>
      <c r="FH102" s="50"/>
      <c r="FI102" s="50"/>
      <c r="FJ102" s="50"/>
      <c r="FK102" s="50"/>
      <c r="FL102" s="50"/>
      <c r="FM102" s="289"/>
      <c r="FN102" s="57"/>
      <c r="FO102" s="17"/>
      <c r="FP102" s="17"/>
      <c r="FQ102" s="56"/>
      <c r="FR102" s="50"/>
      <c r="FS102" s="50"/>
      <c r="FT102" s="50"/>
      <c r="FU102" s="50"/>
      <c r="FV102" s="50"/>
      <c r="FW102" s="50"/>
      <c r="FX102" s="289"/>
      <c r="FY102" s="57"/>
      <c r="FZ102" s="17"/>
      <c r="GA102" s="17"/>
      <c r="GB102" s="56"/>
      <c r="GC102" s="50"/>
      <c r="GD102" s="50"/>
      <c r="GE102" s="50"/>
      <c r="GF102" s="50"/>
      <c r="GG102" s="50"/>
      <c r="GH102" s="50"/>
      <c r="GI102" s="289"/>
      <c r="GJ102" s="57"/>
      <c r="GK102" s="17"/>
      <c r="GL102" s="17"/>
      <c r="GM102" s="56"/>
      <c r="GN102" s="50"/>
      <c r="GO102" s="50"/>
      <c r="GP102" s="50"/>
      <c r="GQ102" s="50"/>
      <c r="GR102" s="50"/>
      <c r="GS102" s="50"/>
      <c r="GT102" s="289"/>
      <c r="GU102" s="57"/>
      <c r="GV102" s="17"/>
      <c r="GW102" s="17"/>
      <c r="GX102" s="56"/>
      <c r="GY102" s="50"/>
      <c r="GZ102" s="50"/>
      <c r="HA102" s="50"/>
      <c r="HB102" s="50"/>
      <c r="HC102" s="50"/>
      <c r="HD102" s="50"/>
      <c r="HE102" s="289"/>
      <c r="HF102" s="57"/>
      <c r="HG102" s="17"/>
      <c r="HH102" s="17"/>
      <c r="HI102" s="56"/>
      <c r="HJ102" s="50"/>
      <c r="HK102" s="50"/>
      <c r="HL102" s="50"/>
      <c r="HM102" s="50"/>
      <c r="HN102" s="50"/>
      <c r="HO102" s="50"/>
      <c r="HP102" s="289"/>
      <c r="HQ102" s="57"/>
      <c r="HR102" s="17"/>
      <c r="HS102" s="17"/>
      <c r="HT102" s="56"/>
      <c r="HU102" s="50"/>
      <c r="HV102" s="50"/>
      <c r="HW102" s="50"/>
      <c r="HX102" s="50"/>
      <c r="HY102" s="50"/>
      <c r="HZ102" s="50"/>
      <c r="IA102" s="289"/>
      <c r="IB102" s="57"/>
      <c r="IC102" s="17"/>
      <c r="ID102" s="17"/>
    </row>
    <row r="103" spans="1:238" x14ac:dyDescent="0.25">
      <c r="A103" s="54"/>
      <c r="B103" s="207"/>
      <c r="C103" s="61"/>
      <c r="D103" s="61"/>
      <c r="E103" s="61"/>
      <c r="F103" s="344"/>
      <c r="G103" s="61"/>
      <c r="H103" s="56"/>
      <c r="I103" s="50"/>
      <c r="J103" s="50"/>
      <c r="K103" s="50"/>
      <c r="L103" s="50"/>
      <c r="M103" s="50"/>
      <c r="N103" s="50"/>
      <c r="O103" s="289"/>
      <c r="P103" s="57"/>
      <c r="Q103" s="17"/>
      <c r="R103" s="17"/>
      <c r="S103" s="56"/>
      <c r="T103" s="50"/>
      <c r="U103" s="50"/>
      <c r="V103" s="50"/>
      <c r="W103" s="50"/>
      <c r="X103" s="50"/>
      <c r="Y103" s="50"/>
      <c r="Z103" s="289"/>
      <c r="AA103" s="57"/>
      <c r="AB103" s="17"/>
      <c r="AC103" s="17"/>
      <c r="AD103" s="56"/>
      <c r="AE103" s="50"/>
      <c r="AF103" s="50"/>
      <c r="AG103" s="50"/>
      <c r="AH103" s="50"/>
      <c r="AI103" s="50"/>
      <c r="AJ103" s="50"/>
      <c r="AK103" s="289"/>
      <c r="AL103" s="57"/>
      <c r="AM103" s="17"/>
      <c r="AN103" s="17"/>
      <c r="AO103" s="56"/>
      <c r="AP103" s="50"/>
      <c r="AQ103" s="50"/>
      <c r="AR103" s="50"/>
      <c r="AS103" s="50"/>
      <c r="AT103" s="50"/>
      <c r="AU103" s="50"/>
      <c r="AV103" s="289"/>
      <c r="AW103" s="57"/>
      <c r="AX103" s="17"/>
      <c r="AY103" s="17"/>
      <c r="AZ103" s="56"/>
      <c r="BA103" s="50"/>
      <c r="BB103" s="50"/>
      <c r="BC103" s="50"/>
      <c r="BD103" s="50"/>
      <c r="BE103" s="50"/>
      <c r="BF103" s="50"/>
      <c r="BG103" s="289"/>
      <c r="BH103" s="57"/>
      <c r="BI103" s="17"/>
      <c r="BJ103" s="17"/>
      <c r="BK103" s="56"/>
      <c r="BL103" s="50"/>
      <c r="BM103" s="50"/>
      <c r="BN103" s="50"/>
      <c r="BO103" s="50"/>
      <c r="BP103" s="50"/>
      <c r="BQ103" s="50"/>
      <c r="BR103" s="289"/>
      <c r="BS103" s="57"/>
      <c r="BT103" s="17"/>
      <c r="BU103" s="17"/>
      <c r="BV103" s="56"/>
      <c r="BW103" s="50"/>
      <c r="BX103" s="50"/>
      <c r="BY103" s="50"/>
      <c r="BZ103" s="50"/>
      <c r="CA103" s="50"/>
      <c r="CB103" s="50"/>
      <c r="CC103" s="289"/>
      <c r="CD103" s="57"/>
      <c r="CE103" s="17"/>
      <c r="CF103" s="17"/>
      <c r="CG103" s="56"/>
      <c r="CH103" s="50"/>
      <c r="CI103" s="50"/>
      <c r="CJ103" s="50"/>
      <c r="CK103" s="50"/>
      <c r="CL103" s="50"/>
      <c r="CM103" s="50"/>
      <c r="CN103" s="289"/>
      <c r="CO103" s="57"/>
      <c r="CP103" s="17"/>
      <c r="CQ103" s="17"/>
      <c r="CR103" s="56"/>
      <c r="CS103" s="50"/>
      <c r="CT103" s="50"/>
      <c r="CU103" s="50"/>
      <c r="CV103" s="50"/>
      <c r="CW103" s="50"/>
      <c r="CX103" s="50"/>
      <c r="CY103" s="289"/>
      <c r="CZ103" s="57"/>
      <c r="DA103" s="17"/>
      <c r="DB103" s="17"/>
      <c r="DC103" s="56"/>
      <c r="DD103" s="50"/>
      <c r="DE103" s="50"/>
      <c r="DF103" s="50"/>
      <c r="DG103" s="50"/>
      <c r="DH103" s="50"/>
      <c r="DI103" s="50"/>
      <c r="DJ103" s="289"/>
      <c r="DK103" s="57"/>
      <c r="DL103" s="17"/>
      <c r="DM103" s="17"/>
      <c r="DN103" s="56"/>
      <c r="DO103" s="50"/>
      <c r="DP103" s="50"/>
      <c r="DQ103" s="50"/>
      <c r="DR103" s="50"/>
      <c r="DS103" s="50"/>
      <c r="DT103" s="50"/>
      <c r="DU103" s="289"/>
      <c r="DV103" s="57"/>
      <c r="DW103" s="17"/>
      <c r="DX103" s="17"/>
      <c r="DY103" s="56"/>
      <c r="DZ103" s="50"/>
      <c r="EA103" s="50"/>
      <c r="EB103" s="50"/>
      <c r="EC103" s="50"/>
      <c r="ED103" s="50"/>
      <c r="EE103" s="50"/>
      <c r="EF103" s="289"/>
      <c r="EG103" s="57"/>
      <c r="EH103" s="17"/>
      <c r="EI103" s="17"/>
      <c r="EJ103" s="56"/>
      <c r="EK103" s="50"/>
      <c r="EL103" s="50"/>
      <c r="EM103" s="50"/>
      <c r="EN103" s="50"/>
      <c r="EO103" s="50"/>
      <c r="EP103" s="50"/>
      <c r="EQ103" s="289"/>
      <c r="ER103" s="57"/>
      <c r="ES103" s="17"/>
      <c r="ET103" s="17"/>
      <c r="EU103" s="56"/>
      <c r="EV103" s="50"/>
      <c r="EW103" s="50"/>
      <c r="EX103" s="50"/>
      <c r="EY103" s="50"/>
      <c r="EZ103" s="50"/>
      <c r="FA103" s="50"/>
      <c r="FB103" s="289"/>
      <c r="FC103" s="57"/>
      <c r="FD103" s="17"/>
      <c r="FE103" s="17"/>
      <c r="FF103" s="56"/>
      <c r="FG103" s="50"/>
      <c r="FH103" s="50"/>
      <c r="FI103" s="50"/>
      <c r="FJ103" s="50"/>
      <c r="FK103" s="50"/>
      <c r="FL103" s="50"/>
      <c r="FM103" s="289"/>
      <c r="FN103" s="57"/>
      <c r="FO103" s="17"/>
      <c r="FP103" s="17"/>
      <c r="FQ103" s="56"/>
      <c r="FR103" s="50"/>
      <c r="FS103" s="50"/>
      <c r="FT103" s="50"/>
      <c r="FU103" s="50"/>
      <c r="FV103" s="50"/>
      <c r="FW103" s="50"/>
      <c r="FX103" s="289"/>
      <c r="FY103" s="57"/>
      <c r="FZ103" s="17"/>
      <c r="GA103" s="17"/>
      <c r="GB103" s="56"/>
      <c r="GC103" s="50"/>
      <c r="GD103" s="50"/>
      <c r="GE103" s="50"/>
      <c r="GF103" s="50"/>
      <c r="GG103" s="50"/>
      <c r="GH103" s="50"/>
      <c r="GI103" s="289"/>
      <c r="GJ103" s="57"/>
      <c r="GK103" s="17"/>
      <c r="GL103" s="17"/>
      <c r="GM103" s="56"/>
      <c r="GN103" s="50"/>
      <c r="GO103" s="50"/>
      <c r="GP103" s="50"/>
      <c r="GQ103" s="50"/>
      <c r="GR103" s="50"/>
      <c r="GS103" s="50"/>
      <c r="GT103" s="289"/>
      <c r="GU103" s="57"/>
      <c r="GV103" s="17"/>
      <c r="GW103" s="17"/>
      <c r="GX103" s="56"/>
      <c r="GY103" s="50"/>
      <c r="GZ103" s="50"/>
      <c r="HA103" s="50"/>
      <c r="HB103" s="50"/>
      <c r="HC103" s="50"/>
      <c r="HD103" s="50"/>
      <c r="HE103" s="289"/>
      <c r="HF103" s="57"/>
      <c r="HG103" s="17"/>
      <c r="HH103" s="17"/>
      <c r="HI103" s="56"/>
      <c r="HJ103" s="50"/>
      <c r="HK103" s="50"/>
      <c r="HL103" s="50"/>
      <c r="HM103" s="50"/>
      <c r="HN103" s="50"/>
      <c r="HO103" s="50"/>
      <c r="HP103" s="289"/>
      <c r="HQ103" s="57"/>
      <c r="HR103" s="17"/>
      <c r="HS103" s="17"/>
      <c r="HT103" s="56"/>
      <c r="HU103" s="50"/>
      <c r="HV103" s="50"/>
      <c r="HW103" s="50"/>
      <c r="HX103" s="50"/>
      <c r="HY103" s="50"/>
      <c r="HZ103" s="50"/>
      <c r="IA103" s="289"/>
      <c r="IB103" s="57"/>
      <c r="IC103" s="17"/>
      <c r="ID103" s="17"/>
    </row>
    <row r="104" spans="1:238" x14ac:dyDescent="0.25">
      <c r="A104" s="54"/>
      <c r="B104" s="207"/>
      <c r="C104" s="61"/>
      <c r="D104" s="61"/>
      <c r="E104" s="61"/>
      <c r="F104" s="344"/>
      <c r="G104" s="61"/>
      <c r="H104" s="56"/>
      <c r="I104" s="50"/>
      <c r="J104" s="50"/>
      <c r="K104" s="50"/>
      <c r="L104" s="50"/>
      <c r="M104" s="50"/>
      <c r="N104" s="50"/>
      <c r="O104" s="289"/>
      <c r="P104" s="57"/>
      <c r="Q104" s="17"/>
      <c r="R104" s="17"/>
      <c r="S104" s="56"/>
      <c r="T104" s="50"/>
      <c r="U104" s="50"/>
      <c r="V104" s="50"/>
      <c r="W104" s="50"/>
      <c r="X104" s="50"/>
      <c r="Y104" s="50"/>
      <c r="Z104" s="289"/>
      <c r="AA104" s="57"/>
      <c r="AB104" s="17"/>
      <c r="AC104" s="17"/>
      <c r="AD104" s="56"/>
      <c r="AE104" s="50"/>
      <c r="AF104" s="50"/>
      <c r="AG104" s="50"/>
      <c r="AH104" s="50"/>
      <c r="AI104" s="50"/>
      <c r="AJ104" s="50"/>
      <c r="AK104" s="289"/>
      <c r="AL104" s="57"/>
      <c r="AM104" s="17"/>
      <c r="AN104" s="17"/>
      <c r="AO104" s="56"/>
      <c r="AP104" s="50"/>
      <c r="AQ104" s="50"/>
      <c r="AR104" s="50"/>
      <c r="AS104" s="50"/>
      <c r="AT104" s="50"/>
      <c r="AU104" s="50"/>
      <c r="AV104" s="289"/>
      <c r="AW104" s="57"/>
      <c r="AX104" s="17"/>
      <c r="AY104" s="17"/>
      <c r="AZ104" s="56"/>
      <c r="BA104" s="50"/>
      <c r="BB104" s="50"/>
      <c r="BC104" s="50"/>
      <c r="BD104" s="50"/>
      <c r="BE104" s="50"/>
      <c r="BF104" s="50"/>
      <c r="BG104" s="289"/>
      <c r="BH104" s="57"/>
      <c r="BI104" s="17"/>
      <c r="BJ104" s="17"/>
      <c r="BK104" s="56"/>
      <c r="BL104" s="50"/>
      <c r="BM104" s="50"/>
      <c r="BN104" s="50"/>
      <c r="BO104" s="50"/>
      <c r="BP104" s="50"/>
      <c r="BQ104" s="50"/>
      <c r="BR104" s="289"/>
      <c r="BS104" s="57"/>
      <c r="BT104" s="17"/>
      <c r="BU104" s="17"/>
      <c r="BV104" s="56"/>
      <c r="BW104" s="50"/>
      <c r="BX104" s="50"/>
      <c r="BY104" s="50"/>
      <c r="BZ104" s="50"/>
      <c r="CA104" s="50"/>
      <c r="CB104" s="50"/>
      <c r="CC104" s="289"/>
      <c r="CD104" s="57"/>
      <c r="CE104" s="17"/>
      <c r="CF104" s="17"/>
      <c r="CG104" s="56"/>
      <c r="CH104" s="50"/>
      <c r="CI104" s="50"/>
      <c r="CJ104" s="50"/>
      <c r="CK104" s="50"/>
      <c r="CL104" s="50"/>
      <c r="CM104" s="50"/>
      <c r="CN104" s="289"/>
      <c r="CO104" s="57"/>
      <c r="CP104" s="17"/>
      <c r="CQ104" s="17"/>
      <c r="CR104" s="56"/>
      <c r="CS104" s="50"/>
      <c r="CT104" s="50"/>
      <c r="CU104" s="50"/>
      <c r="CV104" s="50"/>
      <c r="CW104" s="50"/>
      <c r="CX104" s="50"/>
      <c r="CY104" s="289"/>
      <c r="CZ104" s="57"/>
      <c r="DA104" s="17"/>
      <c r="DB104" s="17"/>
      <c r="DC104" s="56"/>
      <c r="DD104" s="50"/>
      <c r="DE104" s="50"/>
      <c r="DF104" s="50"/>
      <c r="DG104" s="50"/>
      <c r="DH104" s="50"/>
      <c r="DI104" s="50"/>
      <c r="DJ104" s="289"/>
      <c r="DK104" s="57"/>
      <c r="DL104" s="17"/>
      <c r="DM104" s="17"/>
      <c r="DN104" s="56"/>
      <c r="DO104" s="50"/>
      <c r="DP104" s="50"/>
      <c r="DQ104" s="50"/>
      <c r="DR104" s="50"/>
      <c r="DS104" s="50"/>
      <c r="DT104" s="50"/>
      <c r="DU104" s="289"/>
      <c r="DV104" s="57"/>
      <c r="DW104" s="17"/>
      <c r="DX104" s="17"/>
      <c r="DY104" s="56"/>
      <c r="DZ104" s="50"/>
      <c r="EA104" s="50"/>
      <c r="EB104" s="50"/>
      <c r="EC104" s="50"/>
      <c r="ED104" s="50"/>
      <c r="EE104" s="50"/>
      <c r="EF104" s="289"/>
      <c r="EG104" s="57"/>
      <c r="EH104" s="17"/>
      <c r="EI104" s="17"/>
      <c r="EJ104" s="56"/>
      <c r="EK104" s="50"/>
      <c r="EL104" s="50"/>
      <c r="EM104" s="50"/>
      <c r="EN104" s="50"/>
      <c r="EO104" s="50"/>
      <c r="EP104" s="50"/>
      <c r="EQ104" s="289"/>
      <c r="ER104" s="57"/>
      <c r="ES104" s="17"/>
      <c r="ET104" s="17"/>
      <c r="EU104" s="56"/>
      <c r="EV104" s="50"/>
      <c r="EW104" s="50"/>
      <c r="EX104" s="50"/>
      <c r="EY104" s="50"/>
      <c r="EZ104" s="50"/>
      <c r="FA104" s="50"/>
      <c r="FB104" s="289"/>
      <c r="FC104" s="57"/>
      <c r="FD104" s="17"/>
      <c r="FE104" s="17"/>
      <c r="FF104" s="56"/>
      <c r="FG104" s="50"/>
      <c r="FH104" s="50"/>
      <c r="FI104" s="50"/>
      <c r="FJ104" s="50"/>
      <c r="FK104" s="50"/>
      <c r="FL104" s="50"/>
      <c r="FM104" s="289"/>
      <c r="FN104" s="57"/>
      <c r="FO104" s="17"/>
      <c r="FP104" s="17"/>
      <c r="FQ104" s="56"/>
      <c r="FR104" s="50"/>
      <c r="FS104" s="50"/>
      <c r="FT104" s="50"/>
      <c r="FU104" s="50"/>
      <c r="FV104" s="50"/>
      <c r="FW104" s="50"/>
      <c r="FX104" s="289"/>
      <c r="FY104" s="57"/>
      <c r="FZ104" s="17"/>
      <c r="GA104" s="17"/>
      <c r="GB104" s="56"/>
      <c r="GC104" s="50"/>
      <c r="GD104" s="50"/>
      <c r="GE104" s="50"/>
      <c r="GF104" s="50"/>
      <c r="GG104" s="50"/>
      <c r="GH104" s="50"/>
      <c r="GI104" s="289"/>
      <c r="GJ104" s="57"/>
      <c r="GK104" s="17"/>
      <c r="GL104" s="17"/>
      <c r="GM104" s="56"/>
      <c r="GN104" s="50"/>
      <c r="GO104" s="50"/>
      <c r="GP104" s="50"/>
      <c r="GQ104" s="50"/>
      <c r="GR104" s="50"/>
      <c r="GS104" s="50"/>
      <c r="GT104" s="289"/>
      <c r="GU104" s="57"/>
      <c r="GV104" s="17"/>
      <c r="GW104" s="17"/>
      <c r="GX104" s="56"/>
      <c r="GY104" s="50"/>
      <c r="GZ104" s="50"/>
      <c r="HA104" s="50"/>
      <c r="HB104" s="50"/>
      <c r="HC104" s="50"/>
      <c r="HD104" s="50"/>
      <c r="HE104" s="289"/>
      <c r="HF104" s="57"/>
      <c r="HG104" s="17"/>
      <c r="HH104" s="17"/>
      <c r="HI104" s="56"/>
      <c r="HJ104" s="50"/>
      <c r="HK104" s="50"/>
      <c r="HL104" s="50"/>
      <c r="HM104" s="50"/>
      <c r="HN104" s="50"/>
      <c r="HO104" s="50"/>
      <c r="HP104" s="289"/>
      <c r="HQ104" s="57"/>
      <c r="HR104" s="17"/>
      <c r="HS104" s="17"/>
      <c r="HT104" s="56"/>
      <c r="HU104" s="50"/>
      <c r="HV104" s="50"/>
      <c r="HW104" s="50"/>
      <c r="HX104" s="50"/>
      <c r="HY104" s="50"/>
      <c r="HZ104" s="50"/>
      <c r="IA104" s="289"/>
      <c r="IB104" s="57"/>
      <c r="IC104" s="17"/>
      <c r="ID104" s="17"/>
    </row>
    <row r="105" spans="1:238" x14ac:dyDescent="0.25">
      <c r="A105" s="54"/>
      <c r="B105" s="208"/>
      <c r="C105" s="61"/>
      <c r="D105" s="61"/>
      <c r="E105" s="61"/>
      <c r="F105" s="344"/>
      <c r="G105" s="61"/>
      <c r="H105" s="56"/>
      <c r="I105" s="50"/>
      <c r="J105" s="50"/>
      <c r="K105" s="50"/>
      <c r="L105" s="50"/>
      <c r="M105" s="50"/>
      <c r="N105" s="50"/>
      <c r="O105" s="289"/>
      <c r="P105" s="57"/>
      <c r="Q105" s="17"/>
      <c r="R105" s="17"/>
      <c r="S105" s="56"/>
      <c r="T105" s="50"/>
      <c r="U105" s="50"/>
      <c r="V105" s="50"/>
      <c r="W105" s="50"/>
      <c r="X105" s="50"/>
      <c r="Y105" s="50"/>
      <c r="Z105" s="289"/>
      <c r="AA105" s="57"/>
      <c r="AB105" s="17"/>
      <c r="AC105" s="17"/>
      <c r="AD105" s="56"/>
      <c r="AE105" s="50"/>
      <c r="AF105" s="50"/>
      <c r="AG105" s="50"/>
      <c r="AH105" s="50"/>
      <c r="AI105" s="50"/>
      <c r="AJ105" s="50"/>
      <c r="AK105" s="289"/>
      <c r="AL105" s="57"/>
      <c r="AM105" s="17"/>
      <c r="AN105" s="17"/>
      <c r="AO105" s="56"/>
      <c r="AP105" s="50"/>
      <c r="AQ105" s="50"/>
      <c r="AR105" s="50"/>
      <c r="AS105" s="50"/>
      <c r="AT105" s="50"/>
      <c r="AU105" s="50"/>
      <c r="AV105" s="289"/>
      <c r="AW105" s="57"/>
      <c r="AX105" s="17"/>
      <c r="AY105" s="17"/>
      <c r="AZ105" s="56"/>
      <c r="BA105" s="50"/>
      <c r="BB105" s="50"/>
      <c r="BC105" s="50"/>
      <c r="BD105" s="50"/>
      <c r="BE105" s="50"/>
      <c r="BF105" s="50"/>
      <c r="BG105" s="289"/>
      <c r="BH105" s="57"/>
      <c r="BI105" s="17"/>
      <c r="BJ105" s="17"/>
      <c r="BK105" s="56"/>
      <c r="BL105" s="50"/>
      <c r="BM105" s="50"/>
      <c r="BN105" s="50"/>
      <c r="BO105" s="50"/>
      <c r="BP105" s="50"/>
      <c r="BQ105" s="50"/>
      <c r="BR105" s="289"/>
      <c r="BS105" s="57"/>
      <c r="BT105" s="17"/>
      <c r="BU105" s="17"/>
      <c r="BV105" s="56"/>
      <c r="BW105" s="50"/>
      <c r="BX105" s="50"/>
      <c r="BY105" s="50"/>
      <c r="BZ105" s="50"/>
      <c r="CA105" s="50"/>
      <c r="CB105" s="50"/>
      <c r="CC105" s="289"/>
      <c r="CD105" s="57"/>
      <c r="CE105" s="17"/>
      <c r="CF105" s="17"/>
      <c r="CG105" s="56"/>
      <c r="CH105" s="50"/>
      <c r="CI105" s="50"/>
      <c r="CJ105" s="50"/>
      <c r="CK105" s="50"/>
      <c r="CL105" s="50"/>
      <c r="CM105" s="50"/>
      <c r="CN105" s="289"/>
      <c r="CO105" s="57"/>
      <c r="CP105" s="17"/>
      <c r="CQ105" s="17"/>
      <c r="CR105" s="56"/>
      <c r="CS105" s="50"/>
      <c r="CT105" s="50"/>
      <c r="CU105" s="50"/>
      <c r="CV105" s="50"/>
      <c r="CW105" s="50"/>
      <c r="CX105" s="50"/>
      <c r="CY105" s="289"/>
      <c r="CZ105" s="57"/>
      <c r="DA105" s="17"/>
      <c r="DB105" s="17"/>
      <c r="DC105" s="56"/>
      <c r="DD105" s="50"/>
      <c r="DE105" s="50"/>
      <c r="DF105" s="50"/>
      <c r="DG105" s="50"/>
      <c r="DH105" s="50"/>
      <c r="DI105" s="50"/>
      <c r="DJ105" s="289"/>
      <c r="DK105" s="57"/>
      <c r="DL105" s="17"/>
      <c r="DM105" s="17"/>
      <c r="DN105" s="56"/>
      <c r="DO105" s="50"/>
      <c r="DP105" s="50"/>
      <c r="DQ105" s="50"/>
      <c r="DR105" s="50"/>
      <c r="DS105" s="50"/>
      <c r="DT105" s="50"/>
      <c r="DU105" s="289"/>
      <c r="DV105" s="57"/>
      <c r="DW105" s="17"/>
      <c r="DX105" s="17"/>
      <c r="DY105" s="56"/>
      <c r="DZ105" s="50"/>
      <c r="EA105" s="50"/>
      <c r="EB105" s="50"/>
      <c r="EC105" s="50"/>
      <c r="ED105" s="50"/>
      <c r="EE105" s="50"/>
      <c r="EF105" s="289"/>
      <c r="EG105" s="57"/>
      <c r="EH105" s="17"/>
      <c r="EI105" s="17"/>
      <c r="EJ105" s="56"/>
      <c r="EK105" s="50"/>
      <c r="EL105" s="50"/>
      <c r="EM105" s="50"/>
      <c r="EN105" s="50"/>
      <c r="EO105" s="50"/>
      <c r="EP105" s="50"/>
      <c r="EQ105" s="289"/>
      <c r="ER105" s="57"/>
      <c r="ES105" s="17"/>
      <c r="ET105" s="17"/>
      <c r="EU105" s="56"/>
      <c r="EV105" s="50"/>
      <c r="EW105" s="50"/>
      <c r="EX105" s="50"/>
      <c r="EY105" s="50"/>
      <c r="EZ105" s="50"/>
      <c r="FA105" s="50"/>
      <c r="FB105" s="289"/>
      <c r="FC105" s="57"/>
      <c r="FD105" s="17"/>
      <c r="FE105" s="17"/>
      <c r="FF105" s="56"/>
      <c r="FG105" s="50"/>
      <c r="FH105" s="50"/>
      <c r="FI105" s="50"/>
      <c r="FJ105" s="50"/>
      <c r="FK105" s="50"/>
      <c r="FL105" s="50"/>
      <c r="FM105" s="289"/>
      <c r="FN105" s="57"/>
      <c r="FO105" s="17"/>
      <c r="FP105" s="17"/>
      <c r="FQ105" s="56"/>
      <c r="FR105" s="50"/>
      <c r="FS105" s="50"/>
      <c r="FT105" s="50"/>
      <c r="FU105" s="50"/>
      <c r="FV105" s="50"/>
      <c r="FW105" s="50"/>
      <c r="FX105" s="289"/>
      <c r="FY105" s="57"/>
      <c r="FZ105" s="17"/>
      <c r="GA105" s="17"/>
      <c r="GB105" s="56"/>
      <c r="GC105" s="50"/>
      <c r="GD105" s="50"/>
      <c r="GE105" s="50"/>
      <c r="GF105" s="50"/>
      <c r="GG105" s="50"/>
      <c r="GH105" s="50"/>
      <c r="GI105" s="289"/>
      <c r="GJ105" s="57"/>
      <c r="GK105" s="17"/>
      <c r="GL105" s="17"/>
      <c r="GM105" s="56"/>
      <c r="GN105" s="50"/>
      <c r="GO105" s="50"/>
      <c r="GP105" s="50"/>
      <c r="GQ105" s="50"/>
      <c r="GR105" s="50"/>
      <c r="GS105" s="50"/>
      <c r="GT105" s="289"/>
      <c r="GU105" s="57"/>
      <c r="GV105" s="17"/>
      <c r="GW105" s="17"/>
      <c r="GX105" s="56"/>
      <c r="GY105" s="50"/>
      <c r="GZ105" s="50"/>
      <c r="HA105" s="50"/>
      <c r="HB105" s="50"/>
      <c r="HC105" s="50"/>
      <c r="HD105" s="50"/>
      <c r="HE105" s="289"/>
      <c r="HF105" s="57"/>
      <c r="HG105" s="17"/>
      <c r="HH105" s="17"/>
      <c r="HI105" s="56"/>
      <c r="HJ105" s="50"/>
      <c r="HK105" s="50"/>
      <c r="HL105" s="50"/>
      <c r="HM105" s="50"/>
      <c r="HN105" s="50"/>
      <c r="HO105" s="50"/>
      <c r="HP105" s="289"/>
      <c r="HQ105" s="57"/>
      <c r="HR105" s="17"/>
      <c r="HS105" s="17"/>
      <c r="HT105" s="56"/>
      <c r="HU105" s="50"/>
      <c r="HV105" s="50"/>
      <c r="HW105" s="50"/>
      <c r="HX105" s="50"/>
      <c r="HY105" s="50"/>
      <c r="HZ105" s="50"/>
      <c r="IA105" s="289"/>
      <c r="IB105" s="57"/>
      <c r="IC105" s="17"/>
      <c r="ID105" s="17"/>
    </row>
    <row r="106" spans="1:238" x14ac:dyDescent="0.25">
      <c r="A106" s="54"/>
      <c r="B106" s="207"/>
      <c r="C106" s="61"/>
      <c r="D106" s="61"/>
      <c r="E106" s="61"/>
      <c r="F106" s="344"/>
      <c r="G106" s="61"/>
      <c r="H106" s="56"/>
      <c r="I106" s="50"/>
      <c r="J106" s="50"/>
      <c r="K106" s="50"/>
      <c r="L106" s="50"/>
      <c r="M106" s="50"/>
      <c r="N106" s="50"/>
      <c r="O106" s="289"/>
      <c r="P106" s="57"/>
      <c r="Q106" s="17"/>
      <c r="R106" s="17"/>
      <c r="S106" s="56"/>
      <c r="T106" s="50"/>
      <c r="U106" s="50"/>
      <c r="V106" s="50"/>
      <c r="W106" s="50"/>
      <c r="X106" s="50"/>
      <c r="Y106" s="50"/>
      <c r="Z106" s="289"/>
      <c r="AA106" s="57"/>
      <c r="AB106" s="17"/>
      <c r="AC106" s="17"/>
      <c r="AD106" s="56"/>
      <c r="AE106" s="50"/>
      <c r="AF106" s="50"/>
      <c r="AG106" s="50"/>
      <c r="AH106" s="50"/>
      <c r="AI106" s="50"/>
      <c r="AJ106" s="50"/>
      <c r="AK106" s="289"/>
      <c r="AL106" s="57"/>
      <c r="AM106" s="17"/>
      <c r="AN106" s="17"/>
      <c r="AO106" s="56"/>
      <c r="AP106" s="50"/>
      <c r="AQ106" s="50"/>
      <c r="AR106" s="50"/>
      <c r="AS106" s="50"/>
      <c r="AT106" s="50"/>
      <c r="AU106" s="50"/>
      <c r="AV106" s="289"/>
      <c r="AW106" s="57"/>
      <c r="AX106" s="17"/>
      <c r="AY106" s="17"/>
      <c r="AZ106" s="56"/>
      <c r="BA106" s="50"/>
      <c r="BB106" s="50"/>
      <c r="BC106" s="50"/>
      <c r="BD106" s="50"/>
      <c r="BE106" s="50"/>
      <c r="BF106" s="50"/>
      <c r="BG106" s="289"/>
      <c r="BH106" s="57"/>
      <c r="BI106" s="17"/>
      <c r="BJ106" s="17"/>
      <c r="BK106" s="56"/>
      <c r="BL106" s="50"/>
      <c r="BM106" s="50"/>
      <c r="BN106" s="50"/>
      <c r="BO106" s="50"/>
      <c r="BP106" s="50"/>
      <c r="BQ106" s="50"/>
      <c r="BR106" s="289"/>
      <c r="BS106" s="57"/>
      <c r="BT106" s="17"/>
      <c r="BU106" s="17"/>
      <c r="BV106" s="56"/>
      <c r="BW106" s="50"/>
      <c r="BX106" s="50"/>
      <c r="BY106" s="50"/>
      <c r="BZ106" s="50"/>
      <c r="CA106" s="50"/>
      <c r="CB106" s="50"/>
      <c r="CC106" s="289"/>
      <c r="CD106" s="57"/>
      <c r="CE106" s="17"/>
      <c r="CF106" s="17"/>
      <c r="CG106" s="56"/>
      <c r="CH106" s="50"/>
      <c r="CI106" s="50"/>
      <c r="CJ106" s="50"/>
      <c r="CK106" s="50"/>
      <c r="CL106" s="50"/>
      <c r="CM106" s="50"/>
      <c r="CN106" s="289"/>
      <c r="CO106" s="57"/>
      <c r="CP106" s="17"/>
      <c r="CQ106" s="17"/>
      <c r="CR106" s="56"/>
      <c r="CS106" s="50"/>
      <c r="CT106" s="50"/>
      <c r="CU106" s="50"/>
      <c r="CV106" s="50"/>
      <c r="CW106" s="50"/>
      <c r="CX106" s="50"/>
      <c r="CY106" s="289"/>
      <c r="CZ106" s="57"/>
      <c r="DA106" s="17"/>
      <c r="DB106" s="17"/>
      <c r="DC106" s="56"/>
      <c r="DD106" s="50"/>
      <c r="DE106" s="50"/>
      <c r="DF106" s="50"/>
      <c r="DG106" s="50"/>
      <c r="DH106" s="50"/>
      <c r="DI106" s="50"/>
      <c r="DJ106" s="289"/>
      <c r="DK106" s="57"/>
      <c r="DL106" s="17"/>
      <c r="DM106" s="17"/>
      <c r="DN106" s="56"/>
      <c r="DO106" s="50"/>
      <c r="DP106" s="50"/>
      <c r="DQ106" s="50"/>
      <c r="DR106" s="50"/>
      <c r="DS106" s="50"/>
      <c r="DT106" s="50"/>
      <c r="DU106" s="289"/>
      <c r="DV106" s="57"/>
      <c r="DW106" s="17"/>
      <c r="DX106" s="17"/>
      <c r="DY106" s="56"/>
      <c r="DZ106" s="50"/>
      <c r="EA106" s="50"/>
      <c r="EB106" s="50"/>
      <c r="EC106" s="50"/>
      <c r="ED106" s="50"/>
      <c r="EE106" s="50"/>
      <c r="EF106" s="289"/>
      <c r="EG106" s="57"/>
      <c r="EH106" s="17"/>
      <c r="EI106" s="17"/>
      <c r="EJ106" s="56"/>
      <c r="EK106" s="50"/>
      <c r="EL106" s="50"/>
      <c r="EM106" s="50"/>
      <c r="EN106" s="50"/>
      <c r="EO106" s="50"/>
      <c r="EP106" s="50"/>
      <c r="EQ106" s="289"/>
      <c r="ER106" s="57"/>
      <c r="ES106" s="17"/>
      <c r="ET106" s="17"/>
      <c r="EU106" s="56"/>
      <c r="EV106" s="50"/>
      <c r="EW106" s="50"/>
      <c r="EX106" s="50"/>
      <c r="EY106" s="50"/>
      <c r="EZ106" s="50"/>
      <c r="FA106" s="50"/>
      <c r="FB106" s="289"/>
      <c r="FC106" s="57"/>
      <c r="FD106" s="17"/>
      <c r="FE106" s="17"/>
      <c r="FF106" s="56"/>
      <c r="FG106" s="50"/>
      <c r="FH106" s="50"/>
      <c r="FI106" s="50"/>
      <c r="FJ106" s="50"/>
      <c r="FK106" s="50"/>
      <c r="FL106" s="50"/>
      <c r="FM106" s="289"/>
      <c r="FN106" s="57"/>
      <c r="FO106" s="17"/>
      <c r="FP106" s="17"/>
      <c r="FQ106" s="56"/>
      <c r="FR106" s="50"/>
      <c r="FS106" s="50"/>
      <c r="FT106" s="50"/>
      <c r="FU106" s="50"/>
      <c r="FV106" s="50"/>
      <c r="FW106" s="50"/>
      <c r="FX106" s="289"/>
      <c r="FY106" s="57"/>
      <c r="FZ106" s="17"/>
      <c r="GA106" s="17"/>
      <c r="GB106" s="56"/>
      <c r="GC106" s="50"/>
      <c r="GD106" s="50"/>
      <c r="GE106" s="50"/>
      <c r="GF106" s="50"/>
      <c r="GG106" s="50"/>
      <c r="GH106" s="50"/>
      <c r="GI106" s="289"/>
      <c r="GJ106" s="57"/>
      <c r="GK106" s="17"/>
      <c r="GL106" s="17"/>
      <c r="GM106" s="56"/>
      <c r="GN106" s="50"/>
      <c r="GO106" s="50"/>
      <c r="GP106" s="50"/>
      <c r="GQ106" s="50"/>
      <c r="GR106" s="50"/>
      <c r="GS106" s="50"/>
      <c r="GT106" s="289"/>
      <c r="GU106" s="57"/>
      <c r="GV106" s="17"/>
      <c r="GW106" s="17"/>
      <c r="GX106" s="56"/>
      <c r="GY106" s="50"/>
      <c r="GZ106" s="50"/>
      <c r="HA106" s="50"/>
      <c r="HB106" s="50"/>
      <c r="HC106" s="50"/>
      <c r="HD106" s="50"/>
      <c r="HE106" s="289"/>
      <c r="HF106" s="57"/>
      <c r="HG106" s="17"/>
      <c r="HH106" s="17"/>
      <c r="HI106" s="56"/>
      <c r="HJ106" s="50"/>
      <c r="HK106" s="50"/>
      <c r="HL106" s="50"/>
      <c r="HM106" s="50"/>
      <c r="HN106" s="50"/>
      <c r="HO106" s="50"/>
      <c r="HP106" s="289"/>
      <c r="HQ106" s="57"/>
      <c r="HR106" s="17"/>
      <c r="HS106" s="17"/>
      <c r="HT106" s="56"/>
      <c r="HU106" s="50"/>
      <c r="HV106" s="50"/>
      <c r="HW106" s="50"/>
      <c r="HX106" s="50"/>
      <c r="HY106" s="50"/>
      <c r="HZ106" s="50"/>
      <c r="IA106" s="289"/>
      <c r="IB106" s="57"/>
      <c r="IC106" s="17"/>
      <c r="ID106" s="17"/>
    </row>
    <row r="107" spans="1:238" x14ac:dyDescent="0.25">
      <c r="A107" s="54"/>
      <c r="B107" s="207"/>
      <c r="C107" s="61"/>
      <c r="D107" s="61"/>
      <c r="E107" s="61"/>
      <c r="F107" s="344"/>
      <c r="G107" s="61"/>
      <c r="H107" s="56"/>
      <c r="I107" s="50"/>
      <c r="J107" s="50"/>
      <c r="K107" s="50"/>
      <c r="L107" s="50"/>
      <c r="M107" s="50"/>
      <c r="N107" s="50"/>
      <c r="O107" s="289"/>
      <c r="P107" s="57"/>
      <c r="Q107" s="17"/>
      <c r="R107" s="17"/>
      <c r="S107" s="56"/>
      <c r="T107" s="50"/>
      <c r="U107" s="50"/>
      <c r="V107" s="50"/>
      <c r="W107" s="50"/>
      <c r="X107" s="50"/>
      <c r="Y107" s="50"/>
      <c r="Z107" s="289"/>
      <c r="AA107" s="57"/>
      <c r="AB107" s="17"/>
      <c r="AC107" s="17"/>
      <c r="AD107" s="56"/>
      <c r="AE107" s="50"/>
      <c r="AF107" s="50"/>
      <c r="AG107" s="50"/>
      <c r="AH107" s="50"/>
      <c r="AI107" s="50"/>
      <c r="AJ107" s="50"/>
      <c r="AK107" s="289"/>
      <c r="AL107" s="57"/>
      <c r="AM107" s="17"/>
      <c r="AN107" s="17"/>
      <c r="AO107" s="56"/>
      <c r="AP107" s="50"/>
      <c r="AQ107" s="50"/>
      <c r="AR107" s="50"/>
      <c r="AS107" s="50"/>
      <c r="AT107" s="50"/>
      <c r="AU107" s="50"/>
      <c r="AV107" s="289"/>
      <c r="AW107" s="57"/>
      <c r="AX107" s="17"/>
      <c r="AY107" s="17"/>
      <c r="AZ107" s="56"/>
      <c r="BA107" s="50"/>
      <c r="BB107" s="50"/>
      <c r="BC107" s="50"/>
      <c r="BD107" s="50"/>
      <c r="BE107" s="50"/>
      <c r="BF107" s="50"/>
      <c r="BG107" s="289"/>
      <c r="BH107" s="57"/>
      <c r="BI107" s="17"/>
      <c r="BJ107" s="17"/>
      <c r="BK107" s="56"/>
      <c r="BL107" s="50"/>
      <c r="BM107" s="50"/>
      <c r="BN107" s="50"/>
      <c r="BO107" s="50"/>
      <c r="BP107" s="50"/>
      <c r="BQ107" s="50"/>
      <c r="BR107" s="289"/>
      <c r="BS107" s="57"/>
      <c r="BT107" s="17"/>
      <c r="BU107" s="17"/>
      <c r="BV107" s="56"/>
      <c r="BW107" s="50"/>
      <c r="BX107" s="50"/>
      <c r="BY107" s="50"/>
      <c r="BZ107" s="50"/>
      <c r="CA107" s="50"/>
      <c r="CB107" s="50"/>
      <c r="CC107" s="289"/>
      <c r="CD107" s="57"/>
      <c r="CE107" s="17"/>
      <c r="CF107" s="17"/>
      <c r="CG107" s="56"/>
      <c r="CH107" s="50"/>
      <c r="CI107" s="50"/>
      <c r="CJ107" s="50"/>
      <c r="CK107" s="50"/>
      <c r="CL107" s="50"/>
      <c r="CM107" s="50"/>
      <c r="CN107" s="289"/>
      <c r="CO107" s="57"/>
      <c r="CP107" s="17"/>
      <c r="CQ107" s="17"/>
      <c r="CR107" s="56"/>
      <c r="CS107" s="50"/>
      <c r="CT107" s="50"/>
      <c r="CU107" s="50"/>
      <c r="CV107" s="50"/>
      <c r="CW107" s="50"/>
      <c r="CX107" s="50"/>
      <c r="CY107" s="289"/>
      <c r="CZ107" s="57"/>
      <c r="DA107" s="17"/>
      <c r="DB107" s="17"/>
      <c r="DC107" s="56"/>
      <c r="DD107" s="50"/>
      <c r="DE107" s="50"/>
      <c r="DF107" s="50"/>
      <c r="DG107" s="50"/>
      <c r="DH107" s="50"/>
      <c r="DI107" s="50"/>
      <c r="DJ107" s="289"/>
      <c r="DK107" s="57"/>
      <c r="DL107" s="17"/>
      <c r="DM107" s="17"/>
      <c r="DN107" s="56"/>
      <c r="DO107" s="50"/>
      <c r="DP107" s="50"/>
      <c r="DQ107" s="50"/>
      <c r="DR107" s="50"/>
      <c r="DS107" s="50"/>
      <c r="DT107" s="50"/>
      <c r="DU107" s="289"/>
      <c r="DV107" s="57"/>
      <c r="DW107" s="17"/>
      <c r="DX107" s="17"/>
      <c r="DY107" s="56"/>
      <c r="DZ107" s="50"/>
      <c r="EA107" s="50"/>
      <c r="EB107" s="50"/>
      <c r="EC107" s="50"/>
      <c r="ED107" s="50"/>
      <c r="EE107" s="50"/>
      <c r="EF107" s="289"/>
      <c r="EG107" s="57"/>
      <c r="EH107" s="17"/>
      <c r="EI107" s="17"/>
      <c r="EJ107" s="56"/>
      <c r="EK107" s="50"/>
      <c r="EL107" s="50"/>
      <c r="EM107" s="50"/>
      <c r="EN107" s="50"/>
      <c r="EO107" s="50"/>
      <c r="EP107" s="50"/>
      <c r="EQ107" s="289"/>
      <c r="ER107" s="57"/>
      <c r="ES107" s="17"/>
      <c r="ET107" s="17"/>
      <c r="EU107" s="56"/>
      <c r="EV107" s="50"/>
      <c r="EW107" s="50"/>
      <c r="EX107" s="50"/>
      <c r="EY107" s="50"/>
      <c r="EZ107" s="50"/>
      <c r="FA107" s="50"/>
      <c r="FB107" s="289"/>
      <c r="FC107" s="57"/>
      <c r="FD107" s="17"/>
      <c r="FE107" s="17"/>
      <c r="FF107" s="56"/>
      <c r="FG107" s="50"/>
      <c r="FH107" s="50"/>
      <c r="FI107" s="50"/>
      <c r="FJ107" s="50"/>
      <c r="FK107" s="50"/>
      <c r="FL107" s="50"/>
      <c r="FM107" s="289"/>
      <c r="FN107" s="57"/>
      <c r="FO107" s="17"/>
      <c r="FP107" s="17"/>
      <c r="FQ107" s="56"/>
      <c r="FR107" s="50"/>
      <c r="FS107" s="50"/>
      <c r="FT107" s="50"/>
      <c r="FU107" s="50"/>
      <c r="FV107" s="50"/>
      <c r="FW107" s="50"/>
      <c r="FX107" s="289"/>
      <c r="FY107" s="57"/>
      <c r="FZ107" s="17"/>
      <c r="GA107" s="17"/>
      <c r="GB107" s="56"/>
      <c r="GC107" s="50"/>
      <c r="GD107" s="50"/>
      <c r="GE107" s="50"/>
      <c r="GF107" s="50"/>
      <c r="GG107" s="50"/>
      <c r="GH107" s="50"/>
      <c r="GI107" s="289"/>
      <c r="GJ107" s="57"/>
      <c r="GK107" s="17"/>
      <c r="GL107" s="17"/>
      <c r="GM107" s="56"/>
      <c r="GN107" s="50"/>
      <c r="GO107" s="50"/>
      <c r="GP107" s="50"/>
      <c r="GQ107" s="50"/>
      <c r="GR107" s="50"/>
      <c r="GS107" s="50"/>
      <c r="GT107" s="289"/>
      <c r="GU107" s="57"/>
      <c r="GV107" s="17"/>
      <c r="GW107" s="17"/>
      <c r="GX107" s="56"/>
      <c r="GY107" s="50"/>
      <c r="GZ107" s="50"/>
      <c r="HA107" s="50"/>
      <c r="HB107" s="50"/>
      <c r="HC107" s="50"/>
      <c r="HD107" s="50"/>
      <c r="HE107" s="289"/>
      <c r="HF107" s="57"/>
      <c r="HG107" s="17"/>
      <c r="HH107" s="17"/>
      <c r="HI107" s="56"/>
      <c r="HJ107" s="50"/>
      <c r="HK107" s="50"/>
      <c r="HL107" s="50"/>
      <c r="HM107" s="50"/>
      <c r="HN107" s="50"/>
      <c r="HO107" s="50"/>
      <c r="HP107" s="289"/>
      <c r="HQ107" s="57"/>
      <c r="HR107" s="17"/>
      <c r="HS107" s="17"/>
      <c r="HT107" s="56"/>
      <c r="HU107" s="50"/>
      <c r="HV107" s="50"/>
      <c r="HW107" s="50"/>
      <c r="HX107" s="50"/>
      <c r="HY107" s="50"/>
      <c r="HZ107" s="50"/>
      <c r="IA107" s="289"/>
      <c r="IB107" s="57"/>
      <c r="IC107" s="17"/>
      <c r="ID107" s="17"/>
    </row>
    <row r="108" spans="1:238" x14ac:dyDescent="0.25">
      <c r="A108" s="54"/>
      <c r="B108" s="207"/>
      <c r="C108" s="61"/>
      <c r="D108" s="61"/>
      <c r="E108" s="61"/>
      <c r="F108" s="344"/>
      <c r="G108" s="61"/>
      <c r="H108" s="56"/>
      <c r="I108" s="50"/>
      <c r="J108" s="50"/>
      <c r="K108" s="50"/>
      <c r="L108" s="50"/>
      <c r="M108" s="50"/>
      <c r="N108" s="50"/>
      <c r="O108" s="289"/>
      <c r="P108" s="57"/>
      <c r="Q108" s="17"/>
      <c r="R108" s="17"/>
      <c r="S108" s="56"/>
      <c r="T108" s="50"/>
      <c r="U108" s="50"/>
      <c r="V108" s="50"/>
      <c r="W108" s="50"/>
      <c r="X108" s="50"/>
      <c r="Y108" s="50"/>
      <c r="Z108" s="289"/>
      <c r="AA108" s="57"/>
      <c r="AB108" s="17"/>
      <c r="AC108" s="17"/>
      <c r="AD108" s="56"/>
      <c r="AE108" s="50"/>
      <c r="AF108" s="50"/>
      <c r="AG108" s="50"/>
      <c r="AH108" s="50"/>
      <c r="AI108" s="50"/>
      <c r="AJ108" s="50"/>
      <c r="AK108" s="289"/>
      <c r="AL108" s="57"/>
      <c r="AM108" s="17"/>
      <c r="AN108" s="17"/>
      <c r="AO108" s="56"/>
      <c r="AP108" s="50"/>
      <c r="AQ108" s="50"/>
      <c r="AR108" s="50"/>
      <c r="AS108" s="50"/>
      <c r="AT108" s="50"/>
      <c r="AU108" s="50"/>
      <c r="AV108" s="289"/>
      <c r="AW108" s="57"/>
      <c r="AX108" s="17"/>
      <c r="AY108" s="17"/>
      <c r="AZ108" s="56"/>
      <c r="BA108" s="50"/>
      <c r="BB108" s="50"/>
      <c r="BC108" s="50"/>
      <c r="BD108" s="50"/>
      <c r="BE108" s="50"/>
      <c r="BF108" s="50"/>
      <c r="BG108" s="289"/>
      <c r="BH108" s="57"/>
      <c r="BI108" s="17"/>
      <c r="BJ108" s="17"/>
      <c r="BK108" s="56"/>
      <c r="BL108" s="50"/>
      <c r="BM108" s="50"/>
      <c r="BN108" s="50"/>
      <c r="BO108" s="50"/>
      <c r="BP108" s="50"/>
      <c r="BQ108" s="50"/>
      <c r="BR108" s="289"/>
      <c r="BS108" s="57"/>
      <c r="BT108" s="17"/>
      <c r="BU108" s="17"/>
      <c r="BV108" s="56"/>
      <c r="BW108" s="50"/>
      <c r="BX108" s="50"/>
      <c r="BY108" s="50"/>
      <c r="BZ108" s="50"/>
      <c r="CA108" s="50"/>
      <c r="CB108" s="50"/>
      <c r="CC108" s="289"/>
      <c r="CD108" s="57"/>
      <c r="CE108" s="17"/>
      <c r="CF108" s="17"/>
      <c r="CG108" s="56"/>
      <c r="CH108" s="50"/>
      <c r="CI108" s="50"/>
      <c r="CJ108" s="50"/>
      <c r="CK108" s="50"/>
      <c r="CL108" s="50"/>
      <c r="CM108" s="50"/>
      <c r="CN108" s="289"/>
      <c r="CO108" s="57"/>
      <c r="CP108" s="17"/>
      <c r="CQ108" s="17"/>
      <c r="CR108" s="56"/>
      <c r="CS108" s="50"/>
      <c r="CT108" s="50"/>
      <c r="CU108" s="50"/>
      <c r="CV108" s="50"/>
      <c r="CW108" s="50"/>
      <c r="CX108" s="50"/>
      <c r="CY108" s="289"/>
      <c r="CZ108" s="57"/>
      <c r="DA108" s="17"/>
      <c r="DB108" s="17"/>
      <c r="DC108" s="56"/>
      <c r="DD108" s="50"/>
      <c r="DE108" s="50"/>
      <c r="DF108" s="50"/>
      <c r="DG108" s="50"/>
      <c r="DH108" s="50"/>
      <c r="DI108" s="50"/>
      <c r="DJ108" s="289"/>
      <c r="DK108" s="57"/>
      <c r="DL108" s="17"/>
      <c r="DM108" s="17"/>
      <c r="DN108" s="56"/>
      <c r="DO108" s="50"/>
      <c r="DP108" s="50"/>
      <c r="DQ108" s="50"/>
      <c r="DR108" s="50"/>
      <c r="DS108" s="50"/>
      <c r="DT108" s="50"/>
      <c r="DU108" s="289"/>
      <c r="DV108" s="57"/>
      <c r="DW108" s="17"/>
      <c r="DX108" s="17"/>
      <c r="DY108" s="56"/>
      <c r="DZ108" s="50"/>
      <c r="EA108" s="50"/>
      <c r="EB108" s="50"/>
      <c r="EC108" s="50"/>
      <c r="ED108" s="50"/>
      <c r="EE108" s="50"/>
      <c r="EF108" s="289"/>
      <c r="EG108" s="57"/>
      <c r="EH108" s="17"/>
      <c r="EI108" s="17"/>
      <c r="EJ108" s="56"/>
      <c r="EK108" s="50"/>
      <c r="EL108" s="50"/>
      <c r="EM108" s="50"/>
      <c r="EN108" s="50"/>
      <c r="EO108" s="50"/>
      <c r="EP108" s="50"/>
      <c r="EQ108" s="289"/>
      <c r="ER108" s="57"/>
      <c r="ES108" s="17"/>
      <c r="ET108" s="17"/>
      <c r="EU108" s="56"/>
      <c r="EV108" s="50"/>
      <c r="EW108" s="50"/>
      <c r="EX108" s="50"/>
      <c r="EY108" s="50"/>
      <c r="EZ108" s="50"/>
      <c r="FA108" s="50"/>
      <c r="FB108" s="289"/>
      <c r="FC108" s="57"/>
      <c r="FD108" s="17"/>
      <c r="FE108" s="17"/>
      <c r="FF108" s="56"/>
      <c r="FG108" s="50"/>
      <c r="FH108" s="50"/>
      <c r="FI108" s="50"/>
      <c r="FJ108" s="50"/>
      <c r="FK108" s="50"/>
      <c r="FL108" s="50"/>
      <c r="FM108" s="289"/>
      <c r="FN108" s="57"/>
      <c r="FO108" s="17"/>
      <c r="FP108" s="17"/>
      <c r="FQ108" s="56"/>
      <c r="FR108" s="50"/>
      <c r="FS108" s="50"/>
      <c r="FT108" s="50"/>
      <c r="FU108" s="50"/>
      <c r="FV108" s="50"/>
      <c r="FW108" s="50"/>
      <c r="FX108" s="289"/>
      <c r="FY108" s="57"/>
      <c r="FZ108" s="17"/>
      <c r="GA108" s="17"/>
      <c r="GB108" s="56"/>
      <c r="GC108" s="50"/>
      <c r="GD108" s="50"/>
      <c r="GE108" s="50"/>
      <c r="GF108" s="50"/>
      <c r="GG108" s="50"/>
      <c r="GH108" s="50"/>
      <c r="GI108" s="289"/>
      <c r="GJ108" s="57"/>
      <c r="GK108" s="17"/>
      <c r="GL108" s="17"/>
      <c r="GM108" s="56"/>
      <c r="GN108" s="50"/>
      <c r="GO108" s="50"/>
      <c r="GP108" s="50"/>
      <c r="GQ108" s="50"/>
      <c r="GR108" s="50"/>
      <c r="GS108" s="50"/>
      <c r="GT108" s="289"/>
      <c r="GU108" s="57"/>
      <c r="GV108" s="17"/>
      <c r="GW108" s="17"/>
      <c r="GX108" s="56"/>
      <c r="GY108" s="50"/>
      <c r="GZ108" s="50"/>
      <c r="HA108" s="50"/>
      <c r="HB108" s="50"/>
      <c r="HC108" s="50"/>
      <c r="HD108" s="50"/>
      <c r="HE108" s="289"/>
      <c r="HF108" s="57"/>
      <c r="HG108" s="17"/>
      <c r="HH108" s="17"/>
      <c r="HI108" s="56"/>
      <c r="HJ108" s="50"/>
      <c r="HK108" s="50"/>
      <c r="HL108" s="50"/>
      <c r="HM108" s="50"/>
      <c r="HN108" s="50"/>
      <c r="HO108" s="50"/>
      <c r="HP108" s="289"/>
      <c r="HQ108" s="57"/>
      <c r="HR108" s="17"/>
      <c r="HS108" s="17"/>
      <c r="HT108" s="56"/>
      <c r="HU108" s="50"/>
      <c r="HV108" s="50"/>
      <c r="HW108" s="50"/>
      <c r="HX108" s="50"/>
      <c r="HY108" s="50"/>
      <c r="HZ108" s="50"/>
      <c r="IA108" s="289"/>
      <c r="IB108" s="57"/>
      <c r="IC108" s="17"/>
      <c r="ID108" s="17"/>
    </row>
    <row r="109" spans="1:238" x14ac:dyDescent="0.25">
      <c r="A109" s="54"/>
      <c r="B109" s="207"/>
      <c r="C109" s="61"/>
      <c r="D109" s="61"/>
      <c r="E109" s="61"/>
      <c r="F109" s="344"/>
      <c r="G109" s="61"/>
      <c r="H109" s="56"/>
      <c r="I109" s="50"/>
      <c r="J109" s="50"/>
      <c r="K109" s="50"/>
      <c r="L109" s="50"/>
      <c r="M109" s="50"/>
      <c r="N109" s="50"/>
      <c r="O109" s="289"/>
      <c r="P109" s="57"/>
      <c r="Q109" s="17"/>
      <c r="R109" s="17"/>
      <c r="S109" s="56"/>
      <c r="T109" s="50"/>
      <c r="U109" s="50"/>
      <c r="V109" s="50"/>
      <c r="W109" s="50"/>
      <c r="X109" s="50"/>
      <c r="Y109" s="50"/>
      <c r="Z109" s="289"/>
      <c r="AA109" s="57"/>
      <c r="AB109" s="17"/>
      <c r="AC109" s="17"/>
      <c r="AD109" s="56"/>
      <c r="AE109" s="50"/>
      <c r="AF109" s="50"/>
      <c r="AG109" s="50"/>
      <c r="AH109" s="50"/>
      <c r="AI109" s="50"/>
      <c r="AJ109" s="50"/>
      <c r="AK109" s="289"/>
      <c r="AL109" s="57"/>
      <c r="AM109" s="17"/>
      <c r="AN109" s="17"/>
      <c r="AO109" s="56"/>
      <c r="AP109" s="50"/>
      <c r="AQ109" s="50"/>
      <c r="AR109" s="50"/>
      <c r="AS109" s="50"/>
      <c r="AT109" s="50"/>
      <c r="AU109" s="50"/>
      <c r="AV109" s="289"/>
      <c r="AW109" s="57"/>
      <c r="AX109" s="17"/>
      <c r="AY109" s="17"/>
      <c r="AZ109" s="56"/>
      <c r="BA109" s="50"/>
      <c r="BB109" s="50"/>
      <c r="BC109" s="50"/>
      <c r="BD109" s="50"/>
      <c r="BE109" s="50"/>
      <c r="BF109" s="50"/>
      <c r="BG109" s="289"/>
      <c r="BH109" s="57"/>
      <c r="BI109" s="17"/>
      <c r="BJ109" s="17"/>
      <c r="BK109" s="56"/>
      <c r="BL109" s="50"/>
      <c r="BM109" s="50"/>
      <c r="BN109" s="50"/>
      <c r="BO109" s="50"/>
      <c r="BP109" s="50"/>
      <c r="BQ109" s="50"/>
      <c r="BR109" s="289"/>
      <c r="BS109" s="57"/>
      <c r="BT109" s="17"/>
      <c r="BU109" s="17"/>
      <c r="BV109" s="56"/>
      <c r="BW109" s="50"/>
      <c r="BX109" s="50"/>
      <c r="BY109" s="50"/>
      <c r="BZ109" s="50"/>
      <c r="CA109" s="50"/>
      <c r="CB109" s="50"/>
      <c r="CC109" s="289"/>
      <c r="CD109" s="57"/>
      <c r="CE109" s="17"/>
      <c r="CF109" s="17"/>
      <c r="CG109" s="56"/>
      <c r="CH109" s="50"/>
      <c r="CI109" s="50"/>
      <c r="CJ109" s="50"/>
      <c r="CK109" s="50"/>
      <c r="CL109" s="50"/>
      <c r="CM109" s="50"/>
      <c r="CN109" s="289"/>
      <c r="CO109" s="57"/>
      <c r="CP109" s="17"/>
      <c r="CQ109" s="17"/>
      <c r="CR109" s="56"/>
      <c r="CS109" s="50"/>
      <c r="CT109" s="50"/>
      <c r="CU109" s="50"/>
      <c r="CV109" s="50"/>
      <c r="CW109" s="50"/>
      <c r="CX109" s="50"/>
      <c r="CY109" s="289"/>
      <c r="CZ109" s="57"/>
      <c r="DA109" s="17"/>
      <c r="DB109" s="17"/>
      <c r="DC109" s="56"/>
      <c r="DD109" s="50"/>
      <c r="DE109" s="50"/>
      <c r="DF109" s="50"/>
      <c r="DG109" s="50"/>
      <c r="DH109" s="50"/>
      <c r="DI109" s="50"/>
      <c r="DJ109" s="289"/>
      <c r="DK109" s="57"/>
      <c r="DL109" s="17"/>
      <c r="DM109" s="17"/>
      <c r="DN109" s="56"/>
      <c r="DO109" s="50"/>
      <c r="DP109" s="50"/>
      <c r="DQ109" s="50"/>
      <c r="DR109" s="50"/>
      <c r="DS109" s="50"/>
      <c r="DT109" s="50"/>
      <c r="DU109" s="289"/>
      <c r="DV109" s="57"/>
      <c r="DW109" s="17"/>
      <c r="DX109" s="17"/>
      <c r="DY109" s="56"/>
      <c r="DZ109" s="50"/>
      <c r="EA109" s="50"/>
      <c r="EB109" s="50"/>
      <c r="EC109" s="50"/>
      <c r="ED109" s="50"/>
      <c r="EE109" s="50"/>
      <c r="EF109" s="289"/>
      <c r="EG109" s="57"/>
      <c r="EH109" s="17"/>
      <c r="EI109" s="17"/>
      <c r="EJ109" s="56"/>
      <c r="EK109" s="50"/>
      <c r="EL109" s="50"/>
      <c r="EM109" s="50"/>
      <c r="EN109" s="50"/>
      <c r="EO109" s="50"/>
      <c r="EP109" s="50"/>
      <c r="EQ109" s="289"/>
      <c r="ER109" s="57"/>
      <c r="ES109" s="17"/>
      <c r="ET109" s="17"/>
      <c r="EU109" s="56"/>
      <c r="EV109" s="50"/>
      <c r="EW109" s="50"/>
      <c r="EX109" s="50"/>
      <c r="EY109" s="50"/>
      <c r="EZ109" s="50"/>
      <c r="FA109" s="50"/>
      <c r="FB109" s="289"/>
      <c r="FC109" s="57"/>
      <c r="FD109" s="17"/>
      <c r="FE109" s="17"/>
      <c r="FF109" s="56"/>
      <c r="FG109" s="50"/>
      <c r="FH109" s="50"/>
      <c r="FI109" s="50"/>
      <c r="FJ109" s="50"/>
      <c r="FK109" s="50"/>
      <c r="FL109" s="50"/>
      <c r="FM109" s="289"/>
      <c r="FN109" s="57"/>
      <c r="FO109" s="17"/>
      <c r="FP109" s="17"/>
      <c r="FQ109" s="56"/>
      <c r="FR109" s="50"/>
      <c r="FS109" s="50"/>
      <c r="FT109" s="50"/>
      <c r="FU109" s="50"/>
      <c r="FV109" s="50"/>
      <c r="FW109" s="50"/>
      <c r="FX109" s="289"/>
      <c r="FY109" s="57"/>
      <c r="FZ109" s="17"/>
      <c r="GA109" s="17"/>
      <c r="GB109" s="56"/>
      <c r="GC109" s="50"/>
      <c r="GD109" s="50"/>
      <c r="GE109" s="50"/>
      <c r="GF109" s="50"/>
      <c r="GG109" s="50"/>
      <c r="GH109" s="50"/>
      <c r="GI109" s="289"/>
      <c r="GJ109" s="57"/>
      <c r="GK109" s="17"/>
      <c r="GL109" s="17"/>
      <c r="GM109" s="56"/>
      <c r="GN109" s="50"/>
      <c r="GO109" s="50"/>
      <c r="GP109" s="50"/>
      <c r="GQ109" s="50"/>
      <c r="GR109" s="50"/>
      <c r="GS109" s="50"/>
      <c r="GT109" s="289"/>
      <c r="GU109" s="57"/>
      <c r="GV109" s="17"/>
      <c r="GW109" s="17"/>
      <c r="GX109" s="56"/>
      <c r="GY109" s="50"/>
      <c r="GZ109" s="50"/>
      <c r="HA109" s="50"/>
      <c r="HB109" s="50"/>
      <c r="HC109" s="50"/>
      <c r="HD109" s="50"/>
      <c r="HE109" s="289"/>
      <c r="HF109" s="57"/>
      <c r="HG109" s="17"/>
      <c r="HH109" s="17"/>
      <c r="HI109" s="56"/>
      <c r="HJ109" s="50"/>
      <c r="HK109" s="50"/>
      <c r="HL109" s="50"/>
      <c r="HM109" s="50"/>
      <c r="HN109" s="50"/>
      <c r="HO109" s="50"/>
      <c r="HP109" s="289"/>
      <c r="HQ109" s="57"/>
      <c r="HR109" s="17"/>
      <c r="HS109" s="17"/>
      <c r="HT109" s="56"/>
      <c r="HU109" s="50"/>
      <c r="HV109" s="50"/>
      <c r="HW109" s="50"/>
      <c r="HX109" s="50"/>
      <c r="HY109" s="50"/>
      <c r="HZ109" s="50"/>
      <c r="IA109" s="289"/>
      <c r="IB109" s="57"/>
      <c r="IC109" s="17"/>
      <c r="ID109" s="17"/>
    </row>
    <row r="110" spans="1:238" x14ac:dyDescent="0.25">
      <c r="A110" s="54"/>
      <c r="B110" s="207"/>
      <c r="C110" s="61"/>
      <c r="D110" s="61"/>
      <c r="E110" s="61"/>
      <c r="F110" s="344"/>
      <c r="G110" s="61"/>
      <c r="H110" s="56"/>
      <c r="I110" s="50"/>
      <c r="J110" s="50"/>
      <c r="K110" s="50"/>
      <c r="L110" s="50"/>
      <c r="M110" s="50"/>
      <c r="N110" s="50"/>
      <c r="O110" s="289"/>
      <c r="P110" s="57"/>
      <c r="Q110" s="17"/>
      <c r="R110" s="17"/>
      <c r="S110" s="56"/>
      <c r="T110" s="50"/>
      <c r="U110" s="50"/>
      <c r="V110" s="50"/>
      <c r="W110" s="50"/>
      <c r="X110" s="50"/>
      <c r="Y110" s="50"/>
      <c r="Z110" s="289"/>
      <c r="AA110" s="57"/>
      <c r="AB110" s="17"/>
      <c r="AC110" s="17"/>
      <c r="AD110" s="56"/>
      <c r="AE110" s="50"/>
      <c r="AF110" s="50"/>
      <c r="AG110" s="50"/>
      <c r="AH110" s="50"/>
      <c r="AI110" s="50"/>
      <c r="AJ110" s="50"/>
      <c r="AK110" s="289"/>
      <c r="AL110" s="57"/>
      <c r="AM110" s="17"/>
      <c r="AN110" s="17"/>
      <c r="AO110" s="56"/>
      <c r="AP110" s="50"/>
      <c r="AQ110" s="50"/>
      <c r="AR110" s="50"/>
      <c r="AS110" s="50"/>
      <c r="AT110" s="50"/>
      <c r="AU110" s="50"/>
      <c r="AV110" s="289"/>
      <c r="AW110" s="57"/>
      <c r="AX110" s="17"/>
      <c r="AY110" s="17"/>
      <c r="AZ110" s="56"/>
      <c r="BA110" s="50"/>
      <c r="BB110" s="50"/>
      <c r="BC110" s="50"/>
      <c r="BD110" s="50"/>
      <c r="BE110" s="50"/>
      <c r="BF110" s="50"/>
      <c r="BG110" s="289"/>
      <c r="BH110" s="57"/>
      <c r="BI110" s="17"/>
      <c r="BJ110" s="17"/>
      <c r="BK110" s="56"/>
      <c r="BL110" s="50"/>
      <c r="BM110" s="50"/>
      <c r="BN110" s="50"/>
      <c r="BO110" s="50"/>
      <c r="BP110" s="50"/>
      <c r="BQ110" s="50"/>
      <c r="BR110" s="289"/>
      <c r="BS110" s="57"/>
      <c r="BT110" s="17"/>
      <c r="BU110" s="17"/>
      <c r="BV110" s="56"/>
      <c r="BW110" s="50"/>
      <c r="BX110" s="50"/>
      <c r="BY110" s="50"/>
      <c r="BZ110" s="50"/>
      <c r="CA110" s="50"/>
      <c r="CB110" s="50"/>
      <c r="CC110" s="289"/>
      <c r="CD110" s="57"/>
      <c r="CE110" s="17"/>
      <c r="CF110" s="17"/>
      <c r="CG110" s="56"/>
      <c r="CH110" s="50"/>
      <c r="CI110" s="50"/>
      <c r="CJ110" s="50"/>
      <c r="CK110" s="50"/>
      <c r="CL110" s="50"/>
      <c r="CM110" s="50"/>
      <c r="CN110" s="289"/>
      <c r="CO110" s="57"/>
      <c r="CP110" s="17"/>
      <c r="CQ110" s="17"/>
      <c r="CR110" s="56"/>
      <c r="CS110" s="50"/>
      <c r="CT110" s="50"/>
      <c r="CU110" s="50"/>
      <c r="CV110" s="50"/>
      <c r="CW110" s="50"/>
      <c r="CX110" s="50"/>
      <c r="CY110" s="289"/>
      <c r="CZ110" s="57"/>
      <c r="DA110" s="17"/>
      <c r="DB110" s="17"/>
      <c r="DC110" s="56"/>
      <c r="DD110" s="50"/>
      <c r="DE110" s="50"/>
      <c r="DF110" s="50"/>
      <c r="DG110" s="50"/>
      <c r="DH110" s="50"/>
      <c r="DI110" s="50"/>
      <c r="DJ110" s="289"/>
      <c r="DK110" s="57"/>
      <c r="DL110" s="17"/>
      <c r="DM110" s="17"/>
      <c r="DN110" s="56"/>
      <c r="DO110" s="50"/>
      <c r="DP110" s="50"/>
      <c r="DQ110" s="50"/>
      <c r="DR110" s="50"/>
      <c r="DS110" s="50"/>
      <c r="DT110" s="50"/>
      <c r="DU110" s="289"/>
      <c r="DV110" s="57"/>
      <c r="DW110" s="17"/>
      <c r="DX110" s="17"/>
      <c r="DY110" s="56"/>
      <c r="DZ110" s="50"/>
      <c r="EA110" s="50"/>
      <c r="EB110" s="50"/>
      <c r="EC110" s="50"/>
      <c r="ED110" s="50"/>
      <c r="EE110" s="50"/>
      <c r="EF110" s="289"/>
      <c r="EG110" s="57"/>
      <c r="EH110" s="17"/>
      <c r="EI110" s="17"/>
      <c r="EJ110" s="56"/>
      <c r="EK110" s="50"/>
      <c r="EL110" s="50"/>
      <c r="EM110" s="50"/>
      <c r="EN110" s="50"/>
      <c r="EO110" s="50"/>
      <c r="EP110" s="50"/>
      <c r="EQ110" s="289"/>
      <c r="ER110" s="57"/>
      <c r="ES110" s="17"/>
      <c r="ET110" s="17"/>
      <c r="EU110" s="56"/>
      <c r="EV110" s="50"/>
      <c r="EW110" s="50"/>
      <c r="EX110" s="50"/>
      <c r="EY110" s="50"/>
      <c r="EZ110" s="50"/>
      <c r="FA110" s="50"/>
      <c r="FB110" s="289"/>
      <c r="FC110" s="57"/>
      <c r="FD110" s="17"/>
      <c r="FE110" s="17"/>
      <c r="FF110" s="56"/>
      <c r="FG110" s="50"/>
      <c r="FH110" s="50"/>
      <c r="FI110" s="50"/>
      <c r="FJ110" s="50"/>
      <c r="FK110" s="50"/>
      <c r="FL110" s="50"/>
      <c r="FM110" s="289"/>
      <c r="FN110" s="57"/>
      <c r="FO110" s="17"/>
      <c r="FP110" s="17"/>
      <c r="FQ110" s="56"/>
      <c r="FR110" s="50"/>
      <c r="FS110" s="50"/>
      <c r="FT110" s="50"/>
      <c r="FU110" s="50"/>
      <c r="FV110" s="50"/>
      <c r="FW110" s="50"/>
      <c r="FX110" s="289"/>
      <c r="FY110" s="57"/>
      <c r="FZ110" s="17"/>
      <c r="GA110" s="17"/>
      <c r="GB110" s="56"/>
      <c r="GC110" s="50"/>
      <c r="GD110" s="50"/>
      <c r="GE110" s="50"/>
      <c r="GF110" s="50"/>
      <c r="GG110" s="50"/>
      <c r="GH110" s="50"/>
      <c r="GI110" s="289"/>
      <c r="GJ110" s="57"/>
      <c r="GK110" s="17"/>
      <c r="GL110" s="17"/>
      <c r="GM110" s="56"/>
      <c r="GN110" s="50"/>
      <c r="GO110" s="50"/>
      <c r="GP110" s="50"/>
      <c r="GQ110" s="50"/>
      <c r="GR110" s="50"/>
      <c r="GS110" s="50"/>
      <c r="GT110" s="289"/>
      <c r="GU110" s="57"/>
      <c r="GV110" s="17"/>
      <c r="GW110" s="17"/>
      <c r="GX110" s="56"/>
      <c r="GY110" s="50"/>
      <c r="GZ110" s="50"/>
      <c r="HA110" s="50"/>
      <c r="HB110" s="50"/>
      <c r="HC110" s="50"/>
      <c r="HD110" s="50"/>
      <c r="HE110" s="289"/>
      <c r="HF110" s="57"/>
      <c r="HG110" s="17"/>
      <c r="HH110" s="17"/>
      <c r="HI110" s="56"/>
      <c r="HJ110" s="50"/>
      <c r="HK110" s="50"/>
      <c r="HL110" s="50"/>
      <c r="HM110" s="50"/>
      <c r="HN110" s="50"/>
      <c r="HO110" s="50"/>
      <c r="HP110" s="289"/>
      <c r="HQ110" s="57"/>
      <c r="HR110" s="17"/>
      <c r="HS110" s="17"/>
      <c r="HT110" s="56"/>
      <c r="HU110" s="50"/>
      <c r="HV110" s="50"/>
      <c r="HW110" s="50"/>
      <c r="HX110" s="50"/>
      <c r="HY110" s="50"/>
      <c r="HZ110" s="50"/>
      <c r="IA110" s="289"/>
      <c r="IB110" s="57"/>
      <c r="IC110" s="17"/>
      <c r="ID110" s="17"/>
    </row>
    <row r="111" spans="1:238" x14ac:dyDescent="0.25">
      <c r="A111" s="54"/>
      <c r="B111" s="207"/>
      <c r="C111" s="61"/>
      <c r="D111" s="61"/>
      <c r="E111" s="61"/>
      <c r="F111" s="344"/>
      <c r="G111" s="61"/>
      <c r="H111" s="56"/>
      <c r="I111" s="50"/>
      <c r="J111" s="50"/>
      <c r="K111" s="50"/>
      <c r="L111" s="50"/>
      <c r="M111" s="50"/>
      <c r="N111" s="50"/>
      <c r="O111" s="289"/>
      <c r="P111" s="57"/>
      <c r="Q111" s="17"/>
      <c r="R111" s="17"/>
      <c r="S111" s="56"/>
      <c r="T111" s="50"/>
      <c r="U111" s="50"/>
      <c r="V111" s="50"/>
      <c r="W111" s="50"/>
      <c r="X111" s="50"/>
      <c r="Y111" s="50"/>
      <c r="Z111" s="289"/>
      <c r="AA111" s="57"/>
      <c r="AB111" s="17"/>
      <c r="AC111" s="17"/>
      <c r="AD111" s="56"/>
      <c r="AE111" s="50"/>
      <c r="AF111" s="50"/>
      <c r="AG111" s="50"/>
      <c r="AH111" s="50"/>
      <c r="AI111" s="50"/>
      <c r="AJ111" s="50"/>
      <c r="AK111" s="289"/>
      <c r="AL111" s="57"/>
      <c r="AM111" s="17"/>
      <c r="AN111" s="17"/>
      <c r="AO111" s="56"/>
      <c r="AP111" s="50"/>
      <c r="AQ111" s="50"/>
      <c r="AR111" s="50"/>
      <c r="AS111" s="50"/>
      <c r="AT111" s="50"/>
      <c r="AU111" s="50"/>
      <c r="AV111" s="289"/>
      <c r="AW111" s="57"/>
      <c r="AX111" s="17"/>
      <c r="AY111" s="17"/>
      <c r="AZ111" s="56"/>
      <c r="BA111" s="50"/>
      <c r="BB111" s="50"/>
      <c r="BC111" s="50"/>
      <c r="BD111" s="50"/>
      <c r="BE111" s="50"/>
      <c r="BF111" s="50"/>
      <c r="BG111" s="289"/>
      <c r="BH111" s="57"/>
      <c r="BI111" s="17"/>
      <c r="BJ111" s="17"/>
      <c r="BK111" s="56"/>
      <c r="BL111" s="50"/>
      <c r="BM111" s="50"/>
      <c r="BN111" s="50"/>
      <c r="BO111" s="50"/>
      <c r="BP111" s="50"/>
      <c r="BQ111" s="50"/>
      <c r="BR111" s="289"/>
      <c r="BS111" s="57"/>
      <c r="BT111" s="17"/>
      <c r="BU111" s="17"/>
      <c r="BV111" s="56"/>
      <c r="BW111" s="50"/>
      <c r="BX111" s="50"/>
      <c r="BY111" s="50"/>
      <c r="BZ111" s="50"/>
      <c r="CA111" s="50"/>
      <c r="CB111" s="50"/>
      <c r="CC111" s="289"/>
      <c r="CD111" s="57"/>
      <c r="CE111" s="17"/>
      <c r="CF111" s="17"/>
      <c r="CG111" s="56"/>
      <c r="CH111" s="50"/>
      <c r="CI111" s="50"/>
      <c r="CJ111" s="50"/>
      <c r="CK111" s="50"/>
      <c r="CL111" s="50"/>
      <c r="CM111" s="50"/>
      <c r="CN111" s="289"/>
      <c r="CO111" s="57"/>
      <c r="CP111" s="17"/>
      <c r="CQ111" s="17"/>
      <c r="CR111" s="56"/>
      <c r="CS111" s="50"/>
      <c r="CT111" s="50"/>
      <c r="CU111" s="50"/>
      <c r="CV111" s="50"/>
      <c r="CW111" s="50"/>
      <c r="CX111" s="50"/>
      <c r="CY111" s="289"/>
      <c r="CZ111" s="57"/>
      <c r="DA111" s="17"/>
      <c r="DB111" s="17"/>
      <c r="DC111" s="56"/>
      <c r="DD111" s="50"/>
      <c r="DE111" s="50"/>
      <c r="DF111" s="50"/>
      <c r="DG111" s="50"/>
      <c r="DH111" s="50"/>
      <c r="DI111" s="50"/>
      <c r="DJ111" s="289"/>
      <c r="DK111" s="57"/>
      <c r="DL111" s="17"/>
      <c r="DM111" s="17"/>
      <c r="DN111" s="56"/>
      <c r="DO111" s="50"/>
      <c r="DP111" s="50"/>
      <c r="DQ111" s="50"/>
      <c r="DR111" s="50"/>
      <c r="DS111" s="50"/>
      <c r="DT111" s="50"/>
      <c r="DU111" s="289"/>
      <c r="DV111" s="57"/>
      <c r="DW111" s="17"/>
      <c r="DX111" s="17"/>
      <c r="DY111" s="56"/>
      <c r="DZ111" s="50"/>
      <c r="EA111" s="50"/>
      <c r="EB111" s="50"/>
      <c r="EC111" s="50"/>
      <c r="ED111" s="50"/>
      <c r="EE111" s="50"/>
      <c r="EF111" s="289"/>
      <c r="EG111" s="57"/>
      <c r="EH111" s="17"/>
      <c r="EI111" s="17"/>
      <c r="EJ111" s="56"/>
      <c r="EK111" s="50"/>
      <c r="EL111" s="50"/>
      <c r="EM111" s="50"/>
      <c r="EN111" s="50"/>
      <c r="EO111" s="50"/>
      <c r="EP111" s="50"/>
      <c r="EQ111" s="289"/>
      <c r="ER111" s="57"/>
      <c r="ES111" s="17"/>
      <c r="ET111" s="17"/>
      <c r="EU111" s="56"/>
      <c r="EV111" s="50"/>
      <c r="EW111" s="50"/>
      <c r="EX111" s="50"/>
      <c r="EY111" s="50"/>
      <c r="EZ111" s="50"/>
      <c r="FA111" s="50"/>
      <c r="FB111" s="289"/>
      <c r="FC111" s="57"/>
      <c r="FD111" s="17"/>
      <c r="FE111" s="17"/>
      <c r="FF111" s="56"/>
      <c r="FG111" s="50"/>
      <c r="FH111" s="50"/>
      <c r="FI111" s="50"/>
      <c r="FJ111" s="50"/>
      <c r="FK111" s="50"/>
      <c r="FL111" s="50"/>
      <c r="FM111" s="289"/>
      <c r="FN111" s="57"/>
      <c r="FO111" s="17"/>
      <c r="FP111" s="17"/>
      <c r="FQ111" s="56"/>
      <c r="FR111" s="50"/>
      <c r="FS111" s="50"/>
      <c r="FT111" s="50"/>
      <c r="FU111" s="50"/>
      <c r="FV111" s="50"/>
      <c r="FW111" s="50"/>
      <c r="FX111" s="289"/>
      <c r="FY111" s="57"/>
      <c r="FZ111" s="17"/>
      <c r="GA111" s="17"/>
      <c r="GB111" s="56"/>
      <c r="GC111" s="50"/>
      <c r="GD111" s="50"/>
      <c r="GE111" s="50"/>
      <c r="GF111" s="50"/>
      <c r="GG111" s="50"/>
      <c r="GH111" s="50"/>
      <c r="GI111" s="289"/>
      <c r="GJ111" s="57"/>
      <c r="GK111" s="17"/>
      <c r="GL111" s="17"/>
      <c r="GM111" s="56"/>
      <c r="GN111" s="50"/>
      <c r="GO111" s="50"/>
      <c r="GP111" s="50"/>
      <c r="GQ111" s="50"/>
      <c r="GR111" s="50"/>
      <c r="GS111" s="50"/>
      <c r="GT111" s="289"/>
      <c r="GU111" s="57"/>
      <c r="GV111" s="17"/>
      <c r="GW111" s="17"/>
      <c r="GX111" s="56"/>
      <c r="GY111" s="50"/>
      <c r="GZ111" s="50"/>
      <c r="HA111" s="50"/>
      <c r="HB111" s="50"/>
      <c r="HC111" s="50"/>
      <c r="HD111" s="50"/>
      <c r="HE111" s="289"/>
      <c r="HF111" s="57"/>
      <c r="HG111" s="17"/>
      <c r="HH111" s="17"/>
      <c r="HI111" s="56"/>
      <c r="HJ111" s="50"/>
      <c r="HK111" s="50"/>
      <c r="HL111" s="50"/>
      <c r="HM111" s="50"/>
      <c r="HN111" s="50"/>
      <c r="HO111" s="50"/>
      <c r="HP111" s="289"/>
      <c r="HQ111" s="57"/>
      <c r="HR111" s="17"/>
      <c r="HS111" s="17"/>
      <c r="HT111" s="56"/>
      <c r="HU111" s="50"/>
      <c r="HV111" s="50"/>
      <c r="HW111" s="50"/>
      <c r="HX111" s="50"/>
      <c r="HY111" s="50"/>
      <c r="HZ111" s="50"/>
      <c r="IA111" s="289"/>
      <c r="IB111" s="57"/>
      <c r="IC111" s="17"/>
      <c r="ID111" s="17"/>
    </row>
    <row r="112" spans="1:238" x14ac:dyDescent="0.25">
      <c r="A112" s="54"/>
      <c r="B112" s="207"/>
      <c r="C112" s="61"/>
      <c r="D112" s="61"/>
      <c r="E112" s="61"/>
      <c r="F112" s="344"/>
      <c r="G112" s="61"/>
      <c r="H112" s="56"/>
      <c r="I112" s="50"/>
      <c r="J112" s="50"/>
      <c r="K112" s="50"/>
      <c r="L112" s="50"/>
      <c r="M112" s="50"/>
      <c r="N112" s="50"/>
      <c r="O112" s="289"/>
      <c r="P112" s="57"/>
      <c r="Q112" s="17"/>
      <c r="R112" s="17"/>
      <c r="S112" s="56"/>
      <c r="T112" s="50"/>
      <c r="U112" s="50"/>
      <c r="V112" s="50"/>
      <c r="W112" s="50"/>
      <c r="X112" s="50"/>
      <c r="Y112" s="50"/>
      <c r="Z112" s="289"/>
      <c r="AA112" s="57"/>
      <c r="AB112" s="17"/>
      <c r="AC112" s="17"/>
      <c r="AD112" s="56"/>
      <c r="AE112" s="50"/>
      <c r="AF112" s="50"/>
      <c r="AG112" s="50"/>
      <c r="AH112" s="50"/>
      <c r="AI112" s="50"/>
      <c r="AJ112" s="50"/>
      <c r="AK112" s="289"/>
      <c r="AL112" s="57"/>
      <c r="AM112" s="17"/>
      <c r="AN112" s="17"/>
      <c r="AO112" s="56"/>
      <c r="AP112" s="50"/>
      <c r="AQ112" s="50"/>
      <c r="AR112" s="50"/>
      <c r="AS112" s="50"/>
      <c r="AT112" s="50"/>
      <c r="AU112" s="50"/>
      <c r="AV112" s="289"/>
      <c r="AW112" s="57"/>
      <c r="AX112" s="17"/>
      <c r="AY112" s="17"/>
      <c r="AZ112" s="56"/>
      <c r="BA112" s="50"/>
      <c r="BB112" s="50"/>
      <c r="BC112" s="50"/>
      <c r="BD112" s="50"/>
      <c r="BE112" s="50"/>
      <c r="BF112" s="50"/>
      <c r="BG112" s="289"/>
      <c r="BH112" s="57"/>
      <c r="BI112" s="17"/>
      <c r="BJ112" s="17"/>
      <c r="BK112" s="56"/>
      <c r="BL112" s="50"/>
      <c r="BM112" s="50"/>
      <c r="BN112" s="50"/>
      <c r="BO112" s="50"/>
      <c r="BP112" s="50"/>
      <c r="BQ112" s="50"/>
      <c r="BR112" s="289"/>
      <c r="BS112" s="57"/>
      <c r="BT112" s="17"/>
      <c r="BU112" s="17"/>
      <c r="BV112" s="56"/>
      <c r="BW112" s="50"/>
      <c r="BX112" s="50"/>
      <c r="BY112" s="50"/>
      <c r="BZ112" s="50"/>
      <c r="CA112" s="50"/>
      <c r="CB112" s="50"/>
      <c r="CC112" s="289"/>
      <c r="CD112" s="57"/>
      <c r="CE112" s="17"/>
      <c r="CF112" s="17"/>
      <c r="CG112" s="56"/>
      <c r="CH112" s="50"/>
      <c r="CI112" s="50"/>
      <c r="CJ112" s="50"/>
      <c r="CK112" s="50"/>
      <c r="CL112" s="50"/>
      <c r="CM112" s="50"/>
      <c r="CN112" s="289"/>
      <c r="CO112" s="57"/>
      <c r="CP112" s="17"/>
      <c r="CQ112" s="17"/>
      <c r="CR112" s="56"/>
      <c r="CS112" s="50"/>
      <c r="CT112" s="50"/>
      <c r="CU112" s="50"/>
      <c r="CV112" s="50"/>
      <c r="CW112" s="50"/>
      <c r="CX112" s="50"/>
      <c r="CY112" s="289"/>
      <c r="CZ112" s="57"/>
      <c r="DA112" s="17"/>
      <c r="DB112" s="17"/>
      <c r="DC112" s="56"/>
      <c r="DD112" s="50"/>
      <c r="DE112" s="50"/>
      <c r="DF112" s="50"/>
      <c r="DG112" s="50"/>
      <c r="DH112" s="50"/>
      <c r="DI112" s="50"/>
      <c r="DJ112" s="289"/>
      <c r="DK112" s="57"/>
      <c r="DL112" s="17"/>
      <c r="DM112" s="17"/>
      <c r="DN112" s="56"/>
      <c r="DO112" s="50"/>
      <c r="DP112" s="50"/>
      <c r="DQ112" s="50"/>
      <c r="DR112" s="50"/>
      <c r="DS112" s="50"/>
      <c r="DT112" s="50"/>
      <c r="DU112" s="289"/>
      <c r="DV112" s="57"/>
      <c r="DW112" s="17"/>
      <c r="DX112" s="17"/>
      <c r="DY112" s="56"/>
      <c r="DZ112" s="50"/>
      <c r="EA112" s="50"/>
      <c r="EB112" s="50"/>
      <c r="EC112" s="50"/>
      <c r="ED112" s="50"/>
      <c r="EE112" s="50"/>
      <c r="EF112" s="289"/>
      <c r="EG112" s="57"/>
      <c r="EH112" s="17"/>
      <c r="EI112" s="17"/>
      <c r="EJ112" s="56"/>
      <c r="EK112" s="50"/>
      <c r="EL112" s="50"/>
      <c r="EM112" s="50"/>
      <c r="EN112" s="50"/>
      <c r="EO112" s="50"/>
      <c r="EP112" s="50"/>
      <c r="EQ112" s="289"/>
      <c r="ER112" s="57"/>
      <c r="ES112" s="17"/>
      <c r="ET112" s="17"/>
      <c r="EU112" s="56"/>
      <c r="EV112" s="50"/>
      <c r="EW112" s="50"/>
      <c r="EX112" s="50"/>
      <c r="EY112" s="50"/>
      <c r="EZ112" s="50"/>
      <c r="FA112" s="50"/>
      <c r="FB112" s="289"/>
      <c r="FC112" s="57"/>
      <c r="FD112" s="17"/>
      <c r="FE112" s="17"/>
      <c r="FF112" s="56"/>
      <c r="FG112" s="50"/>
      <c r="FH112" s="50"/>
      <c r="FI112" s="50"/>
      <c r="FJ112" s="50"/>
      <c r="FK112" s="50"/>
      <c r="FL112" s="50"/>
      <c r="FM112" s="289"/>
      <c r="FN112" s="57"/>
      <c r="FO112" s="17"/>
      <c r="FP112" s="17"/>
      <c r="FQ112" s="56"/>
      <c r="FR112" s="50"/>
      <c r="FS112" s="50"/>
      <c r="FT112" s="50"/>
      <c r="FU112" s="50"/>
      <c r="FV112" s="50"/>
      <c r="FW112" s="50"/>
      <c r="FX112" s="289"/>
      <c r="FY112" s="57"/>
      <c r="FZ112" s="17"/>
      <c r="GA112" s="17"/>
      <c r="GB112" s="56"/>
      <c r="GC112" s="50"/>
      <c r="GD112" s="50"/>
      <c r="GE112" s="50"/>
      <c r="GF112" s="50"/>
      <c r="GG112" s="50"/>
      <c r="GH112" s="50"/>
      <c r="GI112" s="289"/>
      <c r="GJ112" s="57"/>
      <c r="GK112" s="17"/>
      <c r="GL112" s="17"/>
      <c r="GM112" s="56"/>
      <c r="GN112" s="50"/>
      <c r="GO112" s="50"/>
      <c r="GP112" s="50"/>
      <c r="GQ112" s="50"/>
      <c r="GR112" s="50"/>
      <c r="GS112" s="50"/>
      <c r="GT112" s="289"/>
      <c r="GU112" s="57"/>
      <c r="GV112" s="17"/>
      <c r="GW112" s="17"/>
      <c r="GX112" s="56"/>
      <c r="GY112" s="50"/>
      <c r="GZ112" s="50"/>
      <c r="HA112" s="50"/>
      <c r="HB112" s="50"/>
      <c r="HC112" s="50"/>
      <c r="HD112" s="50"/>
      <c r="HE112" s="289"/>
      <c r="HF112" s="57"/>
      <c r="HG112" s="17"/>
      <c r="HH112" s="17"/>
      <c r="HI112" s="56"/>
      <c r="HJ112" s="50"/>
      <c r="HK112" s="50"/>
      <c r="HL112" s="50"/>
      <c r="HM112" s="50"/>
      <c r="HN112" s="50"/>
      <c r="HO112" s="50"/>
      <c r="HP112" s="289"/>
      <c r="HQ112" s="57"/>
      <c r="HR112" s="17"/>
      <c r="HS112" s="17"/>
      <c r="HT112" s="56"/>
      <c r="HU112" s="50"/>
      <c r="HV112" s="50"/>
      <c r="HW112" s="50"/>
      <c r="HX112" s="50"/>
      <c r="HY112" s="50"/>
      <c r="HZ112" s="50"/>
      <c r="IA112" s="289"/>
      <c r="IB112" s="57"/>
      <c r="IC112" s="17"/>
      <c r="ID112" s="17"/>
    </row>
    <row r="113" spans="1:238" x14ac:dyDescent="0.25">
      <c r="A113" s="54"/>
      <c r="B113" s="207"/>
      <c r="C113" s="61"/>
      <c r="D113" s="61"/>
      <c r="E113" s="61"/>
      <c r="F113" s="344"/>
      <c r="G113" s="61"/>
      <c r="O113" s="289"/>
      <c r="P113" s="57"/>
      <c r="Q113" s="17"/>
      <c r="R113" s="17"/>
      <c r="S113" s="56"/>
      <c r="T113" s="50"/>
      <c r="U113" s="50"/>
      <c r="V113" s="50"/>
      <c r="W113" s="50"/>
      <c r="X113" s="50"/>
      <c r="Y113" s="50"/>
      <c r="Z113" s="289"/>
      <c r="AA113" s="57"/>
      <c r="AB113" s="17"/>
      <c r="AC113" s="17"/>
      <c r="AD113" s="56"/>
      <c r="AE113" s="50"/>
      <c r="AF113" s="50"/>
      <c r="AG113" s="50"/>
      <c r="AH113" s="50"/>
      <c r="AI113" s="50"/>
      <c r="AJ113" s="50"/>
      <c r="AK113" s="289"/>
      <c r="AL113" s="57"/>
      <c r="AM113" s="17"/>
      <c r="AN113" s="17"/>
      <c r="AO113" s="56"/>
      <c r="AP113" s="50"/>
      <c r="AQ113" s="50"/>
      <c r="AR113" s="50"/>
      <c r="AS113" s="50"/>
      <c r="AT113" s="50"/>
      <c r="AU113" s="50"/>
      <c r="AV113" s="289"/>
      <c r="AW113" s="57"/>
      <c r="AX113" s="17"/>
      <c r="AY113" s="17"/>
      <c r="AZ113" s="56"/>
      <c r="BA113" s="50"/>
      <c r="BB113" s="50"/>
      <c r="BC113" s="50"/>
      <c r="BD113" s="50"/>
      <c r="BE113" s="50"/>
      <c r="BF113" s="50"/>
      <c r="BG113" s="289"/>
      <c r="BH113" s="57"/>
      <c r="BI113" s="17"/>
      <c r="BJ113" s="17"/>
      <c r="BK113" s="56"/>
      <c r="BL113" s="50"/>
      <c r="BM113" s="50"/>
      <c r="BN113" s="50"/>
      <c r="BO113" s="50"/>
      <c r="BP113" s="50"/>
      <c r="BQ113" s="50"/>
      <c r="BR113" s="289"/>
      <c r="BS113" s="57"/>
      <c r="BT113" s="17"/>
      <c r="BU113" s="17"/>
      <c r="BV113" s="56"/>
      <c r="BW113" s="50"/>
      <c r="BX113" s="50"/>
      <c r="BY113" s="50"/>
      <c r="BZ113" s="50"/>
      <c r="CA113" s="50"/>
      <c r="CB113" s="50"/>
      <c r="CC113" s="289"/>
      <c r="CD113" s="57"/>
      <c r="CE113" s="17"/>
      <c r="CF113" s="17"/>
      <c r="CG113" s="56"/>
      <c r="CH113" s="50"/>
      <c r="CI113" s="50"/>
      <c r="CJ113" s="50"/>
      <c r="CK113" s="50"/>
      <c r="CL113" s="50"/>
      <c r="CM113" s="50"/>
      <c r="CN113" s="289"/>
      <c r="CO113" s="57"/>
      <c r="CP113" s="17"/>
      <c r="CQ113" s="17"/>
      <c r="CR113" s="56"/>
      <c r="CS113" s="50"/>
      <c r="CT113" s="50"/>
      <c r="CU113" s="50"/>
      <c r="CV113" s="50"/>
      <c r="CW113" s="50"/>
      <c r="CX113" s="50"/>
      <c r="CY113" s="289"/>
      <c r="CZ113" s="57"/>
      <c r="DA113" s="17"/>
      <c r="DB113" s="17"/>
      <c r="DC113" s="56"/>
      <c r="DD113" s="50"/>
      <c r="DE113" s="50"/>
      <c r="DF113" s="50"/>
      <c r="DG113" s="50"/>
      <c r="DH113" s="50"/>
      <c r="DI113" s="50"/>
      <c r="DJ113" s="289"/>
      <c r="DK113" s="57"/>
      <c r="DL113" s="17"/>
      <c r="DM113" s="17"/>
      <c r="DN113" s="56"/>
      <c r="DO113" s="50"/>
      <c r="DP113" s="50"/>
      <c r="DQ113" s="50"/>
      <c r="DR113" s="50"/>
      <c r="DS113" s="50"/>
      <c r="DT113" s="50"/>
      <c r="DU113" s="289"/>
      <c r="DV113" s="57"/>
      <c r="DW113" s="17"/>
      <c r="DX113" s="17"/>
      <c r="DY113" s="56"/>
      <c r="DZ113" s="50"/>
      <c r="EA113" s="50"/>
      <c r="EB113" s="50"/>
      <c r="EC113" s="50"/>
      <c r="ED113" s="50"/>
      <c r="EE113" s="50"/>
      <c r="EF113" s="289"/>
      <c r="EG113" s="57"/>
      <c r="EH113" s="17"/>
      <c r="EI113" s="17"/>
      <c r="EJ113" s="56"/>
      <c r="EK113" s="50"/>
      <c r="EL113" s="50"/>
      <c r="EM113" s="50"/>
      <c r="EN113" s="50"/>
      <c r="EO113" s="50"/>
      <c r="EP113" s="50"/>
      <c r="EQ113" s="289"/>
      <c r="ER113" s="57"/>
      <c r="ES113" s="17"/>
      <c r="ET113" s="17"/>
      <c r="EU113" s="56"/>
      <c r="EV113" s="50"/>
      <c r="EW113" s="50"/>
      <c r="EX113" s="50"/>
      <c r="EY113" s="50"/>
      <c r="EZ113" s="50"/>
      <c r="FA113" s="50"/>
      <c r="FB113" s="289"/>
      <c r="FC113" s="57"/>
      <c r="FD113" s="17"/>
      <c r="FE113" s="17"/>
      <c r="FF113" s="56"/>
      <c r="FG113" s="50"/>
      <c r="FH113" s="50"/>
      <c r="FI113" s="50"/>
      <c r="FJ113" s="50"/>
      <c r="FK113" s="50"/>
      <c r="FL113" s="50"/>
      <c r="FM113" s="289"/>
      <c r="FN113" s="57"/>
      <c r="FO113" s="17"/>
      <c r="FP113" s="17"/>
      <c r="FQ113" s="56"/>
      <c r="FR113" s="50"/>
      <c r="FS113" s="50"/>
      <c r="FT113" s="50"/>
      <c r="FU113" s="50"/>
      <c r="FV113" s="50"/>
      <c r="FW113" s="50"/>
      <c r="FX113" s="289"/>
      <c r="FY113" s="57"/>
      <c r="FZ113" s="17"/>
      <c r="GA113" s="17"/>
      <c r="GB113" s="56"/>
      <c r="GC113" s="50"/>
      <c r="GD113" s="50"/>
      <c r="GE113" s="50"/>
      <c r="GF113" s="50"/>
      <c r="GG113" s="50"/>
      <c r="GH113" s="50"/>
      <c r="GI113" s="289"/>
      <c r="GJ113" s="57"/>
      <c r="GK113" s="17"/>
      <c r="GL113" s="17"/>
      <c r="GM113" s="56"/>
      <c r="GN113" s="50"/>
      <c r="GO113" s="50"/>
      <c r="GP113" s="50"/>
      <c r="GQ113" s="50"/>
      <c r="GR113" s="50"/>
      <c r="GS113" s="50"/>
      <c r="GT113" s="289"/>
      <c r="GU113" s="57"/>
      <c r="GV113" s="17"/>
      <c r="GW113" s="17"/>
      <c r="GX113" s="56"/>
      <c r="GY113" s="50"/>
      <c r="GZ113" s="50"/>
      <c r="HA113" s="50"/>
      <c r="HB113" s="50"/>
      <c r="HC113" s="50"/>
      <c r="HD113" s="50"/>
      <c r="HE113" s="289"/>
      <c r="HF113" s="57"/>
      <c r="HG113" s="17"/>
      <c r="HH113" s="17"/>
      <c r="HI113" s="56"/>
      <c r="HJ113" s="50"/>
      <c r="HK113" s="50"/>
      <c r="HL113" s="50"/>
      <c r="HM113" s="50"/>
      <c r="HN113" s="50"/>
      <c r="HO113" s="50"/>
      <c r="HP113" s="289"/>
      <c r="HQ113" s="57"/>
      <c r="HR113" s="17"/>
      <c r="HS113" s="17"/>
      <c r="HT113" s="56"/>
      <c r="HU113" s="50"/>
      <c r="HV113" s="50"/>
      <c r="HW113" s="50"/>
      <c r="HX113" s="50"/>
      <c r="HY113" s="50"/>
      <c r="HZ113" s="50"/>
      <c r="IA113" s="289"/>
      <c r="IB113" s="57"/>
      <c r="IC113" s="17"/>
      <c r="ID113" s="17"/>
    </row>
    <row r="114" spans="1:238" x14ac:dyDescent="0.25">
      <c r="A114" s="54"/>
      <c r="B114" s="207"/>
      <c r="C114" s="61"/>
      <c r="D114" s="61"/>
      <c r="E114" s="61"/>
      <c r="F114" s="344"/>
      <c r="G114" s="61"/>
      <c r="O114" s="289"/>
      <c r="P114" s="57"/>
      <c r="Q114" s="17"/>
      <c r="R114" s="17"/>
      <c r="S114" s="56"/>
      <c r="T114" s="50"/>
      <c r="U114" s="50"/>
      <c r="V114" s="50"/>
      <c r="W114" s="50"/>
      <c r="X114" s="50"/>
      <c r="Y114" s="50"/>
      <c r="Z114" s="289"/>
      <c r="AA114" s="57"/>
      <c r="AB114" s="17"/>
      <c r="AC114" s="17"/>
      <c r="AD114" s="56"/>
      <c r="AE114" s="50"/>
      <c r="AF114" s="50"/>
      <c r="AG114" s="50"/>
      <c r="AH114" s="50"/>
      <c r="AI114" s="50"/>
      <c r="AJ114" s="50"/>
      <c r="AK114" s="289"/>
      <c r="AL114" s="57"/>
      <c r="AM114" s="17"/>
      <c r="AN114" s="17"/>
      <c r="AO114" s="56"/>
      <c r="AP114" s="50"/>
      <c r="AQ114" s="50"/>
      <c r="AR114" s="50"/>
      <c r="AS114" s="50"/>
      <c r="AT114" s="50"/>
      <c r="AU114" s="50"/>
      <c r="AV114" s="289"/>
      <c r="AW114" s="57"/>
      <c r="AX114" s="17"/>
      <c r="AY114" s="17"/>
      <c r="AZ114" s="56"/>
      <c r="BA114" s="50"/>
      <c r="BB114" s="50"/>
      <c r="BC114" s="50"/>
      <c r="BD114" s="50"/>
      <c r="BE114" s="50"/>
      <c r="BF114" s="50"/>
      <c r="BG114" s="289"/>
      <c r="BH114" s="57"/>
      <c r="BI114" s="17"/>
      <c r="BJ114" s="17"/>
      <c r="BK114" s="56"/>
      <c r="BL114" s="50"/>
      <c r="BM114" s="50"/>
      <c r="BN114" s="50"/>
      <c r="BO114" s="50"/>
      <c r="BP114" s="50"/>
      <c r="BQ114" s="50"/>
      <c r="BR114" s="289"/>
      <c r="BS114" s="57"/>
      <c r="BT114" s="17"/>
      <c r="BU114" s="17"/>
      <c r="BV114" s="56"/>
      <c r="BW114" s="50"/>
      <c r="BX114" s="50"/>
      <c r="BY114" s="50"/>
      <c r="BZ114" s="50"/>
      <c r="CA114" s="50"/>
      <c r="CB114" s="50"/>
      <c r="CC114" s="289"/>
      <c r="CD114" s="57"/>
      <c r="CE114" s="17"/>
      <c r="CF114" s="17"/>
      <c r="CG114" s="56"/>
      <c r="CH114" s="50"/>
      <c r="CI114" s="50"/>
      <c r="CJ114" s="50"/>
      <c r="CK114" s="50"/>
      <c r="CL114" s="50"/>
      <c r="CM114" s="50"/>
      <c r="CN114" s="289"/>
      <c r="CO114" s="57"/>
      <c r="CP114" s="17"/>
      <c r="CQ114" s="17"/>
      <c r="CR114" s="56"/>
      <c r="CS114" s="50"/>
      <c r="CT114" s="50"/>
      <c r="CU114" s="50"/>
      <c r="CV114" s="50"/>
      <c r="CW114" s="50"/>
      <c r="CX114" s="50"/>
      <c r="CY114" s="289"/>
      <c r="CZ114" s="57"/>
      <c r="DA114" s="17"/>
      <c r="DB114" s="17"/>
      <c r="DC114" s="56"/>
      <c r="DD114" s="50"/>
      <c r="DE114" s="50"/>
      <c r="DF114" s="50"/>
      <c r="DG114" s="50"/>
      <c r="DH114" s="50"/>
      <c r="DI114" s="50"/>
      <c r="DJ114" s="289"/>
      <c r="DK114" s="57"/>
      <c r="DL114" s="17"/>
      <c r="DM114" s="17"/>
      <c r="DN114" s="56"/>
      <c r="DO114" s="50"/>
      <c r="DP114" s="50"/>
      <c r="DQ114" s="50"/>
      <c r="DR114" s="50"/>
      <c r="DS114" s="50"/>
      <c r="DT114" s="50"/>
      <c r="DU114" s="289"/>
      <c r="DV114" s="57"/>
      <c r="DW114" s="17"/>
      <c r="DX114" s="17"/>
      <c r="DY114" s="56"/>
      <c r="DZ114" s="50"/>
      <c r="EA114" s="50"/>
      <c r="EB114" s="50"/>
      <c r="EC114" s="50"/>
      <c r="ED114" s="50"/>
      <c r="EE114" s="50"/>
      <c r="EF114" s="289"/>
      <c r="EG114" s="57"/>
      <c r="EH114" s="17"/>
      <c r="EI114" s="17"/>
      <c r="EJ114" s="56"/>
      <c r="EK114" s="50"/>
      <c r="EL114" s="50"/>
      <c r="EM114" s="50"/>
      <c r="EN114" s="50"/>
      <c r="EO114" s="50"/>
      <c r="EP114" s="50"/>
      <c r="EQ114" s="289"/>
      <c r="ER114" s="57"/>
      <c r="ES114" s="17"/>
      <c r="ET114" s="17"/>
      <c r="EU114" s="56"/>
      <c r="EV114" s="50"/>
      <c r="EW114" s="50"/>
      <c r="EX114" s="50"/>
      <c r="EY114" s="50"/>
      <c r="EZ114" s="50"/>
      <c r="FA114" s="50"/>
      <c r="FB114" s="289"/>
      <c r="FC114" s="57"/>
      <c r="FD114" s="17"/>
      <c r="FE114" s="17"/>
      <c r="FF114" s="56"/>
      <c r="FG114" s="50"/>
      <c r="FH114" s="50"/>
      <c r="FI114" s="50"/>
      <c r="FJ114" s="50"/>
      <c r="FK114" s="50"/>
      <c r="FL114" s="50"/>
      <c r="FM114" s="289"/>
      <c r="FN114" s="57"/>
      <c r="FO114" s="17"/>
      <c r="FP114" s="17"/>
      <c r="FQ114" s="56"/>
      <c r="FR114" s="50"/>
      <c r="FS114" s="50"/>
      <c r="FT114" s="50"/>
      <c r="FU114" s="50"/>
      <c r="FV114" s="50"/>
      <c r="FW114" s="50"/>
      <c r="FX114" s="289"/>
      <c r="FY114" s="57"/>
      <c r="FZ114" s="17"/>
      <c r="GA114" s="17"/>
      <c r="GB114" s="56"/>
      <c r="GC114" s="50"/>
      <c r="GD114" s="50"/>
      <c r="GE114" s="50"/>
      <c r="GF114" s="50"/>
      <c r="GG114" s="50"/>
      <c r="GH114" s="50"/>
      <c r="GI114" s="289"/>
      <c r="GJ114" s="57"/>
      <c r="GK114" s="17"/>
      <c r="GL114" s="17"/>
      <c r="GM114" s="56"/>
      <c r="GN114" s="50"/>
      <c r="GO114" s="50"/>
      <c r="GP114" s="50"/>
      <c r="GQ114" s="50"/>
      <c r="GR114" s="50"/>
      <c r="GS114" s="50"/>
      <c r="GT114" s="289"/>
      <c r="GU114" s="57"/>
      <c r="GV114" s="17"/>
      <c r="GW114" s="17"/>
      <c r="GX114" s="56"/>
      <c r="GY114" s="50"/>
      <c r="GZ114" s="50"/>
      <c r="HA114" s="50"/>
      <c r="HB114" s="50"/>
      <c r="HC114" s="50"/>
      <c r="HD114" s="50"/>
      <c r="HE114" s="289"/>
      <c r="HF114" s="57"/>
      <c r="HG114" s="17"/>
      <c r="HH114" s="17"/>
      <c r="HI114" s="56"/>
      <c r="HJ114" s="50"/>
      <c r="HK114" s="50"/>
      <c r="HL114" s="50"/>
      <c r="HM114" s="50"/>
      <c r="HN114" s="50"/>
      <c r="HO114" s="50"/>
      <c r="HP114" s="289"/>
      <c r="HQ114" s="57"/>
      <c r="HR114" s="17"/>
      <c r="HS114" s="17"/>
      <c r="HT114" s="56"/>
      <c r="HU114" s="50"/>
      <c r="HV114" s="50"/>
      <c r="HW114" s="50"/>
      <c r="HX114" s="50"/>
      <c r="HY114" s="50"/>
      <c r="HZ114" s="50"/>
      <c r="IA114" s="289"/>
      <c r="IB114" s="57"/>
      <c r="IC114" s="17"/>
      <c r="ID114" s="17"/>
    </row>
    <row r="115" spans="1:238" x14ac:dyDescent="0.25">
      <c r="A115" s="54"/>
      <c r="B115" s="207"/>
      <c r="C115" s="61"/>
      <c r="D115" s="61"/>
      <c r="E115" s="61"/>
      <c r="F115" s="344"/>
      <c r="G115" s="61"/>
      <c r="O115" s="289"/>
      <c r="P115" s="57"/>
      <c r="Q115" s="17"/>
      <c r="R115" s="17"/>
      <c r="S115" s="56"/>
      <c r="T115" s="50"/>
      <c r="U115" s="50"/>
      <c r="V115" s="50"/>
      <c r="W115" s="50"/>
      <c r="X115" s="50"/>
      <c r="Y115" s="50"/>
      <c r="Z115" s="289"/>
      <c r="AA115" s="57"/>
      <c r="AB115" s="17"/>
      <c r="AC115" s="17"/>
      <c r="AD115" s="56"/>
      <c r="AE115" s="50"/>
      <c r="AF115" s="50"/>
      <c r="AG115" s="50"/>
      <c r="AH115" s="50"/>
      <c r="AI115" s="50"/>
      <c r="AJ115" s="50"/>
      <c r="AK115" s="289"/>
      <c r="AL115" s="57"/>
      <c r="AM115" s="17"/>
      <c r="AN115" s="17"/>
      <c r="AO115" s="56"/>
      <c r="AP115" s="50"/>
      <c r="AQ115" s="50"/>
      <c r="AR115" s="50"/>
      <c r="AS115" s="50"/>
      <c r="AT115" s="50"/>
      <c r="AU115" s="50"/>
      <c r="AV115" s="289"/>
      <c r="AW115" s="57"/>
      <c r="AX115" s="17"/>
      <c r="AY115" s="17"/>
      <c r="AZ115" s="56"/>
      <c r="BA115" s="50"/>
      <c r="BB115" s="50"/>
      <c r="BC115" s="50"/>
      <c r="BD115" s="50"/>
      <c r="BE115" s="50"/>
      <c r="BF115" s="50"/>
      <c r="BG115" s="289"/>
      <c r="BH115" s="57"/>
      <c r="BI115" s="17"/>
      <c r="BJ115" s="17"/>
      <c r="BK115" s="56"/>
      <c r="BL115" s="50"/>
      <c r="BM115" s="50"/>
      <c r="BN115" s="50"/>
      <c r="BO115" s="50"/>
      <c r="BP115" s="50"/>
      <c r="BQ115" s="50"/>
      <c r="BR115" s="289"/>
      <c r="BS115" s="57"/>
      <c r="BT115" s="17"/>
      <c r="BU115" s="17"/>
      <c r="BV115" s="56"/>
      <c r="BW115" s="50"/>
      <c r="BX115" s="50"/>
      <c r="BY115" s="50"/>
      <c r="BZ115" s="50"/>
      <c r="CA115" s="50"/>
      <c r="CB115" s="50"/>
      <c r="CC115" s="289"/>
      <c r="CD115" s="57"/>
      <c r="CE115" s="17"/>
      <c r="CF115" s="17"/>
      <c r="CG115" s="56"/>
      <c r="CH115" s="50"/>
      <c r="CI115" s="50"/>
      <c r="CJ115" s="50"/>
      <c r="CK115" s="50"/>
      <c r="CL115" s="50"/>
      <c r="CM115" s="50"/>
      <c r="CN115" s="289"/>
      <c r="CO115" s="57"/>
      <c r="CP115" s="17"/>
      <c r="CQ115" s="17"/>
      <c r="CR115" s="56"/>
      <c r="CS115" s="50"/>
      <c r="CT115" s="50"/>
      <c r="CU115" s="50"/>
      <c r="CV115" s="50"/>
      <c r="CW115" s="50"/>
      <c r="CX115" s="50"/>
      <c r="CY115" s="289"/>
      <c r="CZ115" s="57"/>
      <c r="DA115" s="17"/>
      <c r="DB115" s="17"/>
      <c r="DC115" s="56"/>
      <c r="DD115" s="50"/>
      <c r="DE115" s="50"/>
      <c r="DF115" s="50"/>
      <c r="DG115" s="50"/>
      <c r="DH115" s="50"/>
      <c r="DI115" s="50"/>
      <c r="DJ115" s="289"/>
      <c r="DK115" s="57"/>
      <c r="DL115" s="17"/>
      <c r="DM115" s="17"/>
      <c r="DN115" s="56"/>
      <c r="DO115" s="50"/>
      <c r="DP115" s="50"/>
      <c r="DQ115" s="50"/>
      <c r="DR115" s="50"/>
      <c r="DS115" s="50"/>
      <c r="DT115" s="50"/>
      <c r="DU115" s="289"/>
      <c r="DV115" s="57"/>
      <c r="DW115" s="17"/>
      <c r="DX115" s="17"/>
      <c r="DY115" s="56"/>
      <c r="DZ115" s="50"/>
      <c r="EA115" s="50"/>
      <c r="EB115" s="50"/>
      <c r="EC115" s="50"/>
      <c r="ED115" s="50"/>
      <c r="EE115" s="50"/>
      <c r="EF115" s="289"/>
      <c r="EG115" s="57"/>
      <c r="EH115" s="17"/>
      <c r="EI115" s="17"/>
      <c r="EJ115" s="56"/>
      <c r="EK115" s="50"/>
      <c r="EL115" s="50"/>
      <c r="EM115" s="50"/>
      <c r="EN115" s="50"/>
      <c r="EO115" s="50"/>
      <c r="EP115" s="50"/>
      <c r="EQ115" s="289"/>
      <c r="ER115" s="57"/>
      <c r="ES115" s="17"/>
      <c r="ET115" s="17"/>
      <c r="EU115" s="56"/>
      <c r="EV115" s="50"/>
      <c r="EW115" s="50"/>
      <c r="EX115" s="50"/>
      <c r="EY115" s="50"/>
      <c r="EZ115" s="50"/>
      <c r="FA115" s="50"/>
      <c r="FB115" s="289"/>
      <c r="FC115" s="57"/>
      <c r="FD115" s="17"/>
      <c r="FE115" s="17"/>
      <c r="FF115" s="56"/>
      <c r="FG115" s="50"/>
      <c r="FH115" s="50"/>
      <c r="FI115" s="50"/>
      <c r="FJ115" s="50"/>
      <c r="FK115" s="50"/>
      <c r="FL115" s="50"/>
      <c r="FM115" s="289"/>
      <c r="FN115" s="57"/>
      <c r="FO115" s="17"/>
      <c r="FP115" s="17"/>
      <c r="FQ115" s="56"/>
      <c r="FR115" s="50"/>
      <c r="FS115" s="50"/>
      <c r="FT115" s="50"/>
      <c r="FU115" s="50"/>
      <c r="FV115" s="50"/>
      <c r="FW115" s="50"/>
      <c r="FX115" s="289"/>
      <c r="FY115" s="57"/>
      <c r="FZ115" s="17"/>
      <c r="GA115" s="17"/>
      <c r="GB115" s="56"/>
      <c r="GC115" s="50"/>
      <c r="GD115" s="50"/>
      <c r="GE115" s="50"/>
      <c r="GF115" s="50"/>
      <c r="GG115" s="50"/>
      <c r="GH115" s="50"/>
      <c r="GI115" s="289"/>
      <c r="GJ115" s="57"/>
      <c r="GK115" s="17"/>
      <c r="GL115" s="17"/>
      <c r="GM115" s="56"/>
      <c r="GN115" s="50"/>
      <c r="GO115" s="50"/>
      <c r="GP115" s="50"/>
      <c r="GQ115" s="50"/>
      <c r="GR115" s="50"/>
      <c r="GS115" s="50"/>
      <c r="GT115" s="289"/>
      <c r="GU115" s="57"/>
      <c r="GV115" s="17"/>
      <c r="GW115" s="17"/>
      <c r="GX115" s="56"/>
      <c r="GY115" s="50"/>
      <c r="GZ115" s="50"/>
      <c r="HA115" s="50"/>
      <c r="HB115" s="50"/>
      <c r="HC115" s="50"/>
      <c r="HD115" s="50"/>
      <c r="HE115" s="289"/>
      <c r="HF115" s="57"/>
      <c r="HG115" s="17"/>
      <c r="HH115" s="17"/>
      <c r="HI115" s="56"/>
      <c r="HJ115" s="50"/>
      <c r="HK115" s="50"/>
      <c r="HL115" s="50"/>
      <c r="HM115" s="50"/>
      <c r="HN115" s="50"/>
      <c r="HO115" s="50"/>
      <c r="HP115" s="289"/>
      <c r="HQ115" s="57"/>
      <c r="HR115" s="17"/>
      <c r="HS115" s="17"/>
      <c r="HT115" s="56"/>
      <c r="HU115" s="50"/>
      <c r="HV115" s="50"/>
      <c r="HW115" s="50"/>
      <c r="HX115" s="50"/>
      <c r="HY115" s="50"/>
      <c r="HZ115" s="50"/>
      <c r="IA115" s="289"/>
      <c r="IB115" s="57"/>
      <c r="IC115" s="17"/>
      <c r="ID115" s="17"/>
    </row>
    <row r="116" spans="1:238" x14ac:dyDescent="0.25">
      <c r="A116" s="54"/>
      <c r="B116" s="207"/>
      <c r="C116" s="61"/>
      <c r="D116" s="61"/>
      <c r="E116" s="61"/>
      <c r="F116" s="344"/>
      <c r="G116" s="61"/>
      <c r="O116" s="289"/>
      <c r="P116" s="57"/>
      <c r="Q116" s="17"/>
      <c r="R116" s="17"/>
      <c r="S116" s="56"/>
      <c r="T116" s="50"/>
      <c r="U116" s="50"/>
      <c r="V116" s="50"/>
      <c r="W116" s="50"/>
      <c r="X116" s="50"/>
      <c r="Y116" s="50"/>
      <c r="Z116" s="289"/>
      <c r="AA116" s="57"/>
      <c r="AB116" s="17"/>
      <c r="AC116" s="17"/>
      <c r="AD116" s="56"/>
      <c r="AE116" s="50"/>
      <c r="AF116" s="50"/>
      <c r="AG116" s="50"/>
      <c r="AH116" s="50"/>
      <c r="AI116" s="50"/>
      <c r="AJ116" s="50"/>
      <c r="AK116" s="289"/>
      <c r="AL116" s="57"/>
      <c r="AM116" s="17"/>
      <c r="AN116" s="17"/>
      <c r="AO116" s="56"/>
      <c r="AP116" s="50"/>
      <c r="AQ116" s="50"/>
      <c r="AR116" s="50"/>
      <c r="AS116" s="50"/>
      <c r="AT116" s="50"/>
      <c r="AU116" s="50"/>
      <c r="AV116" s="289"/>
      <c r="AW116" s="57"/>
      <c r="AX116" s="17"/>
      <c r="AY116" s="17"/>
      <c r="AZ116" s="56"/>
      <c r="BA116" s="50"/>
      <c r="BB116" s="50"/>
      <c r="BC116" s="50"/>
      <c r="BD116" s="50"/>
      <c r="BE116" s="50"/>
      <c r="BF116" s="50"/>
      <c r="BG116" s="289"/>
      <c r="BH116" s="57"/>
      <c r="BI116" s="17"/>
      <c r="BJ116" s="17"/>
      <c r="BK116" s="56"/>
      <c r="BL116" s="50"/>
      <c r="BM116" s="50"/>
      <c r="BN116" s="50"/>
      <c r="BO116" s="50"/>
      <c r="BP116" s="50"/>
      <c r="BQ116" s="50"/>
      <c r="BR116" s="289"/>
      <c r="BS116" s="57"/>
      <c r="BT116" s="17"/>
      <c r="BU116" s="17"/>
      <c r="BV116" s="56"/>
      <c r="BW116" s="50"/>
      <c r="BX116" s="50"/>
      <c r="BY116" s="50"/>
      <c r="BZ116" s="50"/>
      <c r="CA116" s="50"/>
      <c r="CB116" s="50"/>
      <c r="CC116" s="289"/>
      <c r="CD116" s="57"/>
      <c r="CE116" s="17"/>
      <c r="CF116" s="17"/>
      <c r="CG116" s="56"/>
      <c r="CH116" s="50"/>
      <c r="CI116" s="50"/>
      <c r="CJ116" s="50"/>
      <c r="CK116" s="50"/>
      <c r="CL116" s="50"/>
      <c r="CM116" s="50"/>
      <c r="CN116" s="289"/>
      <c r="CO116" s="57"/>
      <c r="CP116" s="17"/>
      <c r="CQ116" s="17"/>
      <c r="CR116" s="56"/>
      <c r="CS116" s="50"/>
      <c r="CT116" s="50"/>
      <c r="CU116" s="50"/>
      <c r="CV116" s="50"/>
      <c r="CW116" s="50"/>
      <c r="CX116" s="50"/>
      <c r="CY116" s="289"/>
      <c r="CZ116" s="57"/>
      <c r="DA116" s="17"/>
      <c r="DB116" s="17"/>
      <c r="DC116" s="56"/>
      <c r="DD116" s="50"/>
      <c r="DE116" s="50"/>
      <c r="DF116" s="50"/>
      <c r="DG116" s="50"/>
      <c r="DH116" s="50"/>
      <c r="DI116" s="50"/>
      <c r="DJ116" s="289"/>
      <c r="DK116" s="57"/>
      <c r="DL116" s="17"/>
      <c r="DM116" s="17"/>
      <c r="DN116" s="56"/>
      <c r="DO116" s="50"/>
      <c r="DP116" s="50"/>
      <c r="DQ116" s="50"/>
      <c r="DR116" s="50"/>
      <c r="DS116" s="50"/>
      <c r="DT116" s="50"/>
      <c r="DU116" s="289"/>
      <c r="DV116" s="57"/>
      <c r="DW116" s="17"/>
      <c r="DX116" s="17"/>
      <c r="DY116" s="56"/>
      <c r="DZ116" s="50"/>
      <c r="EA116" s="50"/>
      <c r="EB116" s="50"/>
      <c r="EC116" s="50"/>
      <c r="ED116" s="50"/>
      <c r="EE116" s="50"/>
      <c r="EF116" s="289"/>
      <c r="EG116" s="57"/>
      <c r="EH116" s="17"/>
      <c r="EI116" s="17"/>
      <c r="EJ116" s="56"/>
      <c r="EK116" s="50"/>
      <c r="EL116" s="50"/>
      <c r="EM116" s="50"/>
      <c r="EN116" s="50"/>
      <c r="EO116" s="50"/>
      <c r="EP116" s="50"/>
      <c r="EQ116" s="289"/>
      <c r="ER116" s="57"/>
      <c r="ES116" s="17"/>
      <c r="ET116" s="17"/>
      <c r="EU116" s="56"/>
      <c r="EV116" s="50"/>
      <c r="EW116" s="50"/>
      <c r="EX116" s="50"/>
      <c r="EY116" s="50"/>
      <c r="EZ116" s="50"/>
      <c r="FA116" s="50"/>
      <c r="FB116" s="289"/>
      <c r="FC116" s="57"/>
      <c r="FD116" s="17"/>
      <c r="FE116" s="17"/>
      <c r="FF116" s="56"/>
      <c r="FG116" s="50"/>
      <c r="FH116" s="50"/>
      <c r="FI116" s="50"/>
      <c r="FJ116" s="50"/>
      <c r="FK116" s="50"/>
      <c r="FL116" s="50"/>
      <c r="FM116" s="289"/>
      <c r="FN116" s="57"/>
      <c r="FO116" s="17"/>
      <c r="FP116" s="17"/>
      <c r="FQ116" s="56"/>
      <c r="FR116" s="50"/>
      <c r="FS116" s="50"/>
      <c r="FT116" s="50"/>
      <c r="FU116" s="50"/>
      <c r="FV116" s="50"/>
      <c r="FW116" s="50"/>
      <c r="FX116" s="289"/>
      <c r="FY116" s="57"/>
      <c r="FZ116" s="17"/>
      <c r="GA116" s="17"/>
      <c r="GB116" s="56"/>
      <c r="GC116" s="50"/>
      <c r="GD116" s="50"/>
      <c r="GE116" s="50"/>
      <c r="GF116" s="50"/>
      <c r="GG116" s="50"/>
      <c r="GH116" s="50"/>
      <c r="GI116" s="289"/>
      <c r="GJ116" s="57"/>
      <c r="GK116" s="17"/>
      <c r="GL116" s="17"/>
      <c r="GM116" s="56"/>
      <c r="GN116" s="50"/>
      <c r="GO116" s="50"/>
      <c r="GP116" s="50"/>
      <c r="GQ116" s="50"/>
      <c r="GR116" s="50"/>
      <c r="GS116" s="50"/>
      <c r="GT116" s="289"/>
      <c r="GU116" s="57"/>
      <c r="GV116" s="17"/>
      <c r="GW116" s="17"/>
      <c r="GX116" s="56"/>
      <c r="GY116" s="50"/>
      <c r="GZ116" s="50"/>
      <c r="HA116" s="50"/>
      <c r="HB116" s="50"/>
      <c r="HC116" s="50"/>
      <c r="HD116" s="50"/>
      <c r="HE116" s="289"/>
      <c r="HF116" s="57"/>
      <c r="HG116" s="17"/>
      <c r="HH116" s="17"/>
      <c r="HI116" s="56"/>
      <c r="HJ116" s="50"/>
      <c r="HK116" s="50"/>
      <c r="HL116" s="50"/>
      <c r="HM116" s="50"/>
      <c r="HN116" s="50"/>
      <c r="HO116" s="50"/>
      <c r="HP116" s="289"/>
      <c r="HQ116" s="57"/>
      <c r="HR116" s="17"/>
      <c r="HS116" s="17"/>
      <c r="HT116" s="56"/>
      <c r="HU116" s="50"/>
      <c r="HV116" s="50"/>
      <c r="HW116" s="50"/>
      <c r="HX116" s="50"/>
      <c r="HY116" s="50"/>
      <c r="HZ116" s="50"/>
      <c r="IA116" s="289"/>
      <c r="IB116" s="57"/>
      <c r="IC116" s="17"/>
      <c r="ID116" s="17"/>
    </row>
    <row r="117" spans="1:238" x14ac:dyDescent="0.25">
      <c r="A117" s="54"/>
      <c r="B117" s="207"/>
      <c r="C117" s="61"/>
      <c r="D117" s="61"/>
      <c r="E117" s="61"/>
      <c r="F117" s="344"/>
      <c r="G117" s="61"/>
      <c r="H117" s="56"/>
      <c r="I117" s="50"/>
      <c r="J117" s="50"/>
      <c r="K117" s="50"/>
      <c r="L117" s="50"/>
      <c r="M117" s="50"/>
      <c r="N117" s="50"/>
    </row>
    <row r="118" spans="1:238" x14ac:dyDescent="0.25">
      <c r="A118" s="54"/>
      <c r="B118" s="207"/>
      <c r="C118" s="61"/>
      <c r="D118" s="61"/>
      <c r="E118" s="61"/>
      <c r="F118" s="344"/>
      <c r="G118" s="61"/>
      <c r="H118" s="56"/>
      <c r="I118" s="50"/>
      <c r="J118" s="50"/>
      <c r="K118" s="50"/>
      <c r="L118" s="50"/>
      <c r="M118" s="50"/>
      <c r="N118" s="50"/>
    </row>
    <row r="119" spans="1:238" x14ac:dyDescent="0.25">
      <c r="A119" s="54"/>
      <c r="B119" s="207"/>
      <c r="C119" s="61"/>
      <c r="D119" s="61"/>
      <c r="E119" s="61"/>
      <c r="F119" s="344"/>
      <c r="G119" s="61"/>
      <c r="H119" s="56"/>
      <c r="I119" s="50"/>
      <c r="J119" s="50"/>
      <c r="K119" s="50"/>
      <c r="L119" s="50"/>
      <c r="M119" s="50"/>
      <c r="N119" s="50"/>
    </row>
    <row r="120" spans="1:238" x14ac:dyDescent="0.25">
      <c r="A120" s="54"/>
      <c r="B120" s="207"/>
      <c r="C120" s="61"/>
      <c r="D120" s="61"/>
      <c r="E120" s="61"/>
      <c r="F120" s="344"/>
      <c r="G120" s="61"/>
      <c r="H120" s="56"/>
      <c r="I120" s="50"/>
      <c r="J120" s="50"/>
      <c r="K120" s="50"/>
      <c r="L120" s="50"/>
      <c r="M120" s="50"/>
      <c r="N120" s="50"/>
    </row>
    <row r="121" spans="1:238" x14ac:dyDescent="0.25">
      <c r="A121" s="54"/>
      <c r="B121" s="207"/>
      <c r="C121" s="61"/>
      <c r="D121" s="61"/>
      <c r="E121" s="61"/>
      <c r="F121" s="344"/>
      <c r="G121" s="61"/>
      <c r="H121" s="56"/>
      <c r="I121" s="50"/>
      <c r="J121" s="50"/>
      <c r="K121" s="50"/>
      <c r="L121" s="50"/>
      <c r="M121" s="50"/>
      <c r="N121" s="50"/>
      <c r="O121" s="289"/>
      <c r="P121" s="57"/>
      <c r="Q121" s="17"/>
      <c r="R121" s="17"/>
      <c r="S121" s="56"/>
      <c r="T121" s="50"/>
      <c r="U121" s="50"/>
      <c r="V121" s="50"/>
      <c r="W121" s="50"/>
      <c r="X121" s="50"/>
      <c r="Y121" s="50"/>
      <c r="Z121" s="289"/>
      <c r="AA121" s="57"/>
      <c r="AB121" s="17"/>
      <c r="AC121" s="17"/>
      <c r="AD121" s="56"/>
      <c r="AE121" s="50"/>
      <c r="AF121" s="50"/>
      <c r="AG121" s="50"/>
      <c r="AH121" s="50"/>
      <c r="AI121" s="50"/>
      <c r="AJ121" s="50"/>
      <c r="AK121" s="289"/>
      <c r="AL121" s="57"/>
      <c r="AM121" s="17"/>
      <c r="AN121" s="17"/>
      <c r="AO121" s="56"/>
      <c r="AP121" s="50"/>
      <c r="AQ121" s="50"/>
      <c r="AR121" s="50"/>
      <c r="AS121" s="50"/>
      <c r="AT121" s="50"/>
      <c r="AU121" s="50"/>
      <c r="AV121" s="289"/>
      <c r="AW121" s="57"/>
      <c r="AX121" s="17"/>
      <c r="AY121" s="17"/>
      <c r="AZ121" s="56"/>
      <c r="BA121" s="50"/>
      <c r="BB121" s="50"/>
      <c r="BC121" s="50"/>
      <c r="BD121" s="50"/>
      <c r="BE121" s="50"/>
      <c r="BF121" s="50"/>
      <c r="BG121" s="289"/>
      <c r="BH121" s="57"/>
      <c r="BI121" s="17"/>
      <c r="BJ121" s="17"/>
      <c r="BK121" s="56"/>
      <c r="BL121" s="50"/>
      <c r="BM121" s="50"/>
      <c r="BN121" s="50"/>
      <c r="BO121" s="50"/>
      <c r="BP121" s="50"/>
      <c r="BQ121" s="50"/>
      <c r="BR121" s="289"/>
      <c r="BS121" s="57"/>
      <c r="BT121" s="17"/>
      <c r="BU121" s="17"/>
      <c r="BV121" s="56"/>
      <c r="BW121" s="50"/>
      <c r="BX121" s="50"/>
      <c r="BY121" s="50"/>
      <c r="BZ121" s="50"/>
      <c r="CA121" s="50"/>
      <c r="CB121" s="50"/>
      <c r="CC121" s="289"/>
      <c r="CD121" s="57"/>
      <c r="CE121" s="17"/>
      <c r="CF121" s="17"/>
      <c r="CG121" s="56"/>
      <c r="CH121" s="50"/>
      <c r="CI121" s="50"/>
      <c r="CJ121" s="50"/>
      <c r="CK121" s="50"/>
      <c r="CL121" s="50"/>
      <c r="CM121" s="50"/>
      <c r="CN121" s="289"/>
      <c r="CO121" s="57"/>
      <c r="CP121" s="17"/>
      <c r="CQ121" s="17"/>
      <c r="CR121" s="56"/>
      <c r="CS121" s="50"/>
      <c r="CT121" s="50"/>
      <c r="CU121" s="50"/>
      <c r="CV121" s="50"/>
      <c r="CW121" s="50"/>
      <c r="CX121" s="50"/>
      <c r="CY121" s="289"/>
      <c r="CZ121" s="57"/>
      <c r="DA121" s="17"/>
      <c r="DB121" s="17"/>
      <c r="DC121" s="56"/>
      <c r="DD121" s="50"/>
      <c r="DE121" s="50"/>
      <c r="DF121" s="50"/>
      <c r="DG121" s="50"/>
      <c r="DH121" s="50"/>
      <c r="DI121" s="50"/>
      <c r="DJ121" s="289"/>
      <c r="DK121" s="57"/>
      <c r="DL121" s="17"/>
      <c r="DM121" s="17"/>
      <c r="DN121" s="56"/>
      <c r="DO121" s="50"/>
      <c r="DP121" s="50"/>
      <c r="DQ121" s="50"/>
      <c r="DR121" s="50"/>
      <c r="DS121" s="50"/>
      <c r="DT121" s="50"/>
      <c r="DU121" s="289"/>
      <c r="DV121" s="57"/>
      <c r="DW121" s="17"/>
      <c r="DX121" s="17"/>
      <c r="DY121" s="56"/>
      <c r="DZ121" s="50"/>
      <c r="EA121" s="50"/>
      <c r="EB121" s="50"/>
      <c r="EC121" s="50"/>
      <c r="ED121" s="50"/>
      <c r="EE121" s="50"/>
      <c r="EF121" s="289"/>
      <c r="EG121" s="57"/>
      <c r="EH121" s="17"/>
      <c r="EI121" s="17"/>
      <c r="EJ121" s="56"/>
      <c r="EK121" s="50"/>
      <c r="EL121" s="50"/>
      <c r="EM121" s="50"/>
      <c r="EN121" s="50"/>
      <c r="EO121" s="50"/>
      <c r="EP121" s="50"/>
      <c r="EQ121" s="289"/>
      <c r="ER121" s="57"/>
      <c r="ES121" s="17"/>
      <c r="ET121" s="17"/>
      <c r="EU121" s="56"/>
      <c r="EV121" s="50"/>
      <c r="EW121" s="50"/>
      <c r="EX121" s="50"/>
      <c r="EY121" s="50"/>
      <c r="EZ121" s="50"/>
      <c r="FA121" s="50"/>
      <c r="FB121" s="289"/>
      <c r="FC121" s="57"/>
      <c r="FD121" s="17"/>
      <c r="FE121" s="17"/>
      <c r="FF121" s="56"/>
      <c r="FG121" s="50"/>
      <c r="FH121" s="50"/>
      <c r="FI121" s="50"/>
      <c r="FJ121" s="50"/>
      <c r="FK121" s="50"/>
      <c r="FL121" s="50"/>
      <c r="FM121" s="289"/>
      <c r="FN121" s="57"/>
      <c r="FO121" s="17"/>
      <c r="FP121" s="17"/>
      <c r="FQ121" s="56"/>
      <c r="FR121" s="50"/>
      <c r="FS121" s="50"/>
      <c r="FT121" s="50"/>
      <c r="FU121" s="50"/>
      <c r="FV121" s="50"/>
      <c r="FW121" s="50"/>
      <c r="FX121" s="289"/>
      <c r="FY121" s="57"/>
      <c r="FZ121" s="17"/>
      <c r="GA121" s="17"/>
      <c r="GB121" s="56"/>
      <c r="GC121" s="50"/>
      <c r="GD121" s="50"/>
      <c r="GE121" s="50"/>
      <c r="GF121" s="50"/>
      <c r="GG121" s="50"/>
      <c r="GH121" s="50"/>
      <c r="GI121" s="289"/>
      <c r="GJ121" s="57"/>
      <c r="GK121" s="17"/>
      <c r="GL121" s="17"/>
      <c r="GM121" s="56"/>
      <c r="GN121" s="50"/>
      <c r="GO121" s="50"/>
      <c r="GP121" s="50"/>
      <c r="GQ121" s="50"/>
      <c r="GR121" s="50"/>
      <c r="GS121" s="50"/>
      <c r="GT121" s="289"/>
      <c r="GU121" s="57"/>
      <c r="GV121" s="17"/>
      <c r="GW121" s="17"/>
      <c r="GX121" s="56"/>
      <c r="GY121" s="50"/>
      <c r="GZ121" s="50"/>
      <c r="HA121" s="50"/>
      <c r="HB121" s="50"/>
      <c r="HC121" s="50"/>
      <c r="HD121" s="50"/>
      <c r="HE121" s="289"/>
      <c r="HF121" s="57"/>
      <c r="HG121" s="17"/>
      <c r="HH121" s="17"/>
      <c r="HI121" s="56"/>
      <c r="HJ121" s="50"/>
      <c r="HK121" s="50"/>
      <c r="HL121" s="50"/>
      <c r="HM121" s="50"/>
      <c r="HN121" s="50"/>
      <c r="HO121" s="50"/>
      <c r="HP121" s="289"/>
      <c r="HQ121" s="57"/>
      <c r="HR121" s="17"/>
      <c r="HS121" s="17"/>
      <c r="HT121" s="56"/>
      <c r="HU121" s="50"/>
      <c r="HV121" s="50"/>
      <c r="HW121" s="50"/>
      <c r="HX121" s="50"/>
      <c r="HY121" s="50"/>
      <c r="HZ121" s="50"/>
      <c r="IA121" s="289"/>
      <c r="IB121" s="57"/>
      <c r="IC121" s="17"/>
      <c r="ID121" s="17"/>
    </row>
    <row r="122" spans="1:238" x14ac:dyDescent="0.25">
      <c r="A122" s="54"/>
      <c r="B122" s="207"/>
      <c r="C122" s="61"/>
      <c r="D122" s="61"/>
      <c r="E122" s="61"/>
      <c r="F122" s="344"/>
      <c r="G122" s="61"/>
      <c r="H122" s="56"/>
      <c r="I122" s="50"/>
      <c r="J122" s="50"/>
      <c r="K122" s="50"/>
      <c r="L122" s="50"/>
      <c r="M122" s="50"/>
      <c r="N122" s="50"/>
      <c r="O122" s="289"/>
      <c r="P122" s="57"/>
      <c r="Q122" s="17"/>
      <c r="R122" s="17"/>
      <c r="S122" s="56"/>
      <c r="T122" s="50"/>
      <c r="U122" s="50"/>
      <c r="V122" s="50"/>
      <c r="W122" s="50"/>
      <c r="X122" s="50"/>
      <c r="Y122" s="50"/>
      <c r="Z122" s="289"/>
      <c r="AA122" s="57"/>
      <c r="AB122" s="17"/>
      <c r="AC122" s="17"/>
      <c r="AD122" s="56"/>
      <c r="AE122" s="50"/>
      <c r="AF122" s="50"/>
      <c r="AG122" s="50"/>
      <c r="AH122" s="50"/>
      <c r="AI122" s="50"/>
      <c r="AJ122" s="50"/>
      <c r="AK122" s="289"/>
      <c r="AL122" s="57"/>
      <c r="AM122" s="17"/>
      <c r="AN122" s="17"/>
      <c r="AO122" s="56"/>
      <c r="AP122" s="50"/>
      <c r="AQ122" s="50"/>
      <c r="AR122" s="50"/>
      <c r="AS122" s="50"/>
      <c r="AT122" s="50"/>
      <c r="AU122" s="50"/>
      <c r="AV122" s="289"/>
      <c r="AW122" s="57"/>
      <c r="AX122" s="17"/>
      <c r="AY122" s="17"/>
      <c r="AZ122" s="56"/>
      <c r="BA122" s="50"/>
      <c r="BB122" s="50"/>
      <c r="BC122" s="50"/>
      <c r="BD122" s="50"/>
      <c r="BE122" s="50"/>
      <c r="BF122" s="50"/>
      <c r="BG122" s="289"/>
      <c r="BH122" s="57"/>
      <c r="BI122" s="17"/>
      <c r="BJ122" s="17"/>
      <c r="BK122" s="56"/>
      <c r="BL122" s="50"/>
      <c r="BM122" s="50"/>
      <c r="BN122" s="50"/>
      <c r="BO122" s="50"/>
      <c r="BP122" s="50"/>
      <c r="BQ122" s="50"/>
      <c r="BR122" s="289"/>
      <c r="BS122" s="57"/>
      <c r="BT122" s="17"/>
      <c r="BU122" s="17"/>
      <c r="BV122" s="56"/>
      <c r="BW122" s="50"/>
      <c r="BX122" s="50"/>
      <c r="BY122" s="50"/>
      <c r="BZ122" s="50"/>
      <c r="CA122" s="50"/>
      <c r="CB122" s="50"/>
      <c r="CC122" s="289"/>
      <c r="CD122" s="57"/>
      <c r="CE122" s="17"/>
      <c r="CF122" s="17"/>
      <c r="CG122" s="56"/>
      <c r="CH122" s="50"/>
      <c r="CI122" s="50"/>
      <c r="CJ122" s="50"/>
      <c r="CK122" s="50"/>
      <c r="CL122" s="50"/>
      <c r="CM122" s="50"/>
      <c r="CN122" s="289"/>
      <c r="CO122" s="57"/>
      <c r="CP122" s="17"/>
      <c r="CQ122" s="17"/>
      <c r="CR122" s="56"/>
      <c r="CS122" s="50"/>
      <c r="CT122" s="50"/>
      <c r="CU122" s="50"/>
      <c r="CV122" s="50"/>
      <c r="CW122" s="50"/>
      <c r="CX122" s="50"/>
      <c r="CY122" s="289"/>
      <c r="CZ122" s="57"/>
      <c r="DA122" s="17"/>
      <c r="DB122" s="17"/>
      <c r="DC122" s="56"/>
      <c r="DD122" s="50"/>
      <c r="DE122" s="50"/>
      <c r="DF122" s="50"/>
      <c r="DG122" s="50"/>
      <c r="DH122" s="50"/>
      <c r="DI122" s="50"/>
      <c r="DJ122" s="289"/>
      <c r="DK122" s="57"/>
      <c r="DL122" s="17"/>
      <c r="DM122" s="17"/>
      <c r="DN122" s="56"/>
      <c r="DO122" s="50"/>
      <c r="DP122" s="50"/>
      <c r="DQ122" s="50"/>
      <c r="DR122" s="50"/>
      <c r="DS122" s="50"/>
      <c r="DT122" s="50"/>
      <c r="DU122" s="289"/>
      <c r="DV122" s="57"/>
      <c r="DW122" s="17"/>
      <c r="DX122" s="17"/>
      <c r="DY122" s="56"/>
      <c r="DZ122" s="50"/>
      <c r="EA122" s="50"/>
      <c r="EB122" s="50"/>
      <c r="EC122" s="50"/>
      <c r="ED122" s="50"/>
      <c r="EE122" s="50"/>
      <c r="EF122" s="289"/>
      <c r="EG122" s="57"/>
      <c r="EH122" s="17"/>
      <c r="EI122" s="17"/>
      <c r="EJ122" s="56"/>
      <c r="EK122" s="50"/>
      <c r="EL122" s="50"/>
      <c r="EM122" s="50"/>
      <c r="EN122" s="50"/>
      <c r="EO122" s="50"/>
      <c r="EP122" s="50"/>
      <c r="EQ122" s="289"/>
      <c r="ER122" s="57"/>
      <c r="ES122" s="17"/>
      <c r="ET122" s="17"/>
      <c r="EU122" s="56"/>
      <c r="EV122" s="50"/>
      <c r="EW122" s="50"/>
      <c r="EX122" s="50"/>
      <c r="EY122" s="50"/>
      <c r="EZ122" s="50"/>
      <c r="FA122" s="50"/>
      <c r="FB122" s="289"/>
      <c r="FC122" s="57"/>
      <c r="FD122" s="17"/>
      <c r="FE122" s="17"/>
      <c r="FF122" s="56"/>
      <c r="FG122" s="50"/>
      <c r="FH122" s="50"/>
      <c r="FI122" s="50"/>
      <c r="FJ122" s="50"/>
      <c r="FK122" s="50"/>
      <c r="FL122" s="50"/>
      <c r="FM122" s="289"/>
      <c r="FN122" s="57"/>
      <c r="FO122" s="17"/>
      <c r="FP122" s="17"/>
      <c r="FQ122" s="56"/>
      <c r="FR122" s="50"/>
      <c r="FS122" s="50"/>
      <c r="FT122" s="50"/>
      <c r="FU122" s="50"/>
      <c r="FV122" s="50"/>
      <c r="FW122" s="50"/>
      <c r="FX122" s="289"/>
      <c r="FY122" s="57"/>
      <c r="FZ122" s="17"/>
      <c r="GA122" s="17"/>
      <c r="GB122" s="56"/>
      <c r="GC122" s="50"/>
      <c r="GD122" s="50"/>
      <c r="GE122" s="50"/>
      <c r="GF122" s="50"/>
      <c r="GG122" s="50"/>
      <c r="GH122" s="50"/>
      <c r="GI122" s="289"/>
      <c r="GJ122" s="57"/>
      <c r="GK122" s="17"/>
      <c r="GL122" s="17"/>
      <c r="GM122" s="56"/>
      <c r="GN122" s="50"/>
      <c r="GO122" s="50"/>
      <c r="GP122" s="50"/>
      <c r="GQ122" s="50"/>
      <c r="GR122" s="50"/>
      <c r="GS122" s="50"/>
      <c r="GT122" s="289"/>
      <c r="GU122" s="57"/>
      <c r="GV122" s="17"/>
      <c r="GW122" s="17"/>
      <c r="GX122" s="56"/>
      <c r="GY122" s="50"/>
      <c r="GZ122" s="50"/>
      <c r="HA122" s="50"/>
      <c r="HB122" s="50"/>
      <c r="HC122" s="50"/>
      <c r="HD122" s="50"/>
      <c r="HE122" s="289"/>
      <c r="HF122" s="57"/>
      <c r="HG122" s="17"/>
      <c r="HH122" s="17"/>
      <c r="HI122" s="56"/>
      <c r="HJ122" s="50"/>
      <c r="HK122" s="50"/>
      <c r="HL122" s="50"/>
      <c r="HM122" s="50"/>
      <c r="HN122" s="50"/>
      <c r="HO122" s="50"/>
      <c r="HP122" s="289"/>
      <c r="HQ122" s="57"/>
      <c r="HR122" s="17"/>
      <c r="HS122" s="17"/>
      <c r="HT122" s="56"/>
      <c r="HU122" s="50"/>
      <c r="HV122" s="50"/>
      <c r="HW122" s="50"/>
      <c r="HX122" s="50"/>
      <c r="HY122" s="50"/>
      <c r="HZ122" s="50"/>
      <c r="IA122" s="289"/>
      <c r="IB122" s="57"/>
      <c r="IC122" s="17"/>
      <c r="ID122" s="17"/>
    </row>
    <row r="123" spans="1:238" x14ac:dyDescent="0.25">
      <c r="A123" s="54"/>
      <c r="B123" s="207"/>
      <c r="C123" s="61"/>
      <c r="D123" s="61"/>
      <c r="E123" s="61"/>
      <c r="F123" s="344"/>
      <c r="G123" s="61"/>
      <c r="H123" s="56"/>
      <c r="I123" s="50"/>
      <c r="J123" s="50"/>
      <c r="K123" s="50"/>
      <c r="L123" s="50"/>
      <c r="M123" s="50"/>
      <c r="N123" s="50"/>
      <c r="O123" s="289"/>
      <c r="P123" s="57"/>
      <c r="Q123" s="17"/>
      <c r="R123" s="17"/>
      <c r="S123" s="56"/>
      <c r="T123" s="50"/>
      <c r="U123" s="50"/>
      <c r="V123" s="50"/>
      <c r="W123" s="50"/>
      <c r="X123" s="50"/>
      <c r="Y123" s="50"/>
      <c r="Z123" s="289"/>
      <c r="AA123" s="57"/>
      <c r="AB123" s="17"/>
      <c r="AC123" s="17"/>
      <c r="AD123" s="56"/>
      <c r="AE123" s="50"/>
      <c r="AF123" s="50"/>
      <c r="AG123" s="50"/>
      <c r="AH123" s="50"/>
      <c r="AI123" s="50"/>
      <c r="AJ123" s="50"/>
      <c r="AK123" s="289"/>
      <c r="AL123" s="57"/>
      <c r="AM123" s="17"/>
      <c r="AN123" s="17"/>
      <c r="AO123" s="56"/>
      <c r="AP123" s="50"/>
      <c r="AQ123" s="50"/>
      <c r="AR123" s="50"/>
      <c r="AS123" s="50"/>
      <c r="AT123" s="50"/>
      <c r="AU123" s="50"/>
      <c r="AV123" s="289"/>
      <c r="AW123" s="57"/>
      <c r="AX123" s="17"/>
      <c r="AY123" s="17"/>
      <c r="AZ123" s="56"/>
      <c r="BA123" s="50"/>
      <c r="BB123" s="50"/>
      <c r="BC123" s="50"/>
      <c r="BD123" s="50"/>
      <c r="BE123" s="50"/>
      <c r="BF123" s="50"/>
      <c r="BG123" s="289"/>
      <c r="BH123" s="57"/>
      <c r="BI123" s="17"/>
      <c r="BJ123" s="17"/>
      <c r="BK123" s="56"/>
      <c r="BL123" s="50"/>
      <c r="BM123" s="50"/>
      <c r="BN123" s="50"/>
      <c r="BO123" s="50"/>
      <c r="BP123" s="50"/>
      <c r="BQ123" s="50"/>
      <c r="BR123" s="289"/>
      <c r="BS123" s="57"/>
      <c r="BT123" s="17"/>
      <c r="BU123" s="17"/>
      <c r="BV123" s="56"/>
      <c r="BW123" s="50"/>
      <c r="BX123" s="50"/>
      <c r="BY123" s="50"/>
      <c r="BZ123" s="50"/>
      <c r="CA123" s="50"/>
      <c r="CB123" s="50"/>
      <c r="CC123" s="289"/>
      <c r="CD123" s="57"/>
      <c r="CE123" s="17"/>
      <c r="CF123" s="17"/>
      <c r="CG123" s="56"/>
      <c r="CH123" s="50"/>
      <c r="CI123" s="50"/>
      <c r="CJ123" s="50"/>
      <c r="CK123" s="50"/>
      <c r="CL123" s="50"/>
      <c r="CM123" s="50"/>
      <c r="CN123" s="289"/>
      <c r="CO123" s="57"/>
      <c r="CP123" s="17"/>
      <c r="CQ123" s="17"/>
      <c r="CR123" s="56"/>
      <c r="CS123" s="50"/>
      <c r="CT123" s="50"/>
      <c r="CU123" s="50"/>
      <c r="CV123" s="50"/>
      <c r="CW123" s="50"/>
      <c r="CX123" s="50"/>
      <c r="CY123" s="289"/>
      <c r="CZ123" s="57"/>
      <c r="DA123" s="17"/>
      <c r="DB123" s="17"/>
      <c r="DC123" s="56"/>
      <c r="DD123" s="50"/>
      <c r="DE123" s="50"/>
      <c r="DF123" s="50"/>
      <c r="DG123" s="50"/>
      <c r="DH123" s="50"/>
      <c r="DI123" s="50"/>
      <c r="DJ123" s="289"/>
      <c r="DK123" s="57"/>
      <c r="DL123" s="17"/>
      <c r="DM123" s="17"/>
      <c r="DN123" s="56"/>
      <c r="DO123" s="50"/>
      <c r="DP123" s="50"/>
      <c r="DQ123" s="50"/>
      <c r="DR123" s="50"/>
      <c r="DS123" s="50"/>
      <c r="DT123" s="50"/>
      <c r="DU123" s="289"/>
      <c r="DV123" s="57"/>
      <c r="DW123" s="17"/>
      <c r="DX123" s="17"/>
      <c r="DY123" s="56"/>
      <c r="DZ123" s="50"/>
      <c r="EA123" s="50"/>
      <c r="EB123" s="50"/>
      <c r="EC123" s="50"/>
      <c r="ED123" s="50"/>
      <c r="EE123" s="50"/>
      <c r="EF123" s="289"/>
      <c r="EG123" s="57"/>
      <c r="EH123" s="17"/>
      <c r="EI123" s="17"/>
      <c r="EJ123" s="56"/>
      <c r="EK123" s="50"/>
      <c r="EL123" s="50"/>
      <c r="EM123" s="50"/>
      <c r="EN123" s="50"/>
      <c r="EO123" s="50"/>
      <c r="EP123" s="50"/>
      <c r="EQ123" s="289"/>
      <c r="ER123" s="57"/>
      <c r="ES123" s="17"/>
      <c r="ET123" s="17"/>
      <c r="EU123" s="56"/>
      <c r="EV123" s="50"/>
      <c r="EW123" s="50"/>
      <c r="EX123" s="50"/>
      <c r="EY123" s="50"/>
      <c r="EZ123" s="50"/>
      <c r="FA123" s="50"/>
      <c r="FB123" s="289"/>
      <c r="FC123" s="57"/>
      <c r="FD123" s="17"/>
      <c r="FE123" s="17"/>
      <c r="FF123" s="56"/>
      <c r="FG123" s="50"/>
      <c r="FH123" s="50"/>
      <c r="FI123" s="50"/>
      <c r="FJ123" s="50"/>
      <c r="FK123" s="50"/>
      <c r="FL123" s="50"/>
      <c r="FM123" s="289"/>
      <c r="FN123" s="57"/>
      <c r="FO123" s="17"/>
      <c r="FP123" s="17"/>
      <c r="FQ123" s="56"/>
      <c r="FR123" s="50"/>
      <c r="FS123" s="50"/>
      <c r="FT123" s="50"/>
      <c r="FU123" s="50"/>
      <c r="FV123" s="50"/>
      <c r="FW123" s="50"/>
      <c r="FX123" s="289"/>
      <c r="FY123" s="57"/>
      <c r="FZ123" s="17"/>
      <c r="GA123" s="17"/>
      <c r="GB123" s="56"/>
      <c r="GC123" s="50"/>
      <c r="GD123" s="50"/>
      <c r="GE123" s="50"/>
      <c r="GF123" s="50"/>
      <c r="GG123" s="50"/>
      <c r="GH123" s="50"/>
      <c r="GI123" s="289"/>
      <c r="GJ123" s="57"/>
      <c r="GK123" s="17"/>
      <c r="GL123" s="17"/>
      <c r="GM123" s="56"/>
      <c r="GN123" s="50"/>
      <c r="GO123" s="50"/>
      <c r="GP123" s="50"/>
      <c r="GQ123" s="50"/>
      <c r="GR123" s="50"/>
      <c r="GS123" s="50"/>
      <c r="GT123" s="289"/>
      <c r="GU123" s="57"/>
      <c r="GV123" s="17"/>
      <c r="GW123" s="17"/>
      <c r="GX123" s="56"/>
      <c r="GY123" s="50"/>
      <c r="GZ123" s="50"/>
      <c r="HA123" s="50"/>
      <c r="HB123" s="50"/>
      <c r="HC123" s="50"/>
      <c r="HD123" s="50"/>
      <c r="HE123" s="289"/>
      <c r="HF123" s="57"/>
      <c r="HG123" s="17"/>
      <c r="HH123" s="17"/>
      <c r="HI123" s="56"/>
      <c r="HJ123" s="50"/>
      <c r="HK123" s="50"/>
      <c r="HL123" s="50"/>
      <c r="HM123" s="50"/>
      <c r="HN123" s="50"/>
      <c r="HO123" s="50"/>
      <c r="HP123" s="289"/>
      <c r="HQ123" s="57"/>
      <c r="HR123" s="17"/>
      <c r="HS123" s="17"/>
      <c r="HT123" s="56"/>
      <c r="HU123" s="50"/>
      <c r="HV123" s="50"/>
      <c r="HW123" s="50"/>
      <c r="HX123" s="50"/>
      <c r="HY123" s="50"/>
      <c r="HZ123" s="50"/>
      <c r="IA123" s="289"/>
      <c r="IB123" s="57"/>
      <c r="IC123" s="17"/>
      <c r="ID123" s="17"/>
    </row>
    <row r="124" spans="1:238" x14ac:dyDescent="0.25">
      <c r="A124" s="54"/>
      <c r="B124" s="207"/>
      <c r="C124" s="61"/>
      <c r="D124" s="61"/>
      <c r="E124" s="61"/>
      <c r="F124" s="344"/>
      <c r="G124" s="61"/>
      <c r="H124" s="56"/>
      <c r="I124" s="50"/>
      <c r="J124" s="50"/>
      <c r="K124" s="50"/>
      <c r="L124" s="50"/>
      <c r="M124" s="50"/>
      <c r="N124" s="50"/>
      <c r="O124" s="289"/>
      <c r="P124" s="57"/>
      <c r="Q124" s="17"/>
      <c r="R124" s="17"/>
      <c r="S124" s="56"/>
      <c r="T124" s="50"/>
      <c r="U124" s="50"/>
      <c r="V124" s="50"/>
      <c r="W124" s="50"/>
      <c r="X124" s="50"/>
      <c r="Y124" s="50"/>
      <c r="Z124" s="289"/>
      <c r="AA124" s="57"/>
      <c r="AB124" s="17"/>
      <c r="AC124" s="17"/>
      <c r="AD124" s="56"/>
      <c r="AE124" s="50"/>
      <c r="AF124" s="50"/>
      <c r="AG124" s="50"/>
      <c r="AH124" s="50"/>
      <c r="AI124" s="50"/>
      <c r="AJ124" s="50"/>
      <c r="AK124" s="289"/>
      <c r="AL124" s="57"/>
      <c r="AM124" s="17"/>
      <c r="AN124" s="17"/>
      <c r="AO124" s="56"/>
      <c r="AP124" s="50"/>
      <c r="AQ124" s="50"/>
      <c r="AR124" s="50"/>
      <c r="AS124" s="50"/>
      <c r="AT124" s="50"/>
      <c r="AU124" s="50"/>
      <c r="AV124" s="289"/>
      <c r="AW124" s="57"/>
      <c r="AX124" s="17"/>
      <c r="AY124" s="17"/>
      <c r="AZ124" s="56"/>
      <c r="BA124" s="50"/>
      <c r="BB124" s="50"/>
      <c r="BC124" s="50"/>
      <c r="BD124" s="50"/>
      <c r="BE124" s="50"/>
      <c r="BF124" s="50"/>
      <c r="BG124" s="289"/>
      <c r="BH124" s="57"/>
      <c r="BI124" s="17"/>
      <c r="BJ124" s="17"/>
      <c r="BK124" s="56"/>
      <c r="BL124" s="50"/>
      <c r="BM124" s="50"/>
      <c r="BN124" s="50"/>
      <c r="BO124" s="50"/>
      <c r="BP124" s="50"/>
      <c r="BQ124" s="50"/>
      <c r="BR124" s="289"/>
      <c r="BS124" s="57"/>
      <c r="BT124" s="17"/>
      <c r="BU124" s="17"/>
      <c r="BV124" s="56"/>
      <c r="BW124" s="50"/>
      <c r="BX124" s="50"/>
      <c r="BY124" s="50"/>
      <c r="BZ124" s="50"/>
      <c r="CA124" s="50"/>
      <c r="CB124" s="50"/>
      <c r="CC124" s="289"/>
      <c r="CD124" s="57"/>
      <c r="CE124" s="17"/>
      <c r="CF124" s="17"/>
      <c r="CG124" s="56"/>
      <c r="CH124" s="50"/>
      <c r="CI124" s="50"/>
      <c r="CJ124" s="50"/>
      <c r="CK124" s="50"/>
      <c r="CL124" s="50"/>
      <c r="CM124" s="50"/>
      <c r="CN124" s="289"/>
      <c r="CO124" s="57"/>
      <c r="CP124" s="17"/>
      <c r="CQ124" s="17"/>
      <c r="CR124" s="56"/>
      <c r="CS124" s="50"/>
      <c r="CT124" s="50"/>
      <c r="CU124" s="50"/>
      <c r="CV124" s="50"/>
      <c r="CW124" s="50"/>
      <c r="CX124" s="50"/>
      <c r="CY124" s="289"/>
      <c r="CZ124" s="57"/>
      <c r="DA124" s="17"/>
      <c r="DB124" s="17"/>
      <c r="DC124" s="56"/>
      <c r="DD124" s="50"/>
      <c r="DE124" s="50"/>
      <c r="DF124" s="50"/>
      <c r="DG124" s="50"/>
      <c r="DH124" s="50"/>
      <c r="DI124" s="50"/>
      <c r="DJ124" s="289"/>
      <c r="DK124" s="57"/>
      <c r="DL124" s="17"/>
      <c r="DM124" s="17"/>
      <c r="DN124" s="56"/>
      <c r="DO124" s="50"/>
      <c r="DP124" s="50"/>
      <c r="DQ124" s="50"/>
      <c r="DR124" s="50"/>
      <c r="DS124" s="50"/>
      <c r="DT124" s="50"/>
      <c r="DU124" s="289"/>
      <c r="DV124" s="57"/>
      <c r="DW124" s="17"/>
      <c r="DX124" s="17"/>
      <c r="DY124" s="56"/>
      <c r="DZ124" s="50"/>
      <c r="EA124" s="50"/>
      <c r="EB124" s="50"/>
      <c r="EC124" s="50"/>
      <c r="ED124" s="50"/>
      <c r="EE124" s="50"/>
      <c r="EF124" s="289"/>
      <c r="EG124" s="57"/>
      <c r="EH124" s="17"/>
      <c r="EI124" s="17"/>
      <c r="EJ124" s="56"/>
      <c r="EK124" s="50"/>
      <c r="EL124" s="50"/>
      <c r="EM124" s="50"/>
      <c r="EN124" s="50"/>
      <c r="EO124" s="50"/>
      <c r="EP124" s="50"/>
      <c r="EQ124" s="289"/>
      <c r="ER124" s="57"/>
      <c r="ES124" s="17"/>
      <c r="ET124" s="17"/>
      <c r="EU124" s="56"/>
      <c r="EV124" s="50"/>
      <c r="EW124" s="50"/>
      <c r="EX124" s="50"/>
      <c r="EY124" s="50"/>
      <c r="EZ124" s="50"/>
      <c r="FA124" s="50"/>
      <c r="FB124" s="289"/>
      <c r="FC124" s="57"/>
      <c r="FD124" s="17"/>
      <c r="FE124" s="17"/>
      <c r="FF124" s="56"/>
      <c r="FG124" s="50"/>
      <c r="FH124" s="50"/>
      <c r="FI124" s="50"/>
      <c r="FJ124" s="50"/>
      <c r="FK124" s="50"/>
      <c r="FL124" s="50"/>
      <c r="FM124" s="289"/>
      <c r="FN124" s="57"/>
      <c r="FO124" s="17"/>
      <c r="FP124" s="17"/>
      <c r="FQ124" s="56"/>
      <c r="FR124" s="50"/>
      <c r="FS124" s="50"/>
      <c r="FT124" s="50"/>
      <c r="FU124" s="50"/>
      <c r="FV124" s="50"/>
      <c r="FW124" s="50"/>
      <c r="FX124" s="289"/>
      <c r="FY124" s="57"/>
      <c r="FZ124" s="17"/>
      <c r="GA124" s="17"/>
      <c r="GB124" s="56"/>
      <c r="GC124" s="50"/>
      <c r="GD124" s="50"/>
      <c r="GE124" s="50"/>
      <c r="GF124" s="50"/>
      <c r="GG124" s="50"/>
      <c r="GH124" s="50"/>
      <c r="GI124" s="289"/>
      <c r="GJ124" s="57"/>
      <c r="GK124" s="17"/>
      <c r="GL124" s="17"/>
      <c r="GM124" s="56"/>
      <c r="GN124" s="50"/>
      <c r="GO124" s="50"/>
      <c r="GP124" s="50"/>
      <c r="GQ124" s="50"/>
      <c r="GR124" s="50"/>
      <c r="GS124" s="50"/>
      <c r="GT124" s="289"/>
      <c r="GU124" s="57"/>
      <c r="GV124" s="17"/>
      <c r="GW124" s="17"/>
      <c r="GX124" s="56"/>
      <c r="GY124" s="50"/>
      <c r="GZ124" s="50"/>
      <c r="HA124" s="50"/>
      <c r="HB124" s="50"/>
      <c r="HC124" s="50"/>
      <c r="HD124" s="50"/>
      <c r="HE124" s="289"/>
      <c r="HF124" s="57"/>
      <c r="HG124" s="17"/>
      <c r="HH124" s="17"/>
      <c r="HI124" s="56"/>
      <c r="HJ124" s="50"/>
      <c r="HK124" s="50"/>
      <c r="HL124" s="50"/>
      <c r="HM124" s="50"/>
      <c r="HN124" s="50"/>
      <c r="HO124" s="50"/>
      <c r="HP124" s="289"/>
      <c r="HQ124" s="57"/>
      <c r="HR124" s="17"/>
      <c r="HS124" s="17"/>
      <c r="HT124" s="56"/>
      <c r="HU124" s="50"/>
      <c r="HV124" s="50"/>
      <c r="HW124" s="50"/>
      <c r="HX124" s="50"/>
      <c r="HY124" s="50"/>
      <c r="HZ124" s="50"/>
      <c r="IA124" s="289"/>
      <c r="IB124" s="57"/>
      <c r="IC124" s="17"/>
      <c r="ID124" s="17"/>
    </row>
    <row r="125" spans="1:238" x14ac:dyDescent="0.25">
      <c r="A125" s="54"/>
      <c r="B125" s="209"/>
      <c r="C125" s="63"/>
      <c r="D125" s="63"/>
      <c r="E125" s="63"/>
      <c r="F125" s="345"/>
      <c r="G125" s="63"/>
      <c r="H125" s="56"/>
      <c r="I125" s="50"/>
      <c r="J125" s="50"/>
      <c r="K125" s="50"/>
      <c r="L125" s="50"/>
      <c r="M125" s="50"/>
      <c r="N125" s="50"/>
      <c r="O125" s="289"/>
      <c r="P125" s="57"/>
      <c r="Q125" s="17"/>
      <c r="R125" s="17"/>
      <c r="S125" s="56"/>
      <c r="T125" s="50"/>
      <c r="U125" s="50"/>
      <c r="V125" s="50"/>
      <c r="W125" s="50"/>
      <c r="X125" s="50"/>
      <c r="Y125" s="50"/>
      <c r="Z125" s="289"/>
      <c r="AA125" s="57"/>
      <c r="AB125" s="17"/>
      <c r="AC125" s="17"/>
      <c r="AD125" s="56"/>
      <c r="AE125" s="50"/>
      <c r="AF125" s="50"/>
      <c r="AG125" s="50"/>
      <c r="AH125" s="50"/>
      <c r="AI125" s="50"/>
      <c r="AJ125" s="50"/>
      <c r="AK125" s="289"/>
      <c r="AL125" s="57"/>
      <c r="AM125" s="17"/>
      <c r="AN125" s="17"/>
      <c r="AO125" s="56"/>
      <c r="AP125" s="50"/>
      <c r="AQ125" s="50"/>
      <c r="AR125" s="50"/>
      <c r="AS125" s="50"/>
      <c r="AT125" s="50"/>
      <c r="AU125" s="50"/>
      <c r="AV125" s="289"/>
      <c r="AW125" s="57"/>
      <c r="AX125" s="17"/>
      <c r="AY125" s="17"/>
      <c r="AZ125" s="56"/>
      <c r="BA125" s="50"/>
      <c r="BB125" s="50"/>
      <c r="BC125" s="50"/>
      <c r="BD125" s="50"/>
      <c r="BE125" s="50"/>
      <c r="BF125" s="50"/>
      <c r="BG125" s="289"/>
      <c r="BH125" s="57"/>
      <c r="BI125" s="17"/>
      <c r="BJ125" s="17"/>
      <c r="BK125" s="56"/>
      <c r="BL125" s="50"/>
      <c r="BM125" s="50"/>
      <c r="BN125" s="50"/>
      <c r="BO125" s="50"/>
      <c r="BP125" s="50"/>
      <c r="BQ125" s="50"/>
      <c r="BR125" s="289"/>
      <c r="BS125" s="57"/>
      <c r="BT125" s="17"/>
      <c r="BU125" s="17"/>
      <c r="BV125" s="56"/>
      <c r="BW125" s="50"/>
      <c r="BX125" s="50"/>
      <c r="BY125" s="50"/>
      <c r="BZ125" s="50"/>
      <c r="CA125" s="50"/>
      <c r="CB125" s="50"/>
      <c r="CC125" s="289"/>
      <c r="CD125" s="57"/>
      <c r="CE125" s="17"/>
      <c r="CF125" s="17"/>
      <c r="CG125" s="56"/>
      <c r="CH125" s="50"/>
      <c r="CI125" s="50"/>
      <c r="CJ125" s="50"/>
      <c r="CK125" s="50"/>
      <c r="CL125" s="50"/>
      <c r="CM125" s="50"/>
      <c r="CN125" s="289"/>
      <c r="CO125" s="57"/>
      <c r="CP125" s="17"/>
      <c r="CQ125" s="17"/>
      <c r="CR125" s="56"/>
      <c r="CS125" s="50"/>
      <c r="CT125" s="50"/>
      <c r="CU125" s="50"/>
      <c r="CV125" s="50"/>
      <c r="CW125" s="50"/>
      <c r="CX125" s="50"/>
      <c r="CY125" s="289"/>
      <c r="CZ125" s="57"/>
      <c r="DA125" s="17"/>
      <c r="DB125" s="17"/>
      <c r="DC125" s="56"/>
      <c r="DD125" s="50"/>
      <c r="DE125" s="50"/>
      <c r="DF125" s="50"/>
      <c r="DG125" s="50"/>
      <c r="DH125" s="50"/>
      <c r="DI125" s="50"/>
      <c r="DJ125" s="289"/>
      <c r="DK125" s="57"/>
      <c r="DL125" s="17"/>
      <c r="DM125" s="17"/>
      <c r="DN125" s="56"/>
      <c r="DO125" s="50"/>
      <c r="DP125" s="50"/>
      <c r="DQ125" s="50"/>
      <c r="DR125" s="50"/>
      <c r="DS125" s="50"/>
      <c r="DT125" s="50"/>
      <c r="DU125" s="289"/>
      <c r="DV125" s="57"/>
      <c r="DW125" s="17"/>
      <c r="DX125" s="17"/>
      <c r="DY125" s="56"/>
      <c r="DZ125" s="50"/>
      <c r="EA125" s="50"/>
      <c r="EB125" s="50"/>
      <c r="EC125" s="50"/>
      <c r="ED125" s="50"/>
      <c r="EE125" s="50"/>
      <c r="EF125" s="289"/>
      <c r="EG125" s="57"/>
      <c r="EH125" s="17"/>
      <c r="EI125" s="17"/>
      <c r="EJ125" s="56"/>
      <c r="EK125" s="50"/>
      <c r="EL125" s="50"/>
      <c r="EM125" s="50"/>
      <c r="EN125" s="50"/>
      <c r="EO125" s="50"/>
      <c r="EP125" s="50"/>
      <c r="EQ125" s="289"/>
      <c r="ER125" s="57"/>
      <c r="ES125" s="17"/>
      <c r="ET125" s="17"/>
      <c r="EU125" s="56"/>
      <c r="EV125" s="50"/>
      <c r="EW125" s="50"/>
      <c r="EX125" s="50"/>
      <c r="EY125" s="50"/>
      <c r="EZ125" s="50"/>
      <c r="FA125" s="50"/>
      <c r="FB125" s="289"/>
      <c r="FC125" s="57"/>
      <c r="FD125" s="17"/>
      <c r="FE125" s="17"/>
      <c r="FF125" s="56"/>
      <c r="FG125" s="50"/>
      <c r="FH125" s="50"/>
      <c r="FI125" s="50"/>
      <c r="FJ125" s="50"/>
      <c r="FK125" s="50"/>
      <c r="FL125" s="50"/>
      <c r="FM125" s="289"/>
      <c r="FN125" s="57"/>
      <c r="FO125" s="17"/>
      <c r="FP125" s="17"/>
      <c r="FQ125" s="56"/>
      <c r="FR125" s="50"/>
      <c r="FS125" s="50"/>
      <c r="FT125" s="50"/>
      <c r="FU125" s="50"/>
      <c r="FV125" s="50"/>
      <c r="FW125" s="50"/>
      <c r="FX125" s="289"/>
      <c r="FY125" s="57"/>
      <c r="FZ125" s="17"/>
      <c r="GA125" s="17"/>
      <c r="GB125" s="56"/>
      <c r="GC125" s="50"/>
      <c r="GD125" s="50"/>
      <c r="GE125" s="50"/>
      <c r="GF125" s="50"/>
      <c r="GG125" s="50"/>
      <c r="GH125" s="50"/>
      <c r="GI125" s="289"/>
      <c r="GJ125" s="57"/>
      <c r="GK125" s="17"/>
      <c r="GL125" s="17"/>
      <c r="GM125" s="56"/>
      <c r="GN125" s="50"/>
      <c r="GO125" s="50"/>
      <c r="GP125" s="50"/>
      <c r="GQ125" s="50"/>
      <c r="GR125" s="50"/>
      <c r="GS125" s="50"/>
      <c r="GT125" s="289"/>
      <c r="GU125" s="57"/>
      <c r="GV125" s="17"/>
      <c r="GW125" s="17"/>
      <c r="GX125" s="56"/>
      <c r="GY125" s="50"/>
      <c r="GZ125" s="50"/>
      <c r="HA125" s="50"/>
      <c r="HB125" s="50"/>
      <c r="HC125" s="50"/>
      <c r="HD125" s="50"/>
      <c r="HE125" s="289"/>
      <c r="HF125" s="57"/>
      <c r="HG125" s="17"/>
      <c r="HH125" s="17"/>
      <c r="HI125" s="56"/>
      <c r="HJ125" s="50"/>
      <c r="HK125" s="50"/>
      <c r="HL125" s="50"/>
      <c r="HM125" s="50"/>
      <c r="HN125" s="50"/>
      <c r="HO125" s="50"/>
      <c r="HP125" s="289"/>
      <c r="HQ125" s="57"/>
      <c r="HR125" s="17"/>
      <c r="HS125" s="17"/>
      <c r="HT125" s="56"/>
      <c r="HU125" s="50"/>
      <c r="HV125" s="50"/>
      <c r="HW125" s="50"/>
      <c r="HX125" s="50"/>
      <c r="HY125" s="50"/>
      <c r="HZ125" s="50"/>
      <c r="IA125" s="289"/>
      <c r="IB125" s="57"/>
      <c r="IC125" s="17"/>
      <c r="ID125" s="17"/>
    </row>
    <row r="126" spans="1:238" x14ac:dyDescent="0.25">
      <c r="A126" s="365"/>
      <c r="B126" s="66"/>
      <c r="C126" s="67"/>
      <c r="D126" s="67"/>
      <c r="E126" s="67"/>
      <c r="F126" s="346"/>
      <c r="G126" s="67"/>
      <c r="O126" s="289"/>
      <c r="P126" s="57"/>
      <c r="Q126" s="17"/>
      <c r="R126" s="17"/>
      <c r="S126" s="56"/>
      <c r="T126" s="50"/>
      <c r="U126" s="50"/>
      <c r="V126" s="50"/>
      <c r="W126" s="50"/>
      <c r="X126" s="50"/>
      <c r="Y126" s="50"/>
      <c r="Z126" s="289"/>
      <c r="AA126" s="57"/>
      <c r="AB126" s="17"/>
      <c r="AC126" s="17"/>
      <c r="AD126" s="56"/>
      <c r="AE126" s="50"/>
      <c r="AF126" s="50"/>
      <c r="AG126" s="50"/>
      <c r="AH126" s="50"/>
      <c r="AI126" s="50"/>
      <c r="AJ126" s="50"/>
      <c r="AK126" s="289"/>
      <c r="AL126" s="57"/>
      <c r="AM126" s="17"/>
      <c r="AN126" s="17"/>
      <c r="AO126" s="56"/>
      <c r="AP126" s="50"/>
      <c r="AQ126" s="50"/>
      <c r="AR126" s="50"/>
      <c r="AS126" s="50"/>
      <c r="AT126" s="50"/>
      <c r="AU126" s="50"/>
      <c r="AV126" s="289"/>
      <c r="AW126" s="57"/>
      <c r="AX126" s="17"/>
      <c r="AY126" s="17"/>
      <c r="AZ126" s="56"/>
      <c r="BA126" s="50"/>
      <c r="BB126" s="50"/>
      <c r="BC126" s="50"/>
      <c r="BD126" s="50"/>
      <c r="BE126" s="50"/>
      <c r="BF126" s="50"/>
      <c r="BG126" s="289"/>
      <c r="BH126" s="57"/>
      <c r="BI126" s="17"/>
      <c r="BJ126" s="17"/>
      <c r="BK126" s="56"/>
      <c r="BL126" s="50"/>
      <c r="BM126" s="50"/>
      <c r="BN126" s="50"/>
      <c r="BO126" s="50"/>
      <c r="BP126" s="50"/>
      <c r="BQ126" s="50"/>
      <c r="BR126" s="289"/>
      <c r="BS126" s="57"/>
      <c r="BT126" s="17"/>
      <c r="BU126" s="17"/>
      <c r="BV126" s="56"/>
      <c r="BW126" s="50"/>
      <c r="BX126" s="50"/>
      <c r="BY126" s="50"/>
      <c r="BZ126" s="50"/>
      <c r="CA126" s="50"/>
      <c r="CB126" s="50"/>
      <c r="CC126" s="289"/>
      <c r="CD126" s="57"/>
      <c r="CE126" s="17"/>
      <c r="CF126" s="17"/>
      <c r="CG126" s="56"/>
      <c r="CH126" s="50"/>
      <c r="CI126" s="50"/>
      <c r="CJ126" s="50"/>
      <c r="CK126" s="50"/>
      <c r="CL126" s="50"/>
      <c r="CM126" s="50"/>
      <c r="CN126" s="289"/>
      <c r="CO126" s="57"/>
      <c r="CP126" s="17"/>
      <c r="CQ126" s="17"/>
      <c r="CR126" s="56"/>
      <c r="CS126" s="50"/>
      <c r="CT126" s="50"/>
      <c r="CU126" s="50"/>
      <c r="CV126" s="50"/>
      <c r="CW126" s="50"/>
      <c r="CX126" s="50"/>
      <c r="CY126" s="289"/>
      <c r="CZ126" s="57"/>
      <c r="DA126" s="17"/>
      <c r="DB126" s="17"/>
      <c r="DC126" s="56"/>
      <c r="DD126" s="50"/>
      <c r="DE126" s="50"/>
      <c r="DF126" s="50"/>
      <c r="DG126" s="50"/>
      <c r="DH126" s="50"/>
      <c r="DI126" s="50"/>
      <c r="DJ126" s="289"/>
      <c r="DK126" s="57"/>
      <c r="DL126" s="17"/>
      <c r="DM126" s="17"/>
      <c r="DN126" s="56"/>
      <c r="DO126" s="50"/>
      <c r="DP126" s="50"/>
      <c r="DQ126" s="50"/>
      <c r="DR126" s="50"/>
      <c r="DS126" s="50"/>
      <c r="DT126" s="50"/>
      <c r="DU126" s="289"/>
      <c r="DV126" s="57"/>
      <c r="DW126" s="17"/>
      <c r="DX126" s="17"/>
      <c r="DY126" s="56"/>
      <c r="DZ126" s="50"/>
      <c r="EA126" s="50"/>
      <c r="EB126" s="50"/>
      <c r="EC126" s="50"/>
      <c r="ED126" s="50"/>
      <c r="EE126" s="50"/>
      <c r="EF126" s="289"/>
      <c r="EG126" s="57"/>
      <c r="EH126" s="17"/>
      <c r="EI126" s="17"/>
      <c r="EJ126" s="56"/>
      <c r="EK126" s="50"/>
      <c r="EL126" s="50"/>
      <c r="EM126" s="50"/>
      <c r="EN126" s="50"/>
      <c r="EO126" s="50"/>
      <c r="EP126" s="50"/>
      <c r="EQ126" s="289"/>
      <c r="ER126" s="57"/>
      <c r="ES126" s="17"/>
      <c r="ET126" s="17"/>
      <c r="EU126" s="56"/>
      <c r="EV126" s="50"/>
      <c r="EW126" s="50"/>
      <c r="EX126" s="50"/>
      <c r="EY126" s="50"/>
      <c r="EZ126" s="50"/>
      <c r="FA126" s="50"/>
      <c r="FB126" s="289"/>
      <c r="FC126" s="57"/>
      <c r="FD126" s="17"/>
      <c r="FE126" s="17"/>
      <c r="FF126" s="56"/>
      <c r="FG126" s="50"/>
      <c r="FH126" s="50"/>
      <c r="FI126" s="50"/>
      <c r="FJ126" s="50"/>
      <c r="FK126" s="50"/>
      <c r="FL126" s="50"/>
      <c r="FM126" s="289"/>
      <c r="FN126" s="57"/>
      <c r="FO126" s="17"/>
      <c r="FP126" s="17"/>
      <c r="FQ126" s="56"/>
      <c r="FR126" s="50"/>
      <c r="FS126" s="50"/>
      <c r="FT126" s="50"/>
      <c r="FU126" s="50"/>
      <c r="FV126" s="50"/>
      <c r="FW126" s="50"/>
      <c r="FX126" s="289"/>
      <c r="FY126" s="57"/>
      <c r="FZ126" s="17"/>
      <c r="GA126" s="17"/>
      <c r="GB126" s="56"/>
      <c r="GC126" s="50"/>
      <c r="GD126" s="50"/>
      <c r="GE126" s="50"/>
      <c r="GF126" s="50"/>
      <c r="GG126" s="50"/>
      <c r="GH126" s="50"/>
      <c r="GI126" s="289"/>
      <c r="GJ126" s="57"/>
      <c r="GK126" s="17"/>
      <c r="GL126" s="17"/>
      <c r="GM126" s="56"/>
      <c r="GN126" s="50"/>
      <c r="GO126" s="50"/>
      <c r="GP126" s="50"/>
      <c r="GQ126" s="50"/>
      <c r="GR126" s="50"/>
      <c r="GS126" s="50"/>
      <c r="GT126" s="289"/>
      <c r="GU126" s="57"/>
      <c r="GV126" s="17"/>
      <c r="GW126" s="17"/>
      <c r="GX126" s="56"/>
      <c r="GY126" s="50"/>
      <c r="GZ126" s="50"/>
      <c r="HA126" s="50"/>
      <c r="HB126" s="50"/>
      <c r="HC126" s="50"/>
      <c r="HD126" s="50"/>
      <c r="HE126" s="289"/>
      <c r="HF126" s="57"/>
      <c r="HG126" s="17"/>
      <c r="HH126" s="17"/>
      <c r="HI126" s="56"/>
      <c r="HJ126" s="50"/>
      <c r="HK126" s="50"/>
      <c r="HL126" s="50"/>
      <c r="HM126" s="50"/>
      <c r="HN126" s="50"/>
      <c r="HO126" s="50"/>
      <c r="HP126" s="289"/>
      <c r="HQ126" s="57"/>
      <c r="HR126" s="17"/>
      <c r="HS126" s="17"/>
      <c r="HT126" s="56"/>
      <c r="HU126" s="50"/>
      <c r="HV126" s="50"/>
      <c r="HW126" s="50"/>
      <c r="HX126" s="50"/>
      <c r="HY126" s="50"/>
      <c r="HZ126" s="50"/>
      <c r="IA126" s="289"/>
      <c r="IB126" s="57"/>
      <c r="IC126" s="17"/>
      <c r="ID126" s="17"/>
    </row>
    <row r="127" spans="1:238" x14ac:dyDescent="0.25">
      <c r="B127" s="17"/>
      <c r="C127" s="57"/>
      <c r="D127" s="57"/>
      <c r="E127" s="57"/>
      <c r="F127" s="347"/>
      <c r="G127" s="57"/>
      <c r="O127" s="289"/>
      <c r="P127" s="57"/>
      <c r="Q127" s="17"/>
      <c r="R127" s="17"/>
      <c r="S127" s="56"/>
      <c r="T127" s="50"/>
      <c r="U127" s="50"/>
      <c r="V127" s="50"/>
      <c r="W127" s="50"/>
      <c r="X127" s="50"/>
      <c r="Y127" s="50"/>
      <c r="Z127" s="289"/>
      <c r="AA127" s="57"/>
      <c r="AB127" s="17"/>
      <c r="AC127" s="17"/>
      <c r="AD127" s="56"/>
      <c r="AE127" s="50"/>
      <c r="AF127" s="50"/>
      <c r="AG127" s="50"/>
      <c r="AH127" s="50"/>
      <c r="AI127" s="50"/>
      <c r="AJ127" s="50"/>
      <c r="AK127" s="289"/>
      <c r="AL127" s="57"/>
      <c r="AM127" s="17"/>
      <c r="AN127" s="17"/>
      <c r="AO127" s="56"/>
      <c r="AP127" s="50"/>
      <c r="AQ127" s="50"/>
      <c r="AR127" s="50"/>
      <c r="AS127" s="50"/>
      <c r="AT127" s="50"/>
      <c r="AU127" s="50"/>
      <c r="AV127" s="289"/>
      <c r="AW127" s="57"/>
      <c r="AX127" s="17"/>
      <c r="AY127" s="17"/>
      <c r="AZ127" s="56"/>
      <c r="BA127" s="50"/>
      <c r="BB127" s="50"/>
      <c r="BC127" s="50"/>
      <c r="BD127" s="50"/>
      <c r="BE127" s="50"/>
      <c r="BF127" s="50"/>
      <c r="BG127" s="289"/>
      <c r="BH127" s="57"/>
      <c r="BI127" s="17"/>
      <c r="BJ127" s="17"/>
      <c r="BK127" s="56"/>
      <c r="BL127" s="50"/>
      <c r="BM127" s="50"/>
      <c r="BN127" s="50"/>
      <c r="BO127" s="50"/>
      <c r="BP127" s="50"/>
      <c r="BQ127" s="50"/>
      <c r="BR127" s="289"/>
      <c r="BS127" s="57"/>
      <c r="BT127" s="17"/>
      <c r="BU127" s="17"/>
      <c r="BV127" s="56"/>
      <c r="BW127" s="50"/>
      <c r="BX127" s="50"/>
      <c r="BY127" s="50"/>
      <c r="BZ127" s="50"/>
      <c r="CA127" s="50"/>
      <c r="CB127" s="50"/>
      <c r="CC127" s="289"/>
      <c r="CD127" s="57"/>
      <c r="CE127" s="17"/>
      <c r="CF127" s="17"/>
      <c r="CG127" s="56"/>
      <c r="CH127" s="50"/>
      <c r="CI127" s="50"/>
      <c r="CJ127" s="50"/>
      <c r="CK127" s="50"/>
      <c r="CL127" s="50"/>
      <c r="CM127" s="50"/>
      <c r="CN127" s="289"/>
      <c r="CO127" s="57"/>
      <c r="CP127" s="17"/>
      <c r="CQ127" s="17"/>
      <c r="CR127" s="56"/>
      <c r="CS127" s="50"/>
      <c r="CT127" s="50"/>
      <c r="CU127" s="50"/>
      <c r="CV127" s="50"/>
      <c r="CW127" s="50"/>
      <c r="CX127" s="50"/>
      <c r="CY127" s="289"/>
      <c r="CZ127" s="57"/>
      <c r="DA127" s="17"/>
      <c r="DB127" s="17"/>
      <c r="DC127" s="56"/>
      <c r="DD127" s="50"/>
      <c r="DE127" s="50"/>
      <c r="DF127" s="50"/>
      <c r="DG127" s="50"/>
      <c r="DH127" s="50"/>
      <c r="DI127" s="50"/>
      <c r="DJ127" s="289"/>
      <c r="DK127" s="57"/>
      <c r="DL127" s="17"/>
      <c r="DM127" s="17"/>
      <c r="DN127" s="56"/>
      <c r="DO127" s="50"/>
      <c r="DP127" s="50"/>
      <c r="DQ127" s="50"/>
      <c r="DR127" s="50"/>
      <c r="DS127" s="50"/>
      <c r="DT127" s="50"/>
      <c r="DU127" s="289"/>
      <c r="DV127" s="57"/>
      <c r="DW127" s="17"/>
      <c r="DX127" s="17"/>
      <c r="DY127" s="56"/>
      <c r="DZ127" s="50"/>
      <c r="EA127" s="50"/>
      <c r="EB127" s="50"/>
      <c r="EC127" s="50"/>
      <c r="ED127" s="50"/>
      <c r="EE127" s="50"/>
      <c r="EF127" s="289"/>
      <c r="EG127" s="57"/>
      <c r="EH127" s="17"/>
      <c r="EI127" s="17"/>
      <c r="EJ127" s="56"/>
      <c r="EK127" s="50"/>
      <c r="EL127" s="50"/>
      <c r="EM127" s="50"/>
      <c r="EN127" s="50"/>
      <c r="EO127" s="50"/>
      <c r="EP127" s="50"/>
      <c r="EQ127" s="289"/>
      <c r="ER127" s="57"/>
      <c r="ES127" s="17"/>
      <c r="ET127" s="17"/>
      <c r="EU127" s="56"/>
      <c r="EV127" s="50"/>
      <c r="EW127" s="50"/>
      <c r="EX127" s="50"/>
      <c r="EY127" s="50"/>
      <c r="EZ127" s="50"/>
      <c r="FA127" s="50"/>
      <c r="FB127" s="289"/>
      <c r="FC127" s="57"/>
      <c r="FD127" s="17"/>
      <c r="FE127" s="17"/>
      <c r="FF127" s="56"/>
      <c r="FG127" s="50"/>
      <c r="FH127" s="50"/>
      <c r="FI127" s="50"/>
      <c r="FJ127" s="50"/>
      <c r="FK127" s="50"/>
      <c r="FL127" s="50"/>
      <c r="FM127" s="289"/>
      <c r="FN127" s="57"/>
      <c r="FO127" s="17"/>
      <c r="FP127" s="17"/>
      <c r="FQ127" s="56"/>
      <c r="FR127" s="50"/>
      <c r="FS127" s="50"/>
      <c r="FT127" s="50"/>
      <c r="FU127" s="50"/>
      <c r="FV127" s="50"/>
      <c r="FW127" s="50"/>
      <c r="FX127" s="289"/>
      <c r="FY127" s="57"/>
      <c r="FZ127" s="17"/>
      <c r="GA127" s="17"/>
      <c r="GB127" s="56"/>
      <c r="GC127" s="50"/>
      <c r="GD127" s="50"/>
      <c r="GE127" s="50"/>
      <c r="GF127" s="50"/>
      <c r="GG127" s="50"/>
      <c r="GH127" s="50"/>
      <c r="GI127" s="289"/>
      <c r="GJ127" s="57"/>
      <c r="GK127" s="17"/>
      <c r="GL127" s="17"/>
      <c r="GM127" s="56"/>
      <c r="GN127" s="50"/>
      <c r="GO127" s="50"/>
      <c r="GP127" s="50"/>
      <c r="GQ127" s="50"/>
      <c r="GR127" s="50"/>
      <c r="GS127" s="50"/>
      <c r="GT127" s="289"/>
      <c r="GU127" s="57"/>
      <c r="GV127" s="17"/>
      <c r="GW127" s="17"/>
      <c r="GX127" s="56"/>
      <c r="GY127" s="50"/>
      <c r="GZ127" s="50"/>
      <c r="HA127" s="50"/>
      <c r="HB127" s="50"/>
      <c r="HC127" s="50"/>
      <c r="HD127" s="50"/>
      <c r="HE127" s="289"/>
      <c r="HF127" s="57"/>
      <c r="HG127" s="17"/>
      <c r="HH127" s="17"/>
      <c r="HI127" s="56"/>
      <c r="HJ127" s="50"/>
      <c r="HK127" s="50"/>
      <c r="HL127" s="50"/>
      <c r="HM127" s="50"/>
      <c r="HN127" s="50"/>
      <c r="HO127" s="50"/>
      <c r="HP127" s="289"/>
      <c r="HQ127" s="57"/>
      <c r="HR127" s="17"/>
      <c r="HS127" s="17"/>
      <c r="HT127" s="56"/>
      <c r="HU127" s="50"/>
      <c r="HV127" s="50"/>
      <c r="HW127" s="50"/>
      <c r="HX127" s="50"/>
      <c r="HY127" s="50"/>
      <c r="HZ127" s="50"/>
      <c r="IA127" s="289"/>
      <c r="IB127" s="57"/>
      <c r="IC127" s="17"/>
      <c r="ID127" s="17"/>
    </row>
    <row r="128" spans="1:238" x14ac:dyDescent="0.25">
      <c r="O128" s="289"/>
      <c r="P128" s="57"/>
      <c r="Q128" s="17"/>
      <c r="R128" s="17"/>
      <c r="S128" s="56"/>
      <c r="T128" s="50"/>
      <c r="U128" s="50"/>
      <c r="V128" s="50"/>
      <c r="W128" s="50"/>
      <c r="X128" s="50"/>
      <c r="Y128" s="50"/>
      <c r="Z128" s="289"/>
      <c r="AA128" s="57"/>
      <c r="AB128" s="17"/>
      <c r="AC128" s="17"/>
      <c r="AD128" s="56"/>
      <c r="AE128" s="50"/>
      <c r="AF128" s="50"/>
      <c r="AG128" s="50"/>
      <c r="AH128" s="50"/>
      <c r="AI128" s="50"/>
      <c r="AJ128" s="50"/>
      <c r="AK128" s="289"/>
      <c r="AL128" s="57"/>
      <c r="AM128" s="17"/>
      <c r="AN128" s="17"/>
      <c r="AO128" s="56"/>
      <c r="AP128" s="50"/>
      <c r="AQ128" s="50"/>
      <c r="AR128" s="50"/>
      <c r="AS128" s="50"/>
      <c r="AT128" s="50"/>
      <c r="AU128" s="50"/>
      <c r="AV128" s="289"/>
      <c r="AW128" s="57"/>
      <c r="AX128" s="17"/>
      <c r="AY128" s="17"/>
      <c r="AZ128" s="56"/>
      <c r="BA128" s="50"/>
      <c r="BB128" s="50"/>
      <c r="BC128" s="50"/>
      <c r="BD128" s="50"/>
      <c r="BE128" s="50"/>
      <c r="BF128" s="50"/>
      <c r="BG128" s="289"/>
      <c r="BH128" s="57"/>
      <c r="BI128" s="17"/>
      <c r="BJ128" s="17"/>
      <c r="BK128" s="56"/>
      <c r="BL128" s="50"/>
      <c r="BM128" s="50"/>
      <c r="BN128" s="50"/>
      <c r="BO128" s="50"/>
      <c r="BP128" s="50"/>
      <c r="BQ128" s="50"/>
      <c r="BR128" s="289"/>
      <c r="BS128" s="57"/>
      <c r="BT128" s="17"/>
      <c r="BU128" s="17"/>
      <c r="BV128" s="56"/>
      <c r="BW128" s="50"/>
      <c r="BX128" s="50"/>
      <c r="BY128" s="50"/>
      <c r="BZ128" s="50"/>
      <c r="CA128" s="50"/>
      <c r="CB128" s="50"/>
      <c r="CC128" s="289"/>
      <c r="CD128" s="57"/>
      <c r="CE128" s="17"/>
      <c r="CF128" s="17"/>
      <c r="CG128" s="56"/>
      <c r="CH128" s="50"/>
      <c r="CI128" s="50"/>
      <c r="CJ128" s="50"/>
      <c r="CK128" s="50"/>
      <c r="CL128" s="50"/>
      <c r="CM128" s="50"/>
      <c r="CN128" s="289"/>
      <c r="CO128" s="57"/>
      <c r="CP128" s="17"/>
      <c r="CQ128" s="17"/>
      <c r="CR128" s="56"/>
      <c r="CS128" s="50"/>
      <c r="CT128" s="50"/>
      <c r="CU128" s="50"/>
      <c r="CV128" s="50"/>
      <c r="CW128" s="50"/>
      <c r="CX128" s="50"/>
      <c r="CY128" s="289"/>
      <c r="CZ128" s="57"/>
      <c r="DA128" s="17"/>
      <c r="DB128" s="17"/>
      <c r="DC128" s="56"/>
      <c r="DD128" s="50"/>
      <c r="DE128" s="50"/>
      <c r="DF128" s="50"/>
      <c r="DG128" s="50"/>
      <c r="DH128" s="50"/>
      <c r="DI128" s="50"/>
      <c r="DJ128" s="289"/>
      <c r="DK128" s="57"/>
      <c r="DL128" s="17"/>
      <c r="DM128" s="17"/>
      <c r="DN128" s="56"/>
      <c r="DO128" s="50"/>
      <c r="DP128" s="50"/>
      <c r="DQ128" s="50"/>
      <c r="DR128" s="50"/>
      <c r="DS128" s="50"/>
      <c r="DT128" s="50"/>
      <c r="DU128" s="289"/>
      <c r="DV128" s="57"/>
      <c r="DW128" s="17"/>
      <c r="DX128" s="17"/>
      <c r="DY128" s="56"/>
      <c r="DZ128" s="50"/>
      <c r="EA128" s="50"/>
      <c r="EB128" s="50"/>
      <c r="EC128" s="50"/>
      <c r="ED128" s="50"/>
      <c r="EE128" s="50"/>
      <c r="EF128" s="289"/>
      <c r="EG128" s="57"/>
      <c r="EH128" s="17"/>
      <c r="EI128" s="17"/>
      <c r="EJ128" s="56"/>
      <c r="EK128" s="50"/>
      <c r="EL128" s="50"/>
      <c r="EM128" s="50"/>
      <c r="EN128" s="50"/>
      <c r="EO128" s="50"/>
      <c r="EP128" s="50"/>
      <c r="EQ128" s="289"/>
      <c r="ER128" s="57"/>
      <c r="ES128" s="17"/>
      <c r="ET128" s="17"/>
      <c r="EU128" s="56"/>
      <c r="EV128" s="50"/>
      <c r="EW128" s="50"/>
      <c r="EX128" s="50"/>
      <c r="EY128" s="50"/>
      <c r="EZ128" s="50"/>
      <c r="FA128" s="50"/>
      <c r="FB128" s="289"/>
      <c r="FC128" s="57"/>
      <c r="FD128" s="17"/>
      <c r="FE128" s="17"/>
      <c r="FF128" s="56"/>
      <c r="FG128" s="50"/>
      <c r="FH128" s="50"/>
      <c r="FI128" s="50"/>
      <c r="FJ128" s="50"/>
      <c r="FK128" s="50"/>
      <c r="FL128" s="50"/>
      <c r="FM128" s="289"/>
      <c r="FN128" s="57"/>
      <c r="FO128" s="17"/>
      <c r="FP128" s="17"/>
      <c r="FQ128" s="56"/>
      <c r="FR128" s="50"/>
      <c r="FS128" s="50"/>
      <c r="FT128" s="50"/>
      <c r="FU128" s="50"/>
      <c r="FV128" s="50"/>
      <c r="FW128" s="50"/>
      <c r="FX128" s="289"/>
      <c r="FY128" s="57"/>
      <c r="FZ128" s="17"/>
      <c r="GA128" s="17"/>
      <c r="GB128" s="56"/>
      <c r="GC128" s="50"/>
      <c r="GD128" s="50"/>
      <c r="GE128" s="50"/>
      <c r="GF128" s="50"/>
      <c r="GG128" s="50"/>
      <c r="GH128" s="50"/>
      <c r="GI128" s="289"/>
      <c r="GJ128" s="57"/>
      <c r="GK128" s="17"/>
      <c r="GL128" s="17"/>
      <c r="GM128" s="56"/>
      <c r="GN128" s="50"/>
      <c r="GO128" s="50"/>
      <c r="GP128" s="50"/>
      <c r="GQ128" s="50"/>
      <c r="GR128" s="50"/>
      <c r="GS128" s="50"/>
      <c r="GT128" s="289"/>
      <c r="GU128" s="57"/>
      <c r="GV128" s="17"/>
      <c r="GW128" s="17"/>
      <c r="GX128" s="56"/>
      <c r="GY128" s="50"/>
      <c r="GZ128" s="50"/>
      <c r="HA128" s="50"/>
      <c r="HB128" s="50"/>
      <c r="HC128" s="50"/>
      <c r="HD128" s="50"/>
      <c r="HE128" s="289"/>
      <c r="HF128" s="57"/>
      <c r="HG128" s="17"/>
      <c r="HH128" s="17"/>
      <c r="HI128" s="56"/>
      <c r="HJ128" s="50"/>
      <c r="HK128" s="50"/>
      <c r="HL128" s="50"/>
      <c r="HM128" s="50"/>
      <c r="HN128" s="50"/>
      <c r="HO128" s="50"/>
      <c r="HP128" s="289"/>
      <c r="HQ128" s="57"/>
      <c r="HR128" s="17"/>
      <c r="HS128" s="17"/>
      <c r="HT128" s="56"/>
      <c r="HU128" s="50"/>
      <c r="HV128" s="50"/>
      <c r="HW128" s="50"/>
      <c r="HX128" s="50"/>
      <c r="HY128" s="50"/>
      <c r="HZ128" s="50"/>
      <c r="IA128" s="289"/>
      <c r="IB128" s="57"/>
      <c r="IC128" s="17"/>
      <c r="ID128" s="17"/>
    </row>
    <row r="129" spans="1:238" x14ac:dyDescent="0.25">
      <c r="O129" s="289"/>
      <c r="P129" s="57"/>
      <c r="Q129" s="17"/>
      <c r="R129" s="17"/>
      <c r="S129" s="56"/>
      <c r="T129" s="50"/>
      <c r="U129" s="50"/>
      <c r="V129" s="50"/>
      <c r="W129" s="50"/>
      <c r="X129" s="50"/>
      <c r="Y129" s="50"/>
      <c r="Z129" s="289"/>
      <c r="AA129" s="57"/>
      <c r="AB129" s="17"/>
      <c r="AC129" s="17"/>
      <c r="AD129" s="56"/>
      <c r="AE129" s="50"/>
      <c r="AF129" s="50"/>
      <c r="AG129" s="50"/>
      <c r="AH129" s="50"/>
      <c r="AI129" s="50"/>
      <c r="AJ129" s="50"/>
      <c r="AK129" s="289"/>
      <c r="AL129" s="57"/>
      <c r="AM129" s="17"/>
      <c r="AN129" s="17"/>
      <c r="AO129" s="56"/>
      <c r="AP129" s="50"/>
      <c r="AQ129" s="50"/>
      <c r="AR129" s="50"/>
      <c r="AS129" s="50"/>
      <c r="AT129" s="50"/>
      <c r="AU129" s="50"/>
      <c r="AV129" s="289"/>
      <c r="AW129" s="57"/>
      <c r="AX129" s="17"/>
      <c r="AY129" s="17"/>
      <c r="AZ129" s="56"/>
      <c r="BA129" s="50"/>
      <c r="BB129" s="50"/>
      <c r="BC129" s="50"/>
      <c r="BD129" s="50"/>
      <c r="BE129" s="50"/>
      <c r="BF129" s="50"/>
      <c r="BG129" s="289"/>
      <c r="BH129" s="57"/>
      <c r="BI129" s="17"/>
      <c r="BJ129" s="17"/>
      <c r="BK129" s="56"/>
      <c r="BL129" s="50"/>
      <c r="BM129" s="50"/>
      <c r="BN129" s="50"/>
      <c r="BO129" s="50"/>
      <c r="BP129" s="50"/>
      <c r="BQ129" s="50"/>
      <c r="BR129" s="289"/>
      <c r="BS129" s="57"/>
      <c r="BT129" s="17"/>
      <c r="BU129" s="17"/>
      <c r="BV129" s="56"/>
      <c r="BW129" s="50"/>
      <c r="BX129" s="50"/>
      <c r="BY129" s="50"/>
      <c r="BZ129" s="50"/>
      <c r="CA129" s="50"/>
      <c r="CB129" s="50"/>
      <c r="CC129" s="289"/>
      <c r="CD129" s="57"/>
      <c r="CE129" s="17"/>
      <c r="CF129" s="17"/>
      <c r="CG129" s="56"/>
      <c r="CH129" s="50"/>
      <c r="CI129" s="50"/>
      <c r="CJ129" s="50"/>
      <c r="CK129" s="50"/>
      <c r="CL129" s="50"/>
      <c r="CM129" s="50"/>
      <c r="CN129" s="289"/>
      <c r="CO129" s="57"/>
      <c r="CP129" s="17"/>
      <c r="CQ129" s="17"/>
      <c r="CR129" s="56"/>
      <c r="CS129" s="50"/>
      <c r="CT129" s="50"/>
      <c r="CU129" s="50"/>
      <c r="CV129" s="50"/>
      <c r="CW129" s="50"/>
      <c r="CX129" s="50"/>
      <c r="CY129" s="289"/>
      <c r="CZ129" s="57"/>
      <c r="DA129" s="17"/>
      <c r="DB129" s="17"/>
      <c r="DC129" s="56"/>
      <c r="DD129" s="50"/>
      <c r="DE129" s="50"/>
      <c r="DF129" s="50"/>
      <c r="DG129" s="50"/>
      <c r="DH129" s="50"/>
      <c r="DI129" s="50"/>
      <c r="DJ129" s="289"/>
      <c r="DK129" s="57"/>
      <c r="DL129" s="17"/>
      <c r="DM129" s="17"/>
      <c r="DN129" s="56"/>
      <c r="DO129" s="50"/>
      <c r="DP129" s="50"/>
      <c r="DQ129" s="50"/>
      <c r="DR129" s="50"/>
      <c r="DS129" s="50"/>
      <c r="DT129" s="50"/>
      <c r="DU129" s="289"/>
      <c r="DV129" s="57"/>
      <c r="DW129" s="17"/>
      <c r="DX129" s="17"/>
      <c r="DY129" s="56"/>
      <c r="DZ129" s="50"/>
      <c r="EA129" s="50"/>
      <c r="EB129" s="50"/>
      <c r="EC129" s="50"/>
      <c r="ED129" s="50"/>
      <c r="EE129" s="50"/>
      <c r="EF129" s="289"/>
      <c r="EG129" s="57"/>
      <c r="EH129" s="17"/>
      <c r="EI129" s="17"/>
      <c r="EJ129" s="56"/>
      <c r="EK129" s="50"/>
      <c r="EL129" s="50"/>
      <c r="EM129" s="50"/>
      <c r="EN129" s="50"/>
      <c r="EO129" s="50"/>
      <c r="EP129" s="50"/>
      <c r="EQ129" s="289"/>
      <c r="ER129" s="57"/>
      <c r="ES129" s="17"/>
      <c r="ET129" s="17"/>
      <c r="EU129" s="56"/>
      <c r="EV129" s="50"/>
      <c r="EW129" s="50"/>
      <c r="EX129" s="50"/>
      <c r="EY129" s="50"/>
      <c r="EZ129" s="50"/>
      <c r="FA129" s="50"/>
      <c r="FB129" s="289"/>
      <c r="FC129" s="57"/>
      <c r="FD129" s="17"/>
      <c r="FE129" s="17"/>
      <c r="FF129" s="56"/>
      <c r="FG129" s="50"/>
      <c r="FH129" s="50"/>
      <c r="FI129" s="50"/>
      <c r="FJ129" s="50"/>
      <c r="FK129" s="50"/>
      <c r="FL129" s="50"/>
      <c r="FM129" s="289"/>
      <c r="FN129" s="57"/>
      <c r="FO129" s="17"/>
      <c r="FP129" s="17"/>
      <c r="FQ129" s="56"/>
      <c r="FR129" s="50"/>
      <c r="FS129" s="50"/>
      <c r="FT129" s="50"/>
      <c r="FU129" s="50"/>
      <c r="FV129" s="50"/>
      <c r="FW129" s="50"/>
      <c r="FX129" s="289"/>
      <c r="FY129" s="57"/>
      <c r="FZ129" s="17"/>
      <c r="GA129" s="17"/>
      <c r="GB129" s="56"/>
      <c r="GC129" s="50"/>
      <c r="GD129" s="50"/>
      <c r="GE129" s="50"/>
      <c r="GF129" s="50"/>
      <c r="GG129" s="50"/>
      <c r="GH129" s="50"/>
      <c r="GI129" s="289"/>
      <c r="GJ129" s="57"/>
      <c r="GK129" s="17"/>
      <c r="GL129" s="17"/>
      <c r="GM129" s="56"/>
      <c r="GN129" s="50"/>
      <c r="GO129" s="50"/>
      <c r="GP129" s="50"/>
      <c r="GQ129" s="50"/>
      <c r="GR129" s="50"/>
      <c r="GS129" s="50"/>
      <c r="GT129" s="289"/>
      <c r="GU129" s="57"/>
      <c r="GV129" s="17"/>
      <c r="GW129" s="17"/>
      <c r="GX129" s="56"/>
      <c r="GY129" s="50"/>
      <c r="GZ129" s="50"/>
      <c r="HA129" s="50"/>
      <c r="HB129" s="50"/>
      <c r="HC129" s="50"/>
      <c r="HD129" s="50"/>
      <c r="HE129" s="289"/>
      <c r="HF129" s="57"/>
      <c r="HG129" s="17"/>
      <c r="HH129" s="17"/>
      <c r="HI129" s="56"/>
      <c r="HJ129" s="50"/>
      <c r="HK129" s="50"/>
      <c r="HL129" s="50"/>
      <c r="HM129" s="50"/>
      <c r="HN129" s="50"/>
      <c r="HO129" s="50"/>
      <c r="HP129" s="289"/>
      <c r="HQ129" s="57"/>
      <c r="HR129" s="17"/>
      <c r="HS129" s="17"/>
      <c r="HT129" s="56"/>
      <c r="HU129" s="50"/>
      <c r="HV129" s="50"/>
      <c r="HW129" s="50"/>
      <c r="HX129" s="50"/>
      <c r="HY129" s="50"/>
      <c r="HZ129" s="50"/>
      <c r="IA129" s="289"/>
      <c r="IB129" s="57"/>
      <c r="IC129" s="17"/>
      <c r="ID129" s="17"/>
    </row>
    <row r="136" spans="1:238" s="69" customFormat="1" x14ac:dyDescent="0.25">
      <c r="A136" s="45"/>
      <c r="B136" s="32"/>
      <c r="C136" s="70"/>
      <c r="D136" s="70"/>
      <c r="E136" s="70"/>
      <c r="F136" s="348"/>
      <c r="G136" s="70"/>
      <c r="H136" s="32"/>
      <c r="I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2"/>
      <c r="DM136" s="32"/>
      <c r="DN136" s="32"/>
      <c r="DO136" s="32"/>
      <c r="DP136" s="32"/>
      <c r="DQ136" s="32"/>
      <c r="DR136" s="32"/>
      <c r="DS136" s="32"/>
      <c r="DT136" s="32"/>
      <c r="DU136" s="32"/>
      <c r="DV136" s="32"/>
      <c r="DW136" s="32"/>
      <c r="DX136" s="32"/>
      <c r="DY136" s="32"/>
      <c r="DZ136" s="32"/>
      <c r="EA136" s="32"/>
      <c r="EB136" s="32"/>
      <c r="EC136" s="32"/>
      <c r="ED136" s="32"/>
      <c r="EE136" s="32"/>
      <c r="EF136" s="32"/>
      <c r="EG136" s="32"/>
      <c r="EH136" s="32"/>
      <c r="EI136" s="32"/>
      <c r="EJ136" s="32"/>
      <c r="EK136" s="32"/>
      <c r="EL136" s="32"/>
      <c r="EM136" s="32"/>
      <c r="EN136" s="32"/>
      <c r="EO136" s="32"/>
      <c r="EP136" s="32"/>
      <c r="EQ136" s="32"/>
      <c r="ER136" s="32"/>
      <c r="ES136" s="32"/>
      <c r="ET136" s="32"/>
      <c r="EU136" s="32"/>
      <c r="EV136" s="32"/>
      <c r="EW136" s="32"/>
      <c r="EX136" s="32"/>
      <c r="EY136" s="32"/>
      <c r="EZ136" s="32"/>
      <c r="FA136" s="32"/>
      <c r="FB136" s="32"/>
      <c r="FC136" s="32"/>
      <c r="FD136" s="32"/>
      <c r="FE136" s="32"/>
      <c r="FF136" s="32"/>
      <c r="FG136" s="32"/>
      <c r="FH136" s="32"/>
      <c r="FI136" s="32"/>
      <c r="FJ136" s="32"/>
      <c r="FK136" s="32"/>
      <c r="FL136" s="32"/>
      <c r="FM136" s="32"/>
      <c r="FN136" s="32"/>
      <c r="FO136" s="32"/>
      <c r="FP136" s="32"/>
      <c r="FQ136" s="32"/>
      <c r="FR136" s="32"/>
      <c r="FS136" s="32"/>
      <c r="FT136" s="32"/>
      <c r="FU136" s="32"/>
      <c r="FV136" s="32"/>
      <c r="FW136" s="32"/>
      <c r="FX136" s="32"/>
      <c r="FY136" s="32"/>
      <c r="FZ136" s="32"/>
      <c r="GA136" s="32"/>
      <c r="GB136" s="32"/>
      <c r="GC136" s="32"/>
      <c r="GD136" s="32"/>
      <c r="GE136" s="32"/>
      <c r="GF136" s="32"/>
      <c r="GG136" s="32"/>
      <c r="GH136" s="32"/>
      <c r="GI136" s="32"/>
      <c r="GJ136" s="32"/>
      <c r="GK136" s="32"/>
      <c r="GL136" s="32"/>
      <c r="GM136" s="32"/>
      <c r="GN136" s="32"/>
      <c r="GO136" s="32"/>
      <c r="GP136" s="32"/>
      <c r="GQ136" s="32"/>
      <c r="GR136" s="32"/>
      <c r="GS136" s="32"/>
      <c r="GT136" s="32"/>
      <c r="GU136" s="32"/>
      <c r="GV136" s="32"/>
      <c r="GW136" s="32"/>
      <c r="GX136" s="32"/>
      <c r="GY136" s="32"/>
      <c r="GZ136" s="32"/>
      <c r="HA136" s="32"/>
      <c r="HB136" s="32"/>
      <c r="HC136" s="32"/>
      <c r="HD136" s="32"/>
      <c r="HE136" s="32"/>
      <c r="HF136" s="32"/>
      <c r="HG136" s="32"/>
      <c r="HH136" s="32"/>
      <c r="HI136" s="32"/>
      <c r="HJ136" s="32"/>
      <c r="HK136" s="32"/>
      <c r="HL136" s="32"/>
      <c r="HM136" s="32"/>
      <c r="HN136" s="32"/>
      <c r="HO136" s="32"/>
      <c r="HP136" s="32"/>
      <c r="HQ136" s="32"/>
      <c r="HR136" s="32"/>
      <c r="HS136" s="32"/>
      <c r="HT136" s="32"/>
      <c r="HU136" s="32"/>
      <c r="HV136" s="32"/>
      <c r="HW136" s="32"/>
      <c r="HX136" s="32"/>
      <c r="HY136" s="32"/>
      <c r="HZ136" s="32"/>
      <c r="IA136" s="32"/>
      <c r="IB136" s="32"/>
      <c r="IC136" s="32"/>
      <c r="ID136" s="32"/>
    </row>
    <row r="137" spans="1:238" s="69" customFormat="1" x14ac:dyDescent="0.25">
      <c r="A137" s="45"/>
      <c r="B137" s="32"/>
      <c r="C137" s="70"/>
      <c r="D137" s="70"/>
      <c r="E137" s="70"/>
      <c r="F137" s="348"/>
      <c r="G137" s="70"/>
      <c r="H137" s="32"/>
      <c r="I137" s="32"/>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c r="AN137" s="32"/>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2"/>
      <c r="BN137" s="32"/>
      <c r="BO137" s="32"/>
      <c r="BP137" s="32"/>
      <c r="BQ137" s="32"/>
      <c r="BR137" s="32"/>
      <c r="BS137" s="32"/>
      <c r="BT137" s="32"/>
      <c r="BU137" s="32"/>
      <c r="BV137" s="32"/>
      <c r="BW137" s="32"/>
      <c r="BX137" s="32"/>
      <c r="BY137" s="32"/>
      <c r="BZ137" s="32"/>
      <c r="CA137" s="32"/>
      <c r="CB137" s="32"/>
      <c r="CC137" s="32"/>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2"/>
      <c r="DM137" s="32"/>
      <c r="DN137" s="32"/>
      <c r="DO137" s="32"/>
      <c r="DP137" s="32"/>
      <c r="DQ137" s="32"/>
      <c r="DR137" s="32"/>
      <c r="DS137" s="32"/>
      <c r="DT137" s="32"/>
      <c r="DU137" s="32"/>
      <c r="DV137" s="32"/>
      <c r="DW137" s="32"/>
      <c r="DX137" s="32"/>
      <c r="DY137" s="32"/>
      <c r="DZ137" s="32"/>
      <c r="EA137" s="32"/>
      <c r="EB137" s="32"/>
      <c r="EC137" s="32"/>
      <c r="ED137" s="32"/>
      <c r="EE137" s="32"/>
      <c r="EF137" s="32"/>
      <c r="EG137" s="32"/>
      <c r="EH137" s="32"/>
      <c r="EI137" s="32"/>
      <c r="EJ137" s="32"/>
      <c r="EK137" s="32"/>
      <c r="EL137" s="32"/>
      <c r="EM137" s="32"/>
      <c r="EN137" s="32"/>
      <c r="EO137" s="32"/>
      <c r="EP137" s="32"/>
      <c r="EQ137" s="32"/>
      <c r="ER137" s="32"/>
      <c r="ES137" s="32"/>
      <c r="ET137" s="32"/>
      <c r="EU137" s="32"/>
      <c r="EV137" s="32"/>
      <c r="EW137" s="32"/>
      <c r="EX137" s="32"/>
      <c r="EY137" s="32"/>
      <c r="EZ137" s="32"/>
      <c r="FA137" s="32"/>
      <c r="FB137" s="32"/>
      <c r="FC137" s="32"/>
      <c r="FD137" s="32"/>
      <c r="FE137" s="32"/>
      <c r="FF137" s="32"/>
      <c r="FG137" s="32"/>
      <c r="FH137" s="32"/>
      <c r="FI137" s="32"/>
      <c r="FJ137" s="32"/>
      <c r="FK137" s="32"/>
      <c r="FL137" s="32"/>
      <c r="FM137" s="32"/>
      <c r="FN137" s="32"/>
      <c r="FO137" s="32"/>
      <c r="FP137" s="32"/>
      <c r="FQ137" s="32"/>
      <c r="FR137" s="32"/>
      <c r="FS137" s="32"/>
      <c r="FT137" s="32"/>
      <c r="FU137" s="32"/>
      <c r="FV137" s="32"/>
      <c r="FW137" s="32"/>
      <c r="FX137" s="32"/>
      <c r="FY137" s="32"/>
      <c r="FZ137" s="32"/>
      <c r="GA137" s="32"/>
      <c r="GB137" s="32"/>
      <c r="GC137" s="32"/>
      <c r="GD137" s="32"/>
      <c r="GE137" s="32"/>
      <c r="GF137" s="32"/>
      <c r="GG137" s="32"/>
      <c r="GH137" s="32"/>
      <c r="GI137" s="32"/>
      <c r="GJ137" s="32"/>
      <c r="GK137" s="32"/>
      <c r="GL137" s="32"/>
      <c r="GM137" s="32"/>
      <c r="GN137" s="32"/>
      <c r="GO137" s="32"/>
      <c r="GP137" s="32"/>
      <c r="GQ137" s="32"/>
      <c r="GR137" s="32"/>
      <c r="GS137" s="32"/>
      <c r="GT137" s="32"/>
      <c r="GU137" s="32"/>
      <c r="GV137" s="32"/>
      <c r="GW137" s="32"/>
      <c r="GX137" s="32"/>
      <c r="GY137" s="32"/>
      <c r="GZ137" s="32"/>
      <c r="HA137" s="32"/>
      <c r="HB137" s="32"/>
      <c r="HC137" s="32"/>
      <c r="HD137" s="32"/>
      <c r="HE137" s="32"/>
      <c r="HF137" s="32"/>
      <c r="HG137" s="32"/>
      <c r="HH137" s="32"/>
      <c r="HI137" s="32"/>
      <c r="HJ137" s="32"/>
      <c r="HK137" s="32"/>
      <c r="HL137" s="32"/>
      <c r="HM137" s="32"/>
      <c r="HN137" s="32"/>
      <c r="HO137" s="32"/>
      <c r="HP137" s="32"/>
      <c r="HQ137" s="32"/>
      <c r="HR137" s="32"/>
      <c r="HS137" s="32"/>
      <c r="HT137" s="32"/>
      <c r="HU137" s="32"/>
      <c r="HV137" s="32"/>
      <c r="HW137" s="32"/>
      <c r="HX137" s="32"/>
      <c r="HY137" s="32"/>
      <c r="HZ137" s="32"/>
      <c r="IA137" s="32"/>
      <c r="IB137" s="32"/>
      <c r="IC137" s="32"/>
      <c r="ID137" s="32"/>
    </row>
    <row r="138" spans="1:238" s="69" customFormat="1" x14ac:dyDescent="0.25">
      <c r="A138" s="45"/>
      <c r="B138" s="32"/>
      <c r="C138" s="70"/>
      <c r="D138" s="70"/>
      <c r="E138" s="70"/>
      <c r="F138" s="348"/>
      <c r="G138" s="70"/>
      <c r="H138" s="32"/>
      <c r="I138" s="32"/>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2"/>
      <c r="BN138" s="32"/>
      <c r="BO138" s="32"/>
      <c r="BP138" s="32"/>
      <c r="BQ138" s="32"/>
      <c r="BR138" s="32"/>
      <c r="BS138" s="32"/>
      <c r="BT138" s="32"/>
      <c r="BU138" s="32"/>
      <c r="BV138" s="32"/>
      <c r="BW138" s="32"/>
      <c r="BX138" s="32"/>
      <c r="BY138" s="32"/>
      <c r="BZ138" s="32"/>
      <c r="CA138" s="32"/>
      <c r="CB138" s="32"/>
      <c r="CC138" s="32"/>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2"/>
      <c r="DM138" s="32"/>
      <c r="DN138" s="32"/>
      <c r="DO138" s="32"/>
      <c r="DP138" s="32"/>
      <c r="DQ138" s="32"/>
      <c r="DR138" s="32"/>
      <c r="DS138" s="32"/>
      <c r="DT138" s="32"/>
      <c r="DU138" s="32"/>
      <c r="DV138" s="32"/>
      <c r="DW138" s="32"/>
      <c r="DX138" s="32"/>
      <c r="DY138" s="32"/>
      <c r="DZ138" s="32"/>
      <c r="EA138" s="32"/>
      <c r="EB138" s="32"/>
      <c r="EC138" s="32"/>
      <c r="ED138" s="32"/>
      <c r="EE138" s="32"/>
      <c r="EF138" s="32"/>
      <c r="EG138" s="32"/>
      <c r="EH138" s="32"/>
      <c r="EI138" s="32"/>
      <c r="EJ138" s="32"/>
      <c r="EK138" s="32"/>
      <c r="EL138" s="32"/>
      <c r="EM138" s="32"/>
      <c r="EN138" s="32"/>
      <c r="EO138" s="32"/>
      <c r="EP138" s="32"/>
      <c r="EQ138" s="32"/>
      <c r="ER138" s="32"/>
      <c r="ES138" s="32"/>
      <c r="ET138" s="32"/>
      <c r="EU138" s="32"/>
      <c r="EV138" s="32"/>
      <c r="EW138" s="32"/>
      <c r="EX138" s="32"/>
      <c r="EY138" s="32"/>
      <c r="EZ138" s="32"/>
      <c r="FA138" s="32"/>
      <c r="FB138" s="32"/>
      <c r="FC138" s="32"/>
      <c r="FD138" s="32"/>
      <c r="FE138" s="32"/>
      <c r="FF138" s="32"/>
      <c r="FG138" s="32"/>
      <c r="FH138" s="32"/>
      <c r="FI138" s="32"/>
      <c r="FJ138" s="32"/>
      <c r="FK138" s="32"/>
      <c r="FL138" s="32"/>
      <c r="FM138" s="32"/>
      <c r="FN138" s="32"/>
      <c r="FO138" s="32"/>
      <c r="FP138" s="32"/>
      <c r="FQ138" s="32"/>
      <c r="FR138" s="32"/>
      <c r="FS138" s="32"/>
      <c r="FT138" s="32"/>
      <c r="FU138" s="32"/>
      <c r="FV138" s="32"/>
      <c r="FW138" s="32"/>
      <c r="FX138" s="32"/>
      <c r="FY138" s="32"/>
      <c r="FZ138" s="32"/>
      <c r="GA138" s="32"/>
      <c r="GB138" s="32"/>
      <c r="GC138" s="32"/>
      <c r="GD138" s="32"/>
      <c r="GE138" s="32"/>
      <c r="GF138" s="32"/>
      <c r="GG138" s="32"/>
      <c r="GH138" s="32"/>
      <c r="GI138" s="32"/>
      <c r="GJ138" s="32"/>
      <c r="GK138" s="32"/>
      <c r="GL138" s="32"/>
      <c r="GM138" s="32"/>
      <c r="GN138" s="32"/>
      <c r="GO138" s="32"/>
      <c r="GP138" s="32"/>
      <c r="GQ138" s="32"/>
      <c r="GR138" s="32"/>
      <c r="GS138" s="32"/>
      <c r="GT138" s="32"/>
      <c r="GU138" s="32"/>
      <c r="GV138" s="32"/>
      <c r="GW138" s="32"/>
      <c r="GX138" s="32"/>
      <c r="GY138" s="32"/>
      <c r="GZ138" s="32"/>
      <c r="HA138" s="32"/>
      <c r="HB138" s="32"/>
      <c r="HC138" s="32"/>
      <c r="HD138" s="32"/>
      <c r="HE138" s="32"/>
      <c r="HF138" s="32"/>
      <c r="HG138" s="32"/>
      <c r="HH138" s="32"/>
      <c r="HI138" s="32"/>
      <c r="HJ138" s="32"/>
      <c r="HK138" s="32"/>
      <c r="HL138" s="32"/>
      <c r="HM138" s="32"/>
      <c r="HN138" s="32"/>
      <c r="HO138" s="32"/>
      <c r="HP138" s="32"/>
      <c r="HQ138" s="32"/>
      <c r="HR138" s="32"/>
      <c r="HS138" s="32"/>
      <c r="HT138" s="32"/>
      <c r="HU138" s="32"/>
      <c r="HV138" s="32"/>
      <c r="HW138" s="32"/>
      <c r="HX138" s="32"/>
      <c r="HY138" s="32"/>
      <c r="HZ138" s="32"/>
      <c r="IA138" s="32"/>
      <c r="IB138" s="32"/>
      <c r="IC138" s="32"/>
      <c r="ID138" s="32"/>
    </row>
    <row r="139" spans="1:238" s="69" customFormat="1" x14ac:dyDescent="0.25">
      <c r="A139" s="45"/>
      <c r="B139" s="32"/>
      <c r="C139" s="70"/>
      <c r="D139" s="70"/>
      <c r="E139" s="70"/>
      <c r="F139" s="348"/>
      <c r="G139" s="70"/>
      <c r="H139" s="32"/>
      <c r="I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2"/>
      <c r="BN139" s="32"/>
      <c r="BO139" s="32"/>
      <c r="BP139" s="32"/>
      <c r="BQ139" s="32"/>
      <c r="BR139" s="32"/>
      <c r="BS139" s="32"/>
      <c r="BT139" s="32"/>
      <c r="BU139" s="32"/>
      <c r="BV139" s="32"/>
      <c r="BW139" s="32"/>
      <c r="BX139" s="32"/>
      <c r="BY139" s="32"/>
      <c r="BZ139" s="32"/>
      <c r="CA139" s="32"/>
      <c r="CB139" s="32"/>
      <c r="CC139" s="32"/>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2"/>
      <c r="DM139" s="32"/>
      <c r="DN139" s="32"/>
      <c r="DO139" s="32"/>
      <c r="DP139" s="32"/>
      <c r="DQ139" s="32"/>
      <c r="DR139" s="32"/>
      <c r="DS139" s="32"/>
      <c r="DT139" s="32"/>
      <c r="DU139" s="32"/>
      <c r="DV139" s="32"/>
      <c r="DW139" s="32"/>
      <c r="DX139" s="32"/>
      <c r="DY139" s="32"/>
      <c r="DZ139" s="32"/>
      <c r="EA139" s="32"/>
      <c r="EB139" s="32"/>
      <c r="EC139" s="32"/>
      <c r="ED139" s="32"/>
      <c r="EE139" s="32"/>
      <c r="EF139" s="32"/>
      <c r="EG139" s="32"/>
      <c r="EH139" s="32"/>
      <c r="EI139" s="32"/>
      <c r="EJ139" s="32"/>
      <c r="EK139" s="32"/>
      <c r="EL139" s="32"/>
      <c r="EM139" s="32"/>
      <c r="EN139" s="32"/>
      <c r="EO139" s="32"/>
      <c r="EP139" s="32"/>
      <c r="EQ139" s="32"/>
      <c r="ER139" s="32"/>
      <c r="ES139" s="32"/>
      <c r="ET139" s="32"/>
      <c r="EU139" s="32"/>
      <c r="EV139" s="32"/>
      <c r="EW139" s="32"/>
      <c r="EX139" s="32"/>
      <c r="EY139" s="32"/>
      <c r="EZ139" s="32"/>
      <c r="FA139" s="32"/>
      <c r="FB139" s="32"/>
      <c r="FC139" s="32"/>
      <c r="FD139" s="32"/>
      <c r="FE139" s="32"/>
      <c r="FF139" s="32"/>
      <c r="FG139" s="32"/>
      <c r="FH139" s="32"/>
      <c r="FI139" s="32"/>
      <c r="FJ139" s="32"/>
      <c r="FK139" s="32"/>
      <c r="FL139" s="32"/>
      <c r="FM139" s="32"/>
      <c r="FN139" s="32"/>
      <c r="FO139" s="32"/>
      <c r="FP139" s="32"/>
      <c r="FQ139" s="32"/>
      <c r="FR139" s="32"/>
      <c r="FS139" s="32"/>
      <c r="FT139" s="32"/>
      <c r="FU139" s="32"/>
      <c r="FV139" s="32"/>
      <c r="FW139" s="32"/>
      <c r="FX139" s="32"/>
      <c r="FY139" s="32"/>
      <c r="FZ139" s="32"/>
      <c r="GA139" s="32"/>
      <c r="GB139" s="32"/>
      <c r="GC139" s="32"/>
      <c r="GD139" s="32"/>
      <c r="GE139" s="32"/>
      <c r="GF139" s="32"/>
      <c r="GG139" s="32"/>
      <c r="GH139" s="32"/>
      <c r="GI139" s="32"/>
      <c r="GJ139" s="32"/>
      <c r="GK139" s="32"/>
      <c r="GL139" s="32"/>
      <c r="GM139" s="32"/>
      <c r="GN139" s="32"/>
      <c r="GO139" s="32"/>
      <c r="GP139" s="32"/>
      <c r="GQ139" s="32"/>
      <c r="GR139" s="32"/>
      <c r="GS139" s="32"/>
      <c r="GT139" s="32"/>
      <c r="GU139" s="32"/>
      <c r="GV139" s="32"/>
      <c r="GW139" s="32"/>
      <c r="GX139" s="32"/>
      <c r="GY139" s="32"/>
      <c r="GZ139" s="32"/>
      <c r="HA139" s="32"/>
      <c r="HB139" s="32"/>
      <c r="HC139" s="32"/>
      <c r="HD139" s="32"/>
      <c r="HE139" s="32"/>
      <c r="HF139" s="32"/>
      <c r="HG139" s="32"/>
      <c r="HH139" s="32"/>
      <c r="HI139" s="32"/>
      <c r="HJ139" s="32"/>
      <c r="HK139" s="32"/>
      <c r="HL139" s="32"/>
      <c r="HM139" s="32"/>
      <c r="HN139" s="32"/>
      <c r="HO139" s="32"/>
      <c r="HP139" s="32"/>
      <c r="HQ139" s="32"/>
      <c r="HR139" s="32"/>
      <c r="HS139" s="32"/>
      <c r="HT139" s="32"/>
      <c r="HU139" s="32"/>
      <c r="HV139" s="32"/>
      <c r="HW139" s="32"/>
      <c r="HX139" s="32"/>
      <c r="HY139" s="32"/>
      <c r="HZ139" s="32"/>
      <c r="IA139" s="32"/>
      <c r="IB139" s="32"/>
      <c r="IC139" s="32"/>
      <c r="ID139" s="32"/>
    </row>
    <row r="140" spans="1:238" s="69" customFormat="1" x14ac:dyDescent="0.25">
      <c r="A140" s="45"/>
      <c r="B140" s="32"/>
      <c r="C140" s="70"/>
      <c r="D140" s="70"/>
      <c r="E140" s="70"/>
      <c r="F140" s="348"/>
      <c r="G140" s="70"/>
      <c r="H140" s="32"/>
      <c r="I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2"/>
      <c r="BN140" s="32"/>
      <c r="BO140" s="32"/>
      <c r="BP140" s="32"/>
      <c r="BQ140" s="32"/>
      <c r="BR140" s="32"/>
      <c r="BS140" s="32"/>
      <c r="BT140" s="32"/>
      <c r="BU140" s="32"/>
      <c r="BV140" s="32"/>
      <c r="BW140" s="32"/>
      <c r="BX140" s="32"/>
      <c r="BY140" s="32"/>
      <c r="BZ140" s="32"/>
      <c r="CA140" s="32"/>
      <c r="CB140" s="32"/>
      <c r="CC140" s="32"/>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2"/>
      <c r="DM140" s="32"/>
      <c r="DN140" s="32"/>
      <c r="DO140" s="32"/>
      <c r="DP140" s="32"/>
      <c r="DQ140" s="32"/>
      <c r="DR140" s="32"/>
      <c r="DS140" s="32"/>
      <c r="DT140" s="32"/>
      <c r="DU140" s="32"/>
      <c r="DV140" s="32"/>
      <c r="DW140" s="32"/>
      <c r="DX140" s="32"/>
      <c r="DY140" s="32"/>
      <c r="DZ140" s="32"/>
      <c r="EA140" s="32"/>
      <c r="EB140" s="32"/>
      <c r="EC140" s="32"/>
      <c r="ED140" s="32"/>
      <c r="EE140" s="32"/>
      <c r="EF140" s="32"/>
      <c r="EG140" s="32"/>
      <c r="EH140" s="32"/>
      <c r="EI140" s="32"/>
      <c r="EJ140" s="32"/>
      <c r="EK140" s="32"/>
      <c r="EL140" s="32"/>
      <c r="EM140" s="32"/>
      <c r="EN140" s="32"/>
      <c r="EO140" s="32"/>
      <c r="EP140" s="32"/>
      <c r="EQ140" s="32"/>
      <c r="ER140" s="32"/>
      <c r="ES140" s="32"/>
      <c r="ET140" s="32"/>
      <c r="EU140" s="32"/>
      <c r="EV140" s="32"/>
      <c r="EW140" s="32"/>
      <c r="EX140" s="32"/>
      <c r="EY140" s="32"/>
      <c r="EZ140" s="32"/>
      <c r="FA140" s="32"/>
      <c r="FB140" s="32"/>
      <c r="FC140" s="32"/>
      <c r="FD140" s="32"/>
      <c r="FE140" s="32"/>
      <c r="FF140" s="32"/>
      <c r="FG140" s="32"/>
      <c r="FH140" s="32"/>
      <c r="FI140" s="32"/>
      <c r="FJ140" s="32"/>
      <c r="FK140" s="32"/>
      <c r="FL140" s="32"/>
      <c r="FM140" s="32"/>
      <c r="FN140" s="32"/>
      <c r="FO140" s="32"/>
      <c r="FP140" s="32"/>
      <c r="FQ140" s="32"/>
      <c r="FR140" s="32"/>
      <c r="FS140" s="32"/>
      <c r="FT140" s="32"/>
      <c r="FU140" s="32"/>
      <c r="FV140" s="32"/>
      <c r="FW140" s="32"/>
      <c r="FX140" s="32"/>
      <c r="FY140" s="32"/>
      <c r="FZ140" s="32"/>
      <c r="GA140" s="32"/>
      <c r="GB140" s="32"/>
      <c r="GC140" s="32"/>
      <c r="GD140" s="32"/>
      <c r="GE140" s="32"/>
      <c r="GF140" s="32"/>
      <c r="GG140" s="32"/>
      <c r="GH140" s="32"/>
      <c r="GI140" s="32"/>
      <c r="GJ140" s="32"/>
      <c r="GK140" s="32"/>
      <c r="GL140" s="32"/>
      <c r="GM140" s="32"/>
      <c r="GN140" s="32"/>
      <c r="GO140" s="32"/>
      <c r="GP140" s="32"/>
      <c r="GQ140" s="32"/>
      <c r="GR140" s="32"/>
      <c r="GS140" s="32"/>
      <c r="GT140" s="32"/>
      <c r="GU140" s="32"/>
      <c r="GV140" s="32"/>
      <c r="GW140" s="32"/>
      <c r="GX140" s="32"/>
      <c r="GY140" s="32"/>
      <c r="GZ140" s="32"/>
      <c r="HA140" s="32"/>
      <c r="HB140" s="32"/>
      <c r="HC140" s="32"/>
      <c r="HD140" s="32"/>
      <c r="HE140" s="32"/>
      <c r="HF140" s="32"/>
      <c r="HG140" s="32"/>
      <c r="HH140" s="32"/>
      <c r="HI140" s="32"/>
      <c r="HJ140" s="32"/>
      <c r="HK140" s="32"/>
      <c r="HL140" s="32"/>
      <c r="HM140" s="32"/>
      <c r="HN140" s="32"/>
      <c r="HO140" s="32"/>
      <c r="HP140" s="32"/>
      <c r="HQ140" s="32"/>
      <c r="HR140" s="32"/>
      <c r="HS140" s="32"/>
      <c r="HT140" s="32"/>
      <c r="HU140" s="32"/>
      <c r="HV140" s="32"/>
      <c r="HW140" s="32"/>
      <c r="HX140" s="32"/>
      <c r="HY140" s="32"/>
      <c r="HZ140" s="32"/>
      <c r="IA140" s="32"/>
      <c r="IB140" s="32"/>
      <c r="IC140" s="32"/>
      <c r="ID140" s="32"/>
    </row>
    <row r="141" spans="1:238" s="69" customFormat="1" x14ac:dyDescent="0.25">
      <c r="A141" s="45"/>
      <c r="B141" s="32"/>
      <c r="C141" s="70"/>
      <c r="D141" s="70"/>
      <c r="E141" s="70"/>
      <c r="F141" s="348"/>
      <c r="G141" s="70"/>
      <c r="H141" s="32"/>
      <c r="I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2"/>
      <c r="BN141" s="32"/>
      <c r="BO141" s="32"/>
      <c r="BP141" s="32"/>
      <c r="BQ141" s="32"/>
      <c r="BR141" s="32"/>
      <c r="BS141" s="32"/>
      <c r="BT141" s="32"/>
      <c r="BU141" s="32"/>
      <c r="BV141" s="32"/>
      <c r="BW141" s="32"/>
      <c r="BX141" s="32"/>
      <c r="BY141" s="32"/>
      <c r="BZ141" s="32"/>
      <c r="CA141" s="32"/>
      <c r="CB141" s="32"/>
      <c r="CC141" s="32"/>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2"/>
      <c r="DM141" s="32"/>
      <c r="DN141" s="32"/>
      <c r="DO141" s="32"/>
      <c r="DP141" s="32"/>
      <c r="DQ141" s="32"/>
      <c r="DR141" s="32"/>
      <c r="DS141" s="32"/>
      <c r="DT141" s="32"/>
      <c r="DU141" s="32"/>
      <c r="DV141" s="32"/>
      <c r="DW141" s="32"/>
      <c r="DX141" s="32"/>
      <c r="DY141" s="32"/>
      <c r="DZ141" s="32"/>
      <c r="EA141" s="32"/>
      <c r="EB141" s="32"/>
      <c r="EC141" s="32"/>
      <c r="ED141" s="32"/>
      <c r="EE141" s="32"/>
      <c r="EF141" s="32"/>
      <c r="EG141" s="32"/>
      <c r="EH141" s="32"/>
      <c r="EI141" s="32"/>
      <c r="EJ141" s="32"/>
      <c r="EK141" s="32"/>
      <c r="EL141" s="32"/>
      <c r="EM141" s="32"/>
      <c r="EN141" s="32"/>
      <c r="EO141" s="32"/>
      <c r="EP141" s="32"/>
      <c r="EQ141" s="32"/>
      <c r="ER141" s="32"/>
      <c r="ES141" s="32"/>
      <c r="ET141" s="32"/>
      <c r="EU141" s="32"/>
      <c r="EV141" s="32"/>
      <c r="EW141" s="32"/>
      <c r="EX141" s="32"/>
      <c r="EY141" s="32"/>
      <c r="EZ141" s="32"/>
      <c r="FA141" s="32"/>
      <c r="FB141" s="32"/>
      <c r="FC141" s="32"/>
      <c r="FD141" s="32"/>
      <c r="FE141" s="32"/>
      <c r="FF141" s="32"/>
      <c r="FG141" s="32"/>
      <c r="FH141" s="32"/>
      <c r="FI141" s="32"/>
      <c r="FJ141" s="32"/>
      <c r="FK141" s="32"/>
      <c r="FL141" s="32"/>
      <c r="FM141" s="32"/>
      <c r="FN141" s="32"/>
      <c r="FO141" s="32"/>
      <c r="FP141" s="32"/>
      <c r="FQ141" s="32"/>
      <c r="FR141" s="32"/>
      <c r="FS141" s="32"/>
      <c r="FT141" s="32"/>
      <c r="FU141" s="32"/>
      <c r="FV141" s="32"/>
      <c r="FW141" s="32"/>
      <c r="FX141" s="32"/>
      <c r="FY141" s="32"/>
      <c r="FZ141" s="32"/>
      <c r="GA141" s="32"/>
      <c r="GB141" s="32"/>
      <c r="GC141" s="32"/>
      <c r="GD141" s="32"/>
      <c r="GE141" s="32"/>
      <c r="GF141" s="32"/>
      <c r="GG141" s="32"/>
      <c r="GH141" s="32"/>
      <c r="GI141" s="32"/>
      <c r="GJ141" s="32"/>
      <c r="GK141" s="32"/>
      <c r="GL141" s="32"/>
      <c r="GM141" s="32"/>
      <c r="GN141" s="32"/>
      <c r="GO141" s="32"/>
      <c r="GP141" s="32"/>
      <c r="GQ141" s="32"/>
      <c r="GR141" s="32"/>
      <c r="GS141" s="32"/>
      <c r="GT141" s="32"/>
      <c r="GU141" s="32"/>
      <c r="GV141" s="32"/>
      <c r="GW141" s="32"/>
      <c r="GX141" s="32"/>
      <c r="GY141" s="32"/>
      <c r="GZ141" s="32"/>
      <c r="HA141" s="32"/>
      <c r="HB141" s="32"/>
      <c r="HC141" s="32"/>
      <c r="HD141" s="32"/>
      <c r="HE141" s="32"/>
      <c r="HF141" s="32"/>
      <c r="HG141" s="32"/>
      <c r="HH141" s="32"/>
      <c r="HI141" s="32"/>
      <c r="HJ141" s="32"/>
      <c r="HK141" s="32"/>
      <c r="HL141" s="32"/>
      <c r="HM141" s="32"/>
      <c r="HN141" s="32"/>
      <c r="HO141" s="32"/>
      <c r="HP141" s="32"/>
      <c r="HQ141" s="32"/>
      <c r="HR141" s="32"/>
      <c r="HS141" s="32"/>
      <c r="HT141" s="32"/>
      <c r="HU141" s="32"/>
      <c r="HV141" s="32"/>
      <c r="HW141" s="32"/>
      <c r="HX141" s="32"/>
      <c r="HY141" s="32"/>
      <c r="HZ141" s="32"/>
      <c r="IA141" s="32"/>
      <c r="IB141" s="32"/>
      <c r="IC141" s="32"/>
      <c r="ID141" s="32"/>
    </row>
    <row r="142" spans="1:238" s="69" customFormat="1" x14ac:dyDescent="0.25">
      <c r="A142" s="45"/>
      <c r="B142" s="32"/>
      <c r="C142" s="70"/>
      <c r="D142" s="70"/>
      <c r="E142" s="70"/>
      <c r="F142" s="348"/>
      <c r="G142" s="70"/>
      <c r="H142" s="32"/>
      <c r="I142" s="32"/>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2"/>
      <c r="DM142" s="32"/>
      <c r="DN142" s="32"/>
      <c r="DO142" s="32"/>
      <c r="DP142" s="32"/>
      <c r="DQ142" s="32"/>
      <c r="DR142" s="32"/>
      <c r="DS142" s="32"/>
      <c r="DT142" s="32"/>
      <c r="DU142" s="32"/>
      <c r="DV142" s="32"/>
      <c r="DW142" s="32"/>
      <c r="DX142" s="32"/>
      <c r="DY142" s="32"/>
      <c r="DZ142" s="32"/>
      <c r="EA142" s="32"/>
      <c r="EB142" s="32"/>
      <c r="EC142" s="32"/>
      <c r="ED142" s="32"/>
      <c r="EE142" s="32"/>
      <c r="EF142" s="32"/>
      <c r="EG142" s="32"/>
      <c r="EH142" s="32"/>
      <c r="EI142" s="32"/>
      <c r="EJ142" s="32"/>
      <c r="EK142" s="32"/>
      <c r="EL142" s="32"/>
      <c r="EM142" s="32"/>
      <c r="EN142" s="32"/>
      <c r="EO142" s="32"/>
      <c r="EP142" s="32"/>
      <c r="EQ142" s="32"/>
      <c r="ER142" s="32"/>
      <c r="ES142" s="32"/>
      <c r="ET142" s="32"/>
      <c r="EU142" s="32"/>
      <c r="EV142" s="32"/>
      <c r="EW142" s="32"/>
      <c r="EX142" s="32"/>
      <c r="EY142" s="32"/>
      <c r="EZ142" s="32"/>
      <c r="FA142" s="32"/>
      <c r="FB142" s="32"/>
      <c r="FC142" s="32"/>
      <c r="FD142" s="32"/>
      <c r="FE142" s="32"/>
      <c r="FF142" s="32"/>
      <c r="FG142" s="32"/>
      <c r="FH142" s="32"/>
      <c r="FI142" s="32"/>
      <c r="FJ142" s="32"/>
      <c r="FK142" s="32"/>
      <c r="FL142" s="32"/>
      <c r="FM142" s="32"/>
      <c r="FN142" s="32"/>
      <c r="FO142" s="32"/>
      <c r="FP142" s="32"/>
      <c r="FQ142" s="32"/>
      <c r="FR142" s="32"/>
      <c r="FS142" s="32"/>
      <c r="FT142" s="32"/>
      <c r="FU142" s="32"/>
      <c r="FV142" s="32"/>
      <c r="FW142" s="32"/>
      <c r="FX142" s="32"/>
      <c r="FY142" s="32"/>
      <c r="FZ142" s="32"/>
      <c r="GA142" s="32"/>
      <c r="GB142" s="32"/>
      <c r="GC142" s="32"/>
      <c r="GD142" s="32"/>
      <c r="GE142" s="32"/>
      <c r="GF142" s="32"/>
      <c r="GG142" s="32"/>
      <c r="GH142" s="32"/>
      <c r="GI142" s="32"/>
      <c r="GJ142" s="32"/>
      <c r="GK142" s="32"/>
      <c r="GL142" s="32"/>
      <c r="GM142" s="32"/>
      <c r="GN142" s="32"/>
      <c r="GO142" s="32"/>
      <c r="GP142" s="32"/>
      <c r="GQ142" s="32"/>
      <c r="GR142" s="32"/>
      <c r="GS142" s="32"/>
      <c r="GT142" s="32"/>
      <c r="GU142" s="32"/>
      <c r="GV142" s="32"/>
      <c r="GW142" s="32"/>
      <c r="GX142" s="32"/>
      <c r="GY142" s="32"/>
      <c r="GZ142" s="32"/>
      <c r="HA142" s="32"/>
      <c r="HB142" s="32"/>
      <c r="HC142" s="32"/>
      <c r="HD142" s="32"/>
      <c r="HE142" s="32"/>
      <c r="HF142" s="32"/>
      <c r="HG142" s="32"/>
      <c r="HH142" s="32"/>
      <c r="HI142" s="32"/>
      <c r="HJ142" s="32"/>
      <c r="HK142" s="32"/>
      <c r="HL142" s="32"/>
      <c r="HM142" s="32"/>
      <c r="HN142" s="32"/>
      <c r="HO142" s="32"/>
      <c r="HP142" s="32"/>
      <c r="HQ142" s="32"/>
      <c r="HR142" s="32"/>
      <c r="HS142" s="32"/>
      <c r="HT142" s="32"/>
      <c r="HU142" s="32"/>
      <c r="HV142" s="32"/>
      <c r="HW142" s="32"/>
      <c r="HX142" s="32"/>
      <c r="HY142" s="32"/>
      <c r="HZ142" s="32"/>
      <c r="IA142" s="32"/>
      <c r="IB142" s="32"/>
      <c r="IC142" s="32"/>
      <c r="ID142" s="32"/>
    </row>
    <row r="143" spans="1:238" s="69" customFormat="1" x14ac:dyDescent="0.25">
      <c r="A143" s="45"/>
      <c r="B143" s="32"/>
      <c r="C143" s="70"/>
      <c r="D143" s="70"/>
      <c r="E143" s="70"/>
      <c r="F143" s="348"/>
      <c r="G143" s="70"/>
      <c r="H143" s="32"/>
      <c r="I143" s="32"/>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2"/>
      <c r="BN143" s="32"/>
      <c r="BO143" s="32"/>
      <c r="BP143" s="32"/>
      <c r="BQ143" s="32"/>
      <c r="BR143" s="32"/>
      <c r="BS143" s="32"/>
      <c r="BT143" s="32"/>
      <c r="BU143" s="32"/>
      <c r="BV143" s="32"/>
      <c r="BW143" s="32"/>
      <c r="BX143" s="32"/>
      <c r="BY143" s="32"/>
      <c r="BZ143" s="32"/>
      <c r="CA143" s="32"/>
      <c r="CB143" s="32"/>
      <c r="CC143" s="32"/>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2"/>
      <c r="DM143" s="32"/>
      <c r="DN143" s="32"/>
      <c r="DO143" s="32"/>
      <c r="DP143" s="32"/>
      <c r="DQ143" s="32"/>
      <c r="DR143" s="32"/>
      <c r="DS143" s="32"/>
      <c r="DT143" s="32"/>
      <c r="DU143" s="32"/>
      <c r="DV143" s="32"/>
      <c r="DW143" s="32"/>
      <c r="DX143" s="32"/>
      <c r="DY143" s="32"/>
      <c r="DZ143" s="32"/>
      <c r="EA143" s="32"/>
      <c r="EB143" s="32"/>
      <c r="EC143" s="32"/>
      <c r="ED143" s="32"/>
      <c r="EE143" s="32"/>
      <c r="EF143" s="32"/>
      <c r="EG143" s="32"/>
      <c r="EH143" s="32"/>
      <c r="EI143" s="32"/>
      <c r="EJ143" s="32"/>
      <c r="EK143" s="32"/>
      <c r="EL143" s="32"/>
      <c r="EM143" s="32"/>
      <c r="EN143" s="32"/>
      <c r="EO143" s="32"/>
      <c r="EP143" s="32"/>
      <c r="EQ143" s="32"/>
      <c r="ER143" s="32"/>
      <c r="ES143" s="32"/>
      <c r="ET143" s="32"/>
      <c r="EU143" s="32"/>
      <c r="EV143" s="32"/>
      <c r="EW143" s="32"/>
      <c r="EX143" s="32"/>
      <c r="EY143" s="32"/>
      <c r="EZ143" s="32"/>
      <c r="FA143" s="32"/>
      <c r="FB143" s="32"/>
      <c r="FC143" s="32"/>
      <c r="FD143" s="32"/>
      <c r="FE143" s="32"/>
      <c r="FF143" s="32"/>
      <c r="FG143" s="32"/>
      <c r="FH143" s="32"/>
      <c r="FI143" s="32"/>
      <c r="FJ143" s="32"/>
      <c r="FK143" s="32"/>
      <c r="FL143" s="32"/>
      <c r="FM143" s="32"/>
      <c r="FN143" s="32"/>
      <c r="FO143" s="32"/>
      <c r="FP143" s="32"/>
      <c r="FQ143" s="32"/>
      <c r="FR143" s="32"/>
      <c r="FS143" s="32"/>
      <c r="FT143" s="32"/>
      <c r="FU143" s="32"/>
      <c r="FV143" s="32"/>
      <c r="FW143" s="32"/>
      <c r="FX143" s="32"/>
      <c r="FY143" s="32"/>
      <c r="FZ143" s="32"/>
      <c r="GA143" s="32"/>
      <c r="GB143" s="32"/>
      <c r="GC143" s="32"/>
      <c r="GD143" s="32"/>
      <c r="GE143" s="32"/>
      <c r="GF143" s="32"/>
      <c r="GG143" s="32"/>
      <c r="GH143" s="32"/>
      <c r="GI143" s="32"/>
      <c r="GJ143" s="32"/>
      <c r="GK143" s="32"/>
      <c r="GL143" s="32"/>
      <c r="GM143" s="32"/>
      <c r="GN143" s="32"/>
      <c r="GO143" s="32"/>
      <c r="GP143" s="32"/>
      <c r="GQ143" s="32"/>
      <c r="GR143" s="32"/>
      <c r="GS143" s="32"/>
      <c r="GT143" s="32"/>
      <c r="GU143" s="32"/>
      <c r="GV143" s="32"/>
      <c r="GW143" s="32"/>
      <c r="GX143" s="32"/>
      <c r="GY143" s="32"/>
      <c r="GZ143" s="32"/>
      <c r="HA143" s="32"/>
      <c r="HB143" s="32"/>
      <c r="HC143" s="32"/>
      <c r="HD143" s="32"/>
      <c r="HE143" s="32"/>
      <c r="HF143" s="32"/>
      <c r="HG143" s="32"/>
      <c r="HH143" s="32"/>
      <c r="HI143" s="32"/>
      <c r="HJ143" s="32"/>
      <c r="HK143" s="32"/>
      <c r="HL143" s="32"/>
      <c r="HM143" s="32"/>
      <c r="HN143" s="32"/>
      <c r="HO143" s="32"/>
      <c r="HP143" s="32"/>
      <c r="HQ143" s="32"/>
      <c r="HR143" s="32"/>
      <c r="HS143" s="32"/>
      <c r="HT143" s="32"/>
      <c r="HU143" s="32"/>
      <c r="HV143" s="32"/>
      <c r="HW143" s="32"/>
      <c r="HX143" s="32"/>
      <c r="HY143" s="32"/>
      <c r="HZ143" s="32"/>
      <c r="IA143" s="32"/>
      <c r="IB143" s="32"/>
      <c r="IC143" s="32"/>
      <c r="ID143" s="32"/>
    </row>
    <row r="144" spans="1:238" s="69" customFormat="1" x14ac:dyDescent="0.25">
      <c r="A144" s="45"/>
      <c r="B144" s="32"/>
      <c r="C144" s="70"/>
      <c r="D144" s="70"/>
      <c r="E144" s="70"/>
      <c r="F144" s="348"/>
      <c r="G144" s="70"/>
      <c r="H144" s="32"/>
      <c r="I144" s="32"/>
      <c r="J144" s="32"/>
      <c r="K144" s="32"/>
      <c r="L144" s="32"/>
      <c r="M144" s="32"/>
      <c r="N144" s="32"/>
      <c r="O144" s="32"/>
      <c r="P144" s="32"/>
      <c r="Q144" s="32"/>
      <c r="R144" s="32"/>
      <c r="S144" s="32"/>
      <c r="T144" s="32"/>
      <c r="U144" s="32"/>
      <c r="V144" s="32"/>
      <c r="W144" s="32"/>
      <c r="X144" s="32"/>
      <c r="Y144" s="32"/>
      <c r="Z144" s="32"/>
      <c r="AA144" s="32"/>
      <c r="AB144" s="32"/>
      <c r="AC144" s="32"/>
      <c r="AD144" s="32"/>
      <c r="AE144" s="32"/>
      <c r="AF144" s="32"/>
      <c r="AG144" s="32"/>
      <c r="AH144" s="32"/>
      <c r="AI144" s="32"/>
      <c r="AJ144" s="32"/>
      <c r="AK144" s="32"/>
      <c r="AL144" s="32"/>
      <c r="AM144" s="32"/>
      <c r="AN144" s="32"/>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2"/>
      <c r="BN144" s="32"/>
      <c r="BO144" s="32"/>
      <c r="BP144" s="32"/>
      <c r="BQ144" s="32"/>
      <c r="BR144" s="32"/>
      <c r="BS144" s="32"/>
      <c r="BT144" s="32"/>
      <c r="BU144" s="32"/>
      <c r="BV144" s="32"/>
      <c r="BW144" s="32"/>
      <c r="BX144" s="32"/>
      <c r="BY144" s="32"/>
      <c r="BZ144" s="32"/>
      <c r="CA144" s="32"/>
      <c r="CB144" s="32"/>
      <c r="CC144" s="32"/>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2"/>
      <c r="DM144" s="32"/>
      <c r="DN144" s="32"/>
      <c r="DO144" s="32"/>
      <c r="DP144" s="32"/>
      <c r="DQ144" s="32"/>
      <c r="DR144" s="32"/>
      <c r="DS144" s="32"/>
      <c r="DT144" s="32"/>
      <c r="DU144" s="32"/>
      <c r="DV144" s="32"/>
      <c r="DW144" s="32"/>
      <c r="DX144" s="32"/>
      <c r="DY144" s="32"/>
      <c r="DZ144" s="32"/>
      <c r="EA144" s="32"/>
      <c r="EB144" s="32"/>
      <c r="EC144" s="32"/>
      <c r="ED144" s="32"/>
      <c r="EE144" s="32"/>
      <c r="EF144" s="32"/>
      <c r="EG144" s="32"/>
      <c r="EH144" s="32"/>
      <c r="EI144" s="32"/>
      <c r="EJ144" s="32"/>
      <c r="EK144" s="32"/>
      <c r="EL144" s="32"/>
      <c r="EM144" s="32"/>
      <c r="EN144" s="32"/>
      <c r="EO144" s="32"/>
      <c r="EP144" s="32"/>
      <c r="EQ144" s="32"/>
      <c r="ER144" s="32"/>
      <c r="ES144" s="32"/>
      <c r="ET144" s="32"/>
      <c r="EU144" s="32"/>
      <c r="EV144" s="32"/>
      <c r="EW144" s="32"/>
      <c r="EX144" s="32"/>
      <c r="EY144" s="32"/>
      <c r="EZ144" s="32"/>
      <c r="FA144" s="32"/>
      <c r="FB144" s="32"/>
      <c r="FC144" s="32"/>
      <c r="FD144" s="32"/>
      <c r="FE144" s="32"/>
      <c r="FF144" s="32"/>
      <c r="FG144" s="32"/>
      <c r="FH144" s="32"/>
      <c r="FI144" s="32"/>
      <c r="FJ144" s="32"/>
      <c r="FK144" s="32"/>
      <c r="FL144" s="32"/>
      <c r="FM144" s="32"/>
      <c r="FN144" s="32"/>
      <c r="FO144" s="32"/>
      <c r="FP144" s="32"/>
      <c r="FQ144" s="32"/>
      <c r="FR144" s="32"/>
      <c r="FS144" s="32"/>
      <c r="FT144" s="32"/>
      <c r="FU144" s="32"/>
      <c r="FV144" s="32"/>
      <c r="FW144" s="32"/>
      <c r="FX144" s="32"/>
      <c r="FY144" s="32"/>
      <c r="FZ144" s="32"/>
      <c r="GA144" s="32"/>
      <c r="GB144" s="32"/>
      <c r="GC144" s="32"/>
      <c r="GD144" s="32"/>
      <c r="GE144" s="32"/>
      <c r="GF144" s="32"/>
      <c r="GG144" s="32"/>
      <c r="GH144" s="32"/>
      <c r="GI144" s="32"/>
      <c r="GJ144" s="32"/>
      <c r="GK144" s="32"/>
      <c r="GL144" s="32"/>
      <c r="GM144" s="32"/>
      <c r="GN144" s="32"/>
      <c r="GO144" s="32"/>
      <c r="GP144" s="32"/>
      <c r="GQ144" s="32"/>
      <c r="GR144" s="32"/>
      <c r="GS144" s="32"/>
      <c r="GT144" s="32"/>
      <c r="GU144" s="32"/>
      <c r="GV144" s="32"/>
      <c r="GW144" s="32"/>
      <c r="GX144" s="32"/>
      <c r="GY144" s="32"/>
      <c r="GZ144" s="32"/>
      <c r="HA144" s="32"/>
      <c r="HB144" s="32"/>
      <c r="HC144" s="32"/>
      <c r="HD144" s="32"/>
      <c r="HE144" s="32"/>
      <c r="HF144" s="32"/>
      <c r="HG144" s="32"/>
      <c r="HH144" s="32"/>
      <c r="HI144" s="32"/>
      <c r="HJ144" s="32"/>
      <c r="HK144" s="32"/>
      <c r="HL144" s="32"/>
      <c r="HM144" s="32"/>
      <c r="HN144" s="32"/>
      <c r="HO144" s="32"/>
      <c r="HP144" s="32"/>
      <c r="HQ144" s="32"/>
      <c r="HR144" s="32"/>
      <c r="HS144" s="32"/>
      <c r="HT144" s="32"/>
      <c r="HU144" s="32"/>
      <c r="HV144" s="32"/>
      <c r="HW144" s="32"/>
      <c r="HX144" s="32"/>
      <c r="HY144" s="32"/>
      <c r="HZ144" s="32"/>
      <c r="IA144" s="32"/>
      <c r="IB144" s="32"/>
      <c r="IC144" s="32"/>
      <c r="ID144" s="32"/>
    </row>
    <row r="145" spans="1:238" s="69" customFormat="1" x14ac:dyDescent="0.25">
      <c r="A145" s="45"/>
      <c r="B145" s="32"/>
      <c r="C145" s="70"/>
      <c r="D145" s="70"/>
      <c r="E145" s="70"/>
      <c r="F145" s="348"/>
      <c r="G145" s="70"/>
      <c r="H145" s="32"/>
      <c r="I145" s="32"/>
      <c r="J145" s="32"/>
      <c r="K145" s="32"/>
      <c r="L145" s="32"/>
      <c r="M145" s="32"/>
      <c r="N145" s="32"/>
      <c r="O145" s="32"/>
      <c r="P145" s="32"/>
      <c r="Q145" s="32"/>
      <c r="R145" s="32"/>
      <c r="S145" s="32"/>
      <c r="T145" s="32"/>
      <c r="U145" s="32"/>
      <c r="V145" s="32"/>
      <c r="W145" s="32"/>
      <c r="X145" s="32"/>
      <c r="Y145" s="32"/>
      <c r="Z145" s="32"/>
      <c r="AA145" s="32"/>
      <c r="AB145" s="32"/>
      <c r="AC145" s="32"/>
      <c r="AD145" s="32"/>
      <c r="AE145" s="32"/>
      <c r="AF145" s="32"/>
      <c r="AG145" s="32"/>
      <c r="AH145" s="32"/>
      <c r="AI145" s="32"/>
      <c r="AJ145" s="32"/>
      <c r="AK145" s="32"/>
      <c r="AL145" s="32"/>
      <c r="AM145" s="32"/>
      <c r="AN145" s="32"/>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2"/>
      <c r="BN145" s="32"/>
      <c r="BO145" s="32"/>
      <c r="BP145" s="32"/>
      <c r="BQ145" s="32"/>
      <c r="BR145" s="32"/>
      <c r="BS145" s="32"/>
      <c r="BT145" s="32"/>
      <c r="BU145" s="32"/>
      <c r="BV145" s="32"/>
      <c r="BW145" s="32"/>
      <c r="BX145" s="32"/>
      <c r="BY145" s="32"/>
      <c r="BZ145" s="32"/>
      <c r="CA145" s="32"/>
      <c r="CB145" s="32"/>
      <c r="CC145" s="32"/>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2"/>
      <c r="DM145" s="32"/>
      <c r="DN145" s="32"/>
      <c r="DO145" s="32"/>
      <c r="DP145" s="32"/>
      <c r="DQ145" s="32"/>
      <c r="DR145" s="32"/>
      <c r="DS145" s="32"/>
      <c r="DT145" s="32"/>
      <c r="DU145" s="32"/>
      <c r="DV145" s="32"/>
      <c r="DW145" s="32"/>
      <c r="DX145" s="32"/>
      <c r="DY145" s="32"/>
      <c r="DZ145" s="32"/>
      <c r="EA145" s="32"/>
      <c r="EB145" s="32"/>
      <c r="EC145" s="32"/>
      <c r="ED145" s="32"/>
      <c r="EE145" s="32"/>
      <c r="EF145" s="32"/>
      <c r="EG145" s="32"/>
      <c r="EH145" s="32"/>
      <c r="EI145" s="32"/>
      <c r="EJ145" s="32"/>
      <c r="EK145" s="32"/>
      <c r="EL145" s="32"/>
      <c r="EM145" s="32"/>
      <c r="EN145" s="32"/>
      <c r="EO145" s="32"/>
      <c r="EP145" s="32"/>
      <c r="EQ145" s="32"/>
      <c r="ER145" s="32"/>
      <c r="ES145" s="32"/>
      <c r="ET145" s="32"/>
      <c r="EU145" s="32"/>
      <c r="EV145" s="32"/>
      <c r="EW145" s="32"/>
      <c r="EX145" s="32"/>
      <c r="EY145" s="32"/>
      <c r="EZ145" s="32"/>
      <c r="FA145" s="32"/>
      <c r="FB145" s="32"/>
      <c r="FC145" s="32"/>
      <c r="FD145" s="32"/>
      <c r="FE145" s="32"/>
      <c r="FF145" s="32"/>
      <c r="FG145" s="32"/>
      <c r="FH145" s="32"/>
      <c r="FI145" s="32"/>
      <c r="FJ145" s="32"/>
      <c r="FK145" s="32"/>
      <c r="FL145" s="32"/>
      <c r="FM145" s="32"/>
      <c r="FN145" s="32"/>
      <c r="FO145" s="32"/>
      <c r="FP145" s="32"/>
      <c r="FQ145" s="32"/>
      <c r="FR145" s="32"/>
      <c r="FS145" s="32"/>
      <c r="FT145" s="32"/>
      <c r="FU145" s="32"/>
      <c r="FV145" s="32"/>
      <c r="FW145" s="32"/>
      <c r="FX145" s="32"/>
      <c r="FY145" s="32"/>
      <c r="FZ145" s="32"/>
      <c r="GA145" s="32"/>
      <c r="GB145" s="32"/>
      <c r="GC145" s="32"/>
      <c r="GD145" s="32"/>
      <c r="GE145" s="32"/>
      <c r="GF145" s="32"/>
      <c r="GG145" s="32"/>
      <c r="GH145" s="32"/>
      <c r="GI145" s="32"/>
      <c r="GJ145" s="32"/>
      <c r="GK145" s="32"/>
      <c r="GL145" s="32"/>
      <c r="GM145" s="32"/>
      <c r="GN145" s="32"/>
      <c r="GO145" s="32"/>
      <c r="GP145" s="32"/>
      <c r="GQ145" s="32"/>
      <c r="GR145" s="32"/>
      <c r="GS145" s="32"/>
      <c r="GT145" s="32"/>
      <c r="GU145" s="32"/>
      <c r="GV145" s="32"/>
      <c r="GW145" s="32"/>
      <c r="GX145" s="32"/>
      <c r="GY145" s="32"/>
      <c r="GZ145" s="32"/>
      <c r="HA145" s="32"/>
      <c r="HB145" s="32"/>
      <c r="HC145" s="32"/>
      <c r="HD145" s="32"/>
      <c r="HE145" s="32"/>
      <c r="HF145" s="32"/>
      <c r="HG145" s="32"/>
      <c r="HH145" s="32"/>
      <c r="HI145" s="32"/>
      <c r="HJ145" s="32"/>
      <c r="HK145" s="32"/>
      <c r="HL145" s="32"/>
      <c r="HM145" s="32"/>
      <c r="HN145" s="32"/>
      <c r="HO145" s="32"/>
      <c r="HP145" s="32"/>
      <c r="HQ145" s="32"/>
      <c r="HR145" s="32"/>
      <c r="HS145" s="32"/>
      <c r="HT145" s="32"/>
      <c r="HU145" s="32"/>
      <c r="HV145" s="32"/>
      <c r="HW145" s="32"/>
      <c r="HX145" s="32"/>
      <c r="HY145" s="32"/>
      <c r="HZ145" s="32"/>
      <c r="IA145" s="32"/>
      <c r="IB145" s="32"/>
      <c r="IC145" s="32"/>
      <c r="ID145" s="32"/>
    </row>
    <row r="146" spans="1:238" s="69" customFormat="1" x14ac:dyDescent="0.25">
      <c r="A146" s="45"/>
      <c r="B146" s="32"/>
      <c r="C146" s="70"/>
      <c r="D146" s="70"/>
      <c r="E146" s="70"/>
      <c r="F146" s="348"/>
      <c r="G146" s="70"/>
      <c r="H146" s="32"/>
      <c r="I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c r="AN146" s="32"/>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2"/>
      <c r="BN146" s="32"/>
      <c r="BO146" s="32"/>
      <c r="BP146" s="32"/>
      <c r="BQ146" s="32"/>
      <c r="BR146" s="32"/>
      <c r="BS146" s="32"/>
      <c r="BT146" s="32"/>
      <c r="BU146" s="32"/>
      <c r="BV146" s="32"/>
      <c r="BW146" s="32"/>
      <c r="BX146" s="32"/>
      <c r="BY146" s="32"/>
      <c r="BZ146" s="32"/>
      <c r="CA146" s="32"/>
      <c r="CB146" s="32"/>
      <c r="CC146" s="32"/>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2"/>
      <c r="DM146" s="32"/>
      <c r="DN146" s="32"/>
      <c r="DO146" s="32"/>
      <c r="DP146" s="32"/>
      <c r="DQ146" s="32"/>
      <c r="DR146" s="32"/>
      <c r="DS146" s="32"/>
      <c r="DT146" s="32"/>
      <c r="DU146" s="32"/>
      <c r="DV146" s="32"/>
      <c r="DW146" s="32"/>
      <c r="DX146" s="32"/>
      <c r="DY146" s="32"/>
      <c r="DZ146" s="32"/>
      <c r="EA146" s="32"/>
      <c r="EB146" s="32"/>
      <c r="EC146" s="32"/>
      <c r="ED146" s="32"/>
      <c r="EE146" s="32"/>
      <c r="EF146" s="32"/>
      <c r="EG146" s="32"/>
      <c r="EH146" s="32"/>
      <c r="EI146" s="32"/>
      <c r="EJ146" s="32"/>
      <c r="EK146" s="32"/>
      <c r="EL146" s="32"/>
      <c r="EM146" s="32"/>
      <c r="EN146" s="32"/>
      <c r="EO146" s="32"/>
      <c r="EP146" s="32"/>
      <c r="EQ146" s="32"/>
      <c r="ER146" s="32"/>
      <c r="ES146" s="32"/>
      <c r="ET146" s="32"/>
      <c r="EU146" s="32"/>
      <c r="EV146" s="32"/>
      <c r="EW146" s="32"/>
      <c r="EX146" s="32"/>
      <c r="EY146" s="32"/>
      <c r="EZ146" s="32"/>
      <c r="FA146" s="32"/>
      <c r="FB146" s="32"/>
      <c r="FC146" s="32"/>
      <c r="FD146" s="32"/>
      <c r="FE146" s="32"/>
      <c r="FF146" s="32"/>
      <c r="FG146" s="32"/>
      <c r="FH146" s="32"/>
      <c r="FI146" s="32"/>
      <c r="FJ146" s="32"/>
      <c r="FK146" s="32"/>
      <c r="FL146" s="32"/>
      <c r="FM146" s="32"/>
      <c r="FN146" s="32"/>
      <c r="FO146" s="32"/>
      <c r="FP146" s="32"/>
      <c r="FQ146" s="32"/>
      <c r="FR146" s="32"/>
      <c r="FS146" s="32"/>
      <c r="FT146" s="32"/>
      <c r="FU146" s="32"/>
      <c r="FV146" s="32"/>
      <c r="FW146" s="32"/>
      <c r="FX146" s="32"/>
      <c r="FY146" s="32"/>
      <c r="FZ146" s="32"/>
      <c r="GA146" s="32"/>
      <c r="GB146" s="32"/>
      <c r="GC146" s="32"/>
      <c r="GD146" s="32"/>
      <c r="GE146" s="32"/>
      <c r="GF146" s="32"/>
      <c r="GG146" s="32"/>
      <c r="GH146" s="32"/>
      <c r="GI146" s="32"/>
      <c r="GJ146" s="32"/>
      <c r="GK146" s="32"/>
      <c r="GL146" s="32"/>
      <c r="GM146" s="32"/>
      <c r="GN146" s="32"/>
      <c r="GO146" s="32"/>
      <c r="GP146" s="32"/>
      <c r="GQ146" s="32"/>
      <c r="GR146" s="32"/>
      <c r="GS146" s="32"/>
      <c r="GT146" s="32"/>
      <c r="GU146" s="32"/>
      <c r="GV146" s="32"/>
      <c r="GW146" s="32"/>
      <c r="GX146" s="32"/>
      <c r="GY146" s="32"/>
      <c r="GZ146" s="32"/>
      <c r="HA146" s="32"/>
      <c r="HB146" s="32"/>
      <c r="HC146" s="32"/>
      <c r="HD146" s="32"/>
      <c r="HE146" s="32"/>
      <c r="HF146" s="32"/>
      <c r="HG146" s="32"/>
      <c r="HH146" s="32"/>
      <c r="HI146" s="32"/>
      <c r="HJ146" s="32"/>
      <c r="HK146" s="32"/>
      <c r="HL146" s="32"/>
      <c r="HM146" s="32"/>
      <c r="HN146" s="32"/>
      <c r="HO146" s="32"/>
      <c r="HP146" s="32"/>
      <c r="HQ146" s="32"/>
      <c r="HR146" s="32"/>
      <c r="HS146" s="32"/>
      <c r="HT146" s="32"/>
      <c r="HU146" s="32"/>
      <c r="HV146" s="32"/>
      <c r="HW146" s="32"/>
      <c r="HX146" s="32"/>
      <c r="HY146" s="32"/>
      <c r="HZ146" s="32"/>
      <c r="IA146" s="32"/>
      <c r="IB146" s="32"/>
      <c r="IC146" s="32"/>
      <c r="ID146" s="32"/>
    </row>
    <row r="147" spans="1:238" s="69" customFormat="1" x14ac:dyDescent="0.25">
      <c r="A147" s="45"/>
      <c r="B147" s="32"/>
      <c r="C147" s="70"/>
      <c r="D147" s="70"/>
      <c r="E147" s="70"/>
      <c r="F147" s="348"/>
      <c r="G147" s="70"/>
      <c r="H147" s="32"/>
      <c r="I147" s="32"/>
      <c r="J147" s="32"/>
      <c r="K147" s="32"/>
      <c r="L147" s="32"/>
      <c r="M147" s="32"/>
      <c r="N147" s="32"/>
      <c r="O147" s="32"/>
      <c r="P147" s="32"/>
      <c r="Q147" s="32"/>
      <c r="R147" s="32"/>
      <c r="S147" s="32"/>
      <c r="T147" s="32"/>
      <c r="U147" s="32"/>
      <c r="V147" s="32"/>
      <c r="W147" s="32"/>
      <c r="X147" s="32"/>
      <c r="Y147" s="32"/>
      <c r="Z147" s="32"/>
      <c r="AA147" s="32"/>
      <c r="AB147" s="32"/>
      <c r="AC147" s="32"/>
      <c r="AD147" s="32"/>
      <c r="AE147" s="32"/>
      <c r="AF147" s="32"/>
      <c r="AG147" s="32"/>
      <c r="AH147" s="32"/>
      <c r="AI147" s="32"/>
      <c r="AJ147" s="32"/>
      <c r="AK147" s="32"/>
      <c r="AL147" s="32"/>
      <c r="AM147" s="32"/>
      <c r="AN147" s="32"/>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2"/>
      <c r="BN147" s="32"/>
      <c r="BO147" s="32"/>
      <c r="BP147" s="32"/>
      <c r="BQ147" s="32"/>
      <c r="BR147" s="32"/>
      <c r="BS147" s="32"/>
      <c r="BT147" s="32"/>
      <c r="BU147" s="32"/>
      <c r="BV147" s="32"/>
      <c r="BW147" s="32"/>
      <c r="BX147" s="32"/>
      <c r="BY147" s="32"/>
      <c r="BZ147" s="32"/>
      <c r="CA147" s="32"/>
      <c r="CB147" s="32"/>
      <c r="CC147" s="32"/>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2"/>
      <c r="DM147" s="32"/>
      <c r="DN147" s="32"/>
      <c r="DO147" s="32"/>
      <c r="DP147" s="32"/>
      <c r="DQ147" s="32"/>
      <c r="DR147" s="32"/>
      <c r="DS147" s="32"/>
      <c r="DT147" s="32"/>
      <c r="DU147" s="32"/>
      <c r="DV147" s="32"/>
      <c r="DW147" s="32"/>
      <c r="DX147" s="32"/>
      <c r="DY147" s="32"/>
      <c r="DZ147" s="32"/>
      <c r="EA147" s="32"/>
      <c r="EB147" s="32"/>
      <c r="EC147" s="32"/>
      <c r="ED147" s="32"/>
      <c r="EE147" s="32"/>
      <c r="EF147" s="32"/>
      <c r="EG147" s="32"/>
      <c r="EH147" s="32"/>
      <c r="EI147" s="32"/>
      <c r="EJ147" s="32"/>
      <c r="EK147" s="32"/>
      <c r="EL147" s="32"/>
      <c r="EM147" s="32"/>
      <c r="EN147" s="32"/>
      <c r="EO147" s="32"/>
      <c r="EP147" s="32"/>
      <c r="EQ147" s="32"/>
      <c r="ER147" s="32"/>
      <c r="ES147" s="32"/>
      <c r="ET147" s="32"/>
      <c r="EU147" s="32"/>
      <c r="EV147" s="32"/>
      <c r="EW147" s="32"/>
      <c r="EX147" s="32"/>
      <c r="EY147" s="32"/>
      <c r="EZ147" s="32"/>
      <c r="FA147" s="32"/>
      <c r="FB147" s="32"/>
      <c r="FC147" s="32"/>
      <c r="FD147" s="32"/>
      <c r="FE147" s="32"/>
      <c r="FF147" s="32"/>
      <c r="FG147" s="32"/>
      <c r="FH147" s="32"/>
      <c r="FI147" s="32"/>
      <c r="FJ147" s="32"/>
      <c r="FK147" s="32"/>
      <c r="FL147" s="32"/>
      <c r="FM147" s="32"/>
      <c r="FN147" s="32"/>
      <c r="FO147" s="32"/>
      <c r="FP147" s="32"/>
      <c r="FQ147" s="32"/>
      <c r="FR147" s="32"/>
      <c r="FS147" s="32"/>
      <c r="FT147" s="32"/>
      <c r="FU147" s="32"/>
      <c r="FV147" s="32"/>
      <c r="FW147" s="32"/>
      <c r="FX147" s="32"/>
      <c r="FY147" s="32"/>
      <c r="FZ147" s="32"/>
      <c r="GA147" s="32"/>
      <c r="GB147" s="32"/>
      <c r="GC147" s="32"/>
      <c r="GD147" s="32"/>
      <c r="GE147" s="32"/>
      <c r="GF147" s="32"/>
      <c r="GG147" s="32"/>
      <c r="GH147" s="32"/>
      <c r="GI147" s="32"/>
      <c r="GJ147" s="32"/>
      <c r="GK147" s="32"/>
      <c r="GL147" s="32"/>
      <c r="GM147" s="32"/>
      <c r="GN147" s="32"/>
      <c r="GO147" s="32"/>
      <c r="GP147" s="32"/>
      <c r="GQ147" s="32"/>
      <c r="GR147" s="32"/>
      <c r="GS147" s="32"/>
      <c r="GT147" s="32"/>
      <c r="GU147" s="32"/>
      <c r="GV147" s="32"/>
      <c r="GW147" s="32"/>
      <c r="GX147" s="32"/>
      <c r="GY147" s="32"/>
      <c r="GZ147" s="32"/>
      <c r="HA147" s="32"/>
      <c r="HB147" s="32"/>
      <c r="HC147" s="32"/>
      <c r="HD147" s="32"/>
      <c r="HE147" s="32"/>
      <c r="HF147" s="32"/>
      <c r="HG147" s="32"/>
      <c r="HH147" s="32"/>
      <c r="HI147" s="32"/>
      <c r="HJ147" s="32"/>
      <c r="HK147" s="32"/>
      <c r="HL147" s="32"/>
      <c r="HM147" s="32"/>
      <c r="HN147" s="32"/>
      <c r="HO147" s="32"/>
      <c r="HP147" s="32"/>
      <c r="HQ147" s="32"/>
      <c r="HR147" s="32"/>
      <c r="HS147" s="32"/>
      <c r="HT147" s="32"/>
      <c r="HU147" s="32"/>
      <c r="HV147" s="32"/>
      <c r="HW147" s="32"/>
      <c r="HX147" s="32"/>
      <c r="HY147" s="32"/>
      <c r="HZ147" s="32"/>
      <c r="IA147" s="32"/>
      <c r="IB147" s="32"/>
      <c r="IC147" s="32"/>
      <c r="ID147" s="32"/>
    </row>
    <row r="148" spans="1:238" s="69" customFormat="1" x14ac:dyDescent="0.25">
      <c r="A148" s="45"/>
      <c r="B148" s="32"/>
      <c r="C148" s="70"/>
      <c r="D148" s="70"/>
      <c r="E148" s="70"/>
      <c r="F148" s="348"/>
      <c r="G148" s="70"/>
      <c r="H148" s="32"/>
      <c r="I148" s="32"/>
      <c r="J148" s="32"/>
      <c r="K148" s="32"/>
      <c r="L148" s="32"/>
      <c r="M148" s="32"/>
      <c r="N148" s="32"/>
      <c r="O148" s="32"/>
      <c r="P148" s="32"/>
      <c r="Q148" s="32"/>
      <c r="R148" s="32"/>
      <c r="S148" s="32"/>
      <c r="T148" s="32"/>
      <c r="U148" s="32"/>
      <c r="V148" s="32"/>
      <c r="W148" s="32"/>
      <c r="X148" s="32"/>
      <c r="Y148" s="32"/>
      <c r="Z148" s="32"/>
      <c r="AA148" s="32"/>
      <c r="AB148" s="32"/>
      <c r="AC148" s="32"/>
      <c r="AD148" s="32"/>
      <c r="AE148" s="32"/>
      <c r="AF148" s="32"/>
      <c r="AG148" s="32"/>
      <c r="AH148" s="32"/>
      <c r="AI148" s="32"/>
      <c r="AJ148" s="32"/>
      <c r="AK148" s="32"/>
      <c r="AL148" s="32"/>
      <c r="AM148" s="32"/>
      <c r="AN148" s="32"/>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2"/>
      <c r="BN148" s="32"/>
      <c r="BO148" s="32"/>
      <c r="BP148" s="32"/>
      <c r="BQ148" s="32"/>
      <c r="BR148" s="32"/>
      <c r="BS148" s="32"/>
      <c r="BT148" s="32"/>
      <c r="BU148" s="32"/>
      <c r="BV148" s="32"/>
      <c r="BW148" s="32"/>
      <c r="BX148" s="32"/>
      <c r="BY148" s="32"/>
      <c r="BZ148" s="32"/>
      <c r="CA148" s="32"/>
      <c r="CB148" s="32"/>
      <c r="CC148" s="32"/>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2"/>
      <c r="DM148" s="32"/>
      <c r="DN148" s="32"/>
      <c r="DO148" s="32"/>
      <c r="DP148" s="32"/>
      <c r="DQ148" s="32"/>
      <c r="DR148" s="32"/>
      <c r="DS148" s="32"/>
      <c r="DT148" s="32"/>
      <c r="DU148" s="32"/>
      <c r="DV148" s="32"/>
      <c r="DW148" s="32"/>
      <c r="DX148" s="32"/>
      <c r="DY148" s="32"/>
      <c r="DZ148" s="32"/>
      <c r="EA148" s="32"/>
      <c r="EB148" s="32"/>
      <c r="EC148" s="32"/>
      <c r="ED148" s="32"/>
      <c r="EE148" s="32"/>
      <c r="EF148" s="32"/>
      <c r="EG148" s="32"/>
      <c r="EH148" s="32"/>
      <c r="EI148" s="32"/>
      <c r="EJ148" s="32"/>
      <c r="EK148" s="32"/>
      <c r="EL148" s="32"/>
      <c r="EM148" s="32"/>
      <c r="EN148" s="32"/>
      <c r="EO148" s="32"/>
      <c r="EP148" s="32"/>
      <c r="EQ148" s="32"/>
      <c r="ER148" s="32"/>
      <c r="ES148" s="32"/>
      <c r="ET148" s="32"/>
      <c r="EU148" s="32"/>
      <c r="EV148" s="32"/>
      <c r="EW148" s="32"/>
      <c r="EX148" s="32"/>
      <c r="EY148" s="32"/>
      <c r="EZ148" s="32"/>
      <c r="FA148" s="32"/>
      <c r="FB148" s="32"/>
      <c r="FC148" s="32"/>
      <c r="FD148" s="32"/>
      <c r="FE148" s="32"/>
      <c r="FF148" s="32"/>
      <c r="FG148" s="32"/>
      <c r="FH148" s="32"/>
      <c r="FI148" s="32"/>
      <c r="FJ148" s="32"/>
      <c r="FK148" s="32"/>
      <c r="FL148" s="32"/>
      <c r="FM148" s="32"/>
      <c r="FN148" s="32"/>
      <c r="FO148" s="32"/>
      <c r="FP148" s="32"/>
      <c r="FQ148" s="32"/>
      <c r="FR148" s="32"/>
      <c r="FS148" s="32"/>
      <c r="FT148" s="32"/>
      <c r="FU148" s="32"/>
      <c r="FV148" s="32"/>
      <c r="FW148" s="32"/>
      <c r="FX148" s="32"/>
      <c r="FY148" s="32"/>
      <c r="FZ148" s="32"/>
      <c r="GA148" s="32"/>
      <c r="GB148" s="32"/>
      <c r="GC148" s="32"/>
      <c r="GD148" s="32"/>
      <c r="GE148" s="32"/>
      <c r="GF148" s="32"/>
      <c r="GG148" s="32"/>
      <c r="GH148" s="32"/>
      <c r="GI148" s="32"/>
      <c r="GJ148" s="32"/>
      <c r="GK148" s="32"/>
      <c r="GL148" s="32"/>
      <c r="GM148" s="32"/>
      <c r="GN148" s="32"/>
      <c r="GO148" s="32"/>
      <c r="GP148" s="32"/>
      <c r="GQ148" s="32"/>
      <c r="GR148" s="32"/>
      <c r="GS148" s="32"/>
      <c r="GT148" s="32"/>
      <c r="GU148" s="32"/>
      <c r="GV148" s="32"/>
      <c r="GW148" s="32"/>
      <c r="GX148" s="32"/>
      <c r="GY148" s="32"/>
      <c r="GZ148" s="32"/>
      <c r="HA148" s="32"/>
      <c r="HB148" s="32"/>
      <c r="HC148" s="32"/>
      <c r="HD148" s="32"/>
      <c r="HE148" s="32"/>
      <c r="HF148" s="32"/>
      <c r="HG148" s="32"/>
      <c r="HH148" s="32"/>
      <c r="HI148" s="32"/>
      <c r="HJ148" s="32"/>
      <c r="HK148" s="32"/>
      <c r="HL148" s="32"/>
      <c r="HM148" s="32"/>
      <c r="HN148" s="32"/>
      <c r="HO148" s="32"/>
      <c r="HP148" s="32"/>
      <c r="HQ148" s="32"/>
      <c r="HR148" s="32"/>
      <c r="HS148" s="32"/>
      <c r="HT148" s="32"/>
      <c r="HU148" s="32"/>
      <c r="HV148" s="32"/>
      <c r="HW148" s="32"/>
      <c r="HX148" s="32"/>
      <c r="HY148" s="32"/>
      <c r="HZ148" s="32"/>
      <c r="IA148" s="32"/>
      <c r="IB148" s="32"/>
      <c r="IC148" s="32"/>
      <c r="ID148" s="32"/>
    </row>
    <row r="149" spans="1:238" s="69" customFormat="1" x14ac:dyDescent="0.25">
      <c r="A149" s="45"/>
      <c r="B149" s="32"/>
      <c r="C149" s="70"/>
      <c r="D149" s="70"/>
      <c r="E149" s="70"/>
      <c r="F149" s="348"/>
      <c r="G149" s="70"/>
      <c r="H149" s="32"/>
      <c r="I149" s="32"/>
      <c r="J149" s="32"/>
      <c r="K149" s="32"/>
      <c r="L149" s="32"/>
      <c r="M149" s="32"/>
      <c r="N149" s="32"/>
      <c r="O149" s="32"/>
      <c r="P149" s="32"/>
      <c r="Q149" s="32"/>
      <c r="R149" s="32"/>
      <c r="S149" s="32"/>
      <c r="T149" s="32"/>
      <c r="U149" s="32"/>
      <c r="V149" s="32"/>
      <c r="W149" s="32"/>
      <c r="X149" s="32"/>
      <c r="Y149" s="32"/>
      <c r="Z149" s="32"/>
      <c r="AA149" s="32"/>
      <c r="AB149" s="32"/>
      <c r="AC149" s="32"/>
      <c r="AD149" s="32"/>
      <c r="AE149" s="32"/>
      <c r="AF149" s="32"/>
      <c r="AG149" s="32"/>
      <c r="AH149" s="32"/>
      <c r="AI149" s="32"/>
      <c r="AJ149" s="32"/>
      <c r="AK149" s="32"/>
      <c r="AL149" s="32"/>
      <c r="AM149" s="32"/>
      <c r="AN149" s="32"/>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2"/>
      <c r="BN149" s="32"/>
      <c r="BO149" s="32"/>
      <c r="BP149" s="32"/>
      <c r="BQ149" s="32"/>
      <c r="BR149" s="32"/>
      <c r="BS149" s="32"/>
      <c r="BT149" s="32"/>
      <c r="BU149" s="32"/>
      <c r="BV149" s="32"/>
      <c r="BW149" s="32"/>
      <c r="BX149" s="32"/>
      <c r="BY149" s="32"/>
      <c r="BZ149" s="32"/>
      <c r="CA149" s="32"/>
      <c r="CB149" s="32"/>
      <c r="CC149" s="32"/>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2"/>
      <c r="DM149" s="32"/>
      <c r="DN149" s="32"/>
      <c r="DO149" s="32"/>
      <c r="DP149" s="32"/>
      <c r="DQ149" s="32"/>
      <c r="DR149" s="32"/>
      <c r="DS149" s="32"/>
      <c r="DT149" s="32"/>
      <c r="DU149" s="32"/>
      <c r="DV149" s="32"/>
      <c r="DW149" s="32"/>
      <c r="DX149" s="32"/>
      <c r="DY149" s="32"/>
      <c r="DZ149" s="32"/>
      <c r="EA149" s="32"/>
      <c r="EB149" s="32"/>
      <c r="EC149" s="32"/>
      <c r="ED149" s="32"/>
      <c r="EE149" s="32"/>
      <c r="EF149" s="32"/>
      <c r="EG149" s="32"/>
      <c r="EH149" s="32"/>
      <c r="EI149" s="32"/>
      <c r="EJ149" s="32"/>
      <c r="EK149" s="32"/>
      <c r="EL149" s="32"/>
      <c r="EM149" s="32"/>
      <c r="EN149" s="32"/>
      <c r="EO149" s="32"/>
      <c r="EP149" s="32"/>
      <c r="EQ149" s="32"/>
      <c r="ER149" s="32"/>
      <c r="ES149" s="32"/>
      <c r="ET149" s="32"/>
      <c r="EU149" s="32"/>
      <c r="EV149" s="32"/>
      <c r="EW149" s="32"/>
      <c r="EX149" s="32"/>
      <c r="EY149" s="32"/>
      <c r="EZ149" s="32"/>
      <c r="FA149" s="32"/>
      <c r="FB149" s="32"/>
      <c r="FC149" s="32"/>
      <c r="FD149" s="32"/>
      <c r="FE149" s="32"/>
      <c r="FF149" s="32"/>
      <c r="FG149" s="32"/>
      <c r="FH149" s="32"/>
      <c r="FI149" s="32"/>
      <c r="FJ149" s="32"/>
      <c r="FK149" s="32"/>
      <c r="FL149" s="32"/>
      <c r="FM149" s="32"/>
      <c r="FN149" s="32"/>
      <c r="FO149" s="32"/>
      <c r="FP149" s="32"/>
      <c r="FQ149" s="32"/>
      <c r="FR149" s="32"/>
      <c r="FS149" s="32"/>
      <c r="FT149" s="32"/>
      <c r="FU149" s="32"/>
      <c r="FV149" s="32"/>
      <c r="FW149" s="32"/>
      <c r="FX149" s="32"/>
      <c r="FY149" s="32"/>
      <c r="FZ149" s="32"/>
      <c r="GA149" s="32"/>
      <c r="GB149" s="32"/>
      <c r="GC149" s="32"/>
      <c r="GD149" s="32"/>
      <c r="GE149" s="32"/>
      <c r="GF149" s="32"/>
      <c r="GG149" s="32"/>
      <c r="GH149" s="32"/>
      <c r="GI149" s="32"/>
      <c r="GJ149" s="32"/>
      <c r="GK149" s="32"/>
      <c r="GL149" s="32"/>
      <c r="GM149" s="32"/>
      <c r="GN149" s="32"/>
      <c r="GO149" s="32"/>
      <c r="GP149" s="32"/>
      <c r="GQ149" s="32"/>
      <c r="GR149" s="32"/>
      <c r="GS149" s="32"/>
      <c r="GT149" s="32"/>
      <c r="GU149" s="32"/>
      <c r="GV149" s="32"/>
      <c r="GW149" s="32"/>
      <c r="GX149" s="32"/>
      <c r="GY149" s="32"/>
      <c r="GZ149" s="32"/>
      <c r="HA149" s="32"/>
      <c r="HB149" s="32"/>
      <c r="HC149" s="32"/>
      <c r="HD149" s="32"/>
      <c r="HE149" s="32"/>
      <c r="HF149" s="32"/>
      <c r="HG149" s="32"/>
      <c r="HH149" s="32"/>
      <c r="HI149" s="32"/>
      <c r="HJ149" s="32"/>
      <c r="HK149" s="32"/>
      <c r="HL149" s="32"/>
      <c r="HM149" s="32"/>
      <c r="HN149" s="32"/>
      <c r="HO149" s="32"/>
      <c r="HP149" s="32"/>
      <c r="HQ149" s="32"/>
      <c r="HR149" s="32"/>
      <c r="HS149" s="32"/>
      <c r="HT149" s="32"/>
      <c r="HU149" s="32"/>
      <c r="HV149" s="32"/>
      <c r="HW149" s="32"/>
      <c r="HX149" s="32"/>
      <c r="HY149" s="32"/>
      <c r="HZ149" s="32"/>
      <c r="IA149" s="32"/>
      <c r="IB149" s="32"/>
      <c r="IC149" s="32"/>
      <c r="ID149" s="32"/>
    </row>
    <row r="150" spans="1:238" s="69" customFormat="1" x14ac:dyDescent="0.25">
      <c r="A150" s="45"/>
      <c r="B150" s="32"/>
      <c r="C150" s="70"/>
      <c r="D150" s="70"/>
      <c r="E150" s="70"/>
      <c r="F150" s="348"/>
      <c r="G150" s="70"/>
      <c r="H150" s="32"/>
      <c r="I150" s="32"/>
      <c r="J150" s="32"/>
      <c r="K150" s="32"/>
      <c r="L150" s="32"/>
      <c r="M150" s="32"/>
      <c r="N150" s="32"/>
      <c r="O150" s="32"/>
      <c r="P150" s="32"/>
      <c r="Q150" s="32"/>
      <c r="R150" s="32"/>
      <c r="S150" s="32"/>
      <c r="T150" s="32"/>
      <c r="U150" s="32"/>
      <c r="V150" s="32"/>
      <c r="W150" s="32"/>
      <c r="X150" s="32"/>
      <c r="Y150" s="32"/>
      <c r="Z150" s="32"/>
      <c r="AA150" s="32"/>
      <c r="AB150" s="32"/>
      <c r="AC150" s="32"/>
      <c r="AD150" s="32"/>
      <c r="AE150" s="32"/>
      <c r="AF150" s="32"/>
      <c r="AG150" s="32"/>
      <c r="AH150" s="32"/>
      <c r="AI150" s="32"/>
      <c r="AJ150" s="32"/>
      <c r="AK150" s="32"/>
      <c r="AL150" s="32"/>
      <c r="AM150" s="32"/>
      <c r="AN150" s="32"/>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2"/>
      <c r="BN150" s="32"/>
      <c r="BO150" s="32"/>
      <c r="BP150" s="32"/>
      <c r="BQ150" s="32"/>
      <c r="BR150" s="32"/>
      <c r="BS150" s="32"/>
      <c r="BT150" s="32"/>
      <c r="BU150" s="32"/>
      <c r="BV150" s="32"/>
      <c r="BW150" s="32"/>
      <c r="BX150" s="32"/>
      <c r="BY150" s="32"/>
      <c r="BZ150" s="32"/>
      <c r="CA150" s="32"/>
      <c r="CB150" s="32"/>
      <c r="CC150" s="32"/>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2"/>
      <c r="DM150" s="32"/>
      <c r="DN150" s="32"/>
      <c r="DO150" s="32"/>
      <c r="DP150" s="32"/>
      <c r="DQ150" s="32"/>
      <c r="DR150" s="32"/>
      <c r="DS150" s="32"/>
      <c r="DT150" s="32"/>
      <c r="DU150" s="32"/>
      <c r="DV150" s="32"/>
      <c r="DW150" s="32"/>
      <c r="DX150" s="32"/>
      <c r="DY150" s="32"/>
      <c r="DZ150" s="32"/>
      <c r="EA150" s="32"/>
      <c r="EB150" s="32"/>
      <c r="EC150" s="32"/>
      <c r="ED150" s="32"/>
      <c r="EE150" s="32"/>
      <c r="EF150" s="32"/>
      <c r="EG150" s="32"/>
      <c r="EH150" s="32"/>
      <c r="EI150" s="32"/>
      <c r="EJ150" s="32"/>
      <c r="EK150" s="32"/>
      <c r="EL150" s="32"/>
      <c r="EM150" s="32"/>
      <c r="EN150" s="32"/>
      <c r="EO150" s="32"/>
      <c r="EP150" s="32"/>
      <c r="EQ150" s="32"/>
      <c r="ER150" s="32"/>
      <c r="ES150" s="32"/>
      <c r="ET150" s="32"/>
      <c r="EU150" s="32"/>
      <c r="EV150" s="32"/>
      <c r="EW150" s="32"/>
      <c r="EX150" s="32"/>
      <c r="EY150" s="32"/>
      <c r="EZ150" s="32"/>
      <c r="FA150" s="32"/>
      <c r="FB150" s="32"/>
      <c r="FC150" s="32"/>
      <c r="FD150" s="32"/>
      <c r="FE150" s="32"/>
      <c r="FF150" s="32"/>
      <c r="FG150" s="32"/>
      <c r="FH150" s="32"/>
      <c r="FI150" s="32"/>
      <c r="FJ150" s="32"/>
      <c r="FK150" s="32"/>
      <c r="FL150" s="32"/>
      <c r="FM150" s="32"/>
      <c r="FN150" s="32"/>
      <c r="FO150" s="32"/>
      <c r="FP150" s="32"/>
      <c r="FQ150" s="32"/>
      <c r="FR150" s="32"/>
      <c r="FS150" s="32"/>
      <c r="FT150" s="32"/>
      <c r="FU150" s="32"/>
      <c r="FV150" s="32"/>
      <c r="FW150" s="32"/>
      <c r="FX150" s="32"/>
      <c r="FY150" s="32"/>
      <c r="FZ150" s="32"/>
      <c r="GA150" s="32"/>
      <c r="GB150" s="32"/>
      <c r="GC150" s="32"/>
      <c r="GD150" s="32"/>
      <c r="GE150" s="32"/>
      <c r="GF150" s="32"/>
      <c r="GG150" s="32"/>
      <c r="GH150" s="32"/>
      <c r="GI150" s="32"/>
      <c r="GJ150" s="32"/>
      <c r="GK150" s="32"/>
      <c r="GL150" s="32"/>
      <c r="GM150" s="32"/>
      <c r="GN150" s="32"/>
      <c r="GO150" s="32"/>
      <c r="GP150" s="32"/>
      <c r="GQ150" s="32"/>
      <c r="GR150" s="32"/>
      <c r="GS150" s="32"/>
      <c r="GT150" s="32"/>
      <c r="GU150" s="32"/>
      <c r="GV150" s="32"/>
      <c r="GW150" s="32"/>
      <c r="GX150" s="32"/>
      <c r="GY150" s="32"/>
      <c r="GZ150" s="32"/>
      <c r="HA150" s="32"/>
      <c r="HB150" s="32"/>
      <c r="HC150" s="32"/>
      <c r="HD150" s="32"/>
      <c r="HE150" s="32"/>
      <c r="HF150" s="32"/>
      <c r="HG150" s="32"/>
      <c r="HH150" s="32"/>
      <c r="HI150" s="32"/>
      <c r="HJ150" s="32"/>
      <c r="HK150" s="32"/>
      <c r="HL150" s="32"/>
      <c r="HM150" s="32"/>
      <c r="HN150" s="32"/>
      <c r="HO150" s="32"/>
      <c r="HP150" s="32"/>
      <c r="HQ150" s="32"/>
      <c r="HR150" s="32"/>
      <c r="HS150" s="32"/>
      <c r="HT150" s="32"/>
      <c r="HU150" s="32"/>
      <c r="HV150" s="32"/>
      <c r="HW150" s="32"/>
      <c r="HX150" s="32"/>
      <c r="HY150" s="32"/>
      <c r="HZ150" s="32"/>
      <c r="IA150" s="32"/>
      <c r="IB150" s="32"/>
      <c r="IC150" s="32"/>
      <c r="ID150" s="32"/>
    </row>
    <row r="151" spans="1:238" s="69" customFormat="1" x14ac:dyDescent="0.25">
      <c r="A151" s="45"/>
      <c r="B151" s="32"/>
      <c r="C151" s="70"/>
      <c r="D151" s="70"/>
      <c r="E151" s="70"/>
      <c r="F151" s="348"/>
      <c r="G151" s="70"/>
      <c r="H151" s="32"/>
      <c r="I151" s="32"/>
      <c r="J151" s="32"/>
      <c r="K151" s="32"/>
      <c r="L151" s="32"/>
      <c r="M151" s="32"/>
      <c r="N151" s="32"/>
      <c r="O151" s="32"/>
      <c r="P151" s="32"/>
      <c r="Q151" s="32"/>
      <c r="R151" s="32"/>
      <c r="S151" s="32"/>
      <c r="T151" s="32"/>
      <c r="U151" s="32"/>
      <c r="V151" s="32"/>
      <c r="W151" s="32"/>
      <c r="X151" s="32"/>
      <c r="Y151" s="32"/>
      <c r="Z151" s="32"/>
      <c r="AA151" s="32"/>
      <c r="AB151" s="32"/>
      <c r="AC151" s="32"/>
      <c r="AD151" s="32"/>
      <c r="AE151" s="32"/>
      <c r="AF151" s="32"/>
      <c r="AG151" s="32"/>
      <c r="AH151" s="32"/>
      <c r="AI151" s="32"/>
      <c r="AJ151" s="32"/>
      <c r="AK151" s="32"/>
      <c r="AL151" s="32"/>
      <c r="AM151" s="32"/>
      <c r="AN151" s="32"/>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2"/>
      <c r="BN151" s="32"/>
      <c r="BO151" s="32"/>
      <c r="BP151" s="32"/>
      <c r="BQ151" s="32"/>
      <c r="BR151" s="32"/>
      <c r="BS151" s="32"/>
      <c r="BT151" s="32"/>
      <c r="BU151" s="32"/>
      <c r="BV151" s="32"/>
      <c r="BW151" s="32"/>
      <c r="BX151" s="32"/>
      <c r="BY151" s="32"/>
      <c r="BZ151" s="32"/>
      <c r="CA151" s="32"/>
      <c r="CB151" s="32"/>
      <c r="CC151" s="32"/>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2"/>
      <c r="DM151" s="32"/>
      <c r="DN151" s="32"/>
      <c r="DO151" s="32"/>
      <c r="DP151" s="32"/>
      <c r="DQ151" s="32"/>
      <c r="DR151" s="32"/>
      <c r="DS151" s="32"/>
      <c r="DT151" s="32"/>
      <c r="DU151" s="32"/>
      <c r="DV151" s="32"/>
      <c r="DW151" s="32"/>
      <c r="DX151" s="32"/>
      <c r="DY151" s="32"/>
      <c r="DZ151" s="32"/>
      <c r="EA151" s="32"/>
      <c r="EB151" s="32"/>
      <c r="EC151" s="32"/>
      <c r="ED151" s="32"/>
      <c r="EE151" s="32"/>
      <c r="EF151" s="32"/>
      <c r="EG151" s="32"/>
      <c r="EH151" s="32"/>
      <c r="EI151" s="32"/>
      <c r="EJ151" s="32"/>
      <c r="EK151" s="32"/>
      <c r="EL151" s="32"/>
      <c r="EM151" s="32"/>
      <c r="EN151" s="32"/>
      <c r="EO151" s="32"/>
      <c r="EP151" s="32"/>
      <c r="EQ151" s="32"/>
      <c r="ER151" s="32"/>
      <c r="ES151" s="32"/>
      <c r="ET151" s="32"/>
      <c r="EU151" s="32"/>
      <c r="EV151" s="32"/>
      <c r="EW151" s="32"/>
      <c r="EX151" s="32"/>
      <c r="EY151" s="32"/>
      <c r="EZ151" s="32"/>
      <c r="FA151" s="32"/>
      <c r="FB151" s="32"/>
      <c r="FC151" s="32"/>
      <c r="FD151" s="32"/>
      <c r="FE151" s="32"/>
      <c r="FF151" s="32"/>
      <c r="FG151" s="32"/>
      <c r="FH151" s="32"/>
      <c r="FI151" s="32"/>
      <c r="FJ151" s="32"/>
      <c r="FK151" s="32"/>
      <c r="FL151" s="32"/>
      <c r="FM151" s="32"/>
      <c r="FN151" s="32"/>
      <c r="FO151" s="32"/>
      <c r="FP151" s="32"/>
      <c r="FQ151" s="32"/>
      <c r="FR151" s="32"/>
      <c r="FS151" s="32"/>
      <c r="FT151" s="32"/>
      <c r="FU151" s="32"/>
      <c r="FV151" s="32"/>
      <c r="FW151" s="32"/>
      <c r="FX151" s="32"/>
      <c r="FY151" s="32"/>
      <c r="FZ151" s="32"/>
      <c r="GA151" s="32"/>
      <c r="GB151" s="32"/>
      <c r="GC151" s="32"/>
      <c r="GD151" s="32"/>
      <c r="GE151" s="32"/>
      <c r="GF151" s="32"/>
      <c r="GG151" s="32"/>
      <c r="GH151" s="32"/>
      <c r="GI151" s="32"/>
      <c r="GJ151" s="32"/>
      <c r="GK151" s="32"/>
      <c r="GL151" s="32"/>
      <c r="GM151" s="32"/>
      <c r="GN151" s="32"/>
      <c r="GO151" s="32"/>
      <c r="GP151" s="32"/>
      <c r="GQ151" s="32"/>
      <c r="GR151" s="32"/>
      <c r="GS151" s="32"/>
      <c r="GT151" s="32"/>
      <c r="GU151" s="32"/>
      <c r="GV151" s="32"/>
      <c r="GW151" s="32"/>
      <c r="GX151" s="32"/>
      <c r="GY151" s="32"/>
      <c r="GZ151" s="32"/>
      <c r="HA151" s="32"/>
      <c r="HB151" s="32"/>
      <c r="HC151" s="32"/>
      <c r="HD151" s="32"/>
      <c r="HE151" s="32"/>
      <c r="HF151" s="32"/>
      <c r="HG151" s="32"/>
      <c r="HH151" s="32"/>
      <c r="HI151" s="32"/>
      <c r="HJ151" s="32"/>
      <c r="HK151" s="32"/>
      <c r="HL151" s="32"/>
      <c r="HM151" s="32"/>
      <c r="HN151" s="32"/>
      <c r="HO151" s="32"/>
      <c r="HP151" s="32"/>
      <c r="HQ151" s="32"/>
      <c r="HR151" s="32"/>
      <c r="HS151" s="32"/>
      <c r="HT151" s="32"/>
      <c r="HU151" s="32"/>
      <c r="HV151" s="32"/>
      <c r="HW151" s="32"/>
      <c r="HX151" s="32"/>
      <c r="HY151" s="32"/>
      <c r="HZ151" s="32"/>
      <c r="IA151" s="32"/>
      <c r="IB151" s="32"/>
      <c r="IC151" s="32"/>
      <c r="ID151" s="32"/>
    </row>
    <row r="152" spans="1:238" s="70" customFormat="1" x14ac:dyDescent="0.25">
      <c r="A152" s="45"/>
      <c r="B152" s="32"/>
      <c r="F152" s="348"/>
      <c r="H152" s="32"/>
      <c r="I152" s="32"/>
      <c r="J152" s="32"/>
      <c r="K152" s="32"/>
      <c r="L152" s="32"/>
      <c r="M152" s="32"/>
      <c r="N152" s="32"/>
      <c r="O152" s="32"/>
      <c r="P152" s="32"/>
      <c r="Q152" s="32"/>
      <c r="R152" s="32"/>
      <c r="S152" s="32"/>
      <c r="T152" s="32"/>
      <c r="U152" s="32"/>
      <c r="V152" s="32"/>
      <c r="W152" s="32"/>
      <c r="X152" s="32"/>
      <c r="Y152" s="32"/>
      <c r="Z152" s="32"/>
      <c r="AA152" s="32"/>
      <c r="AB152" s="32"/>
      <c r="AC152" s="32"/>
      <c r="AD152" s="32"/>
      <c r="AE152" s="32"/>
      <c r="AF152" s="32"/>
      <c r="AG152" s="32"/>
      <c r="AH152" s="32"/>
      <c r="AI152" s="32"/>
      <c r="AJ152" s="32"/>
      <c r="AK152" s="32"/>
      <c r="AL152" s="32"/>
      <c r="AM152" s="32"/>
      <c r="AN152" s="32"/>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2"/>
      <c r="BN152" s="32"/>
      <c r="BO152" s="32"/>
      <c r="BP152" s="32"/>
      <c r="BQ152" s="32"/>
      <c r="BR152" s="32"/>
      <c r="BS152" s="32"/>
      <c r="BT152" s="32"/>
      <c r="BU152" s="32"/>
      <c r="BV152" s="32"/>
      <c r="BW152" s="32"/>
      <c r="BX152" s="32"/>
      <c r="BY152" s="32"/>
      <c r="BZ152" s="32"/>
      <c r="CA152" s="32"/>
      <c r="CB152" s="32"/>
      <c r="CC152" s="32"/>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2"/>
      <c r="DM152" s="32"/>
      <c r="DN152" s="32"/>
      <c r="DO152" s="32"/>
      <c r="DP152" s="32"/>
      <c r="DQ152" s="32"/>
      <c r="DR152" s="32"/>
      <c r="DS152" s="32"/>
      <c r="DT152" s="32"/>
      <c r="DU152" s="32"/>
      <c r="DV152" s="32"/>
      <c r="DW152" s="32"/>
      <c r="DX152" s="32"/>
      <c r="DY152" s="32"/>
      <c r="DZ152" s="32"/>
      <c r="EA152" s="32"/>
      <c r="EB152" s="32"/>
      <c r="EC152" s="32"/>
      <c r="ED152" s="32"/>
      <c r="EE152" s="32"/>
      <c r="EF152" s="32"/>
      <c r="EG152" s="32"/>
      <c r="EH152" s="32"/>
      <c r="EI152" s="32"/>
      <c r="EJ152" s="32"/>
      <c r="EK152" s="32"/>
      <c r="EL152" s="32"/>
      <c r="EM152" s="32"/>
      <c r="EN152" s="32"/>
      <c r="EO152" s="32"/>
      <c r="EP152" s="32"/>
      <c r="EQ152" s="32"/>
      <c r="ER152" s="32"/>
      <c r="ES152" s="32"/>
      <c r="ET152" s="32"/>
      <c r="EU152" s="32"/>
      <c r="EV152" s="32"/>
      <c r="EW152" s="32"/>
      <c r="EX152" s="32"/>
      <c r="EY152" s="32"/>
      <c r="EZ152" s="32"/>
      <c r="FA152" s="32"/>
      <c r="FB152" s="32"/>
      <c r="FC152" s="32"/>
      <c r="FD152" s="32"/>
      <c r="FE152" s="32"/>
      <c r="FF152" s="32"/>
      <c r="FG152" s="32"/>
      <c r="FH152" s="32"/>
      <c r="FI152" s="32"/>
      <c r="FJ152" s="32"/>
      <c r="FK152" s="32"/>
      <c r="FL152" s="32"/>
      <c r="FM152" s="32"/>
      <c r="FN152" s="32"/>
      <c r="FO152" s="32"/>
      <c r="FP152" s="32"/>
      <c r="FQ152" s="32"/>
      <c r="FR152" s="32"/>
      <c r="FS152" s="32"/>
      <c r="FT152" s="32"/>
      <c r="FU152" s="32"/>
      <c r="FV152" s="32"/>
      <c r="FW152" s="32"/>
      <c r="FX152" s="32"/>
      <c r="FY152" s="32"/>
      <c r="FZ152" s="32"/>
      <c r="GA152" s="32"/>
      <c r="GB152" s="32"/>
      <c r="GC152" s="32"/>
      <c r="GD152" s="32"/>
      <c r="GE152" s="32"/>
      <c r="GF152" s="32"/>
      <c r="GG152" s="32"/>
      <c r="GH152" s="32"/>
      <c r="GI152" s="32"/>
      <c r="GJ152" s="32"/>
      <c r="GK152" s="32"/>
      <c r="GL152" s="32"/>
      <c r="GM152" s="32"/>
      <c r="GN152" s="32"/>
      <c r="GO152" s="32"/>
      <c r="GP152" s="32"/>
      <c r="GQ152" s="32"/>
      <c r="GR152" s="32"/>
      <c r="GS152" s="32"/>
      <c r="GT152" s="32"/>
      <c r="GU152" s="32"/>
      <c r="GV152" s="32"/>
      <c r="GW152" s="32"/>
      <c r="GX152" s="32"/>
      <c r="GY152" s="32"/>
      <c r="GZ152" s="32"/>
      <c r="HA152" s="32"/>
      <c r="HB152" s="32"/>
      <c r="HC152" s="32"/>
      <c r="HD152" s="32"/>
      <c r="HE152" s="32"/>
      <c r="HF152" s="32"/>
      <c r="HG152" s="32"/>
      <c r="HH152" s="32"/>
      <c r="HI152" s="32"/>
      <c r="HJ152" s="32"/>
      <c r="HK152" s="32"/>
      <c r="HL152" s="32"/>
      <c r="HM152" s="32"/>
      <c r="HN152" s="32"/>
      <c r="HO152" s="32"/>
      <c r="HP152" s="32"/>
      <c r="HQ152" s="32"/>
      <c r="HR152" s="32"/>
      <c r="HS152" s="32"/>
      <c r="HT152" s="32"/>
      <c r="HU152" s="32"/>
      <c r="HV152" s="32"/>
      <c r="HW152" s="32"/>
      <c r="HX152" s="32"/>
      <c r="HY152" s="32"/>
      <c r="HZ152" s="32"/>
      <c r="IA152" s="32"/>
      <c r="IB152" s="32"/>
      <c r="IC152" s="32"/>
      <c r="ID152" s="32"/>
    </row>
    <row r="153" spans="1:238" s="70" customFormat="1" x14ac:dyDescent="0.25">
      <c r="A153" s="45"/>
      <c r="B153" s="32"/>
      <c r="F153" s="348"/>
      <c r="H153" s="32"/>
      <c r="I153" s="32"/>
      <c r="J153" s="32"/>
      <c r="K153" s="32"/>
      <c r="L153" s="32"/>
      <c r="M153" s="32"/>
      <c r="N153" s="32"/>
      <c r="O153" s="32"/>
      <c r="P153" s="32"/>
      <c r="Q153" s="32"/>
      <c r="R153" s="32"/>
      <c r="S153" s="32"/>
      <c r="T153" s="32"/>
      <c r="U153" s="32"/>
      <c r="V153" s="32"/>
      <c r="W153" s="32"/>
      <c r="X153" s="32"/>
      <c r="Y153" s="32"/>
      <c r="Z153" s="32"/>
      <c r="AA153" s="32"/>
      <c r="AB153" s="32"/>
      <c r="AC153" s="32"/>
      <c r="AD153" s="32"/>
      <c r="AE153" s="32"/>
      <c r="AF153" s="32"/>
      <c r="AG153" s="32"/>
      <c r="AH153" s="32"/>
      <c r="AI153" s="32"/>
      <c r="AJ153" s="32"/>
      <c r="AK153" s="32"/>
      <c r="AL153" s="32"/>
      <c r="AM153" s="32"/>
      <c r="AN153" s="32"/>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2"/>
      <c r="BN153" s="32"/>
      <c r="BO153" s="32"/>
      <c r="BP153" s="32"/>
      <c r="BQ153" s="32"/>
      <c r="BR153" s="32"/>
      <c r="BS153" s="32"/>
      <c r="BT153" s="32"/>
      <c r="BU153" s="32"/>
      <c r="BV153" s="32"/>
      <c r="BW153" s="32"/>
      <c r="BX153" s="32"/>
      <c r="BY153" s="32"/>
      <c r="BZ153" s="32"/>
      <c r="CA153" s="32"/>
      <c r="CB153" s="32"/>
      <c r="CC153" s="32"/>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2"/>
      <c r="DM153" s="32"/>
      <c r="DN153" s="32"/>
      <c r="DO153" s="32"/>
      <c r="DP153" s="32"/>
      <c r="DQ153" s="32"/>
      <c r="DR153" s="32"/>
      <c r="DS153" s="32"/>
      <c r="DT153" s="32"/>
      <c r="DU153" s="32"/>
      <c r="DV153" s="32"/>
      <c r="DW153" s="32"/>
      <c r="DX153" s="32"/>
      <c r="DY153" s="32"/>
      <c r="DZ153" s="32"/>
      <c r="EA153" s="32"/>
      <c r="EB153" s="32"/>
      <c r="EC153" s="32"/>
      <c r="ED153" s="32"/>
      <c r="EE153" s="32"/>
      <c r="EF153" s="32"/>
      <c r="EG153" s="32"/>
      <c r="EH153" s="32"/>
      <c r="EI153" s="32"/>
      <c r="EJ153" s="32"/>
      <c r="EK153" s="32"/>
      <c r="EL153" s="32"/>
      <c r="EM153" s="32"/>
      <c r="EN153" s="32"/>
      <c r="EO153" s="32"/>
      <c r="EP153" s="32"/>
      <c r="EQ153" s="32"/>
      <c r="ER153" s="32"/>
      <c r="ES153" s="32"/>
      <c r="ET153" s="32"/>
      <c r="EU153" s="32"/>
      <c r="EV153" s="32"/>
      <c r="EW153" s="32"/>
      <c r="EX153" s="32"/>
      <c r="EY153" s="32"/>
      <c r="EZ153" s="32"/>
      <c r="FA153" s="32"/>
      <c r="FB153" s="32"/>
      <c r="FC153" s="32"/>
      <c r="FD153" s="32"/>
      <c r="FE153" s="32"/>
      <c r="FF153" s="32"/>
      <c r="FG153" s="32"/>
      <c r="FH153" s="32"/>
      <c r="FI153" s="32"/>
      <c r="FJ153" s="32"/>
      <c r="FK153" s="32"/>
      <c r="FL153" s="32"/>
      <c r="FM153" s="32"/>
      <c r="FN153" s="32"/>
      <c r="FO153" s="32"/>
      <c r="FP153" s="32"/>
      <c r="FQ153" s="32"/>
      <c r="FR153" s="32"/>
      <c r="FS153" s="32"/>
      <c r="FT153" s="32"/>
      <c r="FU153" s="32"/>
      <c r="FV153" s="32"/>
      <c r="FW153" s="32"/>
      <c r="FX153" s="32"/>
      <c r="FY153" s="32"/>
      <c r="FZ153" s="32"/>
      <c r="GA153" s="32"/>
      <c r="GB153" s="32"/>
      <c r="GC153" s="32"/>
      <c r="GD153" s="32"/>
      <c r="GE153" s="32"/>
      <c r="GF153" s="32"/>
      <c r="GG153" s="32"/>
      <c r="GH153" s="32"/>
      <c r="GI153" s="32"/>
      <c r="GJ153" s="32"/>
      <c r="GK153" s="32"/>
      <c r="GL153" s="32"/>
      <c r="GM153" s="32"/>
      <c r="GN153" s="32"/>
      <c r="GO153" s="32"/>
      <c r="GP153" s="32"/>
      <c r="GQ153" s="32"/>
      <c r="GR153" s="32"/>
      <c r="GS153" s="32"/>
      <c r="GT153" s="32"/>
      <c r="GU153" s="32"/>
      <c r="GV153" s="32"/>
      <c r="GW153" s="32"/>
      <c r="GX153" s="32"/>
      <c r="GY153" s="32"/>
      <c r="GZ153" s="32"/>
      <c r="HA153" s="32"/>
      <c r="HB153" s="32"/>
      <c r="HC153" s="32"/>
      <c r="HD153" s="32"/>
      <c r="HE153" s="32"/>
      <c r="HF153" s="32"/>
      <c r="HG153" s="32"/>
      <c r="HH153" s="32"/>
      <c r="HI153" s="32"/>
      <c r="HJ153" s="32"/>
      <c r="HK153" s="32"/>
      <c r="HL153" s="32"/>
      <c r="HM153" s="32"/>
      <c r="HN153" s="32"/>
      <c r="HO153" s="32"/>
      <c r="HP153" s="32"/>
      <c r="HQ153" s="32"/>
      <c r="HR153" s="32"/>
      <c r="HS153" s="32"/>
      <c r="HT153" s="32"/>
      <c r="HU153" s="32"/>
      <c r="HV153" s="32"/>
      <c r="HW153" s="32"/>
      <c r="HX153" s="32"/>
      <c r="HY153" s="32"/>
      <c r="HZ153" s="32"/>
      <c r="IA153" s="32"/>
      <c r="IB153" s="32"/>
      <c r="IC153" s="32"/>
      <c r="ID153" s="32"/>
    </row>
    <row r="154" spans="1:238" s="70" customFormat="1" x14ac:dyDescent="0.25">
      <c r="A154" s="45"/>
      <c r="B154" s="32"/>
      <c r="F154" s="348"/>
      <c r="H154" s="32"/>
      <c r="I154" s="32"/>
      <c r="J154" s="32"/>
      <c r="K154" s="32"/>
      <c r="L154" s="32"/>
      <c r="M154" s="32"/>
      <c r="N154" s="32"/>
      <c r="O154" s="32"/>
      <c r="P154" s="32"/>
      <c r="Q154" s="32"/>
      <c r="R154" s="32"/>
      <c r="S154" s="32"/>
      <c r="T154" s="32"/>
      <c r="U154" s="32"/>
      <c r="V154" s="32"/>
      <c r="W154" s="32"/>
      <c r="X154" s="32"/>
      <c r="Y154" s="32"/>
      <c r="Z154" s="32"/>
      <c r="AA154" s="32"/>
      <c r="AB154" s="32"/>
      <c r="AC154" s="32"/>
      <c r="AD154" s="32"/>
      <c r="AE154" s="32"/>
      <c r="AF154" s="32"/>
      <c r="AG154" s="32"/>
      <c r="AH154" s="32"/>
      <c r="AI154" s="32"/>
      <c r="AJ154" s="32"/>
      <c r="AK154" s="32"/>
      <c r="AL154" s="32"/>
      <c r="AM154" s="32"/>
      <c r="AN154" s="32"/>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2"/>
      <c r="BN154" s="32"/>
      <c r="BO154" s="32"/>
      <c r="BP154" s="32"/>
      <c r="BQ154" s="32"/>
      <c r="BR154" s="32"/>
      <c r="BS154" s="32"/>
      <c r="BT154" s="32"/>
      <c r="BU154" s="32"/>
      <c r="BV154" s="32"/>
      <c r="BW154" s="32"/>
      <c r="BX154" s="32"/>
      <c r="BY154" s="32"/>
      <c r="BZ154" s="32"/>
      <c r="CA154" s="32"/>
      <c r="CB154" s="32"/>
      <c r="CC154" s="32"/>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2"/>
      <c r="DM154" s="32"/>
      <c r="DN154" s="32"/>
      <c r="DO154" s="32"/>
      <c r="DP154" s="32"/>
      <c r="DQ154" s="32"/>
      <c r="DR154" s="32"/>
      <c r="DS154" s="32"/>
      <c r="DT154" s="32"/>
      <c r="DU154" s="32"/>
      <c r="DV154" s="32"/>
      <c r="DW154" s="32"/>
      <c r="DX154" s="32"/>
      <c r="DY154" s="32"/>
      <c r="DZ154" s="32"/>
      <c r="EA154" s="32"/>
      <c r="EB154" s="32"/>
      <c r="EC154" s="32"/>
      <c r="ED154" s="32"/>
      <c r="EE154" s="32"/>
      <c r="EF154" s="32"/>
      <c r="EG154" s="32"/>
      <c r="EH154" s="32"/>
      <c r="EI154" s="32"/>
      <c r="EJ154" s="32"/>
      <c r="EK154" s="32"/>
      <c r="EL154" s="32"/>
      <c r="EM154" s="32"/>
      <c r="EN154" s="32"/>
      <c r="EO154" s="32"/>
      <c r="EP154" s="32"/>
      <c r="EQ154" s="32"/>
      <c r="ER154" s="32"/>
      <c r="ES154" s="32"/>
      <c r="ET154" s="32"/>
      <c r="EU154" s="32"/>
      <c r="EV154" s="32"/>
      <c r="EW154" s="32"/>
      <c r="EX154" s="32"/>
      <c r="EY154" s="32"/>
      <c r="EZ154" s="32"/>
      <c r="FA154" s="32"/>
      <c r="FB154" s="32"/>
      <c r="FC154" s="32"/>
      <c r="FD154" s="32"/>
      <c r="FE154" s="32"/>
      <c r="FF154" s="32"/>
      <c r="FG154" s="32"/>
      <c r="FH154" s="32"/>
      <c r="FI154" s="32"/>
      <c r="FJ154" s="32"/>
      <c r="FK154" s="32"/>
      <c r="FL154" s="32"/>
      <c r="FM154" s="32"/>
      <c r="FN154" s="32"/>
      <c r="FO154" s="32"/>
      <c r="FP154" s="32"/>
      <c r="FQ154" s="32"/>
      <c r="FR154" s="32"/>
      <c r="FS154" s="32"/>
      <c r="FT154" s="32"/>
      <c r="FU154" s="32"/>
      <c r="FV154" s="32"/>
      <c r="FW154" s="32"/>
      <c r="FX154" s="32"/>
      <c r="FY154" s="32"/>
      <c r="FZ154" s="32"/>
      <c r="GA154" s="32"/>
      <c r="GB154" s="32"/>
      <c r="GC154" s="32"/>
      <c r="GD154" s="32"/>
      <c r="GE154" s="32"/>
      <c r="GF154" s="32"/>
      <c r="GG154" s="32"/>
      <c r="GH154" s="32"/>
      <c r="GI154" s="32"/>
      <c r="GJ154" s="32"/>
      <c r="GK154" s="32"/>
      <c r="GL154" s="32"/>
      <c r="GM154" s="32"/>
      <c r="GN154" s="32"/>
      <c r="GO154" s="32"/>
      <c r="GP154" s="32"/>
      <c r="GQ154" s="32"/>
      <c r="GR154" s="32"/>
      <c r="GS154" s="32"/>
      <c r="GT154" s="32"/>
      <c r="GU154" s="32"/>
      <c r="GV154" s="32"/>
      <c r="GW154" s="32"/>
      <c r="GX154" s="32"/>
      <c r="GY154" s="32"/>
      <c r="GZ154" s="32"/>
      <c r="HA154" s="32"/>
      <c r="HB154" s="32"/>
      <c r="HC154" s="32"/>
      <c r="HD154" s="32"/>
      <c r="HE154" s="32"/>
      <c r="HF154" s="32"/>
      <c r="HG154" s="32"/>
      <c r="HH154" s="32"/>
      <c r="HI154" s="32"/>
      <c r="HJ154" s="32"/>
      <c r="HK154" s="32"/>
      <c r="HL154" s="32"/>
      <c r="HM154" s="32"/>
      <c r="HN154" s="32"/>
      <c r="HO154" s="32"/>
      <c r="HP154" s="32"/>
      <c r="HQ154" s="32"/>
      <c r="HR154" s="32"/>
      <c r="HS154" s="32"/>
      <c r="HT154" s="32"/>
      <c r="HU154" s="32"/>
      <c r="HV154" s="32"/>
      <c r="HW154" s="32"/>
      <c r="HX154" s="32"/>
      <c r="HY154" s="32"/>
      <c r="HZ154" s="32"/>
      <c r="IA154" s="32"/>
      <c r="IB154" s="32"/>
      <c r="IC154" s="32"/>
      <c r="ID154" s="32"/>
    </row>
    <row r="155" spans="1:238" s="70" customFormat="1" x14ac:dyDescent="0.25">
      <c r="A155" s="45"/>
      <c r="B155" s="32"/>
      <c r="F155" s="348"/>
      <c r="H155" s="32"/>
      <c r="I155" s="32"/>
      <c r="J155" s="32"/>
      <c r="K155" s="32"/>
      <c r="L155" s="32"/>
      <c r="M155" s="32"/>
      <c r="N155" s="32"/>
      <c r="O155" s="32"/>
      <c r="P155" s="32"/>
      <c r="Q155" s="32"/>
      <c r="R155" s="32"/>
      <c r="S155" s="32"/>
      <c r="T155" s="32"/>
      <c r="U155" s="32"/>
      <c r="V155" s="32"/>
      <c r="W155" s="32"/>
      <c r="X155" s="32"/>
      <c r="Y155" s="32"/>
      <c r="Z155" s="32"/>
      <c r="AA155" s="32"/>
      <c r="AB155" s="32"/>
      <c r="AC155" s="32"/>
      <c r="AD155" s="32"/>
      <c r="AE155" s="32"/>
      <c r="AF155" s="32"/>
      <c r="AG155" s="32"/>
      <c r="AH155" s="32"/>
      <c r="AI155" s="32"/>
      <c r="AJ155" s="32"/>
      <c r="AK155" s="32"/>
      <c r="AL155" s="32"/>
      <c r="AM155" s="32"/>
      <c r="AN155" s="32"/>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2"/>
      <c r="BN155" s="32"/>
      <c r="BO155" s="32"/>
      <c r="BP155" s="32"/>
      <c r="BQ155" s="32"/>
      <c r="BR155" s="32"/>
      <c r="BS155" s="32"/>
      <c r="BT155" s="32"/>
      <c r="BU155" s="32"/>
      <c r="BV155" s="32"/>
      <c r="BW155" s="32"/>
      <c r="BX155" s="32"/>
      <c r="BY155" s="32"/>
      <c r="BZ155" s="32"/>
      <c r="CA155" s="32"/>
      <c r="CB155" s="32"/>
      <c r="CC155" s="32"/>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2"/>
      <c r="DM155" s="32"/>
      <c r="DN155" s="32"/>
      <c r="DO155" s="32"/>
      <c r="DP155" s="32"/>
      <c r="DQ155" s="32"/>
      <c r="DR155" s="32"/>
      <c r="DS155" s="32"/>
      <c r="DT155" s="32"/>
      <c r="DU155" s="32"/>
      <c r="DV155" s="32"/>
      <c r="DW155" s="32"/>
      <c r="DX155" s="32"/>
      <c r="DY155" s="32"/>
      <c r="DZ155" s="32"/>
      <c r="EA155" s="32"/>
      <c r="EB155" s="32"/>
      <c r="EC155" s="32"/>
      <c r="ED155" s="32"/>
      <c r="EE155" s="32"/>
      <c r="EF155" s="32"/>
      <c r="EG155" s="32"/>
      <c r="EH155" s="32"/>
      <c r="EI155" s="32"/>
      <c r="EJ155" s="32"/>
      <c r="EK155" s="32"/>
      <c r="EL155" s="32"/>
      <c r="EM155" s="32"/>
      <c r="EN155" s="32"/>
      <c r="EO155" s="32"/>
      <c r="EP155" s="32"/>
      <c r="EQ155" s="32"/>
      <c r="ER155" s="32"/>
      <c r="ES155" s="32"/>
      <c r="ET155" s="32"/>
      <c r="EU155" s="32"/>
      <c r="EV155" s="32"/>
      <c r="EW155" s="32"/>
      <c r="EX155" s="32"/>
      <c r="EY155" s="32"/>
      <c r="EZ155" s="32"/>
      <c r="FA155" s="32"/>
      <c r="FB155" s="32"/>
      <c r="FC155" s="32"/>
      <c r="FD155" s="32"/>
      <c r="FE155" s="32"/>
      <c r="FF155" s="32"/>
      <c r="FG155" s="32"/>
      <c r="FH155" s="32"/>
      <c r="FI155" s="32"/>
      <c r="FJ155" s="32"/>
      <c r="FK155" s="32"/>
      <c r="FL155" s="32"/>
      <c r="FM155" s="32"/>
      <c r="FN155" s="32"/>
      <c r="FO155" s="32"/>
      <c r="FP155" s="32"/>
      <c r="FQ155" s="32"/>
      <c r="FR155" s="32"/>
      <c r="FS155" s="32"/>
      <c r="FT155" s="32"/>
      <c r="FU155" s="32"/>
      <c r="FV155" s="32"/>
      <c r="FW155" s="32"/>
      <c r="FX155" s="32"/>
      <c r="FY155" s="32"/>
      <c r="FZ155" s="32"/>
      <c r="GA155" s="32"/>
      <c r="GB155" s="32"/>
      <c r="GC155" s="32"/>
      <c r="GD155" s="32"/>
      <c r="GE155" s="32"/>
      <c r="GF155" s="32"/>
      <c r="GG155" s="32"/>
      <c r="GH155" s="32"/>
      <c r="GI155" s="32"/>
      <c r="GJ155" s="32"/>
      <c r="GK155" s="32"/>
      <c r="GL155" s="32"/>
      <c r="GM155" s="32"/>
      <c r="GN155" s="32"/>
      <c r="GO155" s="32"/>
      <c r="GP155" s="32"/>
      <c r="GQ155" s="32"/>
      <c r="GR155" s="32"/>
      <c r="GS155" s="32"/>
      <c r="GT155" s="32"/>
      <c r="GU155" s="32"/>
      <c r="GV155" s="32"/>
      <c r="GW155" s="32"/>
      <c r="GX155" s="32"/>
      <c r="GY155" s="32"/>
      <c r="GZ155" s="32"/>
      <c r="HA155" s="32"/>
      <c r="HB155" s="32"/>
      <c r="HC155" s="32"/>
      <c r="HD155" s="32"/>
      <c r="HE155" s="32"/>
      <c r="HF155" s="32"/>
      <c r="HG155" s="32"/>
      <c r="HH155" s="32"/>
      <c r="HI155" s="32"/>
      <c r="HJ155" s="32"/>
      <c r="HK155" s="32"/>
      <c r="HL155" s="32"/>
      <c r="HM155" s="32"/>
      <c r="HN155" s="32"/>
      <c r="HO155" s="32"/>
      <c r="HP155" s="32"/>
      <c r="HQ155" s="32"/>
      <c r="HR155" s="32"/>
      <c r="HS155" s="32"/>
      <c r="HT155" s="32"/>
      <c r="HU155" s="32"/>
      <c r="HV155" s="32"/>
      <c r="HW155" s="32"/>
      <c r="HX155" s="32"/>
      <c r="HY155" s="32"/>
      <c r="HZ155" s="32"/>
      <c r="IA155" s="32"/>
      <c r="IB155" s="32"/>
      <c r="IC155" s="32"/>
      <c r="ID155" s="32"/>
    </row>
    <row r="156" spans="1:238" s="70" customFormat="1" x14ac:dyDescent="0.25">
      <c r="A156" s="45"/>
      <c r="B156" s="32"/>
      <c r="F156" s="348"/>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32"/>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2"/>
      <c r="BN156" s="32"/>
      <c r="BO156" s="32"/>
      <c r="BP156" s="32"/>
      <c r="BQ156" s="32"/>
      <c r="BR156" s="32"/>
      <c r="BS156" s="32"/>
      <c r="BT156" s="32"/>
      <c r="BU156" s="32"/>
      <c r="BV156" s="32"/>
      <c r="BW156" s="32"/>
      <c r="BX156" s="32"/>
      <c r="BY156" s="32"/>
      <c r="BZ156" s="32"/>
      <c r="CA156" s="32"/>
      <c r="CB156" s="32"/>
      <c r="CC156" s="32"/>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2"/>
      <c r="DM156" s="32"/>
      <c r="DN156" s="32"/>
      <c r="DO156" s="32"/>
      <c r="DP156" s="32"/>
      <c r="DQ156" s="32"/>
      <c r="DR156" s="32"/>
      <c r="DS156" s="32"/>
      <c r="DT156" s="32"/>
      <c r="DU156" s="32"/>
      <c r="DV156" s="32"/>
      <c r="DW156" s="32"/>
      <c r="DX156" s="32"/>
      <c r="DY156" s="32"/>
      <c r="DZ156" s="32"/>
      <c r="EA156" s="32"/>
      <c r="EB156" s="32"/>
      <c r="EC156" s="32"/>
      <c r="ED156" s="32"/>
      <c r="EE156" s="32"/>
      <c r="EF156" s="32"/>
      <c r="EG156" s="32"/>
      <c r="EH156" s="32"/>
      <c r="EI156" s="32"/>
      <c r="EJ156" s="32"/>
      <c r="EK156" s="32"/>
      <c r="EL156" s="32"/>
      <c r="EM156" s="32"/>
      <c r="EN156" s="32"/>
      <c r="EO156" s="32"/>
      <c r="EP156" s="32"/>
      <c r="EQ156" s="32"/>
      <c r="ER156" s="32"/>
      <c r="ES156" s="32"/>
      <c r="ET156" s="32"/>
      <c r="EU156" s="32"/>
      <c r="EV156" s="32"/>
      <c r="EW156" s="32"/>
      <c r="EX156" s="32"/>
      <c r="EY156" s="32"/>
      <c r="EZ156" s="32"/>
      <c r="FA156" s="32"/>
      <c r="FB156" s="32"/>
      <c r="FC156" s="32"/>
      <c r="FD156" s="32"/>
      <c r="FE156" s="32"/>
      <c r="FF156" s="32"/>
      <c r="FG156" s="32"/>
      <c r="FH156" s="32"/>
      <c r="FI156" s="32"/>
      <c r="FJ156" s="32"/>
      <c r="FK156" s="32"/>
      <c r="FL156" s="32"/>
      <c r="FM156" s="32"/>
      <c r="FN156" s="32"/>
      <c r="FO156" s="32"/>
      <c r="FP156" s="32"/>
      <c r="FQ156" s="32"/>
      <c r="FR156" s="32"/>
      <c r="FS156" s="32"/>
      <c r="FT156" s="32"/>
      <c r="FU156" s="32"/>
      <c r="FV156" s="32"/>
      <c r="FW156" s="32"/>
      <c r="FX156" s="32"/>
      <c r="FY156" s="32"/>
      <c r="FZ156" s="32"/>
      <c r="GA156" s="32"/>
      <c r="GB156" s="32"/>
      <c r="GC156" s="32"/>
      <c r="GD156" s="32"/>
      <c r="GE156" s="32"/>
      <c r="GF156" s="32"/>
      <c r="GG156" s="32"/>
      <c r="GH156" s="32"/>
      <c r="GI156" s="32"/>
      <c r="GJ156" s="32"/>
      <c r="GK156" s="32"/>
      <c r="GL156" s="32"/>
      <c r="GM156" s="32"/>
      <c r="GN156" s="32"/>
      <c r="GO156" s="32"/>
      <c r="GP156" s="32"/>
      <c r="GQ156" s="32"/>
      <c r="GR156" s="32"/>
      <c r="GS156" s="32"/>
      <c r="GT156" s="32"/>
      <c r="GU156" s="32"/>
      <c r="GV156" s="32"/>
      <c r="GW156" s="32"/>
      <c r="GX156" s="32"/>
      <c r="GY156" s="32"/>
      <c r="GZ156" s="32"/>
      <c r="HA156" s="32"/>
      <c r="HB156" s="32"/>
      <c r="HC156" s="32"/>
      <c r="HD156" s="32"/>
      <c r="HE156" s="32"/>
      <c r="HF156" s="32"/>
      <c r="HG156" s="32"/>
      <c r="HH156" s="32"/>
      <c r="HI156" s="32"/>
      <c r="HJ156" s="32"/>
      <c r="HK156" s="32"/>
      <c r="HL156" s="32"/>
      <c r="HM156" s="32"/>
      <c r="HN156" s="32"/>
      <c r="HO156" s="32"/>
      <c r="HP156" s="32"/>
      <c r="HQ156" s="32"/>
      <c r="HR156" s="32"/>
      <c r="HS156" s="32"/>
      <c r="HT156" s="32"/>
      <c r="HU156" s="32"/>
      <c r="HV156" s="32"/>
      <c r="HW156" s="32"/>
      <c r="HX156" s="32"/>
      <c r="HY156" s="32"/>
      <c r="HZ156" s="32"/>
      <c r="IA156" s="32"/>
      <c r="IB156" s="32"/>
      <c r="IC156" s="32"/>
      <c r="ID156" s="32"/>
    </row>
    <row r="157" spans="1:238" s="70" customFormat="1" x14ac:dyDescent="0.25">
      <c r="A157" s="45"/>
      <c r="B157" s="32"/>
      <c r="F157" s="348"/>
      <c r="H157" s="32"/>
      <c r="I157" s="32"/>
      <c r="J157" s="32"/>
      <c r="K157" s="32"/>
      <c r="L157" s="32"/>
      <c r="M157" s="32"/>
      <c r="N157" s="32"/>
      <c r="O157" s="32"/>
      <c r="P157" s="32"/>
      <c r="Q157" s="32"/>
      <c r="R157" s="32"/>
      <c r="S157" s="32"/>
      <c r="T157" s="32"/>
      <c r="U157" s="32"/>
      <c r="V157" s="32"/>
      <c r="W157" s="32"/>
      <c r="X157" s="32"/>
      <c r="Y157" s="32"/>
      <c r="Z157" s="32"/>
      <c r="AA157" s="32"/>
      <c r="AB157" s="32"/>
      <c r="AC157" s="32"/>
      <c r="AD157" s="32"/>
      <c r="AE157" s="32"/>
      <c r="AF157" s="32"/>
      <c r="AG157" s="32"/>
      <c r="AH157" s="32"/>
      <c r="AI157" s="32"/>
      <c r="AJ157" s="32"/>
      <c r="AK157" s="32"/>
      <c r="AL157" s="32"/>
      <c r="AM157" s="32"/>
      <c r="AN157" s="32"/>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2"/>
      <c r="BN157" s="32"/>
      <c r="BO157" s="32"/>
      <c r="BP157" s="32"/>
      <c r="BQ157" s="32"/>
      <c r="BR157" s="32"/>
      <c r="BS157" s="32"/>
      <c r="BT157" s="32"/>
      <c r="BU157" s="32"/>
      <c r="BV157" s="32"/>
      <c r="BW157" s="32"/>
      <c r="BX157" s="32"/>
      <c r="BY157" s="32"/>
      <c r="BZ157" s="32"/>
      <c r="CA157" s="32"/>
      <c r="CB157" s="32"/>
      <c r="CC157" s="32"/>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2"/>
      <c r="DM157" s="32"/>
      <c r="DN157" s="32"/>
      <c r="DO157" s="32"/>
      <c r="DP157" s="32"/>
      <c r="DQ157" s="32"/>
      <c r="DR157" s="32"/>
      <c r="DS157" s="32"/>
      <c r="DT157" s="32"/>
      <c r="DU157" s="32"/>
      <c r="DV157" s="32"/>
      <c r="DW157" s="32"/>
      <c r="DX157" s="32"/>
      <c r="DY157" s="32"/>
      <c r="DZ157" s="32"/>
      <c r="EA157" s="32"/>
      <c r="EB157" s="32"/>
      <c r="EC157" s="32"/>
      <c r="ED157" s="32"/>
      <c r="EE157" s="32"/>
      <c r="EF157" s="32"/>
      <c r="EG157" s="32"/>
      <c r="EH157" s="32"/>
      <c r="EI157" s="32"/>
      <c r="EJ157" s="32"/>
      <c r="EK157" s="32"/>
      <c r="EL157" s="32"/>
      <c r="EM157" s="32"/>
      <c r="EN157" s="32"/>
      <c r="EO157" s="32"/>
      <c r="EP157" s="32"/>
      <c r="EQ157" s="32"/>
      <c r="ER157" s="32"/>
      <c r="ES157" s="32"/>
      <c r="ET157" s="32"/>
      <c r="EU157" s="32"/>
      <c r="EV157" s="32"/>
      <c r="EW157" s="32"/>
      <c r="EX157" s="32"/>
      <c r="EY157" s="32"/>
      <c r="EZ157" s="32"/>
      <c r="FA157" s="32"/>
      <c r="FB157" s="32"/>
      <c r="FC157" s="32"/>
      <c r="FD157" s="32"/>
      <c r="FE157" s="32"/>
      <c r="FF157" s="32"/>
      <c r="FG157" s="32"/>
      <c r="FH157" s="32"/>
      <c r="FI157" s="32"/>
      <c r="FJ157" s="32"/>
      <c r="FK157" s="32"/>
      <c r="FL157" s="32"/>
      <c r="FM157" s="32"/>
      <c r="FN157" s="32"/>
      <c r="FO157" s="32"/>
      <c r="FP157" s="32"/>
      <c r="FQ157" s="32"/>
      <c r="FR157" s="32"/>
      <c r="FS157" s="32"/>
      <c r="FT157" s="32"/>
      <c r="FU157" s="32"/>
      <c r="FV157" s="32"/>
      <c r="FW157" s="32"/>
      <c r="FX157" s="32"/>
      <c r="FY157" s="32"/>
      <c r="FZ157" s="32"/>
      <c r="GA157" s="32"/>
      <c r="GB157" s="32"/>
      <c r="GC157" s="32"/>
      <c r="GD157" s="32"/>
      <c r="GE157" s="32"/>
      <c r="GF157" s="32"/>
      <c r="GG157" s="32"/>
      <c r="GH157" s="32"/>
      <c r="GI157" s="32"/>
      <c r="GJ157" s="32"/>
      <c r="GK157" s="32"/>
      <c r="GL157" s="32"/>
      <c r="GM157" s="32"/>
      <c r="GN157" s="32"/>
      <c r="GO157" s="32"/>
      <c r="GP157" s="32"/>
      <c r="GQ157" s="32"/>
      <c r="GR157" s="32"/>
      <c r="GS157" s="32"/>
      <c r="GT157" s="32"/>
      <c r="GU157" s="32"/>
      <c r="GV157" s="32"/>
      <c r="GW157" s="32"/>
      <c r="GX157" s="32"/>
      <c r="GY157" s="32"/>
      <c r="GZ157" s="32"/>
      <c r="HA157" s="32"/>
      <c r="HB157" s="32"/>
      <c r="HC157" s="32"/>
      <c r="HD157" s="32"/>
      <c r="HE157" s="32"/>
      <c r="HF157" s="32"/>
      <c r="HG157" s="32"/>
      <c r="HH157" s="32"/>
      <c r="HI157" s="32"/>
      <c r="HJ157" s="32"/>
      <c r="HK157" s="32"/>
      <c r="HL157" s="32"/>
      <c r="HM157" s="32"/>
      <c r="HN157" s="32"/>
      <c r="HO157" s="32"/>
      <c r="HP157" s="32"/>
      <c r="HQ157" s="32"/>
      <c r="HR157" s="32"/>
      <c r="HS157" s="32"/>
      <c r="HT157" s="32"/>
      <c r="HU157" s="32"/>
      <c r="HV157" s="32"/>
      <c r="HW157" s="32"/>
      <c r="HX157" s="32"/>
      <c r="HY157" s="32"/>
      <c r="HZ157" s="32"/>
      <c r="IA157" s="32"/>
      <c r="IB157" s="32"/>
      <c r="IC157" s="32"/>
      <c r="ID157" s="32"/>
    </row>
    <row r="158" spans="1:238" s="70" customFormat="1" x14ac:dyDescent="0.25">
      <c r="A158" s="45"/>
      <c r="B158" s="32"/>
      <c r="F158" s="348"/>
      <c r="H158" s="32"/>
      <c r="I158" s="32"/>
      <c r="J158" s="32"/>
      <c r="K158" s="32"/>
      <c r="L158" s="32"/>
      <c r="M158" s="32"/>
      <c r="N158" s="32"/>
      <c r="O158" s="32"/>
      <c r="P158" s="32"/>
      <c r="Q158" s="32"/>
      <c r="R158" s="32"/>
      <c r="S158" s="32"/>
      <c r="T158" s="32"/>
      <c r="U158" s="32"/>
      <c r="V158" s="32"/>
      <c r="W158" s="32"/>
      <c r="X158" s="32"/>
      <c r="Y158" s="32"/>
      <c r="Z158" s="32"/>
      <c r="AA158" s="32"/>
      <c r="AB158" s="32"/>
      <c r="AC158" s="32"/>
      <c r="AD158" s="32"/>
      <c r="AE158" s="32"/>
      <c r="AF158" s="32"/>
      <c r="AG158" s="32"/>
      <c r="AH158" s="32"/>
      <c r="AI158" s="32"/>
      <c r="AJ158" s="32"/>
      <c r="AK158" s="32"/>
      <c r="AL158" s="32"/>
      <c r="AM158" s="32"/>
      <c r="AN158" s="32"/>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2"/>
      <c r="BN158" s="32"/>
      <c r="BO158" s="32"/>
      <c r="BP158" s="32"/>
      <c r="BQ158" s="32"/>
      <c r="BR158" s="32"/>
      <c r="BS158" s="32"/>
      <c r="BT158" s="32"/>
      <c r="BU158" s="32"/>
      <c r="BV158" s="32"/>
      <c r="BW158" s="32"/>
      <c r="BX158" s="32"/>
      <c r="BY158" s="32"/>
      <c r="BZ158" s="32"/>
      <c r="CA158" s="32"/>
      <c r="CB158" s="32"/>
      <c r="CC158" s="32"/>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2"/>
      <c r="DM158" s="32"/>
      <c r="DN158" s="32"/>
      <c r="DO158" s="32"/>
      <c r="DP158" s="32"/>
      <c r="DQ158" s="32"/>
      <c r="DR158" s="32"/>
      <c r="DS158" s="32"/>
      <c r="DT158" s="32"/>
      <c r="DU158" s="32"/>
      <c r="DV158" s="32"/>
      <c r="DW158" s="32"/>
      <c r="DX158" s="32"/>
      <c r="DY158" s="32"/>
      <c r="DZ158" s="32"/>
      <c r="EA158" s="32"/>
      <c r="EB158" s="32"/>
      <c r="EC158" s="32"/>
      <c r="ED158" s="32"/>
      <c r="EE158" s="32"/>
      <c r="EF158" s="32"/>
      <c r="EG158" s="32"/>
      <c r="EH158" s="32"/>
      <c r="EI158" s="32"/>
      <c r="EJ158" s="32"/>
      <c r="EK158" s="32"/>
      <c r="EL158" s="32"/>
      <c r="EM158" s="32"/>
      <c r="EN158" s="32"/>
      <c r="EO158" s="32"/>
      <c r="EP158" s="32"/>
      <c r="EQ158" s="32"/>
      <c r="ER158" s="32"/>
      <c r="ES158" s="32"/>
      <c r="ET158" s="32"/>
      <c r="EU158" s="32"/>
      <c r="EV158" s="32"/>
      <c r="EW158" s="32"/>
      <c r="EX158" s="32"/>
      <c r="EY158" s="32"/>
      <c r="EZ158" s="32"/>
      <c r="FA158" s="32"/>
      <c r="FB158" s="32"/>
      <c r="FC158" s="32"/>
      <c r="FD158" s="32"/>
      <c r="FE158" s="32"/>
      <c r="FF158" s="32"/>
      <c r="FG158" s="32"/>
      <c r="FH158" s="32"/>
      <c r="FI158" s="32"/>
      <c r="FJ158" s="32"/>
      <c r="FK158" s="32"/>
      <c r="FL158" s="32"/>
      <c r="FM158" s="32"/>
      <c r="FN158" s="32"/>
      <c r="FO158" s="32"/>
      <c r="FP158" s="32"/>
      <c r="FQ158" s="32"/>
      <c r="FR158" s="32"/>
      <c r="FS158" s="32"/>
      <c r="FT158" s="32"/>
      <c r="FU158" s="32"/>
      <c r="FV158" s="32"/>
      <c r="FW158" s="32"/>
      <c r="FX158" s="32"/>
      <c r="FY158" s="32"/>
      <c r="FZ158" s="32"/>
      <c r="GA158" s="32"/>
      <c r="GB158" s="32"/>
      <c r="GC158" s="32"/>
      <c r="GD158" s="32"/>
      <c r="GE158" s="32"/>
      <c r="GF158" s="32"/>
      <c r="GG158" s="32"/>
      <c r="GH158" s="32"/>
      <c r="GI158" s="32"/>
      <c r="GJ158" s="32"/>
      <c r="GK158" s="32"/>
      <c r="GL158" s="32"/>
      <c r="GM158" s="32"/>
      <c r="GN158" s="32"/>
      <c r="GO158" s="32"/>
      <c r="GP158" s="32"/>
      <c r="GQ158" s="32"/>
      <c r="GR158" s="32"/>
      <c r="GS158" s="32"/>
      <c r="GT158" s="32"/>
      <c r="GU158" s="32"/>
      <c r="GV158" s="32"/>
      <c r="GW158" s="32"/>
      <c r="GX158" s="32"/>
      <c r="GY158" s="32"/>
      <c r="GZ158" s="32"/>
      <c r="HA158" s="32"/>
      <c r="HB158" s="32"/>
      <c r="HC158" s="32"/>
      <c r="HD158" s="32"/>
      <c r="HE158" s="32"/>
      <c r="HF158" s="32"/>
      <c r="HG158" s="32"/>
      <c r="HH158" s="32"/>
      <c r="HI158" s="32"/>
      <c r="HJ158" s="32"/>
      <c r="HK158" s="32"/>
      <c r="HL158" s="32"/>
      <c r="HM158" s="32"/>
      <c r="HN158" s="32"/>
      <c r="HO158" s="32"/>
      <c r="HP158" s="32"/>
      <c r="HQ158" s="32"/>
      <c r="HR158" s="32"/>
      <c r="HS158" s="32"/>
      <c r="HT158" s="32"/>
      <c r="HU158" s="32"/>
      <c r="HV158" s="32"/>
      <c r="HW158" s="32"/>
      <c r="HX158" s="32"/>
      <c r="HY158" s="32"/>
      <c r="HZ158" s="32"/>
      <c r="IA158" s="32"/>
      <c r="IB158" s="32"/>
      <c r="IC158" s="32"/>
      <c r="ID158" s="32"/>
    </row>
    <row r="159" spans="1:238" s="70" customFormat="1" x14ac:dyDescent="0.25">
      <c r="A159" s="45"/>
      <c r="B159" s="72"/>
      <c r="F159" s="348"/>
      <c r="H159" s="32"/>
      <c r="I159" s="32"/>
      <c r="J159" s="32"/>
      <c r="K159" s="32"/>
      <c r="L159" s="32"/>
      <c r="M159" s="32"/>
      <c r="N159" s="32"/>
      <c r="O159" s="32"/>
      <c r="P159" s="32"/>
      <c r="Q159" s="32"/>
      <c r="R159" s="32"/>
      <c r="S159" s="32"/>
      <c r="T159" s="32"/>
      <c r="U159" s="32"/>
      <c r="V159" s="32"/>
      <c r="W159" s="32"/>
      <c r="X159" s="32"/>
      <c r="Y159" s="32"/>
      <c r="Z159" s="32"/>
      <c r="AA159" s="32"/>
      <c r="AB159" s="32"/>
      <c r="AC159" s="32"/>
      <c r="AD159" s="32"/>
      <c r="AE159" s="32"/>
      <c r="AF159" s="32"/>
      <c r="AG159" s="32"/>
      <c r="AH159" s="32"/>
      <c r="AI159" s="32"/>
      <c r="AJ159" s="32"/>
      <c r="AK159" s="32"/>
      <c r="AL159" s="32"/>
      <c r="AM159" s="32"/>
      <c r="AN159" s="32"/>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2"/>
      <c r="BN159" s="32"/>
      <c r="BO159" s="32"/>
      <c r="BP159" s="32"/>
      <c r="BQ159" s="32"/>
      <c r="BR159" s="32"/>
      <c r="BS159" s="32"/>
      <c r="BT159" s="32"/>
      <c r="BU159" s="32"/>
      <c r="BV159" s="32"/>
      <c r="BW159" s="32"/>
      <c r="BX159" s="32"/>
      <c r="BY159" s="32"/>
      <c r="BZ159" s="32"/>
      <c r="CA159" s="32"/>
      <c r="CB159" s="32"/>
      <c r="CC159" s="32"/>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2"/>
      <c r="DM159" s="32"/>
      <c r="DN159" s="32"/>
      <c r="DO159" s="32"/>
      <c r="DP159" s="32"/>
      <c r="DQ159" s="32"/>
      <c r="DR159" s="32"/>
      <c r="DS159" s="32"/>
      <c r="DT159" s="32"/>
      <c r="DU159" s="32"/>
      <c r="DV159" s="32"/>
      <c r="DW159" s="32"/>
      <c r="DX159" s="32"/>
      <c r="DY159" s="32"/>
      <c r="DZ159" s="32"/>
      <c r="EA159" s="32"/>
      <c r="EB159" s="32"/>
      <c r="EC159" s="32"/>
      <c r="ED159" s="32"/>
      <c r="EE159" s="32"/>
      <c r="EF159" s="32"/>
      <c r="EG159" s="32"/>
      <c r="EH159" s="32"/>
      <c r="EI159" s="32"/>
      <c r="EJ159" s="32"/>
      <c r="EK159" s="32"/>
      <c r="EL159" s="32"/>
      <c r="EM159" s="32"/>
      <c r="EN159" s="32"/>
      <c r="EO159" s="32"/>
      <c r="EP159" s="32"/>
      <c r="EQ159" s="32"/>
      <c r="ER159" s="32"/>
      <c r="ES159" s="32"/>
      <c r="ET159" s="32"/>
      <c r="EU159" s="32"/>
      <c r="EV159" s="32"/>
      <c r="EW159" s="32"/>
      <c r="EX159" s="32"/>
      <c r="EY159" s="32"/>
      <c r="EZ159" s="32"/>
      <c r="FA159" s="32"/>
      <c r="FB159" s="32"/>
      <c r="FC159" s="32"/>
      <c r="FD159" s="32"/>
      <c r="FE159" s="32"/>
      <c r="FF159" s="32"/>
      <c r="FG159" s="32"/>
      <c r="FH159" s="32"/>
      <c r="FI159" s="32"/>
      <c r="FJ159" s="32"/>
      <c r="FK159" s="32"/>
      <c r="FL159" s="32"/>
      <c r="FM159" s="32"/>
      <c r="FN159" s="32"/>
      <c r="FO159" s="32"/>
      <c r="FP159" s="32"/>
      <c r="FQ159" s="32"/>
      <c r="FR159" s="32"/>
      <c r="FS159" s="32"/>
      <c r="FT159" s="32"/>
      <c r="FU159" s="32"/>
      <c r="FV159" s="32"/>
      <c r="FW159" s="32"/>
      <c r="FX159" s="32"/>
      <c r="FY159" s="32"/>
      <c r="FZ159" s="32"/>
      <c r="GA159" s="32"/>
      <c r="GB159" s="32"/>
      <c r="GC159" s="32"/>
      <c r="GD159" s="32"/>
      <c r="GE159" s="32"/>
      <c r="GF159" s="32"/>
      <c r="GG159" s="32"/>
      <c r="GH159" s="32"/>
      <c r="GI159" s="32"/>
      <c r="GJ159" s="32"/>
      <c r="GK159" s="32"/>
      <c r="GL159" s="32"/>
      <c r="GM159" s="32"/>
      <c r="GN159" s="32"/>
      <c r="GO159" s="32"/>
      <c r="GP159" s="32"/>
      <c r="GQ159" s="32"/>
      <c r="GR159" s="32"/>
      <c r="GS159" s="32"/>
      <c r="GT159" s="32"/>
      <c r="GU159" s="32"/>
      <c r="GV159" s="32"/>
      <c r="GW159" s="32"/>
      <c r="GX159" s="32"/>
      <c r="GY159" s="32"/>
      <c r="GZ159" s="32"/>
      <c r="HA159" s="32"/>
      <c r="HB159" s="32"/>
      <c r="HC159" s="32"/>
      <c r="HD159" s="32"/>
      <c r="HE159" s="32"/>
      <c r="HF159" s="32"/>
      <c r="HG159" s="32"/>
      <c r="HH159" s="32"/>
      <c r="HI159" s="32"/>
      <c r="HJ159" s="32"/>
      <c r="HK159" s="32"/>
      <c r="HL159" s="32"/>
      <c r="HM159" s="32"/>
      <c r="HN159" s="32"/>
      <c r="HO159" s="32"/>
      <c r="HP159" s="32"/>
      <c r="HQ159" s="32"/>
      <c r="HR159" s="32"/>
      <c r="HS159" s="32"/>
      <c r="HT159" s="32"/>
      <c r="HU159" s="32"/>
      <c r="HV159" s="32"/>
      <c r="HW159" s="32"/>
      <c r="HX159" s="32"/>
      <c r="HY159" s="32"/>
      <c r="HZ159" s="32"/>
      <c r="IA159" s="32"/>
      <c r="IB159" s="32"/>
      <c r="IC159" s="32"/>
      <c r="ID159" s="32"/>
    </row>
  </sheetData>
  <mergeCells count="9">
    <mergeCell ref="B68:E68"/>
    <mergeCell ref="B69:E69"/>
    <mergeCell ref="B70:E70"/>
    <mergeCell ref="B65:E65"/>
    <mergeCell ref="A1:O1"/>
    <mergeCell ref="A2:O2"/>
    <mergeCell ref="B66:E66"/>
    <mergeCell ref="B67:E67"/>
    <mergeCell ref="A3:O3"/>
  </mergeCells>
  <pageMargins left="0.25" right="0.25" top="0.75" bottom="0.75" header="0.3" footer="0.3"/>
  <pageSetup paperSize="5" scale="80" orientation="landscape" useFirstPageNumber="1" r:id="rId1"/>
  <headerFooter alignWithMargins="0">
    <oddFooter>&amp;L&amp;"Arial,Bold"&amp;A
&amp;R&amp;"Arial,Bold"Page 2 of &amp;N</oddFooter>
  </headerFooter>
  <ignoredErrors>
    <ignoredError sqref="D6:D8 D10:D18 D24:D26 D28:D30 D32:D37 D39:D43 D45:D50 D52:D59 D61 D22" evalError="1"/>
    <ignoredError sqref="D9 D19 D27 D31 D38 D44 D51 D60 D23 D62" evalError="1" formula="1"/>
  </ignoredError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8C9CC-2D31-4A9F-9738-2854C55E48A3}">
  <dimension ref="A1:AB251"/>
  <sheetViews>
    <sheetView zoomScale="90" zoomScaleNormal="90" zoomScaleSheetLayoutView="100" workbookViewId="0">
      <pane xSplit="3" ySplit="7" topLeftCell="D8" activePane="bottomRight" state="frozen"/>
      <selection pane="topRight" activeCell="E4" sqref="E4:E7"/>
      <selection pane="bottomLeft" activeCell="E4" sqref="E4:E7"/>
      <selection pane="bottomRight" sqref="A1:S1"/>
    </sheetView>
  </sheetViews>
  <sheetFormatPr defaultColWidth="9.1796875" defaultRowHeight="11.5" x14ac:dyDescent="0.3"/>
  <cols>
    <col min="1" max="1" width="6.54296875" style="106" customWidth="1"/>
    <col min="2" max="2" width="35.7265625" style="107" customWidth="1"/>
    <col min="3" max="3" width="47.453125" style="113" bestFit="1" customWidth="1"/>
    <col min="4" max="4" width="12.7265625" style="113" customWidth="1"/>
    <col min="5" max="5" width="12.7265625" style="499" customWidth="1"/>
    <col min="6" max="17" width="10.26953125" style="108" customWidth="1"/>
    <col min="18" max="18" width="13.7265625" style="108" customWidth="1"/>
    <col min="19" max="19" width="16.7265625" style="358"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0.7265625" style="107" customWidth="1"/>
    <col min="28" max="28" width="10.7265625" style="478" customWidth="1"/>
    <col min="29" max="16384" width="9.1796875" style="107"/>
  </cols>
  <sheetData>
    <row r="1" spans="1:28" ht="17.5" x14ac:dyDescent="0.35">
      <c r="A1" s="744" t="s">
        <v>251</v>
      </c>
      <c r="B1" s="744"/>
      <c r="C1" s="744"/>
      <c r="D1" s="744"/>
      <c r="E1" s="744"/>
      <c r="F1" s="744"/>
      <c r="G1" s="744"/>
      <c r="H1" s="744"/>
      <c r="I1" s="744"/>
      <c r="J1" s="744"/>
      <c r="K1" s="744"/>
      <c r="L1" s="744"/>
      <c r="M1" s="744"/>
      <c r="N1" s="744"/>
      <c r="O1" s="744"/>
      <c r="P1" s="744"/>
      <c r="Q1" s="744"/>
      <c r="R1" s="744"/>
      <c r="S1" s="744"/>
    </row>
    <row r="2" spans="1:28" ht="17.5" x14ac:dyDescent="0.35">
      <c r="A2" s="744" t="s">
        <v>252</v>
      </c>
      <c r="B2" s="744"/>
      <c r="C2" s="744"/>
      <c r="D2" s="744"/>
      <c r="E2" s="744"/>
      <c r="F2" s="744"/>
      <c r="G2" s="744"/>
      <c r="H2" s="744"/>
      <c r="I2" s="744"/>
      <c r="J2" s="744"/>
      <c r="K2" s="744"/>
      <c r="L2" s="744"/>
      <c r="M2" s="744"/>
      <c r="N2" s="744"/>
      <c r="O2" s="744"/>
      <c r="P2" s="744"/>
      <c r="Q2" s="744"/>
      <c r="R2" s="744"/>
      <c r="S2" s="744"/>
    </row>
    <row r="3" spans="1:28" ht="20.149999999999999" customHeight="1" x14ac:dyDescent="0.3">
      <c r="A3" s="745"/>
      <c r="B3" s="745"/>
      <c r="C3" s="745"/>
      <c r="D3" s="745"/>
      <c r="E3" s="745"/>
      <c r="F3" s="745"/>
      <c r="G3" s="745"/>
      <c r="H3" s="745"/>
      <c r="I3" s="745"/>
      <c r="J3" s="745"/>
      <c r="K3" s="745"/>
      <c r="L3" s="745"/>
      <c r="M3" s="745"/>
      <c r="N3" s="745"/>
      <c r="O3" s="745"/>
      <c r="P3" s="745"/>
      <c r="Q3" s="745"/>
      <c r="R3" s="745"/>
      <c r="S3" s="745"/>
      <c r="U3" s="742" t="s">
        <v>109</v>
      </c>
    </row>
    <row r="4" spans="1:28" ht="20.149999999999999" customHeight="1" x14ac:dyDescent="0.3">
      <c r="B4" s="106"/>
      <c r="C4" s="106"/>
      <c r="D4" s="738" t="s">
        <v>104</v>
      </c>
      <c r="E4" s="735" t="s">
        <v>105</v>
      </c>
      <c r="F4" s="726" t="s">
        <v>106</v>
      </c>
      <c r="G4" s="771"/>
      <c r="H4" s="771"/>
      <c r="I4" s="771"/>
      <c r="J4" s="771"/>
      <c r="K4" s="771"/>
      <c r="L4" s="771"/>
      <c r="M4" s="771"/>
      <c r="N4" s="771"/>
      <c r="O4" s="771"/>
      <c r="P4" s="771"/>
      <c r="Q4" s="772"/>
      <c r="R4" s="773"/>
      <c r="S4" s="774"/>
      <c r="U4" s="742"/>
      <c r="W4" s="106"/>
      <c r="X4" s="106"/>
      <c r="Z4" s="106"/>
      <c r="AA4" s="106"/>
      <c r="AB4" s="479"/>
    </row>
    <row r="5" spans="1:28" s="110" customFormat="1" ht="18" customHeight="1" x14ac:dyDescent="0.25">
      <c r="A5" s="729" t="s">
        <v>110</v>
      </c>
      <c r="B5" s="729" t="s">
        <v>111</v>
      </c>
      <c r="C5" s="729" t="s">
        <v>112</v>
      </c>
      <c r="D5" s="739"/>
      <c r="E5" s="736"/>
      <c r="F5" s="132">
        <v>1</v>
      </c>
      <c r="G5" s="132">
        <v>2</v>
      </c>
      <c r="H5" s="132">
        <v>3</v>
      </c>
      <c r="I5" s="132">
        <v>4</v>
      </c>
      <c r="J5" s="132">
        <v>5</v>
      </c>
      <c r="K5" s="132">
        <v>6</v>
      </c>
      <c r="L5" s="132">
        <v>7</v>
      </c>
      <c r="M5" s="132">
        <v>8</v>
      </c>
      <c r="N5" s="132">
        <v>9</v>
      </c>
      <c r="O5" s="132">
        <v>10</v>
      </c>
      <c r="P5" s="132">
        <v>11</v>
      </c>
      <c r="Q5" s="132">
        <v>12</v>
      </c>
      <c r="R5" s="723" t="s">
        <v>253</v>
      </c>
      <c r="S5" s="768" t="s">
        <v>254</v>
      </c>
      <c r="U5" s="742"/>
      <c r="W5" s="729" t="s">
        <v>113</v>
      </c>
      <c r="X5" s="729" t="s">
        <v>114</v>
      </c>
      <c r="Z5" s="729" t="s">
        <v>115</v>
      </c>
      <c r="AA5" s="729" t="s">
        <v>116</v>
      </c>
      <c r="AB5" s="765" t="s">
        <v>255</v>
      </c>
    </row>
    <row r="6" spans="1:28" ht="16" customHeight="1" x14ac:dyDescent="0.3">
      <c r="A6" s="730"/>
      <c r="B6" s="730"/>
      <c r="C6" s="730"/>
      <c r="D6" s="739"/>
      <c r="E6" s="736"/>
      <c r="F6" s="160" t="s">
        <v>256</v>
      </c>
      <c r="G6" s="160" t="s">
        <v>257</v>
      </c>
      <c r="H6" s="160" t="s">
        <v>258</v>
      </c>
      <c r="I6" s="160" t="s">
        <v>259</v>
      </c>
      <c r="J6" s="160" t="s">
        <v>260</v>
      </c>
      <c r="K6" s="160" t="s">
        <v>261</v>
      </c>
      <c r="L6" s="160" t="s">
        <v>262</v>
      </c>
      <c r="M6" s="160" t="s">
        <v>263</v>
      </c>
      <c r="N6" s="160" t="s">
        <v>264</v>
      </c>
      <c r="O6" s="160" t="s">
        <v>265</v>
      </c>
      <c r="P6" s="160" t="s">
        <v>266</v>
      </c>
      <c r="Q6" s="160" t="s">
        <v>267</v>
      </c>
      <c r="R6" s="725"/>
      <c r="S6" s="769"/>
      <c r="U6" s="743"/>
      <c r="W6" s="730"/>
      <c r="X6" s="730"/>
      <c r="Z6" s="730"/>
      <c r="AA6" s="730"/>
      <c r="AB6" s="766"/>
    </row>
    <row r="7" spans="1:28" ht="20.25" customHeight="1" x14ac:dyDescent="0.3">
      <c r="A7" s="731"/>
      <c r="B7" s="731"/>
      <c r="C7" s="731"/>
      <c r="D7" s="740"/>
      <c r="E7" s="737"/>
      <c r="F7" s="537">
        <f>('6.1 Base Year 1 Staff Loading'!F7+'6.2 Base Year 2 Staff Loading'!F7+'6.3 Base Year 3 Staff Loading'!F7+'6.4 Base Year 4 Staff Loading'!F7+'6.5 Base Year 5 Staff Loading'!F7+'6.6 Base Year 6 Staff Loading'!F7)/6</f>
        <v>176</v>
      </c>
      <c r="G7" s="537">
        <f>('6.1 Base Year 1 Staff Loading'!G7+'6.2 Base Year 2 Staff Loading'!G7+'6.3 Base Year 3 Staff Loading'!G7+'6.4 Base Year 4 Staff Loading'!G7+'6.5 Base Year 5 Staff Loading'!G7+'6.6 Base Year 6 Staff Loading'!G7)/6</f>
        <v>162.66666666666666</v>
      </c>
      <c r="H7" s="537">
        <f>('6.1 Base Year 1 Staff Loading'!H7+'6.2 Base Year 2 Staff Loading'!H7+'6.3 Base Year 3 Staff Loading'!H7+'6.4 Base Year 4 Staff Loading'!H7+'6.5 Base Year 5 Staff Loading'!H7+'6.6 Base Year 6 Staff Loading'!H7)/6</f>
        <v>170.66666666666666</v>
      </c>
      <c r="I7" s="537">
        <f>('6.1 Base Year 1 Staff Loading'!I7+'6.2 Base Year 2 Staff Loading'!I7+'6.3 Base Year 3 Staff Loading'!I7+'6.4 Base Year 4 Staff Loading'!I7+'6.5 Base Year 5 Staff Loading'!I7+'6.6 Base Year 6 Staff Loading'!I7)/6</f>
        <v>146.66666666666666</v>
      </c>
      <c r="J7" s="537">
        <f>('6.1 Base Year 1 Staff Loading'!J7+'6.2 Base Year 2 Staff Loading'!J7+'6.3 Base Year 3 Staff Loading'!J7+'6.4 Base Year 4 Staff Loading'!J7+'6.5 Base Year 5 Staff Loading'!J7+'6.6 Base Year 6 Staff Loading'!J7)/6</f>
        <v>168</v>
      </c>
      <c r="K7" s="537">
        <f>('6.1 Base Year 1 Staff Loading'!K7+'6.2 Base Year 2 Staff Loading'!K7+'6.3 Base Year 3 Staff Loading'!K7+'6.4 Base Year 4 Staff Loading'!K7+'6.5 Base Year 5 Staff Loading'!K7+'6.6 Base Year 6 Staff Loading'!K7)/6</f>
        <v>162.66666666666666</v>
      </c>
      <c r="L7" s="537">
        <f>('6.1 Base Year 1 Staff Loading'!L7+'6.2 Base Year 2 Staff Loading'!L7+'6.3 Base Year 3 Staff Loading'!L7+'6.4 Base Year 4 Staff Loading'!L7+'6.5 Base Year 5 Staff Loading'!L7+'6.6 Base Year 6 Staff Loading'!L7)/6</f>
        <v>153.33333333333334</v>
      </c>
      <c r="M7" s="537">
        <f>('6.1 Base Year 1 Staff Loading'!M7+'6.2 Base Year 2 Staff Loading'!M7+'6.3 Base Year 3 Staff Loading'!M7+'6.4 Base Year 4 Staff Loading'!M7+'6.5 Base Year 5 Staff Loading'!M7+'6.6 Base Year 6 Staff Loading'!M7)/6</f>
        <v>176</v>
      </c>
      <c r="N7" s="537">
        <f>('6.1 Base Year 1 Staff Loading'!N7+'6.2 Base Year 2 Staff Loading'!N7+'6.3 Base Year 3 Staff Loading'!N7+'6.4 Base Year 4 Staff Loading'!N7+'6.5 Base Year 5 Staff Loading'!N7+'6.6 Base Year 6 Staff Loading'!N7)/6</f>
        <v>172</v>
      </c>
      <c r="O7" s="537">
        <f>('6.1 Base Year 1 Staff Loading'!O7+'6.2 Base Year 2 Staff Loading'!O7+'6.3 Base Year 3 Staff Loading'!O7+'6.4 Base Year 4 Staff Loading'!O7+'6.5 Base Year 5 Staff Loading'!O7+'6.6 Base Year 6 Staff Loading'!O7)/6</f>
        <v>169.33333333333334</v>
      </c>
      <c r="P7" s="537">
        <f>('6.1 Base Year 1 Staff Loading'!P7+'6.2 Base Year 2 Staff Loading'!P7+'6.3 Base Year 3 Staff Loading'!P7+'6.4 Base Year 4 Staff Loading'!P7+'6.5 Base Year 5 Staff Loading'!P7+'6.6 Base Year 6 Staff Loading'!P7)/6</f>
        <v>166.66666666666666</v>
      </c>
      <c r="Q7" s="537">
        <f>('6.1 Base Year 1 Staff Loading'!Q7+'6.2 Base Year 2 Staff Loading'!Q7+'6.3 Base Year 3 Staff Loading'!Q7+'6.4 Base Year 4 Staff Loading'!Q7+'6.5 Base Year 5 Staff Loading'!Q7+'6.6 Base Year 6 Staff Loading'!Q7)/6</f>
        <v>170.66666666666666</v>
      </c>
      <c r="R7" s="388">
        <f>SUM(F7:Q7)</f>
        <v>1994.6666666666665</v>
      </c>
      <c r="S7" s="770"/>
      <c r="U7" s="392">
        <f>AVERAGE(F7:Q7)</f>
        <v>166.2222222222222</v>
      </c>
      <c r="W7" s="731"/>
      <c r="X7" s="731"/>
      <c r="Z7" s="731"/>
      <c r="AA7" s="731"/>
      <c r="AB7" s="767"/>
    </row>
    <row r="8" spans="1:28" s="110" customFormat="1" ht="13.5" customHeight="1" x14ac:dyDescent="0.25">
      <c r="A8" s="231">
        <v>1</v>
      </c>
      <c r="B8" s="232" t="s">
        <v>118</v>
      </c>
      <c r="C8" s="233"/>
      <c r="D8" s="233"/>
      <c r="E8" s="489"/>
      <c r="F8" s="234"/>
      <c r="G8" s="234"/>
      <c r="H8" s="234"/>
      <c r="I8" s="234"/>
      <c r="J8" s="234"/>
      <c r="K8" s="234"/>
      <c r="L8" s="234"/>
      <c r="M8" s="234"/>
      <c r="N8" s="234"/>
      <c r="O8" s="234"/>
      <c r="P8" s="234"/>
      <c r="Q8" s="234"/>
      <c r="R8" s="234"/>
      <c r="S8" s="355"/>
      <c r="W8" s="233"/>
      <c r="X8" s="233"/>
      <c r="Z8" s="233"/>
      <c r="AA8" s="233"/>
      <c r="AB8" s="480"/>
    </row>
    <row r="9" spans="1:28" ht="13" x14ac:dyDescent="0.3">
      <c r="A9" s="321">
        <v>1.1000000000000001</v>
      </c>
      <c r="B9" s="322" t="s">
        <v>118</v>
      </c>
      <c r="C9" s="145" t="s">
        <v>441</v>
      </c>
      <c r="D9" s="317">
        <f>VLOOKUP(C9,'14. Hourly Rate Card'!$B$7:$D$95,2,FALSE)</f>
        <v>200</v>
      </c>
      <c r="E9" s="317" t="str">
        <f>VLOOKUP(C9,'14. Hourly Rate Card'!$B$7:$D$95,3,FALSE)</f>
        <v>N</v>
      </c>
      <c r="F9" s="328">
        <f>('6.1 Base Year 1 Staff Loading'!F9+'6.2 Base Year 2 Staff Loading'!F9+'6.3 Base Year 3 Staff Loading'!F9+'6.4 Base Year 4 Staff Loading'!F9+'6.5 Base Year 5 Staff Loading'!F9+'6.6 Base Year 6 Staff Loading'!F9)/6</f>
        <v>176</v>
      </c>
      <c r="G9" s="328">
        <f>('6.1 Base Year 1 Staff Loading'!G9+'6.2 Base Year 2 Staff Loading'!G9+'6.3 Base Year 3 Staff Loading'!G9+'6.4 Base Year 4 Staff Loading'!G9+'6.5 Base Year 5 Staff Loading'!G9+'6.6 Base Year 6 Staff Loading'!G9)/6</f>
        <v>162.66666666666666</v>
      </c>
      <c r="H9" s="328">
        <f>('6.1 Base Year 1 Staff Loading'!H9+'6.2 Base Year 2 Staff Loading'!H9+'6.3 Base Year 3 Staff Loading'!H9+'6.4 Base Year 4 Staff Loading'!H9+'6.5 Base Year 5 Staff Loading'!H9+'6.6 Base Year 6 Staff Loading'!H9)/6</f>
        <v>170.66666666666666</v>
      </c>
      <c r="I9" s="328">
        <f>('6.1 Base Year 1 Staff Loading'!I9+'6.2 Base Year 2 Staff Loading'!I9+'6.3 Base Year 3 Staff Loading'!I9+'6.4 Base Year 4 Staff Loading'!I9+'6.5 Base Year 5 Staff Loading'!I9+'6.6 Base Year 6 Staff Loading'!I9)/6</f>
        <v>146.66666666666666</v>
      </c>
      <c r="J9" s="328">
        <f>('6.1 Base Year 1 Staff Loading'!J9+'6.2 Base Year 2 Staff Loading'!J9+'6.3 Base Year 3 Staff Loading'!J9+'6.4 Base Year 4 Staff Loading'!J9+'6.5 Base Year 5 Staff Loading'!J9+'6.6 Base Year 6 Staff Loading'!J9)/6</f>
        <v>168</v>
      </c>
      <c r="K9" s="328">
        <f>('6.1 Base Year 1 Staff Loading'!K9+'6.2 Base Year 2 Staff Loading'!K9+'6.3 Base Year 3 Staff Loading'!K9+'6.4 Base Year 4 Staff Loading'!K9+'6.5 Base Year 5 Staff Loading'!K9+'6.6 Base Year 6 Staff Loading'!K9)/6</f>
        <v>162.66666666666666</v>
      </c>
      <c r="L9" s="328">
        <f>('6.1 Base Year 1 Staff Loading'!L9+'6.2 Base Year 2 Staff Loading'!L9+'6.3 Base Year 3 Staff Loading'!L9+'6.4 Base Year 4 Staff Loading'!L9+'6.5 Base Year 5 Staff Loading'!L9+'6.6 Base Year 6 Staff Loading'!L9)/6</f>
        <v>153.33333333333334</v>
      </c>
      <c r="M9" s="328">
        <f>('6.1 Base Year 1 Staff Loading'!M9+'6.2 Base Year 2 Staff Loading'!M9+'6.3 Base Year 3 Staff Loading'!M9+'6.4 Base Year 4 Staff Loading'!M9+'6.5 Base Year 5 Staff Loading'!M9+'6.6 Base Year 6 Staff Loading'!M9)/6</f>
        <v>176</v>
      </c>
      <c r="N9" s="328">
        <f>('6.1 Base Year 1 Staff Loading'!N9+'6.2 Base Year 2 Staff Loading'!N9+'6.3 Base Year 3 Staff Loading'!N9+'6.4 Base Year 4 Staff Loading'!N9+'6.5 Base Year 5 Staff Loading'!N9+'6.6 Base Year 6 Staff Loading'!N9)/6</f>
        <v>172</v>
      </c>
      <c r="O9" s="328">
        <f>('6.1 Base Year 1 Staff Loading'!O9+'6.2 Base Year 2 Staff Loading'!O9+'6.3 Base Year 3 Staff Loading'!O9+'6.4 Base Year 4 Staff Loading'!O9+'6.5 Base Year 5 Staff Loading'!O9+'6.6 Base Year 6 Staff Loading'!O9)/6</f>
        <v>169.33333333333334</v>
      </c>
      <c r="P9" s="328">
        <f>('6.1 Base Year 1 Staff Loading'!P9+'6.2 Base Year 2 Staff Loading'!P9+'6.3 Base Year 3 Staff Loading'!P9+'6.4 Base Year 4 Staff Loading'!P9+'6.5 Base Year 5 Staff Loading'!P9+'6.6 Base Year 6 Staff Loading'!P9)/6</f>
        <v>166.66666666666666</v>
      </c>
      <c r="Q9" s="328">
        <f>('6.1 Base Year 1 Staff Loading'!Q9+'6.2 Base Year 2 Staff Loading'!Q9+'6.3 Base Year 3 Staff Loading'!Q9+'6.4 Base Year 4 Staff Loading'!Q9+'6.5 Base Year 5 Staff Loading'!Q9+'6.6 Base Year 6 Staff Loading'!Q9)/6</f>
        <v>170.66666666666666</v>
      </c>
      <c r="R9" s="328">
        <f>SUM(F9:Q9)</f>
        <v>1994.6666666666665</v>
      </c>
      <c r="S9" s="377">
        <f>D9*R9</f>
        <v>398933.33333333331</v>
      </c>
      <c r="W9" s="538">
        <f>X9/$U$7</f>
        <v>1</v>
      </c>
      <c r="X9" s="538">
        <f>R9/12</f>
        <v>166.2222222222222</v>
      </c>
      <c r="Z9" s="538">
        <f>IF($E9="Y",$R9,0)</f>
        <v>0</v>
      </c>
      <c r="AA9" s="538">
        <f>IF($E9="N",$R9,0)</f>
        <v>1994.6666666666665</v>
      </c>
      <c r="AB9" s="539">
        <f>Z9/(AA9+Z9)</f>
        <v>0</v>
      </c>
    </row>
    <row r="10" spans="1:28" ht="13" x14ac:dyDescent="0.3">
      <c r="A10" s="321"/>
      <c r="B10" s="322"/>
      <c r="C10" s="145" t="s">
        <v>497</v>
      </c>
      <c r="D10" s="317">
        <f>VLOOKUP(C10,'14. Hourly Rate Card'!$B$7:$D$95,2,FALSE)</f>
        <v>198.5</v>
      </c>
      <c r="E10" s="317" t="str">
        <f>VLOOKUP(C10,'14. Hourly Rate Card'!$B$7:$D$95,3,FALSE)</f>
        <v>N</v>
      </c>
      <c r="F10" s="328">
        <f>('6.1 Base Year 1 Staff Loading'!F10+'6.2 Base Year 2 Staff Loading'!F10+'6.3 Base Year 3 Staff Loading'!F10+'6.4 Base Year 4 Staff Loading'!F10+'6.5 Base Year 5 Staff Loading'!F10+'6.6 Base Year 6 Staff Loading'!F10)/6</f>
        <v>70.333333333333329</v>
      </c>
      <c r="G10" s="328">
        <f>('6.1 Base Year 1 Staff Loading'!G10+'6.2 Base Year 2 Staff Loading'!G10+'6.3 Base Year 3 Staff Loading'!G10+'6.4 Base Year 4 Staff Loading'!G10+'6.5 Base Year 5 Staff Loading'!G10+'6.6 Base Year 6 Staff Loading'!G10)/6</f>
        <v>65</v>
      </c>
      <c r="H10" s="328">
        <f>('6.1 Base Year 1 Staff Loading'!H10+'6.2 Base Year 2 Staff Loading'!H10+'6.3 Base Year 3 Staff Loading'!H10+'6.4 Base Year 4 Staff Loading'!H10+'6.5 Base Year 5 Staff Loading'!H10+'6.6 Base Year 6 Staff Loading'!H10)/6</f>
        <v>68</v>
      </c>
      <c r="I10" s="328">
        <f>('6.1 Base Year 1 Staff Loading'!I10+'6.2 Base Year 2 Staff Loading'!I10+'6.3 Base Year 3 Staff Loading'!I10+'6.4 Base Year 4 Staff Loading'!I10+'6.5 Base Year 5 Staff Loading'!I10+'6.6 Base Year 6 Staff Loading'!I10)/6</f>
        <v>58.833333333333336</v>
      </c>
      <c r="J10" s="328">
        <f>('6.1 Base Year 1 Staff Loading'!J10+'6.2 Base Year 2 Staff Loading'!J10+'6.3 Base Year 3 Staff Loading'!J10+'6.4 Base Year 4 Staff Loading'!J10+'6.5 Base Year 5 Staff Loading'!J10+'6.6 Base Year 6 Staff Loading'!J10)/6</f>
        <v>67</v>
      </c>
      <c r="K10" s="328">
        <f>('6.1 Base Year 1 Staff Loading'!K10+'6.2 Base Year 2 Staff Loading'!K10+'6.3 Base Year 3 Staff Loading'!K10+'6.4 Base Year 4 Staff Loading'!K10+'6.5 Base Year 5 Staff Loading'!K10+'6.6 Base Year 6 Staff Loading'!K10)/6</f>
        <v>65</v>
      </c>
      <c r="L10" s="328">
        <f>('6.1 Base Year 1 Staff Loading'!L10+'6.2 Base Year 2 Staff Loading'!L10+'6.3 Base Year 3 Staff Loading'!L10+'6.4 Base Year 4 Staff Loading'!L10+'6.5 Base Year 5 Staff Loading'!L10+'6.6 Base Year 6 Staff Loading'!L10)/6</f>
        <v>61.5</v>
      </c>
      <c r="M10" s="328">
        <f>('6.1 Base Year 1 Staff Loading'!M10+'6.2 Base Year 2 Staff Loading'!M10+'6.3 Base Year 3 Staff Loading'!M10+'6.4 Base Year 4 Staff Loading'!M10+'6.5 Base Year 5 Staff Loading'!M10+'6.6 Base Year 6 Staff Loading'!M10)/6</f>
        <v>70.333333333333329</v>
      </c>
      <c r="N10" s="328">
        <f>('6.1 Base Year 1 Staff Loading'!N10+'6.2 Base Year 2 Staff Loading'!N10+'6.3 Base Year 3 Staff Loading'!N10+'6.4 Base Year 4 Staff Loading'!N10+'6.5 Base Year 5 Staff Loading'!N10+'6.6 Base Year 6 Staff Loading'!N10)/6</f>
        <v>68.5</v>
      </c>
      <c r="O10" s="328">
        <f>('6.1 Base Year 1 Staff Loading'!O10+'6.2 Base Year 2 Staff Loading'!O10+'6.3 Base Year 3 Staff Loading'!O10+'6.4 Base Year 4 Staff Loading'!O10+'6.5 Base Year 5 Staff Loading'!O10+'6.6 Base Year 6 Staff Loading'!O10)/6</f>
        <v>67.5</v>
      </c>
      <c r="P10" s="328">
        <f>('6.1 Base Year 1 Staff Loading'!P10+'6.2 Base Year 2 Staff Loading'!P10+'6.3 Base Year 3 Staff Loading'!P10+'6.4 Base Year 4 Staff Loading'!P10+'6.5 Base Year 5 Staff Loading'!P10+'6.6 Base Year 6 Staff Loading'!P10)/6</f>
        <v>66.5</v>
      </c>
      <c r="Q10" s="328">
        <f>('6.1 Base Year 1 Staff Loading'!Q10+'6.2 Base Year 2 Staff Loading'!Q10+'6.3 Base Year 3 Staff Loading'!Q10+'6.4 Base Year 4 Staff Loading'!Q10+'6.5 Base Year 5 Staff Loading'!Q10+'6.6 Base Year 6 Staff Loading'!Q10)/6</f>
        <v>68</v>
      </c>
      <c r="R10" s="328">
        <f t="shared" ref="R10" si="0">SUM(F10:Q10)</f>
        <v>796.5</v>
      </c>
      <c r="S10" s="377">
        <f t="shared" ref="S10:S13" si="1">D10*R10</f>
        <v>158105.25</v>
      </c>
      <c r="W10" s="538">
        <f t="shared" ref="W10" si="2">X10/$U$7</f>
        <v>0.39931483957219255</v>
      </c>
      <c r="X10" s="538">
        <f t="shared" ref="X10" si="3">R10/12</f>
        <v>66.375</v>
      </c>
      <c r="Z10" s="538">
        <f t="shared" ref="Z10:Z13" si="4">IF($E10="Y",$R10,0)</f>
        <v>0</v>
      </c>
      <c r="AA10" s="538">
        <f t="shared" ref="AA10:AA13" si="5">IF($E10="N",$R10,0)</f>
        <v>796.5</v>
      </c>
      <c r="AB10" s="539">
        <f t="shared" ref="AB10:AB14" si="6">Z10/(AA10+Z10)</f>
        <v>0</v>
      </c>
    </row>
    <row r="11" spans="1:28" ht="13" x14ac:dyDescent="0.3">
      <c r="A11" s="321"/>
      <c r="B11" s="322"/>
      <c r="C11" s="145" t="s">
        <v>503</v>
      </c>
      <c r="D11" s="317">
        <f>VLOOKUP(C11,'14. Hourly Rate Card'!$B$7:$D$95,2,FALSE)</f>
        <v>100.25</v>
      </c>
      <c r="E11" s="317" t="str">
        <f>VLOOKUP(C11,'14. Hourly Rate Card'!$B$7:$D$95,3,FALSE)</f>
        <v>N</v>
      </c>
      <c r="F11" s="328">
        <f>('6.1 Base Year 1 Staff Loading'!F11+'6.2 Base Year 2 Staff Loading'!F11+'6.3 Base Year 3 Staff Loading'!F11+'6.4 Base Year 4 Staff Loading'!F11+'6.5 Base Year 5 Staff Loading'!F11+'6.6 Base Year 6 Staff Loading'!F11)/6</f>
        <v>176</v>
      </c>
      <c r="G11" s="328">
        <f>('6.1 Base Year 1 Staff Loading'!G11+'6.2 Base Year 2 Staff Loading'!G11+'6.3 Base Year 3 Staff Loading'!G11+'6.4 Base Year 4 Staff Loading'!G11+'6.5 Base Year 5 Staff Loading'!G11+'6.6 Base Year 6 Staff Loading'!G11)/6</f>
        <v>162.66666666666666</v>
      </c>
      <c r="H11" s="328">
        <f>('6.1 Base Year 1 Staff Loading'!H11+'6.2 Base Year 2 Staff Loading'!H11+'6.3 Base Year 3 Staff Loading'!H11+'6.4 Base Year 4 Staff Loading'!H11+'6.5 Base Year 5 Staff Loading'!H11+'6.6 Base Year 6 Staff Loading'!H11)/6</f>
        <v>170.66666666666666</v>
      </c>
      <c r="I11" s="328">
        <f>('6.1 Base Year 1 Staff Loading'!I11+'6.2 Base Year 2 Staff Loading'!I11+'6.3 Base Year 3 Staff Loading'!I11+'6.4 Base Year 4 Staff Loading'!I11+'6.5 Base Year 5 Staff Loading'!I11+'6.6 Base Year 6 Staff Loading'!I11)/6</f>
        <v>146.66666666666666</v>
      </c>
      <c r="J11" s="328">
        <f>('6.1 Base Year 1 Staff Loading'!J11+'6.2 Base Year 2 Staff Loading'!J11+'6.3 Base Year 3 Staff Loading'!J11+'6.4 Base Year 4 Staff Loading'!J11+'6.5 Base Year 5 Staff Loading'!J11+'6.6 Base Year 6 Staff Loading'!J11)/6</f>
        <v>168</v>
      </c>
      <c r="K11" s="328">
        <f>('6.1 Base Year 1 Staff Loading'!K11+'6.2 Base Year 2 Staff Loading'!K11+'6.3 Base Year 3 Staff Loading'!K11+'6.4 Base Year 4 Staff Loading'!K11+'6.5 Base Year 5 Staff Loading'!K11+'6.6 Base Year 6 Staff Loading'!K11)/6</f>
        <v>162.66666666666666</v>
      </c>
      <c r="L11" s="328">
        <f>('6.1 Base Year 1 Staff Loading'!L11+'6.2 Base Year 2 Staff Loading'!L11+'6.3 Base Year 3 Staff Loading'!L11+'6.4 Base Year 4 Staff Loading'!L11+'6.5 Base Year 5 Staff Loading'!L11+'6.6 Base Year 6 Staff Loading'!L11)/6</f>
        <v>153.33333333333334</v>
      </c>
      <c r="M11" s="328">
        <f>('6.1 Base Year 1 Staff Loading'!M11+'6.2 Base Year 2 Staff Loading'!M11+'6.3 Base Year 3 Staff Loading'!M11+'6.4 Base Year 4 Staff Loading'!M11+'6.5 Base Year 5 Staff Loading'!M11+'6.6 Base Year 6 Staff Loading'!M11)/6</f>
        <v>176</v>
      </c>
      <c r="N11" s="328">
        <f>('6.1 Base Year 1 Staff Loading'!N11+'6.2 Base Year 2 Staff Loading'!N11+'6.3 Base Year 3 Staff Loading'!N11+'6.4 Base Year 4 Staff Loading'!N11+'6.5 Base Year 5 Staff Loading'!N11+'6.6 Base Year 6 Staff Loading'!N11)/6</f>
        <v>172</v>
      </c>
      <c r="O11" s="328">
        <f>('6.1 Base Year 1 Staff Loading'!O11+'6.2 Base Year 2 Staff Loading'!O11+'6.3 Base Year 3 Staff Loading'!O11+'6.4 Base Year 4 Staff Loading'!O11+'6.5 Base Year 5 Staff Loading'!O11+'6.6 Base Year 6 Staff Loading'!O11)/6</f>
        <v>169.33333333333334</v>
      </c>
      <c r="P11" s="328">
        <f>('6.1 Base Year 1 Staff Loading'!P11+'6.2 Base Year 2 Staff Loading'!P11+'6.3 Base Year 3 Staff Loading'!P11+'6.4 Base Year 4 Staff Loading'!P11+'6.5 Base Year 5 Staff Loading'!P11+'6.6 Base Year 6 Staff Loading'!P11)/6</f>
        <v>166.66666666666666</v>
      </c>
      <c r="Q11" s="328">
        <f>('6.1 Base Year 1 Staff Loading'!Q11+'6.2 Base Year 2 Staff Loading'!Q11+'6.3 Base Year 3 Staff Loading'!Q11+'6.4 Base Year 4 Staff Loading'!Q11+'6.5 Base Year 5 Staff Loading'!Q11+'6.6 Base Year 6 Staff Loading'!Q11)/6</f>
        <v>170.66666666666666</v>
      </c>
      <c r="R11" s="328">
        <f t="shared" ref="R11" si="7">SUM(F11:Q11)</f>
        <v>1994.6666666666665</v>
      </c>
      <c r="S11" s="377">
        <f t="shared" si="1"/>
        <v>199965.33333333331</v>
      </c>
      <c r="W11" s="538">
        <f t="shared" ref="W11" si="8">X11/$U$7</f>
        <v>1</v>
      </c>
      <c r="X11" s="538">
        <f t="shared" ref="X11" si="9">R11/12</f>
        <v>166.2222222222222</v>
      </c>
      <c r="Z11" s="538">
        <f t="shared" si="4"/>
        <v>0</v>
      </c>
      <c r="AA11" s="538">
        <f t="shared" si="5"/>
        <v>1994.6666666666665</v>
      </c>
      <c r="AB11" s="539">
        <f t="shared" si="6"/>
        <v>0</v>
      </c>
    </row>
    <row r="12" spans="1:28" ht="12" x14ac:dyDescent="0.3">
      <c r="A12" s="321"/>
      <c r="B12" s="322"/>
      <c r="C12" s="145"/>
      <c r="D12" s="163"/>
      <c r="E12" s="490"/>
      <c r="F12" s="328">
        <f>('6.1 Base Year 1 Staff Loading'!F12+'6.2 Base Year 2 Staff Loading'!F12+'6.3 Base Year 3 Staff Loading'!F12+'6.4 Base Year 4 Staff Loading'!F12+'6.5 Base Year 5 Staff Loading'!F12+'6.6 Base Year 6 Staff Loading'!F12)/6</f>
        <v>0</v>
      </c>
      <c r="G12" s="328">
        <f>('6.1 Base Year 1 Staff Loading'!G12+'6.2 Base Year 2 Staff Loading'!G12+'6.3 Base Year 3 Staff Loading'!G12+'6.4 Base Year 4 Staff Loading'!G12+'6.5 Base Year 5 Staff Loading'!G12+'6.6 Base Year 6 Staff Loading'!G12)/6</f>
        <v>0</v>
      </c>
      <c r="H12" s="328">
        <f>('6.1 Base Year 1 Staff Loading'!H12+'6.2 Base Year 2 Staff Loading'!H12+'6.3 Base Year 3 Staff Loading'!H12+'6.4 Base Year 4 Staff Loading'!H12+'6.5 Base Year 5 Staff Loading'!H12+'6.6 Base Year 6 Staff Loading'!H12)/6</f>
        <v>0</v>
      </c>
      <c r="I12" s="328">
        <f>('6.1 Base Year 1 Staff Loading'!I12+'6.2 Base Year 2 Staff Loading'!I12+'6.3 Base Year 3 Staff Loading'!I12+'6.4 Base Year 4 Staff Loading'!I12+'6.5 Base Year 5 Staff Loading'!I12+'6.6 Base Year 6 Staff Loading'!I12)/6</f>
        <v>0</v>
      </c>
      <c r="J12" s="328">
        <f>('6.1 Base Year 1 Staff Loading'!J12+'6.2 Base Year 2 Staff Loading'!J12+'6.3 Base Year 3 Staff Loading'!J12+'6.4 Base Year 4 Staff Loading'!J12+'6.5 Base Year 5 Staff Loading'!J12+'6.6 Base Year 6 Staff Loading'!J12)/6</f>
        <v>0</v>
      </c>
      <c r="K12" s="328">
        <f>('6.1 Base Year 1 Staff Loading'!K12+'6.2 Base Year 2 Staff Loading'!K12+'6.3 Base Year 3 Staff Loading'!K12+'6.4 Base Year 4 Staff Loading'!K12+'6.5 Base Year 5 Staff Loading'!K12+'6.6 Base Year 6 Staff Loading'!K12)/6</f>
        <v>0</v>
      </c>
      <c r="L12" s="328">
        <f>('6.1 Base Year 1 Staff Loading'!L12+'6.2 Base Year 2 Staff Loading'!L12+'6.3 Base Year 3 Staff Loading'!L12+'6.4 Base Year 4 Staff Loading'!L12+'6.5 Base Year 5 Staff Loading'!L12+'6.6 Base Year 6 Staff Loading'!L12)/6</f>
        <v>0</v>
      </c>
      <c r="M12" s="328">
        <f>('6.1 Base Year 1 Staff Loading'!M12+'6.2 Base Year 2 Staff Loading'!M12+'6.3 Base Year 3 Staff Loading'!M12+'6.4 Base Year 4 Staff Loading'!M12+'6.5 Base Year 5 Staff Loading'!M12+'6.6 Base Year 6 Staff Loading'!M12)/6</f>
        <v>0</v>
      </c>
      <c r="N12" s="328">
        <f>('6.1 Base Year 1 Staff Loading'!N12+'6.2 Base Year 2 Staff Loading'!N12+'6.3 Base Year 3 Staff Loading'!N12+'6.4 Base Year 4 Staff Loading'!N12+'6.5 Base Year 5 Staff Loading'!N12+'6.6 Base Year 6 Staff Loading'!N12)/6</f>
        <v>0</v>
      </c>
      <c r="O12" s="328">
        <f>('6.1 Base Year 1 Staff Loading'!O12+'6.2 Base Year 2 Staff Loading'!O12+'6.3 Base Year 3 Staff Loading'!O12+'6.4 Base Year 4 Staff Loading'!O12+'6.5 Base Year 5 Staff Loading'!O12+'6.6 Base Year 6 Staff Loading'!O12)/6</f>
        <v>0</v>
      </c>
      <c r="P12" s="328">
        <f>('6.1 Base Year 1 Staff Loading'!P12+'6.2 Base Year 2 Staff Loading'!P12+'6.3 Base Year 3 Staff Loading'!P12+'6.4 Base Year 4 Staff Loading'!P12+'6.5 Base Year 5 Staff Loading'!P12+'6.6 Base Year 6 Staff Loading'!P12)/6</f>
        <v>0</v>
      </c>
      <c r="Q12" s="328">
        <f>('6.1 Base Year 1 Staff Loading'!Q12+'6.2 Base Year 2 Staff Loading'!Q12+'6.3 Base Year 3 Staff Loading'!Q12+'6.4 Base Year 4 Staff Loading'!Q12+'6.5 Base Year 5 Staff Loading'!Q12+'6.6 Base Year 6 Staff Loading'!Q12)/6</f>
        <v>0</v>
      </c>
      <c r="R12" s="328">
        <f t="shared" ref="R12" si="10">SUM(F12:Q12)</f>
        <v>0</v>
      </c>
      <c r="S12" s="377">
        <f t="shared" si="1"/>
        <v>0</v>
      </c>
      <c r="W12" s="538">
        <f t="shared" ref="W12:W13" si="11">X12/$U$7</f>
        <v>0</v>
      </c>
      <c r="X12" s="538">
        <f t="shared" ref="X12:X13" si="12">R12/12</f>
        <v>0</v>
      </c>
      <c r="Z12" s="538">
        <f t="shared" si="4"/>
        <v>0</v>
      </c>
      <c r="AA12" s="538">
        <f t="shared" si="5"/>
        <v>0</v>
      </c>
      <c r="AB12" s="539" t="e">
        <f t="shared" si="6"/>
        <v>#DIV/0!</v>
      </c>
    </row>
    <row r="13" spans="1:28" ht="12" x14ac:dyDescent="0.3">
      <c r="A13" s="321"/>
      <c r="B13" s="322"/>
      <c r="C13" s="145"/>
      <c r="D13" s="163"/>
      <c r="E13" s="490"/>
      <c r="F13" s="328">
        <f>('6.1 Base Year 1 Staff Loading'!F13+'6.2 Base Year 2 Staff Loading'!F13+'6.3 Base Year 3 Staff Loading'!F13+'6.4 Base Year 4 Staff Loading'!F13+'6.5 Base Year 5 Staff Loading'!F13+'6.6 Base Year 6 Staff Loading'!F13)/6</f>
        <v>0</v>
      </c>
      <c r="G13" s="328">
        <f>('6.1 Base Year 1 Staff Loading'!G13+'6.2 Base Year 2 Staff Loading'!G13+'6.3 Base Year 3 Staff Loading'!G13+'6.4 Base Year 4 Staff Loading'!G13+'6.5 Base Year 5 Staff Loading'!G13+'6.6 Base Year 6 Staff Loading'!G13)/6</f>
        <v>0</v>
      </c>
      <c r="H13" s="328">
        <f>('6.1 Base Year 1 Staff Loading'!H13+'6.2 Base Year 2 Staff Loading'!H13+'6.3 Base Year 3 Staff Loading'!H13+'6.4 Base Year 4 Staff Loading'!H13+'6.5 Base Year 5 Staff Loading'!H13+'6.6 Base Year 6 Staff Loading'!H13)/6</f>
        <v>0</v>
      </c>
      <c r="I13" s="328">
        <f>('6.1 Base Year 1 Staff Loading'!I13+'6.2 Base Year 2 Staff Loading'!I13+'6.3 Base Year 3 Staff Loading'!I13+'6.4 Base Year 4 Staff Loading'!I13+'6.5 Base Year 5 Staff Loading'!I13+'6.6 Base Year 6 Staff Loading'!I13)/6</f>
        <v>0</v>
      </c>
      <c r="J13" s="328">
        <f>('6.1 Base Year 1 Staff Loading'!J13+'6.2 Base Year 2 Staff Loading'!J13+'6.3 Base Year 3 Staff Loading'!J13+'6.4 Base Year 4 Staff Loading'!J13+'6.5 Base Year 5 Staff Loading'!J13+'6.6 Base Year 6 Staff Loading'!J13)/6</f>
        <v>0</v>
      </c>
      <c r="K13" s="328">
        <f>('6.1 Base Year 1 Staff Loading'!K13+'6.2 Base Year 2 Staff Loading'!K13+'6.3 Base Year 3 Staff Loading'!K13+'6.4 Base Year 4 Staff Loading'!K13+'6.5 Base Year 5 Staff Loading'!K13+'6.6 Base Year 6 Staff Loading'!K13)/6</f>
        <v>0</v>
      </c>
      <c r="L13" s="328">
        <f>('6.1 Base Year 1 Staff Loading'!L13+'6.2 Base Year 2 Staff Loading'!L13+'6.3 Base Year 3 Staff Loading'!L13+'6.4 Base Year 4 Staff Loading'!L13+'6.5 Base Year 5 Staff Loading'!L13+'6.6 Base Year 6 Staff Loading'!L13)/6</f>
        <v>0</v>
      </c>
      <c r="M13" s="328">
        <f>('6.1 Base Year 1 Staff Loading'!M13+'6.2 Base Year 2 Staff Loading'!M13+'6.3 Base Year 3 Staff Loading'!M13+'6.4 Base Year 4 Staff Loading'!M13+'6.5 Base Year 5 Staff Loading'!M13+'6.6 Base Year 6 Staff Loading'!M13)/6</f>
        <v>0</v>
      </c>
      <c r="N13" s="328">
        <f>('6.1 Base Year 1 Staff Loading'!N13+'6.2 Base Year 2 Staff Loading'!N13+'6.3 Base Year 3 Staff Loading'!N13+'6.4 Base Year 4 Staff Loading'!N13+'6.5 Base Year 5 Staff Loading'!N13+'6.6 Base Year 6 Staff Loading'!N13)/6</f>
        <v>0</v>
      </c>
      <c r="O13" s="328">
        <f>('6.1 Base Year 1 Staff Loading'!O13+'6.2 Base Year 2 Staff Loading'!O13+'6.3 Base Year 3 Staff Loading'!O13+'6.4 Base Year 4 Staff Loading'!O13+'6.5 Base Year 5 Staff Loading'!O13+'6.6 Base Year 6 Staff Loading'!O13)/6</f>
        <v>0</v>
      </c>
      <c r="P13" s="328">
        <f>('6.1 Base Year 1 Staff Loading'!P13+'6.2 Base Year 2 Staff Loading'!P13+'6.3 Base Year 3 Staff Loading'!P13+'6.4 Base Year 4 Staff Loading'!P13+'6.5 Base Year 5 Staff Loading'!P13+'6.6 Base Year 6 Staff Loading'!P13)/6</f>
        <v>0</v>
      </c>
      <c r="Q13" s="328">
        <f>('6.1 Base Year 1 Staff Loading'!Q13+'6.2 Base Year 2 Staff Loading'!Q13+'6.3 Base Year 3 Staff Loading'!Q13+'6.4 Base Year 4 Staff Loading'!Q13+'6.5 Base Year 5 Staff Loading'!Q13+'6.6 Base Year 6 Staff Loading'!Q13)/6</f>
        <v>0</v>
      </c>
      <c r="R13" s="328">
        <f t="shared" ref="R13" si="13">SUM(F13:Q13)</f>
        <v>0</v>
      </c>
      <c r="S13" s="377">
        <f t="shared" si="1"/>
        <v>0</v>
      </c>
      <c r="W13" s="538">
        <f t="shared" si="11"/>
        <v>0</v>
      </c>
      <c r="X13" s="538">
        <f t="shared" si="12"/>
        <v>0</v>
      </c>
      <c r="Z13" s="538">
        <f t="shared" si="4"/>
        <v>0</v>
      </c>
      <c r="AA13" s="538">
        <f t="shared" si="5"/>
        <v>0</v>
      </c>
      <c r="AB13" s="539" t="e">
        <f t="shared" si="6"/>
        <v>#DIV/0!</v>
      </c>
    </row>
    <row r="14" spans="1:28" s="111" customFormat="1" ht="12" thickBot="1" x14ac:dyDescent="0.3">
      <c r="A14" s="222"/>
      <c r="B14" s="223" t="s">
        <v>119</v>
      </c>
      <c r="C14" s="224"/>
      <c r="D14" s="226"/>
      <c r="E14" s="491"/>
      <c r="F14" s="227">
        <f>SUM(F9:F13)</f>
        <v>422.33333333333331</v>
      </c>
      <c r="G14" s="227">
        <f t="shared" ref="G14:Q14" si="14">SUM(G9:G13)</f>
        <v>390.33333333333331</v>
      </c>
      <c r="H14" s="227">
        <f t="shared" si="14"/>
        <v>409.33333333333331</v>
      </c>
      <c r="I14" s="227">
        <f t="shared" si="14"/>
        <v>352.16666666666663</v>
      </c>
      <c r="J14" s="227">
        <f t="shared" si="14"/>
        <v>403</v>
      </c>
      <c r="K14" s="227">
        <f t="shared" si="14"/>
        <v>390.33333333333331</v>
      </c>
      <c r="L14" s="227">
        <f t="shared" si="14"/>
        <v>368.16666666666669</v>
      </c>
      <c r="M14" s="227">
        <f t="shared" si="14"/>
        <v>422.33333333333331</v>
      </c>
      <c r="N14" s="227">
        <f t="shared" si="14"/>
        <v>412.5</v>
      </c>
      <c r="O14" s="227">
        <f t="shared" si="14"/>
        <v>406.16666666666669</v>
      </c>
      <c r="P14" s="227">
        <f t="shared" si="14"/>
        <v>399.83333333333331</v>
      </c>
      <c r="Q14" s="227">
        <f t="shared" si="14"/>
        <v>409.33333333333331</v>
      </c>
      <c r="R14" s="227">
        <f t="shared" ref="R14" si="15">SUM(R9:R13)</f>
        <v>4785.833333333333</v>
      </c>
      <c r="S14" s="378">
        <f>SUM(S9:S13)</f>
        <v>757003.91666666651</v>
      </c>
      <c r="W14" s="225">
        <f>SUM(W9:W13)</f>
        <v>2.3993148395721926</v>
      </c>
      <c r="X14" s="225">
        <f>SUM(X9:X13)</f>
        <v>398.8194444444444</v>
      </c>
      <c r="Z14" s="225">
        <f>SUM(Z9:Z13)</f>
        <v>0</v>
      </c>
      <c r="AA14" s="225">
        <f>SUM(AA9:AA13)</f>
        <v>4785.833333333333</v>
      </c>
      <c r="AB14" s="477">
        <f t="shared" si="6"/>
        <v>0</v>
      </c>
    </row>
    <row r="15" spans="1:28" ht="14.25" customHeight="1" x14ac:dyDescent="0.3">
      <c r="A15" s="323">
        <v>1.2</v>
      </c>
      <c r="B15" s="324" t="s">
        <v>120</v>
      </c>
      <c r="C15" s="220" t="s">
        <v>459</v>
      </c>
      <c r="D15" s="317">
        <f>VLOOKUP(C15,'14. Hourly Rate Card'!$B$7:$D$95,2,FALSE)</f>
        <v>144</v>
      </c>
      <c r="E15" s="317" t="str">
        <f>VLOOKUP(C15,'14. Hourly Rate Card'!$B$7:$D$95,3,FALSE)</f>
        <v>N</v>
      </c>
      <c r="F15" s="328">
        <f>('6.1 Base Year 1 Staff Loading'!F15+'6.2 Base Year 2 Staff Loading'!F15+'6.3 Base Year 3 Staff Loading'!F15+'6.4 Base Year 4 Staff Loading'!F15+'6.5 Base Year 5 Staff Loading'!F15+'6.6 Base Year 6 Staff Loading'!F15)/6</f>
        <v>176</v>
      </c>
      <c r="G15" s="328">
        <f>('6.1 Base Year 1 Staff Loading'!G15+'6.2 Base Year 2 Staff Loading'!G15+'6.3 Base Year 3 Staff Loading'!G15+'6.4 Base Year 4 Staff Loading'!G15+'6.5 Base Year 5 Staff Loading'!G15+'6.6 Base Year 6 Staff Loading'!G15)/6</f>
        <v>162.66666666666666</v>
      </c>
      <c r="H15" s="328">
        <f>('6.1 Base Year 1 Staff Loading'!H15+'6.2 Base Year 2 Staff Loading'!H15+'6.3 Base Year 3 Staff Loading'!H15+'6.4 Base Year 4 Staff Loading'!H15+'6.5 Base Year 5 Staff Loading'!H15+'6.6 Base Year 6 Staff Loading'!H15)/6</f>
        <v>170.66666666666666</v>
      </c>
      <c r="I15" s="328">
        <f>('6.1 Base Year 1 Staff Loading'!I15+'6.2 Base Year 2 Staff Loading'!I15+'6.3 Base Year 3 Staff Loading'!I15+'6.4 Base Year 4 Staff Loading'!I15+'6.5 Base Year 5 Staff Loading'!I15+'6.6 Base Year 6 Staff Loading'!I15)/6</f>
        <v>146.66666666666666</v>
      </c>
      <c r="J15" s="328">
        <f>('6.1 Base Year 1 Staff Loading'!J15+'6.2 Base Year 2 Staff Loading'!J15+'6.3 Base Year 3 Staff Loading'!J15+'6.4 Base Year 4 Staff Loading'!J15+'6.5 Base Year 5 Staff Loading'!J15+'6.6 Base Year 6 Staff Loading'!J15)/6</f>
        <v>168</v>
      </c>
      <c r="K15" s="328">
        <f>('6.1 Base Year 1 Staff Loading'!K15+'6.2 Base Year 2 Staff Loading'!K15+'6.3 Base Year 3 Staff Loading'!K15+'6.4 Base Year 4 Staff Loading'!K15+'6.5 Base Year 5 Staff Loading'!K15+'6.6 Base Year 6 Staff Loading'!K15)/6</f>
        <v>162.66666666666666</v>
      </c>
      <c r="L15" s="328">
        <f>('6.1 Base Year 1 Staff Loading'!L15+'6.2 Base Year 2 Staff Loading'!L15+'6.3 Base Year 3 Staff Loading'!L15+'6.4 Base Year 4 Staff Loading'!L15+'6.5 Base Year 5 Staff Loading'!L15+'6.6 Base Year 6 Staff Loading'!L15)/6</f>
        <v>153.33333333333334</v>
      </c>
      <c r="M15" s="328">
        <f>('6.1 Base Year 1 Staff Loading'!M15+'6.2 Base Year 2 Staff Loading'!M15+'6.3 Base Year 3 Staff Loading'!M15+'6.4 Base Year 4 Staff Loading'!M15+'6.5 Base Year 5 Staff Loading'!M15+'6.6 Base Year 6 Staff Loading'!M15)/6</f>
        <v>176</v>
      </c>
      <c r="N15" s="328">
        <f>('6.1 Base Year 1 Staff Loading'!N15+'6.2 Base Year 2 Staff Loading'!N15+'6.3 Base Year 3 Staff Loading'!N15+'6.4 Base Year 4 Staff Loading'!N15+'6.5 Base Year 5 Staff Loading'!N15+'6.6 Base Year 6 Staff Loading'!N15)/6</f>
        <v>172</v>
      </c>
      <c r="O15" s="328">
        <f>('6.1 Base Year 1 Staff Loading'!O15+'6.2 Base Year 2 Staff Loading'!O15+'6.3 Base Year 3 Staff Loading'!O15+'6.4 Base Year 4 Staff Loading'!O15+'6.5 Base Year 5 Staff Loading'!O15+'6.6 Base Year 6 Staff Loading'!O15)/6</f>
        <v>169.33333333333334</v>
      </c>
      <c r="P15" s="328">
        <f>('6.1 Base Year 1 Staff Loading'!P15+'6.2 Base Year 2 Staff Loading'!P15+'6.3 Base Year 3 Staff Loading'!P15+'6.4 Base Year 4 Staff Loading'!P15+'6.5 Base Year 5 Staff Loading'!P15+'6.6 Base Year 6 Staff Loading'!P15)/6</f>
        <v>166.66666666666666</v>
      </c>
      <c r="Q15" s="328">
        <f>('6.1 Base Year 1 Staff Loading'!Q15+'6.2 Base Year 2 Staff Loading'!Q15+'6.3 Base Year 3 Staff Loading'!Q15+'6.4 Base Year 4 Staff Loading'!Q15+'6.5 Base Year 5 Staff Loading'!Q15+'6.6 Base Year 6 Staff Loading'!Q15)/6</f>
        <v>170.66666666666666</v>
      </c>
      <c r="R15" s="328">
        <f>SUM(F15:Q15)</f>
        <v>1994.6666666666665</v>
      </c>
      <c r="S15" s="377">
        <f>D15*R15</f>
        <v>287232</v>
      </c>
      <c r="W15" s="538">
        <f>X15/$U$7</f>
        <v>1</v>
      </c>
      <c r="X15" s="538">
        <f>R15/12</f>
        <v>166.2222222222222</v>
      </c>
      <c r="Z15" s="538">
        <f>IF($E15="Y",$R15,0)</f>
        <v>0</v>
      </c>
      <c r="AA15" s="538">
        <f>IF($E15="N",$R15,0)</f>
        <v>1994.6666666666665</v>
      </c>
      <c r="AB15" s="539">
        <f>Z15/(AA15+Z15)</f>
        <v>0</v>
      </c>
    </row>
    <row r="16" spans="1:28" ht="12.75" customHeight="1" x14ac:dyDescent="0.3">
      <c r="A16" s="321"/>
      <c r="B16" s="325"/>
      <c r="C16" s="220" t="s">
        <v>503</v>
      </c>
      <c r="D16" s="317">
        <f>VLOOKUP(C16,'14. Hourly Rate Card'!$B$7:$D$95,2,FALSE)</f>
        <v>100.25</v>
      </c>
      <c r="E16" s="317" t="str">
        <f>VLOOKUP(C16,'14. Hourly Rate Card'!$B$7:$D$95,3,FALSE)</f>
        <v>N</v>
      </c>
      <c r="F16" s="328">
        <f>('6.1 Base Year 1 Staff Loading'!F16+'6.2 Base Year 2 Staff Loading'!F16+'6.3 Base Year 3 Staff Loading'!F16+'6.4 Base Year 4 Staff Loading'!F16+'6.5 Base Year 5 Staff Loading'!F16+'6.6 Base Year 6 Staff Loading'!F16)/6</f>
        <v>528</v>
      </c>
      <c r="G16" s="328">
        <f>('6.1 Base Year 1 Staff Loading'!G16+'6.2 Base Year 2 Staff Loading'!G16+'6.3 Base Year 3 Staff Loading'!G16+'6.4 Base Year 4 Staff Loading'!G16+'6.5 Base Year 5 Staff Loading'!G16+'6.6 Base Year 6 Staff Loading'!G16)/6</f>
        <v>488</v>
      </c>
      <c r="H16" s="328">
        <f>('6.1 Base Year 1 Staff Loading'!H16+'6.2 Base Year 2 Staff Loading'!H16+'6.3 Base Year 3 Staff Loading'!H16+'6.4 Base Year 4 Staff Loading'!H16+'6.5 Base Year 5 Staff Loading'!H16+'6.6 Base Year 6 Staff Loading'!H16)/6</f>
        <v>512</v>
      </c>
      <c r="I16" s="328">
        <f>('6.1 Base Year 1 Staff Loading'!I16+'6.2 Base Year 2 Staff Loading'!I16+'6.3 Base Year 3 Staff Loading'!I16+'6.4 Base Year 4 Staff Loading'!I16+'6.5 Base Year 5 Staff Loading'!I16+'6.6 Base Year 6 Staff Loading'!I16)/6</f>
        <v>440</v>
      </c>
      <c r="J16" s="328">
        <f>('6.1 Base Year 1 Staff Loading'!J16+'6.2 Base Year 2 Staff Loading'!J16+'6.3 Base Year 3 Staff Loading'!J16+'6.4 Base Year 4 Staff Loading'!J16+'6.5 Base Year 5 Staff Loading'!J16+'6.6 Base Year 6 Staff Loading'!J16)/6</f>
        <v>504</v>
      </c>
      <c r="K16" s="328">
        <f>('6.1 Base Year 1 Staff Loading'!K16+'6.2 Base Year 2 Staff Loading'!K16+'6.3 Base Year 3 Staff Loading'!K16+'6.4 Base Year 4 Staff Loading'!K16+'6.5 Base Year 5 Staff Loading'!K16+'6.6 Base Year 6 Staff Loading'!K16)/6</f>
        <v>488</v>
      </c>
      <c r="L16" s="328">
        <f>('6.1 Base Year 1 Staff Loading'!L16+'6.2 Base Year 2 Staff Loading'!L16+'6.3 Base Year 3 Staff Loading'!L16+'6.4 Base Year 4 Staff Loading'!L16+'6.5 Base Year 5 Staff Loading'!L16+'6.6 Base Year 6 Staff Loading'!L16)/6</f>
        <v>460</v>
      </c>
      <c r="M16" s="328">
        <f>('6.1 Base Year 1 Staff Loading'!M16+'6.2 Base Year 2 Staff Loading'!M16+'6.3 Base Year 3 Staff Loading'!M16+'6.4 Base Year 4 Staff Loading'!M16+'6.5 Base Year 5 Staff Loading'!M16+'6.6 Base Year 6 Staff Loading'!M16)/6</f>
        <v>528</v>
      </c>
      <c r="N16" s="328">
        <f>('6.1 Base Year 1 Staff Loading'!N16+'6.2 Base Year 2 Staff Loading'!N16+'6.3 Base Year 3 Staff Loading'!N16+'6.4 Base Year 4 Staff Loading'!N16+'6.5 Base Year 5 Staff Loading'!N16+'6.6 Base Year 6 Staff Loading'!N16)/6</f>
        <v>516</v>
      </c>
      <c r="O16" s="328">
        <f>('6.1 Base Year 1 Staff Loading'!O16+'6.2 Base Year 2 Staff Loading'!O16+'6.3 Base Year 3 Staff Loading'!O16+'6.4 Base Year 4 Staff Loading'!O16+'6.5 Base Year 5 Staff Loading'!O16+'6.6 Base Year 6 Staff Loading'!O16)/6</f>
        <v>508</v>
      </c>
      <c r="P16" s="328">
        <f>('6.1 Base Year 1 Staff Loading'!P16+'6.2 Base Year 2 Staff Loading'!P16+'6.3 Base Year 3 Staff Loading'!P16+'6.4 Base Year 4 Staff Loading'!P16+'6.5 Base Year 5 Staff Loading'!P16+'6.6 Base Year 6 Staff Loading'!P16)/6</f>
        <v>500</v>
      </c>
      <c r="Q16" s="328">
        <f>('6.1 Base Year 1 Staff Loading'!Q16+'6.2 Base Year 2 Staff Loading'!Q16+'6.3 Base Year 3 Staff Loading'!Q16+'6.4 Base Year 4 Staff Loading'!Q16+'6.5 Base Year 5 Staff Loading'!Q16+'6.6 Base Year 6 Staff Loading'!Q16)/6</f>
        <v>512</v>
      </c>
      <c r="R16" s="328">
        <f t="shared" ref="R16:R19" si="16">SUM(F16:Q16)</f>
        <v>5984</v>
      </c>
      <c r="S16" s="377">
        <f t="shared" ref="S16:S19" si="17">D16*R16</f>
        <v>599896</v>
      </c>
      <c r="W16" s="538">
        <f t="shared" ref="W16" si="18">X16/$U$7</f>
        <v>3.0000000000000004</v>
      </c>
      <c r="X16" s="538">
        <f t="shared" ref="X16" si="19">R16/12</f>
        <v>498.66666666666669</v>
      </c>
      <c r="Z16" s="538">
        <f t="shared" ref="Z16:Z19" si="20">IF($E16="Y",$R16,0)</f>
        <v>0</v>
      </c>
      <c r="AA16" s="538">
        <f t="shared" ref="AA16:AA19" si="21">IF($E16="N",$R16,0)</f>
        <v>5984</v>
      </c>
      <c r="AB16" s="539">
        <f t="shared" ref="AB16:AB19" si="22">Z16/(AA16+Z16)</f>
        <v>0</v>
      </c>
    </row>
    <row r="17" spans="1:28" ht="12.75" customHeight="1" x14ac:dyDescent="0.3">
      <c r="A17" s="321"/>
      <c r="B17" s="325"/>
      <c r="C17" s="220"/>
      <c r="D17" s="163"/>
      <c r="E17" s="490"/>
      <c r="F17" s="328">
        <f>('6.1 Base Year 1 Staff Loading'!F17+'6.2 Base Year 2 Staff Loading'!F17+'6.3 Base Year 3 Staff Loading'!F17+'6.4 Base Year 4 Staff Loading'!F17+'6.5 Base Year 5 Staff Loading'!F17+'6.6 Base Year 6 Staff Loading'!F17)/6</f>
        <v>0</v>
      </c>
      <c r="G17" s="328">
        <f>('6.1 Base Year 1 Staff Loading'!G17+'6.2 Base Year 2 Staff Loading'!G17+'6.3 Base Year 3 Staff Loading'!G17+'6.4 Base Year 4 Staff Loading'!G17+'6.5 Base Year 5 Staff Loading'!G17+'6.6 Base Year 6 Staff Loading'!G17)/6</f>
        <v>0</v>
      </c>
      <c r="H17" s="328">
        <f>('6.1 Base Year 1 Staff Loading'!H17+'6.2 Base Year 2 Staff Loading'!H17+'6.3 Base Year 3 Staff Loading'!H17+'6.4 Base Year 4 Staff Loading'!H17+'6.5 Base Year 5 Staff Loading'!H17+'6.6 Base Year 6 Staff Loading'!H17)/6</f>
        <v>0</v>
      </c>
      <c r="I17" s="328">
        <f>('6.1 Base Year 1 Staff Loading'!I17+'6.2 Base Year 2 Staff Loading'!I17+'6.3 Base Year 3 Staff Loading'!I17+'6.4 Base Year 4 Staff Loading'!I17+'6.5 Base Year 5 Staff Loading'!I17+'6.6 Base Year 6 Staff Loading'!I17)/6</f>
        <v>0</v>
      </c>
      <c r="J17" s="328">
        <f>('6.1 Base Year 1 Staff Loading'!J17+'6.2 Base Year 2 Staff Loading'!J17+'6.3 Base Year 3 Staff Loading'!J17+'6.4 Base Year 4 Staff Loading'!J17+'6.5 Base Year 5 Staff Loading'!J17+'6.6 Base Year 6 Staff Loading'!J17)/6</f>
        <v>0</v>
      </c>
      <c r="K17" s="328">
        <f>('6.1 Base Year 1 Staff Loading'!K17+'6.2 Base Year 2 Staff Loading'!K17+'6.3 Base Year 3 Staff Loading'!K17+'6.4 Base Year 4 Staff Loading'!K17+'6.5 Base Year 5 Staff Loading'!K17+'6.6 Base Year 6 Staff Loading'!K17)/6</f>
        <v>0</v>
      </c>
      <c r="L17" s="328">
        <f>('6.1 Base Year 1 Staff Loading'!L17+'6.2 Base Year 2 Staff Loading'!L17+'6.3 Base Year 3 Staff Loading'!L17+'6.4 Base Year 4 Staff Loading'!L17+'6.5 Base Year 5 Staff Loading'!L17+'6.6 Base Year 6 Staff Loading'!L17)/6</f>
        <v>0</v>
      </c>
      <c r="M17" s="328">
        <f>('6.1 Base Year 1 Staff Loading'!M17+'6.2 Base Year 2 Staff Loading'!M17+'6.3 Base Year 3 Staff Loading'!M17+'6.4 Base Year 4 Staff Loading'!M17+'6.5 Base Year 5 Staff Loading'!M17+'6.6 Base Year 6 Staff Loading'!M17)/6</f>
        <v>0</v>
      </c>
      <c r="N17" s="328">
        <f>('6.1 Base Year 1 Staff Loading'!N17+'6.2 Base Year 2 Staff Loading'!N17+'6.3 Base Year 3 Staff Loading'!N17+'6.4 Base Year 4 Staff Loading'!N17+'6.5 Base Year 5 Staff Loading'!N17+'6.6 Base Year 6 Staff Loading'!N17)/6</f>
        <v>0</v>
      </c>
      <c r="O17" s="328">
        <f>('6.1 Base Year 1 Staff Loading'!O17+'6.2 Base Year 2 Staff Loading'!O17+'6.3 Base Year 3 Staff Loading'!O17+'6.4 Base Year 4 Staff Loading'!O17+'6.5 Base Year 5 Staff Loading'!O17+'6.6 Base Year 6 Staff Loading'!O17)/6</f>
        <v>0</v>
      </c>
      <c r="P17" s="328">
        <f>('6.1 Base Year 1 Staff Loading'!P17+'6.2 Base Year 2 Staff Loading'!P17+'6.3 Base Year 3 Staff Loading'!P17+'6.4 Base Year 4 Staff Loading'!P17+'6.5 Base Year 5 Staff Loading'!P17+'6.6 Base Year 6 Staff Loading'!P17)/6</f>
        <v>0</v>
      </c>
      <c r="Q17" s="328">
        <f>('6.1 Base Year 1 Staff Loading'!Q17+'6.2 Base Year 2 Staff Loading'!Q17+'6.3 Base Year 3 Staff Loading'!Q17+'6.4 Base Year 4 Staff Loading'!Q17+'6.5 Base Year 5 Staff Loading'!Q17+'6.6 Base Year 6 Staff Loading'!Q17)/6</f>
        <v>0</v>
      </c>
      <c r="R17" s="328">
        <f t="shared" si="16"/>
        <v>0</v>
      </c>
      <c r="S17" s="377">
        <f t="shared" si="17"/>
        <v>0</v>
      </c>
      <c r="W17" s="538">
        <f t="shared" ref="W17" si="23">X17/$U$7</f>
        <v>0</v>
      </c>
      <c r="X17" s="538">
        <f t="shared" ref="X17" si="24">R17/12</f>
        <v>0</v>
      </c>
      <c r="Z17" s="538">
        <f t="shared" si="20"/>
        <v>0</v>
      </c>
      <c r="AA17" s="538">
        <f t="shared" si="21"/>
        <v>0</v>
      </c>
      <c r="AB17" s="539" t="e">
        <f t="shared" si="22"/>
        <v>#DIV/0!</v>
      </c>
    </row>
    <row r="18" spans="1:28" ht="12.75" customHeight="1" x14ac:dyDescent="0.3">
      <c r="A18" s="321"/>
      <c r="B18" s="325"/>
      <c r="C18" s="220"/>
      <c r="D18" s="163"/>
      <c r="E18" s="490"/>
      <c r="F18" s="328">
        <f>('6.1 Base Year 1 Staff Loading'!F18+'6.2 Base Year 2 Staff Loading'!F18+'6.3 Base Year 3 Staff Loading'!F18+'6.4 Base Year 4 Staff Loading'!F18+'6.5 Base Year 5 Staff Loading'!F18+'6.6 Base Year 6 Staff Loading'!F18)/6</f>
        <v>0</v>
      </c>
      <c r="G18" s="328">
        <f>('6.1 Base Year 1 Staff Loading'!G18+'6.2 Base Year 2 Staff Loading'!G18+'6.3 Base Year 3 Staff Loading'!G18+'6.4 Base Year 4 Staff Loading'!G18+'6.5 Base Year 5 Staff Loading'!G18+'6.6 Base Year 6 Staff Loading'!G18)/6</f>
        <v>0</v>
      </c>
      <c r="H18" s="328">
        <f>('6.1 Base Year 1 Staff Loading'!H18+'6.2 Base Year 2 Staff Loading'!H18+'6.3 Base Year 3 Staff Loading'!H18+'6.4 Base Year 4 Staff Loading'!H18+'6.5 Base Year 5 Staff Loading'!H18+'6.6 Base Year 6 Staff Loading'!H18)/6</f>
        <v>0</v>
      </c>
      <c r="I18" s="328">
        <f>('6.1 Base Year 1 Staff Loading'!I18+'6.2 Base Year 2 Staff Loading'!I18+'6.3 Base Year 3 Staff Loading'!I18+'6.4 Base Year 4 Staff Loading'!I18+'6.5 Base Year 5 Staff Loading'!I18+'6.6 Base Year 6 Staff Loading'!I18)/6</f>
        <v>0</v>
      </c>
      <c r="J18" s="328">
        <f>('6.1 Base Year 1 Staff Loading'!J18+'6.2 Base Year 2 Staff Loading'!J18+'6.3 Base Year 3 Staff Loading'!J18+'6.4 Base Year 4 Staff Loading'!J18+'6.5 Base Year 5 Staff Loading'!J18+'6.6 Base Year 6 Staff Loading'!J18)/6</f>
        <v>0</v>
      </c>
      <c r="K18" s="328">
        <f>('6.1 Base Year 1 Staff Loading'!K18+'6.2 Base Year 2 Staff Loading'!K18+'6.3 Base Year 3 Staff Loading'!K18+'6.4 Base Year 4 Staff Loading'!K18+'6.5 Base Year 5 Staff Loading'!K18+'6.6 Base Year 6 Staff Loading'!K18)/6</f>
        <v>0</v>
      </c>
      <c r="L18" s="328">
        <f>('6.1 Base Year 1 Staff Loading'!L18+'6.2 Base Year 2 Staff Loading'!L18+'6.3 Base Year 3 Staff Loading'!L18+'6.4 Base Year 4 Staff Loading'!L18+'6.5 Base Year 5 Staff Loading'!L18+'6.6 Base Year 6 Staff Loading'!L18)/6</f>
        <v>0</v>
      </c>
      <c r="M18" s="328">
        <f>('6.1 Base Year 1 Staff Loading'!M18+'6.2 Base Year 2 Staff Loading'!M18+'6.3 Base Year 3 Staff Loading'!M18+'6.4 Base Year 4 Staff Loading'!M18+'6.5 Base Year 5 Staff Loading'!M18+'6.6 Base Year 6 Staff Loading'!M18)/6</f>
        <v>0</v>
      </c>
      <c r="N18" s="328">
        <f>('6.1 Base Year 1 Staff Loading'!N18+'6.2 Base Year 2 Staff Loading'!N18+'6.3 Base Year 3 Staff Loading'!N18+'6.4 Base Year 4 Staff Loading'!N18+'6.5 Base Year 5 Staff Loading'!N18+'6.6 Base Year 6 Staff Loading'!N18)/6</f>
        <v>0</v>
      </c>
      <c r="O18" s="328">
        <f>('6.1 Base Year 1 Staff Loading'!O18+'6.2 Base Year 2 Staff Loading'!O18+'6.3 Base Year 3 Staff Loading'!O18+'6.4 Base Year 4 Staff Loading'!O18+'6.5 Base Year 5 Staff Loading'!O18+'6.6 Base Year 6 Staff Loading'!O18)/6</f>
        <v>0</v>
      </c>
      <c r="P18" s="328">
        <f>('6.1 Base Year 1 Staff Loading'!P18+'6.2 Base Year 2 Staff Loading'!P18+'6.3 Base Year 3 Staff Loading'!P18+'6.4 Base Year 4 Staff Loading'!P18+'6.5 Base Year 5 Staff Loading'!P18+'6.6 Base Year 6 Staff Loading'!P18)/6</f>
        <v>0</v>
      </c>
      <c r="Q18" s="328">
        <f>('6.1 Base Year 1 Staff Loading'!Q18+'6.2 Base Year 2 Staff Loading'!Q18+'6.3 Base Year 3 Staff Loading'!Q18+'6.4 Base Year 4 Staff Loading'!Q18+'6.5 Base Year 5 Staff Loading'!Q18+'6.6 Base Year 6 Staff Loading'!Q18)/6</f>
        <v>0</v>
      </c>
      <c r="R18" s="328">
        <f t="shared" si="16"/>
        <v>0</v>
      </c>
      <c r="S18" s="377">
        <f t="shared" si="17"/>
        <v>0</v>
      </c>
      <c r="W18" s="538">
        <f t="shared" ref="W18:W19" si="25">X18/$U$7</f>
        <v>0</v>
      </c>
      <c r="X18" s="538">
        <f t="shared" ref="X18:X19" si="26">R18/12</f>
        <v>0</v>
      </c>
      <c r="Z18" s="538">
        <f t="shared" si="20"/>
        <v>0</v>
      </c>
      <c r="AA18" s="538">
        <f t="shared" si="21"/>
        <v>0</v>
      </c>
      <c r="AB18" s="539" t="e">
        <f t="shared" si="22"/>
        <v>#DIV/0!</v>
      </c>
    </row>
    <row r="19" spans="1:28" ht="12.75" customHeight="1" x14ac:dyDescent="0.3">
      <c r="A19" s="321"/>
      <c r="B19" s="325"/>
      <c r="C19" s="220"/>
      <c r="D19" s="163"/>
      <c r="E19" s="490"/>
      <c r="F19" s="328">
        <f>('6.1 Base Year 1 Staff Loading'!F19+'6.2 Base Year 2 Staff Loading'!F19+'6.3 Base Year 3 Staff Loading'!F19+'6.4 Base Year 4 Staff Loading'!F19+'6.5 Base Year 5 Staff Loading'!F19+'6.6 Base Year 6 Staff Loading'!F19)/6</f>
        <v>0</v>
      </c>
      <c r="G19" s="328">
        <f>('6.1 Base Year 1 Staff Loading'!G19+'6.2 Base Year 2 Staff Loading'!G19+'6.3 Base Year 3 Staff Loading'!G19+'6.4 Base Year 4 Staff Loading'!G19+'6.5 Base Year 5 Staff Loading'!G19+'6.6 Base Year 6 Staff Loading'!G19)/6</f>
        <v>0</v>
      </c>
      <c r="H19" s="328">
        <f>('6.1 Base Year 1 Staff Loading'!H19+'6.2 Base Year 2 Staff Loading'!H19+'6.3 Base Year 3 Staff Loading'!H19+'6.4 Base Year 4 Staff Loading'!H19+'6.5 Base Year 5 Staff Loading'!H19+'6.6 Base Year 6 Staff Loading'!H19)/6</f>
        <v>0</v>
      </c>
      <c r="I19" s="328">
        <f>('6.1 Base Year 1 Staff Loading'!I19+'6.2 Base Year 2 Staff Loading'!I19+'6.3 Base Year 3 Staff Loading'!I19+'6.4 Base Year 4 Staff Loading'!I19+'6.5 Base Year 5 Staff Loading'!I19+'6.6 Base Year 6 Staff Loading'!I19)/6</f>
        <v>0</v>
      </c>
      <c r="J19" s="328">
        <f>('6.1 Base Year 1 Staff Loading'!J19+'6.2 Base Year 2 Staff Loading'!J19+'6.3 Base Year 3 Staff Loading'!J19+'6.4 Base Year 4 Staff Loading'!J19+'6.5 Base Year 5 Staff Loading'!J19+'6.6 Base Year 6 Staff Loading'!J19)/6</f>
        <v>0</v>
      </c>
      <c r="K19" s="328">
        <f>('6.1 Base Year 1 Staff Loading'!K19+'6.2 Base Year 2 Staff Loading'!K19+'6.3 Base Year 3 Staff Loading'!K19+'6.4 Base Year 4 Staff Loading'!K19+'6.5 Base Year 5 Staff Loading'!K19+'6.6 Base Year 6 Staff Loading'!K19)/6</f>
        <v>0</v>
      </c>
      <c r="L19" s="328">
        <f>('6.1 Base Year 1 Staff Loading'!L19+'6.2 Base Year 2 Staff Loading'!L19+'6.3 Base Year 3 Staff Loading'!L19+'6.4 Base Year 4 Staff Loading'!L19+'6.5 Base Year 5 Staff Loading'!L19+'6.6 Base Year 6 Staff Loading'!L19)/6</f>
        <v>0</v>
      </c>
      <c r="M19" s="328">
        <f>('6.1 Base Year 1 Staff Loading'!M19+'6.2 Base Year 2 Staff Loading'!M19+'6.3 Base Year 3 Staff Loading'!M19+'6.4 Base Year 4 Staff Loading'!M19+'6.5 Base Year 5 Staff Loading'!M19+'6.6 Base Year 6 Staff Loading'!M19)/6</f>
        <v>0</v>
      </c>
      <c r="N19" s="328">
        <f>('6.1 Base Year 1 Staff Loading'!N19+'6.2 Base Year 2 Staff Loading'!N19+'6.3 Base Year 3 Staff Loading'!N19+'6.4 Base Year 4 Staff Loading'!N19+'6.5 Base Year 5 Staff Loading'!N19+'6.6 Base Year 6 Staff Loading'!N19)/6</f>
        <v>0</v>
      </c>
      <c r="O19" s="328">
        <f>('6.1 Base Year 1 Staff Loading'!O19+'6.2 Base Year 2 Staff Loading'!O19+'6.3 Base Year 3 Staff Loading'!O19+'6.4 Base Year 4 Staff Loading'!O19+'6.5 Base Year 5 Staff Loading'!O19+'6.6 Base Year 6 Staff Loading'!O19)/6</f>
        <v>0</v>
      </c>
      <c r="P19" s="328">
        <f>('6.1 Base Year 1 Staff Loading'!P19+'6.2 Base Year 2 Staff Loading'!P19+'6.3 Base Year 3 Staff Loading'!P19+'6.4 Base Year 4 Staff Loading'!P19+'6.5 Base Year 5 Staff Loading'!P19+'6.6 Base Year 6 Staff Loading'!P19)/6</f>
        <v>0</v>
      </c>
      <c r="Q19" s="328">
        <f>('6.1 Base Year 1 Staff Loading'!Q19+'6.2 Base Year 2 Staff Loading'!Q19+'6.3 Base Year 3 Staff Loading'!Q19+'6.4 Base Year 4 Staff Loading'!Q19+'6.5 Base Year 5 Staff Loading'!Q19+'6.6 Base Year 6 Staff Loading'!Q19)/6</f>
        <v>0</v>
      </c>
      <c r="R19" s="328">
        <f t="shared" si="16"/>
        <v>0</v>
      </c>
      <c r="S19" s="377">
        <f t="shared" si="17"/>
        <v>0</v>
      </c>
      <c r="W19" s="538">
        <f t="shared" si="25"/>
        <v>0</v>
      </c>
      <c r="X19" s="538">
        <f t="shared" si="26"/>
        <v>0</v>
      </c>
      <c r="Z19" s="538">
        <f t="shared" si="20"/>
        <v>0</v>
      </c>
      <c r="AA19" s="538">
        <f t="shared" si="21"/>
        <v>0</v>
      </c>
      <c r="AB19" s="539" t="e">
        <f t="shared" si="22"/>
        <v>#DIV/0!</v>
      </c>
    </row>
    <row r="20" spans="1:28" ht="14.25" customHeight="1" thickBot="1" x14ac:dyDescent="0.35">
      <c r="A20" s="222"/>
      <c r="B20" s="223" t="s">
        <v>121</v>
      </c>
      <c r="C20" s="228"/>
      <c r="D20" s="230"/>
      <c r="E20" s="492"/>
      <c r="F20" s="227">
        <f>SUM(F15:F19)</f>
        <v>704</v>
      </c>
      <c r="G20" s="227">
        <f t="shared" ref="G20:S20" si="27">SUM(G15:G19)</f>
        <v>650.66666666666663</v>
      </c>
      <c r="H20" s="227">
        <f t="shared" si="27"/>
        <v>682.66666666666663</v>
      </c>
      <c r="I20" s="227">
        <f t="shared" si="27"/>
        <v>586.66666666666663</v>
      </c>
      <c r="J20" s="227">
        <f t="shared" si="27"/>
        <v>672</v>
      </c>
      <c r="K20" s="227">
        <f t="shared" si="27"/>
        <v>650.66666666666663</v>
      </c>
      <c r="L20" s="227">
        <f t="shared" si="27"/>
        <v>613.33333333333337</v>
      </c>
      <c r="M20" s="227">
        <f t="shared" si="27"/>
        <v>704</v>
      </c>
      <c r="N20" s="227">
        <f t="shared" si="27"/>
        <v>688</v>
      </c>
      <c r="O20" s="227">
        <f t="shared" si="27"/>
        <v>677.33333333333337</v>
      </c>
      <c r="P20" s="227">
        <f t="shared" si="27"/>
        <v>666.66666666666663</v>
      </c>
      <c r="Q20" s="227">
        <f t="shared" si="27"/>
        <v>682.66666666666663</v>
      </c>
      <c r="R20" s="227">
        <f t="shared" si="27"/>
        <v>7978.6666666666661</v>
      </c>
      <c r="S20" s="378">
        <f t="shared" si="27"/>
        <v>887128</v>
      </c>
      <c r="W20" s="229">
        <f>SUM(W15:W19)</f>
        <v>4</v>
      </c>
      <c r="X20" s="229">
        <f>SUM(X15:X19)</f>
        <v>664.88888888888891</v>
      </c>
      <c r="Z20" s="225">
        <f>SUM(Z15:Z19)</f>
        <v>0</v>
      </c>
      <c r="AA20" s="225">
        <f>SUM(AA15:AA19)</f>
        <v>7978.6666666666661</v>
      </c>
      <c r="AB20" s="477">
        <f>Z20/(Z20+AA20)</f>
        <v>0</v>
      </c>
    </row>
    <row r="21" spans="1:28" ht="13" x14ac:dyDescent="0.3">
      <c r="A21" s="323">
        <v>1.3</v>
      </c>
      <c r="B21" s="324" t="s">
        <v>122</v>
      </c>
      <c r="C21" s="220" t="s">
        <v>503</v>
      </c>
      <c r="D21" s="317">
        <f>VLOOKUP(C21,'14. Hourly Rate Card'!$B$7:$D$95,2,FALSE)</f>
        <v>100.25</v>
      </c>
      <c r="E21" s="317" t="str">
        <f>VLOOKUP(C21,'14. Hourly Rate Card'!$B$7:$D$95,3,FALSE)</f>
        <v>N</v>
      </c>
      <c r="F21" s="328">
        <f>('6.1 Base Year 1 Staff Loading'!F21+'6.2 Base Year 2 Staff Loading'!F21+'6.3 Base Year 3 Staff Loading'!F21+'6.4 Base Year 4 Staff Loading'!F21+'6.5 Base Year 5 Staff Loading'!F21+'6.6 Base Year 6 Staff Loading'!F21)/6</f>
        <v>528</v>
      </c>
      <c r="G21" s="328">
        <f>('6.1 Base Year 1 Staff Loading'!G21+'6.2 Base Year 2 Staff Loading'!G21+'6.3 Base Year 3 Staff Loading'!G21+'6.4 Base Year 4 Staff Loading'!G21+'6.5 Base Year 5 Staff Loading'!G21+'6.6 Base Year 6 Staff Loading'!G21)/6</f>
        <v>488</v>
      </c>
      <c r="H21" s="328">
        <f>('6.1 Base Year 1 Staff Loading'!H21+'6.2 Base Year 2 Staff Loading'!H21+'6.3 Base Year 3 Staff Loading'!H21+'6.4 Base Year 4 Staff Loading'!H21+'6.5 Base Year 5 Staff Loading'!H21+'6.6 Base Year 6 Staff Loading'!H21)/6</f>
        <v>512</v>
      </c>
      <c r="I21" s="328">
        <f>('6.1 Base Year 1 Staff Loading'!I21+'6.2 Base Year 2 Staff Loading'!I21+'6.3 Base Year 3 Staff Loading'!I21+'6.4 Base Year 4 Staff Loading'!I21+'6.5 Base Year 5 Staff Loading'!I21+'6.6 Base Year 6 Staff Loading'!I21)/6</f>
        <v>440</v>
      </c>
      <c r="J21" s="328">
        <f>('6.1 Base Year 1 Staff Loading'!J21+'6.2 Base Year 2 Staff Loading'!J21+'6.3 Base Year 3 Staff Loading'!J21+'6.4 Base Year 4 Staff Loading'!J21+'6.5 Base Year 5 Staff Loading'!J21+'6.6 Base Year 6 Staff Loading'!J21)/6</f>
        <v>504</v>
      </c>
      <c r="K21" s="328">
        <f>('6.1 Base Year 1 Staff Loading'!K21+'6.2 Base Year 2 Staff Loading'!K21+'6.3 Base Year 3 Staff Loading'!K21+'6.4 Base Year 4 Staff Loading'!K21+'6.5 Base Year 5 Staff Loading'!K21+'6.6 Base Year 6 Staff Loading'!K21)/6</f>
        <v>488</v>
      </c>
      <c r="L21" s="328">
        <f>('6.1 Base Year 1 Staff Loading'!L21+'6.2 Base Year 2 Staff Loading'!L21+'6.3 Base Year 3 Staff Loading'!L21+'6.4 Base Year 4 Staff Loading'!L21+'6.5 Base Year 5 Staff Loading'!L21+'6.6 Base Year 6 Staff Loading'!L21)/6</f>
        <v>460</v>
      </c>
      <c r="M21" s="328">
        <f>('6.1 Base Year 1 Staff Loading'!M21+'6.2 Base Year 2 Staff Loading'!M21+'6.3 Base Year 3 Staff Loading'!M21+'6.4 Base Year 4 Staff Loading'!M21+'6.5 Base Year 5 Staff Loading'!M21+'6.6 Base Year 6 Staff Loading'!M21)/6</f>
        <v>528</v>
      </c>
      <c r="N21" s="328">
        <f>('6.1 Base Year 1 Staff Loading'!N21+'6.2 Base Year 2 Staff Loading'!N21+'6.3 Base Year 3 Staff Loading'!N21+'6.4 Base Year 4 Staff Loading'!N21+'6.5 Base Year 5 Staff Loading'!N21+'6.6 Base Year 6 Staff Loading'!N21)/6</f>
        <v>516</v>
      </c>
      <c r="O21" s="328">
        <f>('6.1 Base Year 1 Staff Loading'!O21+'6.2 Base Year 2 Staff Loading'!O21+'6.3 Base Year 3 Staff Loading'!O21+'6.4 Base Year 4 Staff Loading'!O21+'6.5 Base Year 5 Staff Loading'!O21+'6.6 Base Year 6 Staff Loading'!O21)/6</f>
        <v>508</v>
      </c>
      <c r="P21" s="328">
        <f>('6.1 Base Year 1 Staff Loading'!P21+'6.2 Base Year 2 Staff Loading'!P21+'6.3 Base Year 3 Staff Loading'!P21+'6.4 Base Year 4 Staff Loading'!P21+'6.5 Base Year 5 Staff Loading'!P21+'6.6 Base Year 6 Staff Loading'!P21)/6</f>
        <v>500</v>
      </c>
      <c r="Q21" s="328">
        <f>('6.1 Base Year 1 Staff Loading'!Q21+'6.2 Base Year 2 Staff Loading'!Q21+'6.3 Base Year 3 Staff Loading'!Q21+'6.4 Base Year 4 Staff Loading'!Q21+'6.5 Base Year 5 Staff Loading'!Q21+'6.6 Base Year 6 Staff Loading'!Q21)/6</f>
        <v>512</v>
      </c>
      <c r="R21" s="328">
        <f>SUM(F21:Q21)</f>
        <v>5984</v>
      </c>
      <c r="S21" s="377">
        <f>D21*R21</f>
        <v>599896</v>
      </c>
      <c r="W21" s="538">
        <f>X21/$U$7</f>
        <v>3.0000000000000004</v>
      </c>
      <c r="X21" s="538">
        <f>R21/12</f>
        <v>498.66666666666669</v>
      </c>
      <c r="Z21" s="538">
        <f>IF($E21="Y",$R21,0)</f>
        <v>0</v>
      </c>
      <c r="AA21" s="538">
        <f>IF($E21="N",$R21,0)</f>
        <v>5984</v>
      </c>
      <c r="AB21" s="539">
        <f>Z21/(AA21+Z21)</f>
        <v>0</v>
      </c>
    </row>
    <row r="22" spans="1:28" ht="13" x14ac:dyDescent="0.3">
      <c r="A22" s="321"/>
      <c r="B22" s="325"/>
      <c r="C22" s="220" t="s">
        <v>504</v>
      </c>
      <c r="D22" s="317">
        <f>VLOOKUP(C22,'14. Hourly Rate Card'!$B$7:$D$95,2,FALSE)</f>
        <v>80</v>
      </c>
      <c r="E22" s="317" t="str">
        <f>VLOOKUP(C22,'14. Hourly Rate Card'!$B$7:$D$95,3,FALSE)</f>
        <v>Y</v>
      </c>
      <c r="F22" s="328">
        <f>('6.1 Base Year 1 Staff Loading'!F22+'6.2 Base Year 2 Staff Loading'!F22+'6.3 Base Year 3 Staff Loading'!F22+'6.4 Base Year 4 Staff Loading'!F22+'6.5 Base Year 5 Staff Loading'!F22+'6.6 Base Year 6 Staff Loading'!F22)/6</f>
        <v>352</v>
      </c>
      <c r="G22" s="328">
        <f>('6.1 Base Year 1 Staff Loading'!G22+'6.2 Base Year 2 Staff Loading'!G22+'6.3 Base Year 3 Staff Loading'!G22+'6.4 Base Year 4 Staff Loading'!G22+'6.5 Base Year 5 Staff Loading'!G22+'6.6 Base Year 6 Staff Loading'!G22)/6</f>
        <v>325.33333333333331</v>
      </c>
      <c r="H22" s="328">
        <f>('6.1 Base Year 1 Staff Loading'!H22+'6.2 Base Year 2 Staff Loading'!H22+'6.3 Base Year 3 Staff Loading'!H22+'6.4 Base Year 4 Staff Loading'!H22+'6.5 Base Year 5 Staff Loading'!H22+'6.6 Base Year 6 Staff Loading'!H22)/6</f>
        <v>341.33333333333331</v>
      </c>
      <c r="I22" s="328">
        <f>('6.1 Base Year 1 Staff Loading'!I22+'6.2 Base Year 2 Staff Loading'!I22+'6.3 Base Year 3 Staff Loading'!I22+'6.4 Base Year 4 Staff Loading'!I22+'6.5 Base Year 5 Staff Loading'!I22+'6.6 Base Year 6 Staff Loading'!I22)/6</f>
        <v>293.33333333333331</v>
      </c>
      <c r="J22" s="328">
        <f>('6.1 Base Year 1 Staff Loading'!J22+'6.2 Base Year 2 Staff Loading'!J22+'6.3 Base Year 3 Staff Loading'!J22+'6.4 Base Year 4 Staff Loading'!J22+'6.5 Base Year 5 Staff Loading'!J22+'6.6 Base Year 6 Staff Loading'!J22)/6</f>
        <v>336</v>
      </c>
      <c r="K22" s="328">
        <f>('6.1 Base Year 1 Staff Loading'!K22+'6.2 Base Year 2 Staff Loading'!K22+'6.3 Base Year 3 Staff Loading'!K22+'6.4 Base Year 4 Staff Loading'!K22+'6.5 Base Year 5 Staff Loading'!K22+'6.6 Base Year 6 Staff Loading'!K22)/6</f>
        <v>325.33333333333331</v>
      </c>
      <c r="L22" s="328">
        <f>('6.1 Base Year 1 Staff Loading'!L22+'6.2 Base Year 2 Staff Loading'!L22+'6.3 Base Year 3 Staff Loading'!L22+'6.4 Base Year 4 Staff Loading'!L22+'6.5 Base Year 5 Staff Loading'!L22+'6.6 Base Year 6 Staff Loading'!L22)/6</f>
        <v>306.66666666666669</v>
      </c>
      <c r="M22" s="328">
        <f>('6.1 Base Year 1 Staff Loading'!M22+'6.2 Base Year 2 Staff Loading'!M22+'6.3 Base Year 3 Staff Loading'!M22+'6.4 Base Year 4 Staff Loading'!M22+'6.5 Base Year 5 Staff Loading'!M22+'6.6 Base Year 6 Staff Loading'!M22)/6</f>
        <v>352</v>
      </c>
      <c r="N22" s="328">
        <f>('6.1 Base Year 1 Staff Loading'!N22+'6.2 Base Year 2 Staff Loading'!N22+'6.3 Base Year 3 Staff Loading'!N22+'6.4 Base Year 4 Staff Loading'!N22+'6.5 Base Year 5 Staff Loading'!N22+'6.6 Base Year 6 Staff Loading'!N22)/6</f>
        <v>344</v>
      </c>
      <c r="O22" s="328">
        <f>('6.1 Base Year 1 Staff Loading'!O22+'6.2 Base Year 2 Staff Loading'!O22+'6.3 Base Year 3 Staff Loading'!O22+'6.4 Base Year 4 Staff Loading'!O22+'6.5 Base Year 5 Staff Loading'!O22+'6.6 Base Year 6 Staff Loading'!O22)/6</f>
        <v>338.66666666666669</v>
      </c>
      <c r="P22" s="328">
        <f>('6.1 Base Year 1 Staff Loading'!P22+'6.2 Base Year 2 Staff Loading'!P22+'6.3 Base Year 3 Staff Loading'!P22+'6.4 Base Year 4 Staff Loading'!P22+'6.5 Base Year 5 Staff Loading'!P22+'6.6 Base Year 6 Staff Loading'!P22)/6</f>
        <v>333.33333333333331</v>
      </c>
      <c r="Q22" s="328">
        <f>('6.1 Base Year 1 Staff Loading'!Q22+'6.2 Base Year 2 Staff Loading'!Q22+'6.3 Base Year 3 Staff Loading'!Q22+'6.4 Base Year 4 Staff Loading'!Q22+'6.5 Base Year 5 Staff Loading'!Q22+'6.6 Base Year 6 Staff Loading'!Q22)/6</f>
        <v>341.33333333333331</v>
      </c>
      <c r="R22" s="328">
        <f t="shared" ref="R22:R25" si="28">SUM(F22:Q22)</f>
        <v>3989.333333333333</v>
      </c>
      <c r="S22" s="377">
        <f t="shared" ref="S22:S25" si="29">D22*R22</f>
        <v>319146.66666666663</v>
      </c>
      <c r="W22" s="538">
        <f t="shared" ref="W22" si="30">X22/$U$7</f>
        <v>2</v>
      </c>
      <c r="X22" s="538">
        <f t="shared" ref="X22" si="31">R22/12</f>
        <v>332.4444444444444</v>
      </c>
      <c r="Z22" s="538">
        <f t="shared" ref="Z22:Z25" si="32">IF($E22="Y",$R22,0)</f>
        <v>3989.333333333333</v>
      </c>
      <c r="AA22" s="538">
        <f t="shared" ref="AA22:AA25" si="33">IF($E22="N",$R22,0)</f>
        <v>0</v>
      </c>
      <c r="AB22" s="539">
        <f t="shared" ref="AB22:AB25" si="34">Z22/(AA22+Z22)</f>
        <v>1</v>
      </c>
    </row>
    <row r="23" spans="1:28" ht="12" x14ac:dyDescent="0.3">
      <c r="A23" s="321"/>
      <c r="B23" s="325"/>
      <c r="C23" s="220"/>
      <c r="D23" s="163"/>
      <c r="E23" s="490"/>
      <c r="F23" s="328">
        <f>('6.1 Base Year 1 Staff Loading'!F23+'6.2 Base Year 2 Staff Loading'!F23+'6.3 Base Year 3 Staff Loading'!F23+'6.4 Base Year 4 Staff Loading'!F23+'6.5 Base Year 5 Staff Loading'!F23+'6.6 Base Year 6 Staff Loading'!F23)/6</f>
        <v>0</v>
      </c>
      <c r="G23" s="328">
        <f>('6.1 Base Year 1 Staff Loading'!G23+'6.2 Base Year 2 Staff Loading'!G23+'6.3 Base Year 3 Staff Loading'!G23+'6.4 Base Year 4 Staff Loading'!G23+'6.5 Base Year 5 Staff Loading'!G23+'6.6 Base Year 6 Staff Loading'!G23)/6</f>
        <v>0</v>
      </c>
      <c r="H23" s="328">
        <f>('6.1 Base Year 1 Staff Loading'!H23+'6.2 Base Year 2 Staff Loading'!H23+'6.3 Base Year 3 Staff Loading'!H23+'6.4 Base Year 4 Staff Loading'!H23+'6.5 Base Year 5 Staff Loading'!H23+'6.6 Base Year 6 Staff Loading'!H23)/6</f>
        <v>0</v>
      </c>
      <c r="I23" s="328">
        <f>('6.1 Base Year 1 Staff Loading'!I23+'6.2 Base Year 2 Staff Loading'!I23+'6.3 Base Year 3 Staff Loading'!I23+'6.4 Base Year 4 Staff Loading'!I23+'6.5 Base Year 5 Staff Loading'!I23+'6.6 Base Year 6 Staff Loading'!I23)/6</f>
        <v>0</v>
      </c>
      <c r="J23" s="328">
        <f>('6.1 Base Year 1 Staff Loading'!J23+'6.2 Base Year 2 Staff Loading'!J23+'6.3 Base Year 3 Staff Loading'!J23+'6.4 Base Year 4 Staff Loading'!J23+'6.5 Base Year 5 Staff Loading'!J23+'6.6 Base Year 6 Staff Loading'!J23)/6</f>
        <v>0</v>
      </c>
      <c r="K23" s="328">
        <f>('6.1 Base Year 1 Staff Loading'!K23+'6.2 Base Year 2 Staff Loading'!K23+'6.3 Base Year 3 Staff Loading'!K23+'6.4 Base Year 4 Staff Loading'!K23+'6.5 Base Year 5 Staff Loading'!K23+'6.6 Base Year 6 Staff Loading'!K23)/6</f>
        <v>0</v>
      </c>
      <c r="L23" s="328">
        <f>('6.1 Base Year 1 Staff Loading'!L23+'6.2 Base Year 2 Staff Loading'!L23+'6.3 Base Year 3 Staff Loading'!L23+'6.4 Base Year 4 Staff Loading'!L23+'6.5 Base Year 5 Staff Loading'!L23+'6.6 Base Year 6 Staff Loading'!L23)/6</f>
        <v>0</v>
      </c>
      <c r="M23" s="328">
        <f>('6.1 Base Year 1 Staff Loading'!M23+'6.2 Base Year 2 Staff Loading'!M23+'6.3 Base Year 3 Staff Loading'!M23+'6.4 Base Year 4 Staff Loading'!M23+'6.5 Base Year 5 Staff Loading'!M23+'6.6 Base Year 6 Staff Loading'!M23)/6</f>
        <v>0</v>
      </c>
      <c r="N23" s="328">
        <f>('6.1 Base Year 1 Staff Loading'!N23+'6.2 Base Year 2 Staff Loading'!N23+'6.3 Base Year 3 Staff Loading'!N23+'6.4 Base Year 4 Staff Loading'!N23+'6.5 Base Year 5 Staff Loading'!N23+'6.6 Base Year 6 Staff Loading'!N23)/6</f>
        <v>0</v>
      </c>
      <c r="O23" s="328">
        <f>('6.1 Base Year 1 Staff Loading'!O23+'6.2 Base Year 2 Staff Loading'!O23+'6.3 Base Year 3 Staff Loading'!O23+'6.4 Base Year 4 Staff Loading'!O23+'6.5 Base Year 5 Staff Loading'!O23+'6.6 Base Year 6 Staff Loading'!O23)/6</f>
        <v>0</v>
      </c>
      <c r="P23" s="328">
        <f>('6.1 Base Year 1 Staff Loading'!P23+'6.2 Base Year 2 Staff Loading'!P23+'6.3 Base Year 3 Staff Loading'!P23+'6.4 Base Year 4 Staff Loading'!P23+'6.5 Base Year 5 Staff Loading'!P23+'6.6 Base Year 6 Staff Loading'!P23)/6</f>
        <v>0</v>
      </c>
      <c r="Q23" s="328">
        <f>('6.1 Base Year 1 Staff Loading'!Q23+'6.2 Base Year 2 Staff Loading'!Q23+'6.3 Base Year 3 Staff Loading'!Q23+'6.4 Base Year 4 Staff Loading'!Q23+'6.5 Base Year 5 Staff Loading'!Q23+'6.6 Base Year 6 Staff Loading'!Q23)/6</f>
        <v>0</v>
      </c>
      <c r="R23" s="328">
        <f t="shared" si="28"/>
        <v>0</v>
      </c>
      <c r="S23" s="377">
        <f t="shared" si="29"/>
        <v>0</v>
      </c>
      <c r="W23" s="538">
        <f t="shared" ref="W23" si="35">X23/$U$7</f>
        <v>0</v>
      </c>
      <c r="X23" s="538">
        <f t="shared" ref="X23" si="36">R23/12</f>
        <v>0</v>
      </c>
      <c r="Z23" s="538">
        <f t="shared" si="32"/>
        <v>0</v>
      </c>
      <c r="AA23" s="538">
        <f t="shared" si="33"/>
        <v>0</v>
      </c>
      <c r="AB23" s="539" t="e">
        <f t="shared" si="34"/>
        <v>#DIV/0!</v>
      </c>
    </row>
    <row r="24" spans="1:28" ht="12" x14ac:dyDescent="0.3">
      <c r="A24" s="321"/>
      <c r="B24" s="325"/>
      <c r="C24" s="220"/>
      <c r="D24" s="163"/>
      <c r="E24" s="490"/>
      <c r="F24" s="328">
        <f>('6.1 Base Year 1 Staff Loading'!F24+'6.2 Base Year 2 Staff Loading'!F24+'6.3 Base Year 3 Staff Loading'!F24+'6.4 Base Year 4 Staff Loading'!F24+'6.5 Base Year 5 Staff Loading'!F24+'6.6 Base Year 6 Staff Loading'!F24)/6</f>
        <v>0</v>
      </c>
      <c r="G24" s="328">
        <f>('6.1 Base Year 1 Staff Loading'!G24+'6.2 Base Year 2 Staff Loading'!G24+'6.3 Base Year 3 Staff Loading'!G24+'6.4 Base Year 4 Staff Loading'!G24+'6.5 Base Year 5 Staff Loading'!G24+'6.6 Base Year 6 Staff Loading'!G24)/6</f>
        <v>0</v>
      </c>
      <c r="H24" s="328">
        <f>('6.1 Base Year 1 Staff Loading'!H24+'6.2 Base Year 2 Staff Loading'!H24+'6.3 Base Year 3 Staff Loading'!H24+'6.4 Base Year 4 Staff Loading'!H24+'6.5 Base Year 5 Staff Loading'!H24+'6.6 Base Year 6 Staff Loading'!H24)/6</f>
        <v>0</v>
      </c>
      <c r="I24" s="328">
        <f>('6.1 Base Year 1 Staff Loading'!I24+'6.2 Base Year 2 Staff Loading'!I24+'6.3 Base Year 3 Staff Loading'!I24+'6.4 Base Year 4 Staff Loading'!I24+'6.5 Base Year 5 Staff Loading'!I24+'6.6 Base Year 6 Staff Loading'!I24)/6</f>
        <v>0</v>
      </c>
      <c r="J24" s="328">
        <f>('6.1 Base Year 1 Staff Loading'!J24+'6.2 Base Year 2 Staff Loading'!J24+'6.3 Base Year 3 Staff Loading'!J24+'6.4 Base Year 4 Staff Loading'!J24+'6.5 Base Year 5 Staff Loading'!J24+'6.6 Base Year 6 Staff Loading'!J24)/6</f>
        <v>0</v>
      </c>
      <c r="K24" s="328">
        <f>('6.1 Base Year 1 Staff Loading'!K24+'6.2 Base Year 2 Staff Loading'!K24+'6.3 Base Year 3 Staff Loading'!K24+'6.4 Base Year 4 Staff Loading'!K24+'6.5 Base Year 5 Staff Loading'!K24+'6.6 Base Year 6 Staff Loading'!K24)/6</f>
        <v>0</v>
      </c>
      <c r="L24" s="328">
        <f>('6.1 Base Year 1 Staff Loading'!L24+'6.2 Base Year 2 Staff Loading'!L24+'6.3 Base Year 3 Staff Loading'!L24+'6.4 Base Year 4 Staff Loading'!L24+'6.5 Base Year 5 Staff Loading'!L24+'6.6 Base Year 6 Staff Loading'!L24)/6</f>
        <v>0</v>
      </c>
      <c r="M24" s="328">
        <f>('6.1 Base Year 1 Staff Loading'!M24+'6.2 Base Year 2 Staff Loading'!M24+'6.3 Base Year 3 Staff Loading'!M24+'6.4 Base Year 4 Staff Loading'!M24+'6.5 Base Year 5 Staff Loading'!M24+'6.6 Base Year 6 Staff Loading'!M24)/6</f>
        <v>0</v>
      </c>
      <c r="N24" s="328">
        <f>('6.1 Base Year 1 Staff Loading'!N24+'6.2 Base Year 2 Staff Loading'!N24+'6.3 Base Year 3 Staff Loading'!N24+'6.4 Base Year 4 Staff Loading'!N24+'6.5 Base Year 5 Staff Loading'!N24+'6.6 Base Year 6 Staff Loading'!N24)/6</f>
        <v>0</v>
      </c>
      <c r="O24" s="328">
        <f>('6.1 Base Year 1 Staff Loading'!O24+'6.2 Base Year 2 Staff Loading'!O24+'6.3 Base Year 3 Staff Loading'!O24+'6.4 Base Year 4 Staff Loading'!O24+'6.5 Base Year 5 Staff Loading'!O24+'6.6 Base Year 6 Staff Loading'!O24)/6</f>
        <v>0</v>
      </c>
      <c r="P24" s="328">
        <f>('6.1 Base Year 1 Staff Loading'!P24+'6.2 Base Year 2 Staff Loading'!P24+'6.3 Base Year 3 Staff Loading'!P24+'6.4 Base Year 4 Staff Loading'!P24+'6.5 Base Year 5 Staff Loading'!P24+'6.6 Base Year 6 Staff Loading'!P24)/6</f>
        <v>0</v>
      </c>
      <c r="Q24" s="328">
        <f>('6.1 Base Year 1 Staff Loading'!Q24+'6.2 Base Year 2 Staff Loading'!Q24+'6.3 Base Year 3 Staff Loading'!Q24+'6.4 Base Year 4 Staff Loading'!Q24+'6.5 Base Year 5 Staff Loading'!Q24+'6.6 Base Year 6 Staff Loading'!Q24)/6</f>
        <v>0</v>
      </c>
      <c r="R24" s="328">
        <f t="shared" si="28"/>
        <v>0</v>
      </c>
      <c r="S24" s="377">
        <f t="shared" si="29"/>
        <v>0</v>
      </c>
      <c r="W24" s="538">
        <f t="shared" ref="W24:W25" si="37">X24/$U$7</f>
        <v>0</v>
      </c>
      <c r="X24" s="538">
        <f t="shared" ref="X24:X25" si="38">R24/12</f>
        <v>0</v>
      </c>
      <c r="Z24" s="538">
        <f t="shared" si="32"/>
        <v>0</v>
      </c>
      <c r="AA24" s="538">
        <f t="shared" si="33"/>
        <v>0</v>
      </c>
      <c r="AB24" s="539" t="e">
        <f t="shared" si="34"/>
        <v>#DIV/0!</v>
      </c>
    </row>
    <row r="25" spans="1:28" ht="12" x14ac:dyDescent="0.3">
      <c r="A25" s="321"/>
      <c r="B25" s="325"/>
      <c r="C25" s="220"/>
      <c r="D25" s="163"/>
      <c r="E25" s="490"/>
      <c r="F25" s="328">
        <f>('6.1 Base Year 1 Staff Loading'!F25+'6.2 Base Year 2 Staff Loading'!F25+'6.3 Base Year 3 Staff Loading'!F25+'6.4 Base Year 4 Staff Loading'!F25+'6.5 Base Year 5 Staff Loading'!F25+'6.6 Base Year 6 Staff Loading'!F25)/6</f>
        <v>0</v>
      </c>
      <c r="G25" s="328">
        <f>('6.1 Base Year 1 Staff Loading'!G25+'6.2 Base Year 2 Staff Loading'!G25+'6.3 Base Year 3 Staff Loading'!G25+'6.4 Base Year 4 Staff Loading'!G25+'6.5 Base Year 5 Staff Loading'!G25+'6.6 Base Year 6 Staff Loading'!G25)/6</f>
        <v>0</v>
      </c>
      <c r="H25" s="328">
        <f>('6.1 Base Year 1 Staff Loading'!H25+'6.2 Base Year 2 Staff Loading'!H25+'6.3 Base Year 3 Staff Loading'!H25+'6.4 Base Year 4 Staff Loading'!H25+'6.5 Base Year 5 Staff Loading'!H25+'6.6 Base Year 6 Staff Loading'!H25)/6</f>
        <v>0</v>
      </c>
      <c r="I25" s="328">
        <f>('6.1 Base Year 1 Staff Loading'!I25+'6.2 Base Year 2 Staff Loading'!I25+'6.3 Base Year 3 Staff Loading'!I25+'6.4 Base Year 4 Staff Loading'!I25+'6.5 Base Year 5 Staff Loading'!I25+'6.6 Base Year 6 Staff Loading'!I25)/6</f>
        <v>0</v>
      </c>
      <c r="J25" s="328">
        <f>('6.1 Base Year 1 Staff Loading'!J25+'6.2 Base Year 2 Staff Loading'!J25+'6.3 Base Year 3 Staff Loading'!J25+'6.4 Base Year 4 Staff Loading'!J25+'6.5 Base Year 5 Staff Loading'!J25+'6.6 Base Year 6 Staff Loading'!J25)/6</f>
        <v>0</v>
      </c>
      <c r="K25" s="328">
        <f>('6.1 Base Year 1 Staff Loading'!K25+'6.2 Base Year 2 Staff Loading'!K25+'6.3 Base Year 3 Staff Loading'!K25+'6.4 Base Year 4 Staff Loading'!K25+'6.5 Base Year 5 Staff Loading'!K25+'6.6 Base Year 6 Staff Loading'!K25)/6</f>
        <v>0</v>
      </c>
      <c r="L25" s="328">
        <f>('6.1 Base Year 1 Staff Loading'!L25+'6.2 Base Year 2 Staff Loading'!L25+'6.3 Base Year 3 Staff Loading'!L25+'6.4 Base Year 4 Staff Loading'!L25+'6.5 Base Year 5 Staff Loading'!L25+'6.6 Base Year 6 Staff Loading'!L25)/6</f>
        <v>0</v>
      </c>
      <c r="M25" s="328">
        <f>('6.1 Base Year 1 Staff Loading'!M25+'6.2 Base Year 2 Staff Loading'!M25+'6.3 Base Year 3 Staff Loading'!M25+'6.4 Base Year 4 Staff Loading'!M25+'6.5 Base Year 5 Staff Loading'!M25+'6.6 Base Year 6 Staff Loading'!M25)/6</f>
        <v>0</v>
      </c>
      <c r="N25" s="328">
        <f>('6.1 Base Year 1 Staff Loading'!N25+'6.2 Base Year 2 Staff Loading'!N25+'6.3 Base Year 3 Staff Loading'!N25+'6.4 Base Year 4 Staff Loading'!N25+'6.5 Base Year 5 Staff Loading'!N25+'6.6 Base Year 6 Staff Loading'!N25)/6</f>
        <v>0</v>
      </c>
      <c r="O25" s="328">
        <f>('6.1 Base Year 1 Staff Loading'!O25+'6.2 Base Year 2 Staff Loading'!O25+'6.3 Base Year 3 Staff Loading'!O25+'6.4 Base Year 4 Staff Loading'!O25+'6.5 Base Year 5 Staff Loading'!O25+'6.6 Base Year 6 Staff Loading'!O25)/6</f>
        <v>0</v>
      </c>
      <c r="P25" s="328">
        <f>('6.1 Base Year 1 Staff Loading'!P25+'6.2 Base Year 2 Staff Loading'!P25+'6.3 Base Year 3 Staff Loading'!P25+'6.4 Base Year 4 Staff Loading'!P25+'6.5 Base Year 5 Staff Loading'!P25+'6.6 Base Year 6 Staff Loading'!P25)/6</f>
        <v>0</v>
      </c>
      <c r="Q25" s="328">
        <f>('6.1 Base Year 1 Staff Loading'!Q25+'6.2 Base Year 2 Staff Loading'!Q25+'6.3 Base Year 3 Staff Loading'!Q25+'6.4 Base Year 4 Staff Loading'!Q25+'6.5 Base Year 5 Staff Loading'!Q25+'6.6 Base Year 6 Staff Loading'!Q25)/6</f>
        <v>0</v>
      </c>
      <c r="R25" s="328">
        <f t="shared" si="28"/>
        <v>0</v>
      </c>
      <c r="S25" s="377">
        <f t="shared" si="29"/>
        <v>0</v>
      </c>
      <c r="W25" s="538">
        <f t="shared" si="37"/>
        <v>0</v>
      </c>
      <c r="X25" s="538">
        <f t="shared" si="38"/>
        <v>0</v>
      </c>
      <c r="Z25" s="538">
        <f t="shared" si="32"/>
        <v>0</v>
      </c>
      <c r="AA25" s="538">
        <f t="shared" si="33"/>
        <v>0</v>
      </c>
      <c r="AB25" s="539" t="e">
        <f t="shared" si="34"/>
        <v>#DIV/0!</v>
      </c>
    </row>
    <row r="26" spans="1:28" ht="12.5" thickBot="1" x14ac:dyDescent="0.35">
      <c r="A26" s="222"/>
      <c r="B26" s="223" t="s">
        <v>123</v>
      </c>
      <c r="C26" s="228"/>
      <c r="D26" s="230"/>
      <c r="E26" s="492"/>
      <c r="F26" s="227">
        <f>SUM(F21:F25)</f>
        <v>880</v>
      </c>
      <c r="G26" s="227">
        <f t="shared" ref="G26:Q26" si="39">SUM(G21:G25)</f>
        <v>813.33333333333326</v>
      </c>
      <c r="H26" s="227">
        <f t="shared" si="39"/>
        <v>853.33333333333326</v>
      </c>
      <c r="I26" s="227">
        <f t="shared" si="39"/>
        <v>733.33333333333326</v>
      </c>
      <c r="J26" s="227">
        <f t="shared" si="39"/>
        <v>840</v>
      </c>
      <c r="K26" s="227">
        <f t="shared" si="39"/>
        <v>813.33333333333326</v>
      </c>
      <c r="L26" s="227">
        <f t="shared" si="39"/>
        <v>766.66666666666674</v>
      </c>
      <c r="M26" s="227">
        <f t="shared" si="39"/>
        <v>880</v>
      </c>
      <c r="N26" s="227">
        <f t="shared" si="39"/>
        <v>860</v>
      </c>
      <c r="O26" s="227">
        <f t="shared" si="39"/>
        <v>846.66666666666674</v>
      </c>
      <c r="P26" s="227">
        <f t="shared" si="39"/>
        <v>833.33333333333326</v>
      </c>
      <c r="Q26" s="227">
        <f t="shared" si="39"/>
        <v>853.33333333333326</v>
      </c>
      <c r="R26" s="227">
        <f t="shared" ref="R26:S26" si="40">SUM(R21:R25)</f>
        <v>9973.3333333333321</v>
      </c>
      <c r="S26" s="378">
        <f t="shared" si="40"/>
        <v>919042.66666666663</v>
      </c>
      <c r="W26" s="229">
        <f>SUM(W21:W25)</f>
        <v>5</v>
      </c>
      <c r="X26" s="229">
        <f>SUM(X21:X25)</f>
        <v>831.11111111111109</v>
      </c>
      <c r="Z26" s="225">
        <f>SUM(Z21:Z25)</f>
        <v>3989.333333333333</v>
      </c>
      <c r="AA26" s="225">
        <f>SUM(AA21:AA25)</f>
        <v>5984</v>
      </c>
      <c r="AB26" s="477">
        <f>Z26/(Z26+AA26)</f>
        <v>0.4</v>
      </c>
    </row>
    <row r="27" spans="1:28" ht="10" customHeight="1" thickBot="1" x14ac:dyDescent="0.35">
      <c r="A27" s="143"/>
      <c r="B27" s="144"/>
      <c r="C27" s="145"/>
      <c r="D27" s="163"/>
      <c r="E27" s="490"/>
      <c r="F27" s="148"/>
      <c r="G27" s="148"/>
      <c r="H27" s="148"/>
      <c r="I27" s="148"/>
      <c r="J27" s="148"/>
      <c r="K27" s="148"/>
      <c r="L27" s="148"/>
      <c r="M27" s="148"/>
      <c r="N27" s="148"/>
      <c r="O27" s="148"/>
      <c r="P27" s="148"/>
      <c r="Q27" s="148"/>
      <c r="R27" s="148"/>
      <c r="S27" s="383"/>
      <c r="W27" s="487"/>
      <c r="X27" s="487"/>
      <c r="Z27" s="487"/>
      <c r="AA27" s="487"/>
      <c r="AB27" s="488"/>
    </row>
    <row r="28" spans="1:28" s="111" customFormat="1" ht="13" thickBot="1" x14ac:dyDescent="0.3">
      <c r="A28" s="245"/>
      <c r="B28" s="246" t="s">
        <v>119</v>
      </c>
      <c r="C28" s="247"/>
      <c r="D28" s="248"/>
      <c r="E28" s="493"/>
      <c r="F28" s="248">
        <f t="shared" ref="F28:S28" si="41">SUM(F14,F20,F26)</f>
        <v>2006.3333333333333</v>
      </c>
      <c r="G28" s="248">
        <f t="shared" si="41"/>
        <v>1854.3333333333333</v>
      </c>
      <c r="H28" s="248">
        <f t="shared" si="41"/>
        <v>1945.3333333333333</v>
      </c>
      <c r="I28" s="248">
        <f t="shared" si="41"/>
        <v>1672.1666666666665</v>
      </c>
      <c r="J28" s="248">
        <f t="shared" si="41"/>
        <v>1915</v>
      </c>
      <c r="K28" s="248">
        <f t="shared" si="41"/>
        <v>1854.3333333333333</v>
      </c>
      <c r="L28" s="248">
        <f t="shared" si="41"/>
        <v>1748.1666666666667</v>
      </c>
      <c r="M28" s="248">
        <f t="shared" si="41"/>
        <v>2006.3333333333333</v>
      </c>
      <c r="N28" s="248">
        <f t="shared" si="41"/>
        <v>1960.5</v>
      </c>
      <c r="O28" s="248">
        <f t="shared" si="41"/>
        <v>1930.1666666666667</v>
      </c>
      <c r="P28" s="248">
        <f t="shared" si="41"/>
        <v>1899.8333333333333</v>
      </c>
      <c r="Q28" s="248">
        <f t="shared" si="41"/>
        <v>1945.3333333333333</v>
      </c>
      <c r="R28" s="248">
        <f t="shared" si="41"/>
        <v>22737.833333333332</v>
      </c>
      <c r="S28" s="380">
        <f t="shared" si="41"/>
        <v>2563174.583333333</v>
      </c>
      <c r="W28" s="248">
        <f>SUM(W14,W20,W26)</f>
        <v>11.399314839572192</v>
      </c>
      <c r="X28" s="248">
        <f>SUM(X14,X20,X26)</f>
        <v>1894.8194444444443</v>
      </c>
      <c r="Z28" s="248">
        <f>SUM(Z14,Z20,Z26)</f>
        <v>3989.333333333333</v>
      </c>
      <c r="AA28" s="248">
        <f>SUM(AA14,AA20,AA26)</f>
        <v>18748.5</v>
      </c>
      <c r="AB28" s="482">
        <f>Z28/(Z28+AA28)</f>
        <v>0.17544914129900974</v>
      </c>
    </row>
    <row r="29" spans="1:28" ht="10" customHeight="1" x14ac:dyDescent="0.3">
      <c r="A29" s="218"/>
      <c r="B29" s="219"/>
      <c r="C29" s="220"/>
      <c r="D29" s="220"/>
      <c r="E29" s="494"/>
      <c r="F29" s="221"/>
      <c r="G29" s="221"/>
      <c r="H29" s="221"/>
      <c r="I29" s="221"/>
      <c r="J29" s="221"/>
      <c r="K29" s="221"/>
      <c r="L29" s="221"/>
      <c r="M29" s="221"/>
      <c r="N29" s="221"/>
      <c r="O29" s="221"/>
      <c r="P29" s="221"/>
      <c r="Q29" s="221"/>
      <c r="R29" s="221"/>
      <c r="S29" s="381"/>
      <c r="W29" s="220"/>
      <c r="X29" s="220"/>
      <c r="Z29" s="220"/>
      <c r="AA29" s="220"/>
      <c r="AB29" s="483"/>
    </row>
    <row r="30" spans="1:28" s="110" customFormat="1" ht="13.5" customHeight="1" x14ac:dyDescent="0.3">
      <c r="A30" s="235">
        <v>2</v>
      </c>
      <c r="B30" s="236" t="s">
        <v>124</v>
      </c>
      <c r="C30" s="237"/>
      <c r="D30" s="233"/>
      <c r="E30" s="489"/>
      <c r="F30" s="238"/>
      <c r="G30" s="238"/>
      <c r="H30" s="238"/>
      <c r="I30" s="238"/>
      <c r="J30" s="238"/>
      <c r="K30" s="238"/>
      <c r="L30" s="238"/>
      <c r="M30" s="238"/>
      <c r="N30" s="238"/>
      <c r="O30" s="238"/>
      <c r="P30" s="238"/>
      <c r="Q30" s="238"/>
      <c r="R30" s="234"/>
      <c r="S30" s="382"/>
      <c r="T30" s="107"/>
      <c r="U30" s="107"/>
      <c r="V30" s="107"/>
      <c r="W30" s="237"/>
      <c r="X30" s="237"/>
      <c r="Z30" s="237"/>
      <c r="AA30" s="237"/>
      <c r="AB30" s="484"/>
    </row>
    <row r="31" spans="1:28" ht="13.5" customHeight="1" x14ac:dyDescent="0.3">
      <c r="A31" s="321">
        <v>2.1</v>
      </c>
      <c r="B31" s="322" t="s">
        <v>125</v>
      </c>
      <c r="C31" s="145" t="s">
        <v>443</v>
      </c>
      <c r="D31" s="317">
        <f>VLOOKUP(C31,'14. Hourly Rate Card'!$B$7:$D$95,2,FALSE)</f>
        <v>225</v>
      </c>
      <c r="E31" s="317" t="str">
        <f>VLOOKUP(C31,'14. Hourly Rate Card'!$B$7:$D$95,3,FALSE)</f>
        <v>N</v>
      </c>
      <c r="F31" s="328">
        <f>('6.1 Base Year 1 Staff Loading'!F31+'6.2 Base Year 2 Staff Loading'!F31+'6.3 Base Year 3 Staff Loading'!F31+'6.4 Base Year 4 Staff Loading'!F31+'6.5 Base Year 5 Staff Loading'!F31+'6.6 Base Year 6 Staff Loading'!F31)/6</f>
        <v>176</v>
      </c>
      <c r="G31" s="328">
        <f>('6.1 Base Year 1 Staff Loading'!G31+'6.2 Base Year 2 Staff Loading'!G31+'6.3 Base Year 3 Staff Loading'!G31+'6.4 Base Year 4 Staff Loading'!G31+'6.5 Base Year 5 Staff Loading'!G31+'6.6 Base Year 6 Staff Loading'!G31)/6</f>
        <v>162.66666666666666</v>
      </c>
      <c r="H31" s="328">
        <f>('6.1 Base Year 1 Staff Loading'!H31+'6.2 Base Year 2 Staff Loading'!H31+'6.3 Base Year 3 Staff Loading'!H31+'6.4 Base Year 4 Staff Loading'!H31+'6.5 Base Year 5 Staff Loading'!H31+'6.6 Base Year 6 Staff Loading'!H31)/6</f>
        <v>170.66666666666666</v>
      </c>
      <c r="I31" s="328">
        <f>('6.1 Base Year 1 Staff Loading'!I31+'6.2 Base Year 2 Staff Loading'!I31+'6.3 Base Year 3 Staff Loading'!I31+'6.4 Base Year 4 Staff Loading'!I31+'6.5 Base Year 5 Staff Loading'!I31+'6.6 Base Year 6 Staff Loading'!I31)/6</f>
        <v>146.66666666666666</v>
      </c>
      <c r="J31" s="328">
        <f>('6.1 Base Year 1 Staff Loading'!J31+'6.2 Base Year 2 Staff Loading'!J31+'6.3 Base Year 3 Staff Loading'!J31+'6.4 Base Year 4 Staff Loading'!J31+'6.5 Base Year 5 Staff Loading'!J31+'6.6 Base Year 6 Staff Loading'!J31)/6</f>
        <v>168</v>
      </c>
      <c r="K31" s="328">
        <f>('6.1 Base Year 1 Staff Loading'!K31+'6.2 Base Year 2 Staff Loading'!K31+'6.3 Base Year 3 Staff Loading'!K31+'6.4 Base Year 4 Staff Loading'!K31+'6.5 Base Year 5 Staff Loading'!K31+'6.6 Base Year 6 Staff Loading'!K31)/6</f>
        <v>162.66666666666666</v>
      </c>
      <c r="L31" s="328">
        <f>('6.1 Base Year 1 Staff Loading'!L31+'6.2 Base Year 2 Staff Loading'!L31+'6.3 Base Year 3 Staff Loading'!L31+'6.4 Base Year 4 Staff Loading'!L31+'6.5 Base Year 5 Staff Loading'!L31+'6.6 Base Year 6 Staff Loading'!L31)/6</f>
        <v>153.33333333333334</v>
      </c>
      <c r="M31" s="328">
        <f>('6.1 Base Year 1 Staff Loading'!M31+'6.2 Base Year 2 Staff Loading'!M31+'6.3 Base Year 3 Staff Loading'!M31+'6.4 Base Year 4 Staff Loading'!M31+'6.5 Base Year 5 Staff Loading'!M31+'6.6 Base Year 6 Staff Loading'!M31)/6</f>
        <v>176</v>
      </c>
      <c r="N31" s="328">
        <f>('6.1 Base Year 1 Staff Loading'!N31+'6.2 Base Year 2 Staff Loading'!N31+'6.3 Base Year 3 Staff Loading'!N31+'6.4 Base Year 4 Staff Loading'!N31+'6.5 Base Year 5 Staff Loading'!N31+'6.6 Base Year 6 Staff Loading'!N31)/6</f>
        <v>172</v>
      </c>
      <c r="O31" s="328">
        <f>('6.1 Base Year 1 Staff Loading'!O31+'6.2 Base Year 2 Staff Loading'!O31+'6.3 Base Year 3 Staff Loading'!O31+'6.4 Base Year 4 Staff Loading'!O31+'6.5 Base Year 5 Staff Loading'!O31+'6.6 Base Year 6 Staff Loading'!O31)/6</f>
        <v>169.33333333333334</v>
      </c>
      <c r="P31" s="328">
        <f>('6.1 Base Year 1 Staff Loading'!P31+'6.2 Base Year 2 Staff Loading'!P31+'6.3 Base Year 3 Staff Loading'!P31+'6.4 Base Year 4 Staff Loading'!P31+'6.5 Base Year 5 Staff Loading'!P31+'6.6 Base Year 6 Staff Loading'!P31)/6</f>
        <v>166.66666666666666</v>
      </c>
      <c r="Q31" s="328">
        <f>('6.1 Base Year 1 Staff Loading'!Q31+'6.2 Base Year 2 Staff Loading'!Q31+'6.3 Base Year 3 Staff Loading'!Q31+'6.4 Base Year 4 Staff Loading'!Q31+'6.5 Base Year 5 Staff Loading'!Q31+'6.6 Base Year 6 Staff Loading'!Q31)/6</f>
        <v>170.66666666666666</v>
      </c>
      <c r="R31" s="328">
        <f>SUM(F31:Q31)</f>
        <v>1994.6666666666665</v>
      </c>
      <c r="S31" s="377">
        <f>D31*R31</f>
        <v>448799.99999999994</v>
      </c>
      <c r="W31" s="538">
        <f>X31/$U$7</f>
        <v>1</v>
      </c>
      <c r="X31" s="538">
        <f>R31/12</f>
        <v>166.2222222222222</v>
      </c>
      <c r="Z31" s="538">
        <f>IF($E31="Y",$R31,0)</f>
        <v>0</v>
      </c>
      <c r="AA31" s="538">
        <f>IF($E31="N",$R31,0)</f>
        <v>1994.6666666666665</v>
      </c>
      <c r="AB31" s="539">
        <f>Z31/(AA31+Z31)</f>
        <v>0</v>
      </c>
    </row>
    <row r="32" spans="1:28" ht="13" x14ac:dyDescent="0.3">
      <c r="A32" s="321"/>
      <c r="B32" s="322"/>
      <c r="C32" s="145" t="s">
        <v>481</v>
      </c>
      <c r="D32" s="317">
        <f>VLOOKUP(C32,'14. Hourly Rate Card'!$B$7:$D$95,2,FALSE)</f>
        <v>220</v>
      </c>
      <c r="E32" s="317" t="str">
        <f>VLOOKUP(C32,'14. Hourly Rate Card'!$B$7:$D$95,3,FALSE)</f>
        <v>N</v>
      </c>
      <c r="F32" s="328">
        <f>('6.1 Base Year 1 Staff Loading'!F32+'6.2 Base Year 2 Staff Loading'!F32+'6.3 Base Year 3 Staff Loading'!F32+'6.4 Base Year 4 Staff Loading'!F32+'6.5 Base Year 5 Staff Loading'!F32+'6.6 Base Year 6 Staff Loading'!F32)/6</f>
        <v>176</v>
      </c>
      <c r="G32" s="328">
        <f>('6.1 Base Year 1 Staff Loading'!G32+'6.2 Base Year 2 Staff Loading'!G32+'6.3 Base Year 3 Staff Loading'!G32+'6.4 Base Year 4 Staff Loading'!G32+'6.5 Base Year 5 Staff Loading'!G32+'6.6 Base Year 6 Staff Loading'!G32)/6</f>
        <v>162.66666666666666</v>
      </c>
      <c r="H32" s="328">
        <f>('6.1 Base Year 1 Staff Loading'!H32+'6.2 Base Year 2 Staff Loading'!H32+'6.3 Base Year 3 Staff Loading'!H32+'6.4 Base Year 4 Staff Loading'!H32+'6.5 Base Year 5 Staff Loading'!H32+'6.6 Base Year 6 Staff Loading'!H32)/6</f>
        <v>170.66666666666666</v>
      </c>
      <c r="I32" s="328">
        <f>('6.1 Base Year 1 Staff Loading'!I32+'6.2 Base Year 2 Staff Loading'!I32+'6.3 Base Year 3 Staff Loading'!I32+'6.4 Base Year 4 Staff Loading'!I32+'6.5 Base Year 5 Staff Loading'!I32+'6.6 Base Year 6 Staff Loading'!I32)/6</f>
        <v>146.66666666666666</v>
      </c>
      <c r="J32" s="328">
        <f>('6.1 Base Year 1 Staff Loading'!J32+'6.2 Base Year 2 Staff Loading'!J32+'6.3 Base Year 3 Staff Loading'!J32+'6.4 Base Year 4 Staff Loading'!J32+'6.5 Base Year 5 Staff Loading'!J32+'6.6 Base Year 6 Staff Loading'!J32)/6</f>
        <v>168</v>
      </c>
      <c r="K32" s="328">
        <f>('6.1 Base Year 1 Staff Loading'!K32+'6.2 Base Year 2 Staff Loading'!K32+'6.3 Base Year 3 Staff Loading'!K32+'6.4 Base Year 4 Staff Loading'!K32+'6.5 Base Year 5 Staff Loading'!K32+'6.6 Base Year 6 Staff Loading'!K32)/6</f>
        <v>162.66666666666666</v>
      </c>
      <c r="L32" s="328">
        <f>('6.1 Base Year 1 Staff Loading'!L32+'6.2 Base Year 2 Staff Loading'!L32+'6.3 Base Year 3 Staff Loading'!L32+'6.4 Base Year 4 Staff Loading'!L32+'6.5 Base Year 5 Staff Loading'!L32+'6.6 Base Year 6 Staff Loading'!L32)/6</f>
        <v>153.33333333333334</v>
      </c>
      <c r="M32" s="328">
        <f>('6.1 Base Year 1 Staff Loading'!M32+'6.2 Base Year 2 Staff Loading'!M32+'6.3 Base Year 3 Staff Loading'!M32+'6.4 Base Year 4 Staff Loading'!M32+'6.5 Base Year 5 Staff Loading'!M32+'6.6 Base Year 6 Staff Loading'!M32)/6</f>
        <v>176</v>
      </c>
      <c r="N32" s="328">
        <f>('6.1 Base Year 1 Staff Loading'!N32+'6.2 Base Year 2 Staff Loading'!N32+'6.3 Base Year 3 Staff Loading'!N32+'6.4 Base Year 4 Staff Loading'!N32+'6.5 Base Year 5 Staff Loading'!N32+'6.6 Base Year 6 Staff Loading'!N32)/6</f>
        <v>172</v>
      </c>
      <c r="O32" s="328">
        <f>('6.1 Base Year 1 Staff Loading'!O32+'6.2 Base Year 2 Staff Loading'!O32+'6.3 Base Year 3 Staff Loading'!O32+'6.4 Base Year 4 Staff Loading'!O32+'6.5 Base Year 5 Staff Loading'!O32+'6.6 Base Year 6 Staff Loading'!O32)/6</f>
        <v>169.33333333333334</v>
      </c>
      <c r="P32" s="328">
        <f>('6.1 Base Year 1 Staff Loading'!P32+'6.2 Base Year 2 Staff Loading'!P32+'6.3 Base Year 3 Staff Loading'!P32+'6.4 Base Year 4 Staff Loading'!P32+'6.5 Base Year 5 Staff Loading'!P32+'6.6 Base Year 6 Staff Loading'!P32)/6</f>
        <v>166.66666666666666</v>
      </c>
      <c r="Q32" s="328">
        <f>('6.1 Base Year 1 Staff Loading'!Q32+'6.2 Base Year 2 Staff Loading'!Q32+'6.3 Base Year 3 Staff Loading'!Q32+'6.4 Base Year 4 Staff Loading'!Q32+'6.5 Base Year 5 Staff Loading'!Q32+'6.6 Base Year 6 Staff Loading'!Q32)/6</f>
        <v>170.66666666666666</v>
      </c>
      <c r="R32" s="328">
        <f t="shared" ref="R32:R35" si="42">SUM(F32:Q32)</f>
        <v>1994.6666666666665</v>
      </c>
      <c r="S32" s="377">
        <f t="shared" ref="S32:S35" si="43">D32*R32</f>
        <v>438826.66666666663</v>
      </c>
      <c r="W32" s="538">
        <f t="shared" ref="W32:W35" si="44">X32/$U$7</f>
        <v>1</v>
      </c>
      <c r="X32" s="538">
        <f t="shared" ref="X32:X35" si="45">R32/12</f>
        <v>166.2222222222222</v>
      </c>
      <c r="Z32" s="538">
        <f t="shared" ref="Z32:Z35" si="46">IF($E32="Y",$R32,0)</f>
        <v>0</v>
      </c>
      <c r="AA32" s="538">
        <f t="shared" ref="AA32:AA35" si="47">IF($E32="N",$R32,0)</f>
        <v>1994.6666666666665</v>
      </c>
      <c r="AB32" s="539">
        <f t="shared" ref="AB32:AB35" si="48">Z32/(AA32+Z32)</f>
        <v>0</v>
      </c>
    </row>
    <row r="33" spans="1:28" ht="13" x14ac:dyDescent="0.3">
      <c r="A33" s="321"/>
      <c r="B33" s="322"/>
      <c r="C33" s="145" t="s">
        <v>482</v>
      </c>
      <c r="D33" s="317">
        <f>VLOOKUP(C33,'14. Hourly Rate Card'!$B$7:$D$95,2,FALSE)</f>
        <v>117</v>
      </c>
      <c r="E33" s="317" t="str">
        <f>VLOOKUP(C33,'14. Hourly Rate Card'!$B$7:$D$95,3,FALSE)</f>
        <v>Y</v>
      </c>
      <c r="F33" s="328">
        <f>('6.1 Base Year 1 Staff Loading'!F33+'6.2 Base Year 2 Staff Loading'!F33+'6.3 Base Year 3 Staff Loading'!F33+'6.4 Base Year 4 Staff Loading'!F33+'6.5 Base Year 5 Staff Loading'!F33+'6.6 Base Year 6 Staff Loading'!F33)/6</f>
        <v>176</v>
      </c>
      <c r="G33" s="328">
        <f>('6.1 Base Year 1 Staff Loading'!G33+'6.2 Base Year 2 Staff Loading'!G33+'6.3 Base Year 3 Staff Loading'!G33+'6.4 Base Year 4 Staff Loading'!G33+'6.5 Base Year 5 Staff Loading'!G33+'6.6 Base Year 6 Staff Loading'!G33)/6</f>
        <v>162.66666666666666</v>
      </c>
      <c r="H33" s="328">
        <f>('6.1 Base Year 1 Staff Loading'!H33+'6.2 Base Year 2 Staff Loading'!H33+'6.3 Base Year 3 Staff Loading'!H33+'6.4 Base Year 4 Staff Loading'!H33+'6.5 Base Year 5 Staff Loading'!H33+'6.6 Base Year 6 Staff Loading'!H33)/6</f>
        <v>170.66666666666666</v>
      </c>
      <c r="I33" s="328">
        <f>('6.1 Base Year 1 Staff Loading'!I33+'6.2 Base Year 2 Staff Loading'!I33+'6.3 Base Year 3 Staff Loading'!I33+'6.4 Base Year 4 Staff Loading'!I33+'6.5 Base Year 5 Staff Loading'!I33+'6.6 Base Year 6 Staff Loading'!I33)/6</f>
        <v>146.66666666666666</v>
      </c>
      <c r="J33" s="328">
        <f>('6.1 Base Year 1 Staff Loading'!J33+'6.2 Base Year 2 Staff Loading'!J33+'6.3 Base Year 3 Staff Loading'!J33+'6.4 Base Year 4 Staff Loading'!J33+'6.5 Base Year 5 Staff Loading'!J33+'6.6 Base Year 6 Staff Loading'!J33)/6</f>
        <v>168</v>
      </c>
      <c r="K33" s="328">
        <f>('6.1 Base Year 1 Staff Loading'!K33+'6.2 Base Year 2 Staff Loading'!K33+'6.3 Base Year 3 Staff Loading'!K33+'6.4 Base Year 4 Staff Loading'!K33+'6.5 Base Year 5 Staff Loading'!K33+'6.6 Base Year 6 Staff Loading'!K33)/6</f>
        <v>162.66666666666666</v>
      </c>
      <c r="L33" s="328">
        <f>('6.1 Base Year 1 Staff Loading'!L33+'6.2 Base Year 2 Staff Loading'!L33+'6.3 Base Year 3 Staff Loading'!L33+'6.4 Base Year 4 Staff Loading'!L33+'6.5 Base Year 5 Staff Loading'!L33+'6.6 Base Year 6 Staff Loading'!L33)/6</f>
        <v>153.33333333333334</v>
      </c>
      <c r="M33" s="328">
        <f>('6.1 Base Year 1 Staff Loading'!M33+'6.2 Base Year 2 Staff Loading'!M33+'6.3 Base Year 3 Staff Loading'!M33+'6.4 Base Year 4 Staff Loading'!M33+'6.5 Base Year 5 Staff Loading'!M33+'6.6 Base Year 6 Staff Loading'!M33)/6</f>
        <v>176</v>
      </c>
      <c r="N33" s="328">
        <f>('6.1 Base Year 1 Staff Loading'!N33+'6.2 Base Year 2 Staff Loading'!N33+'6.3 Base Year 3 Staff Loading'!N33+'6.4 Base Year 4 Staff Loading'!N33+'6.5 Base Year 5 Staff Loading'!N33+'6.6 Base Year 6 Staff Loading'!N33)/6</f>
        <v>172</v>
      </c>
      <c r="O33" s="328">
        <f>('6.1 Base Year 1 Staff Loading'!O33+'6.2 Base Year 2 Staff Loading'!O33+'6.3 Base Year 3 Staff Loading'!O33+'6.4 Base Year 4 Staff Loading'!O33+'6.5 Base Year 5 Staff Loading'!O33+'6.6 Base Year 6 Staff Loading'!O33)/6</f>
        <v>169.33333333333334</v>
      </c>
      <c r="P33" s="328">
        <f>('6.1 Base Year 1 Staff Loading'!P33+'6.2 Base Year 2 Staff Loading'!P33+'6.3 Base Year 3 Staff Loading'!P33+'6.4 Base Year 4 Staff Loading'!P33+'6.5 Base Year 5 Staff Loading'!P33+'6.6 Base Year 6 Staff Loading'!P33)/6</f>
        <v>166.66666666666666</v>
      </c>
      <c r="Q33" s="328">
        <f>('6.1 Base Year 1 Staff Loading'!Q33+'6.2 Base Year 2 Staff Loading'!Q33+'6.3 Base Year 3 Staff Loading'!Q33+'6.4 Base Year 4 Staff Loading'!Q33+'6.5 Base Year 5 Staff Loading'!Q33+'6.6 Base Year 6 Staff Loading'!Q33)/6</f>
        <v>170.66666666666666</v>
      </c>
      <c r="R33" s="328">
        <f t="shared" si="42"/>
        <v>1994.6666666666665</v>
      </c>
      <c r="S33" s="377">
        <f t="shared" si="43"/>
        <v>233375.99999999997</v>
      </c>
      <c r="W33" s="538">
        <f t="shared" si="44"/>
        <v>1</v>
      </c>
      <c r="X33" s="538">
        <f t="shared" si="45"/>
        <v>166.2222222222222</v>
      </c>
      <c r="Z33" s="538">
        <f t="shared" si="46"/>
        <v>1994.6666666666665</v>
      </c>
      <c r="AA33" s="538">
        <f t="shared" si="47"/>
        <v>0</v>
      </c>
      <c r="AB33" s="539">
        <f t="shared" si="48"/>
        <v>1</v>
      </c>
    </row>
    <row r="34" spans="1:28" ht="13" x14ac:dyDescent="0.3">
      <c r="A34" s="321"/>
      <c r="B34" s="322"/>
      <c r="C34" s="145" t="s">
        <v>495</v>
      </c>
      <c r="D34" s="317">
        <f>VLOOKUP(C34,'14. Hourly Rate Card'!$B$7:$D$95,2,FALSE)</f>
        <v>280</v>
      </c>
      <c r="E34" s="317" t="str">
        <f>VLOOKUP(C34,'14. Hourly Rate Card'!$B$7:$D$95,3,FALSE)</f>
        <v>N</v>
      </c>
      <c r="F34" s="328">
        <f>('6.1 Base Year 1 Staff Loading'!F34+'6.2 Base Year 2 Staff Loading'!F34+'6.3 Base Year 3 Staff Loading'!F34+'6.4 Base Year 4 Staff Loading'!F34+'6.5 Base Year 5 Staff Loading'!F34+'6.6 Base Year 6 Staff Loading'!F34)/6</f>
        <v>176</v>
      </c>
      <c r="G34" s="328">
        <f>('6.1 Base Year 1 Staff Loading'!G34+'6.2 Base Year 2 Staff Loading'!G34+'6.3 Base Year 3 Staff Loading'!G34+'6.4 Base Year 4 Staff Loading'!G34+'6.5 Base Year 5 Staff Loading'!G34+'6.6 Base Year 6 Staff Loading'!G34)/6</f>
        <v>162.66666666666666</v>
      </c>
      <c r="H34" s="328">
        <f>('6.1 Base Year 1 Staff Loading'!H34+'6.2 Base Year 2 Staff Loading'!H34+'6.3 Base Year 3 Staff Loading'!H34+'6.4 Base Year 4 Staff Loading'!H34+'6.5 Base Year 5 Staff Loading'!H34+'6.6 Base Year 6 Staff Loading'!H34)/6</f>
        <v>170.66666666666666</v>
      </c>
      <c r="I34" s="328">
        <f>('6.1 Base Year 1 Staff Loading'!I34+'6.2 Base Year 2 Staff Loading'!I34+'6.3 Base Year 3 Staff Loading'!I34+'6.4 Base Year 4 Staff Loading'!I34+'6.5 Base Year 5 Staff Loading'!I34+'6.6 Base Year 6 Staff Loading'!I34)/6</f>
        <v>146.66666666666666</v>
      </c>
      <c r="J34" s="328">
        <f>('6.1 Base Year 1 Staff Loading'!J34+'6.2 Base Year 2 Staff Loading'!J34+'6.3 Base Year 3 Staff Loading'!J34+'6.4 Base Year 4 Staff Loading'!J34+'6.5 Base Year 5 Staff Loading'!J34+'6.6 Base Year 6 Staff Loading'!J34)/6</f>
        <v>168</v>
      </c>
      <c r="K34" s="328">
        <f>('6.1 Base Year 1 Staff Loading'!K34+'6.2 Base Year 2 Staff Loading'!K34+'6.3 Base Year 3 Staff Loading'!K34+'6.4 Base Year 4 Staff Loading'!K34+'6.5 Base Year 5 Staff Loading'!K34+'6.6 Base Year 6 Staff Loading'!K34)/6</f>
        <v>162.66666666666666</v>
      </c>
      <c r="L34" s="328">
        <f>('6.1 Base Year 1 Staff Loading'!L34+'6.2 Base Year 2 Staff Loading'!L34+'6.3 Base Year 3 Staff Loading'!L34+'6.4 Base Year 4 Staff Loading'!L34+'6.5 Base Year 5 Staff Loading'!L34+'6.6 Base Year 6 Staff Loading'!L34)/6</f>
        <v>153.33333333333334</v>
      </c>
      <c r="M34" s="328">
        <f>('6.1 Base Year 1 Staff Loading'!M34+'6.2 Base Year 2 Staff Loading'!M34+'6.3 Base Year 3 Staff Loading'!M34+'6.4 Base Year 4 Staff Loading'!M34+'6.5 Base Year 5 Staff Loading'!M34+'6.6 Base Year 6 Staff Loading'!M34)/6</f>
        <v>176</v>
      </c>
      <c r="N34" s="328">
        <f>('6.1 Base Year 1 Staff Loading'!N34+'6.2 Base Year 2 Staff Loading'!N34+'6.3 Base Year 3 Staff Loading'!N34+'6.4 Base Year 4 Staff Loading'!N34+'6.5 Base Year 5 Staff Loading'!N34+'6.6 Base Year 6 Staff Loading'!N34)/6</f>
        <v>172</v>
      </c>
      <c r="O34" s="328">
        <f>('6.1 Base Year 1 Staff Loading'!O34+'6.2 Base Year 2 Staff Loading'!O34+'6.3 Base Year 3 Staff Loading'!O34+'6.4 Base Year 4 Staff Loading'!O34+'6.5 Base Year 5 Staff Loading'!O34+'6.6 Base Year 6 Staff Loading'!O34)/6</f>
        <v>169.33333333333334</v>
      </c>
      <c r="P34" s="328">
        <f>('6.1 Base Year 1 Staff Loading'!P34+'6.2 Base Year 2 Staff Loading'!P34+'6.3 Base Year 3 Staff Loading'!P34+'6.4 Base Year 4 Staff Loading'!P34+'6.5 Base Year 5 Staff Loading'!P34+'6.6 Base Year 6 Staff Loading'!P34)/6</f>
        <v>166.66666666666666</v>
      </c>
      <c r="Q34" s="328">
        <f>('6.1 Base Year 1 Staff Loading'!Q34+'6.2 Base Year 2 Staff Loading'!Q34+'6.3 Base Year 3 Staff Loading'!Q34+'6.4 Base Year 4 Staff Loading'!Q34+'6.5 Base Year 5 Staff Loading'!Q34+'6.6 Base Year 6 Staff Loading'!Q34)/6</f>
        <v>170.66666666666666</v>
      </c>
      <c r="R34" s="328">
        <f t="shared" si="42"/>
        <v>1994.6666666666665</v>
      </c>
      <c r="S34" s="377">
        <f t="shared" si="43"/>
        <v>558506.66666666663</v>
      </c>
      <c r="W34" s="538">
        <f t="shared" si="44"/>
        <v>1</v>
      </c>
      <c r="X34" s="538">
        <f t="shared" si="45"/>
        <v>166.2222222222222</v>
      </c>
      <c r="Z34" s="538">
        <f t="shared" si="46"/>
        <v>0</v>
      </c>
      <c r="AA34" s="538">
        <f t="shared" si="47"/>
        <v>1994.6666666666665</v>
      </c>
      <c r="AB34" s="539">
        <f t="shared" si="48"/>
        <v>0</v>
      </c>
    </row>
    <row r="35" spans="1:28" ht="13" x14ac:dyDescent="0.3">
      <c r="A35" s="321"/>
      <c r="B35" s="322"/>
      <c r="C35" s="145"/>
      <c r="D35" s="317"/>
      <c r="E35" s="317"/>
      <c r="F35" s="328">
        <f>('6.1 Base Year 1 Staff Loading'!F35+'6.2 Base Year 2 Staff Loading'!F35+'6.3 Base Year 3 Staff Loading'!F35+'6.4 Base Year 4 Staff Loading'!F35+'6.5 Base Year 5 Staff Loading'!F35+'6.6 Base Year 6 Staff Loading'!F35)/6</f>
        <v>0</v>
      </c>
      <c r="G35" s="328">
        <f>('6.1 Base Year 1 Staff Loading'!G35+'6.2 Base Year 2 Staff Loading'!G35+'6.3 Base Year 3 Staff Loading'!G35+'6.4 Base Year 4 Staff Loading'!G35+'6.5 Base Year 5 Staff Loading'!G35+'6.6 Base Year 6 Staff Loading'!G35)/6</f>
        <v>0</v>
      </c>
      <c r="H35" s="328">
        <f>('6.1 Base Year 1 Staff Loading'!H35+'6.2 Base Year 2 Staff Loading'!H35+'6.3 Base Year 3 Staff Loading'!H35+'6.4 Base Year 4 Staff Loading'!H35+'6.5 Base Year 5 Staff Loading'!H35+'6.6 Base Year 6 Staff Loading'!H35)/6</f>
        <v>0</v>
      </c>
      <c r="I35" s="328">
        <f>('6.1 Base Year 1 Staff Loading'!I35+'6.2 Base Year 2 Staff Loading'!I35+'6.3 Base Year 3 Staff Loading'!I35+'6.4 Base Year 4 Staff Loading'!I35+'6.5 Base Year 5 Staff Loading'!I35+'6.6 Base Year 6 Staff Loading'!I35)/6</f>
        <v>0</v>
      </c>
      <c r="J35" s="328">
        <f>('6.1 Base Year 1 Staff Loading'!J35+'6.2 Base Year 2 Staff Loading'!J35+'6.3 Base Year 3 Staff Loading'!J35+'6.4 Base Year 4 Staff Loading'!J35+'6.5 Base Year 5 Staff Loading'!J35+'6.6 Base Year 6 Staff Loading'!J35)/6</f>
        <v>0</v>
      </c>
      <c r="K35" s="328">
        <f>('6.1 Base Year 1 Staff Loading'!K35+'6.2 Base Year 2 Staff Loading'!K35+'6.3 Base Year 3 Staff Loading'!K35+'6.4 Base Year 4 Staff Loading'!K35+'6.5 Base Year 5 Staff Loading'!K35+'6.6 Base Year 6 Staff Loading'!K35)/6</f>
        <v>0</v>
      </c>
      <c r="L35" s="328">
        <f>('6.1 Base Year 1 Staff Loading'!L35+'6.2 Base Year 2 Staff Loading'!L35+'6.3 Base Year 3 Staff Loading'!L35+'6.4 Base Year 4 Staff Loading'!L35+'6.5 Base Year 5 Staff Loading'!L35+'6.6 Base Year 6 Staff Loading'!L35)/6</f>
        <v>0</v>
      </c>
      <c r="M35" s="328">
        <f>('6.1 Base Year 1 Staff Loading'!M35+'6.2 Base Year 2 Staff Loading'!M35+'6.3 Base Year 3 Staff Loading'!M35+'6.4 Base Year 4 Staff Loading'!M35+'6.5 Base Year 5 Staff Loading'!M35+'6.6 Base Year 6 Staff Loading'!M35)/6</f>
        <v>0</v>
      </c>
      <c r="N35" s="328">
        <f>('6.1 Base Year 1 Staff Loading'!N35+'6.2 Base Year 2 Staff Loading'!N35+'6.3 Base Year 3 Staff Loading'!N35+'6.4 Base Year 4 Staff Loading'!N35+'6.5 Base Year 5 Staff Loading'!N35+'6.6 Base Year 6 Staff Loading'!N35)/6</f>
        <v>0</v>
      </c>
      <c r="O35" s="328">
        <f>('6.1 Base Year 1 Staff Loading'!O35+'6.2 Base Year 2 Staff Loading'!O35+'6.3 Base Year 3 Staff Loading'!O35+'6.4 Base Year 4 Staff Loading'!O35+'6.5 Base Year 5 Staff Loading'!O35+'6.6 Base Year 6 Staff Loading'!O35)/6</f>
        <v>0</v>
      </c>
      <c r="P35" s="328">
        <f>('6.1 Base Year 1 Staff Loading'!P35+'6.2 Base Year 2 Staff Loading'!P35+'6.3 Base Year 3 Staff Loading'!P35+'6.4 Base Year 4 Staff Loading'!P35+'6.5 Base Year 5 Staff Loading'!P35+'6.6 Base Year 6 Staff Loading'!P35)/6</f>
        <v>0</v>
      </c>
      <c r="Q35" s="328">
        <f>('6.1 Base Year 1 Staff Loading'!Q35+'6.2 Base Year 2 Staff Loading'!Q35+'6.3 Base Year 3 Staff Loading'!Q35+'6.4 Base Year 4 Staff Loading'!Q35+'6.5 Base Year 5 Staff Loading'!Q35+'6.6 Base Year 6 Staff Loading'!Q35)/6</f>
        <v>0</v>
      </c>
      <c r="R35" s="328">
        <f t="shared" si="42"/>
        <v>0</v>
      </c>
      <c r="S35" s="377">
        <f t="shared" si="43"/>
        <v>0</v>
      </c>
      <c r="T35" s="111"/>
      <c r="U35" s="111"/>
      <c r="V35" s="111"/>
      <c r="W35" s="538">
        <f t="shared" si="44"/>
        <v>0</v>
      </c>
      <c r="X35" s="538">
        <f t="shared" si="45"/>
        <v>0</v>
      </c>
      <c r="Z35" s="538">
        <f t="shared" si="46"/>
        <v>0</v>
      </c>
      <c r="AA35" s="538">
        <f t="shared" si="47"/>
        <v>0</v>
      </c>
      <c r="AB35" s="539" t="e">
        <f t="shared" si="48"/>
        <v>#DIV/0!</v>
      </c>
    </row>
    <row r="36" spans="1:28" s="111" customFormat="1" ht="12" thickBot="1" x14ac:dyDescent="0.3">
      <c r="A36" s="222"/>
      <c r="B36" s="223" t="s">
        <v>268</v>
      </c>
      <c r="C36" s="224"/>
      <c r="D36" s="226"/>
      <c r="E36" s="491"/>
      <c r="F36" s="227">
        <f>SUM(F31:F35)</f>
        <v>704</v>
      </c>
      <c r="G36" s="227">
        <f t="shared" ref="G36:R36" si="49">SUM(G31:G35)</f>
        <v>650.66666666666663</v>
      </c>
      <c r="H36" s="227">
        <f t="shared" si="49"/>
        <v>682.66666666666663</v>
      </c>
      <c r="I36" s="227">
        <f t="shared" si="49"/>
        <v>586.66666666666663</v>
      </c>
      <c r="J36" s="227">
        <f t="shared" si="49"/>
        <v>672</v>
      </c>
      <c r="K36" s="227">
        <f t="shared" si="49"/>
        <v>650.66666666666663</v>
      </c>
      <c r="L36" s="227">
        <f t="shared" si="49"/>
        <v>613.33333333333337</v>
      </c>
      <c r="M36" s="227">
        <f t="shared" si="49"/>
        <v>704</v>
      </c>
      <c r="N36" s="227">
        <f t="shared" si="49"/>
        <v>688</v>
      </c>
      <c r="O36" s="227">
        <f t="shared" si="49"/>
        <v>677.33333333333337</v>
      </c>
      <c r="P36" s="227">
        <f t="shared" si="49"/>
        <v>666.66666666666663</v>
      </c>
      <c r="Q36" s="227">
        <f t="shared" si="49"/>
        <v>682.66666666666663</v>
      </c>
      <c r="R36" s="227">
        <f t="shared" si="49"/>
        <v>7978.6666666666661</v>
      </c>
      <c r="S36" s="378">
        <f>SUM(S31:S35)</f>
        <v>1679509.333333333</v>
      </c>
      <c r="W36" s="229">
        <f>SUM(W31:W35)</f>
        <v>4</v>
      </c>
      <c r="X36" s="229">
        <f>SUM(X31:X35)</f>
        <v>664.8888888888888</v>
      </c>
      <c r="Z36" s="225">
        <f>SUM(Z31:Z35)</f>
        <v>1994.6666666666665</v>
      </c>
      <c r="AA36" s="225">
        <f>SUM(AA31:AA35)</f>
        <v>5984</v>
      </c>
      <c r="AB36" s="477">
        <f>Z36/(Z36+AA36)</f>
        <v>0.25</v>
      </c>
    </row>
    <row r="37" spans="1:28" ht="13" x14ac:dyDescent="0.3">
      <c r="A37" s="321">
        <v>2.2000000000000002</v>
      </c>
      <c r="B37" s="326" t="s">
        <v>127</v>
      </c>
      <c r="C37" s="145" t="s">
        <v>463</v>
      </c>
      <c r="D37" s="317">
        <f>VLOOKUP(C37,'14. Hourly Rate Card'!$B$7:$D$95,2,FALSE)</f>
        <v>150</v>
      </c>
      <c r="E37" s="317" t="str">
        <f>VLOOKUP(C37,'14. Hourly Rate Card'!$B$7:$D$95,3,FALSE)</f>
        <v>N</v>
      </c>
      <c r="F37" s="328">
        <f>('6.1 Base Year 1 Staff Loading'!F37+'6.2 Base Year 2 Staff Loading'!F37+'6.3 Base Year 3 Staff Loading'!F37+'6.4 Base Year 4 Staff Loading'!F37+'6.5 Base Year 5 Staff Loading'!F37+'6.6 Base Year 6 Staff Loading'!F37)/6</f>
        <v>1056</v>
      </c>
      <c r="G37" s="328">
        <f>('6.1 Base Year 1 Staff Loading'!G37+'6.2 Base Year 2 Staff Loading'!G37+'6.3 Base Year 3 Staff Loading'!G37+'6.4 Base Year 4 Staff Loading'!G37+'6.5 Base Year 5 Staff Loading'!G37+'6.6 Base Year 6 Staff Loading'!G37)/6</f>
        <v>976</v>
      </c>
      <c r="H37" s="328">
        <f>('6.1 Base Year 1 Staff Loading'!H37+'6.2 Base Year 2 Staff Loading'!H37+'6.3 Base Year 3 Staff Loading'!H37+'6.4 Base Year 4 Staff Loading'!H37+'6.5 Base Year 5 Staff Loading'!H37+'6.6 Base Year 6 Staff Loading'!H37)/6</f>
        <v>1024</v>
      </c>
      <c r="I37" s="328">
        <f>('6.1 Base Year 1 Staff Loading'!I37+'6.2 Base Year 2 Staff Loading'!I37+'6.3 Base Year 3 Staff Loading'!I37+'6.4 Base Year 4 Staff Loading'!I37+'6.5 Base Year 5 Staff Loading'!I37+'6.6 Base Year 6 Staff Loading'!I37)/6</f>
        <v>880</v>
      </c>
      <c r="J37" s="328">
        <f>('6.1 Base Year 1 Staff Loading'!J37+'6.2 Base Year 2 Staff Loading'!J37+'6.3 Base Year 3 Staff Loading'!J37+'6.4 Base Year 4 Staff Loading'!J37+'6.5 Base Year 5 Staff Loading'!J37+'6.6 Base Year 6 Staff Loading'!J37)/6</f>
        <v>1008</v>
      </c>
      <c r="K37" s="328">
        <f>('6.1 Base Year 1 Staff Loading'!K37+'6.2 Base Year 2 Staff Loading'!K37+'6.3 Base Year 3 Staff Loading'!K37+'6.4 Base Year 4 Staff Loading'!K37+'6.5 Base Year 5 Staff Loading'!K37+'6.6 Base Year 6 Staff Loading'!K37)/6</f>
        <v>976</v>
      </c>
      <c r="L37" s="328">
        <f>('6.1 Base Year 1 Staff Loading'!L37+'6.2 Base Year 2 Staff Loading'!L37+'6.3 Base Year 3 Staff Loading'!L37+'6.4 Base Year 4 Staff Loading'!L37+'6.5 Base Year 5 Staff Loading'!L37+'6.6 Base Year 6 Staff Loading'!L37)/6</f>
        <v>920</v>
      </c>
      <c r="M37" s="328">
        <f>('6.1 Base Year 1 Staff Loading'!M37+'6.2 Base Year 2 Staff Loading'!M37+'6.3 Base Year 3 Staff Loading'!M37+'6.4 Base Year 4 Staff Loading'!M37+'6.5 Base Year 5 Staff Loading'!M37+'6.6 Base Year 6 Staff Loading'!M37)/6</f>
        <v>1056</v>
      </c>
      <c r="N37" s="328">
        <f>('6.1 Base Year 1 Staff Loading'!N37+'6.2 Base Year 2 Staff Loading'!N37+'6.3 Base Year 3 Staff Loading'!N37+'6.4 Base Year 4 Staff Loading'!N37+'6.5 Base Year 5 Staff Loading'!N37+'6.6 Base Year 6 Staff Loading'!N37)/6</f>
        <v>1032</v>
      </c>
      <c r="O37" s="328">
        <f>('6.1 Base Year 1 Staff Loading'!O37+'6.2 Base Year 2 Staff Loading'!O37+'6.3 Base Year 3 Staff Loading'!O37+'6.4 Base Year 4 Staff Loading'!O37+'6.5 Base Year 5 Staff Loading'!O37+'6.6 Base Year 6 Staff Loading'!O37)/6</f>
        <v>1016</v>
      </c>
      <c r="P37" s="328">
        <f>('6.1 Base Year 1 Staff Loading'!P37+'6.2 Base Year 2 Staff Loading'!P37+'6.3 Base Year 3 Staff Loading'!P37+'6.4 Base Year 4 Staff Loading'!P37+'6.5 Base Year 5 Staff Loading'!P37+'6.6 Base Year 6 Staff Loading'!P37)/6</f>
        <v>1000</v>
      </c>
      <c r="Q37" s="328">
        <f>('6.1 Base Year 1 Staff Loading'!Q37+'6.2 Base Year 2 Staff Loading'!Q37+'6.3 Base Year 3 Staff Loading'!Q37+'6.4 Base Year 4 Staff Loading'!Q37+'6.5 Base Year 5 Staff Loading'!Q37+'6.6 Base Year 6 Staff Loading'!Q37)/6</f>
        <v>1024</v>
      </c>
      <c r="R37" s="328">
        <f>SUM(F37:Q37)</f>
        <v>11968</v>
      </c>
      <c r="S37" s="377">
        <f>D37*R37</f>
        <v>1795200</v>
      </c>
      <c r="T37" s="111"/>
      <c r="U37" s="111"/>
      <c r="V37" s="111"/>
      <c r="W37" s="538">
        <f>X37/$U$7</f>
        <v>6.0000000000000009</v>
      </c>
      <c r="X37" s="538">
        <f>R37/12</f>
        <v>997.33333333333337</v>
      </c>
      <c r="Z37" s="538">
        <f>IF($E37="Y",$R37,0)</f>
        <v>0</v>
      </c>
      <c r="AA37" s="538">
        <f>IF($E37="N",$R37,0)</f>
        <v>11968</v>
      </c>
      <c r="AB37" s="539">
        <f>Z37/(AA37+Z37)</f>
        <v>0</v>
      </c>
    </row>
    <row r="38" spans="1:28" ht="13" x14ac:dyDescent="0.3">
      <c r="A38" s="321"/>
      <c r="B38" s="322"/>
      <c r="C38" s="145" t="s">
        <v>483</v>
      </c>
      <c r="D38" s="317">
        <f>VLOOKUP(C38,'14. Hourly Rate Card'!$B$7:$D$95,2,FALSE)</f>
        <v>160</v>
      </c>
      <c r="E38" s="317" t="str">
        <f>VLOOKUP(C38,'14. Hourly Rate Card'!$B$7:$D$95,3,FALSE)</f>
        <v>N</v>
      </c>
      <c r="F38" s="328">
        <f>('6.1 Base Year 1 Staff Loading'!F38+'6.2 Base Year 2 Staff Loading'!F38+'6.3 Base Year 3 Staff Loading'!F38+'6.4 Base Year 4 Staff Loading'!F38+'6.5 Base Year 5 Staff Loading'!F38+'6.6 Base Year 6 Staff Loading'!F38)/6</f>
        <v>880</v>
      </c>
      <c r="G38" s="328">
        <f>('6.1 Base Year 1 Staff Loading'!G38+'6.2 Base Year 2 Staff Loading'!G38+'6.3 Base Year 3 Staff Loading'!G38+'6.4 Base Year 4 Staff Loading'!G38+'6.5 Base Year 5 Staff Loading'!G38+'6.6 Base Year 6 Staff Loading'!G38)/6</f>
        <v>813.33333333333337</v>
      </c>
      <c r="H38" s="328">
        <f>('6.1 Base Year 1 Staff Loading'!H38+'6.2 Base Year 2 Staff Loading'!H38+'6.3 Base Year 3 Staff Loading'!H38+'6.4 Base Year 4 Staff Loading'!H38+'6.5 Base Year 5 Staff Loading'!H38+'6.6 Base Year 6 Staff Loading'!H38)/6</f>
        <v>853.33333333333337</v>
      </c>
      <c r="I38" s="328">
        <f>('6.1 Base Year 1 Staff Loading'!I38+'6.2 Base Year 2 Staff Loading'!I38+'6.3 Base Year 3 Staff Loading'!I38+'6.4 Base Year 4 Staff Loading'!I38+'6.5 Base Year 5 Staff Loading'!I38+'6.6 Base Year 6 Staff Loading'!I38)/6</f>
        <v>733.33333333333337</v>
      </c>
      <c r="J38" s="328">
        <f>('6.1 Base Year 1 Staff Loading'!J38+'6.2 Base Year 2 Staff Loading'!J38+'6.3 Base Year 3 Staff Loading'!J38+'6.4 Base Year 4 Staff Loading'!J38+'6.5 Base Year 5 Staff Loading'!J38+'6.6 Base Year 6 Staff Loading'!J38)/6</f>
        <v>840</v>
      </c>
      <c r="K38" s="328">
        <f>('6.1 Base Year 1 Staff Loading'!K38+'6.2 Base Year 2 Staff Loading'!K38+'6.3 Base Year 3 Staff Loading'!K38+'6.4 Base Year 4 Staff Loading'!K38+'6.5 Base Year 5 Staff Loading'!K38+'6.6 Base Year 6 Staff Loading'!K38)/6</f>
        <v>813.33333333333337</v>
      </c>
      <c r="L38" s="328">
        <f>('6.1 Base Year 1 Staff Loading'!L38+'6.2 Base Year 2 Staff Loading'!L38+'6.3 Base Year 3 Staff Loading'!L38+'6.4 Base Year 4 Staff Loading'!L38+'6.5 Base Year 5 Staff Loading'!L38+'6.6 Base Year 6 Staff Loading'!L38)/6</f>
        <v>766.66666666666663</v>
      </c>
      <c r="M38" s="328">
        <f>('6.1 Base Year 1 Staff Loading'!M38+'6.2 Base Year 2 Staff Loading'!M38+'6.3 Base Year 3 Staff Loading'!M38+'6.4 Base Year 4 Staff Loading'!M38+'6.5 Base Year 5 Staff Loading'!M38+'6.6 Base Year 6 Staff Loading'!M38)/6</f>
        <v>880</v>
      </c>
      <c r="N38" s="328">
        <f>('6.1 Base Year 1 Staff Loading'!N38+'6.2 Base Year 2 Staff Loading'!N38+'6.3 Base Year 3 Staff Loading'!N38+'6.4 Base Year 4 Staff Loading'!N38+'6.5 Base Year 5 Staff Loading'!N38+'6.6 Base Year 6 Staff Loading'!N38)/6</f>
        <v>860</v>
      </c>
      <c r="O38" s="328">
        <f>('6.1 Base Year 1 Staff Loading'!O38+'6.2 Base Year 2 Staff Loading'!O38+'6.3 Base Year 3 Staff Loading'!O38+'6.4 Base Year 4 Staff Loading'!O38+'6.5 Base Year 5 Staff Loading'!O38+'6.6 Base Year 6 Staff Loading'!O38)/6</f>
        <v>846.66666666666663</v>
      </c>
      <c r="P38" s="328">
        <f>('6.1 Base Year 1 Staff Loading'!P38+'6.2 Base Year 2 Staff Loading'!P38+'6.3 Base Year 3 Staff Loading'!P38+'6.4 Base Year 4 Staff Loading'!P38+'6.5 Base Year 5 Staff Loading'!P38+'6.6 Base Year 6 Staff Loading'!P38)/6</f>
        <v>833.33333333333337</v>
      </c>
      <c r="Q38" s="328">
        <f>('6.1 Base Year 1 Staff Loading'!Q38+'6.2 Base Year 2 Staff Loading'!Q38+'6.3 Base Year 3 Staff Loading'!Q38+'6.4 Base Year 4 Staff Loading'!Q38+'6.5 Base Year 5 Staff Loading'!Q38+'6.6 Base Year 6 Staff Loading'!Q38)/6</f>
        <v>853.33333333333337</v>
      </c>
      <c r="R38" s="328">
        <f t="shared" ref="R38:R41" si="50">SUM(F38:Q38)</f>
        <v>9973.3333333333339</v>
      </c>
      <c r="S38" s="377">
        <f t="shared" ref="S38:S41" si="51">D38*R38</f>
        <v>1595733.3333333335</v>
      </c>
      <c r="T38" s="111"/>
      <c r="U38" s="111"/>
      <c r="V38" s="111"/>
      <c r="W38" s="538">
        <f t="shared" ref="W38:W41" si="52">X38/$U$7</f>
        <v>5.0000000000000009</v>
      </c>
      <c r="X38" s="538">
        <f t="shared" ref="X38:X41" si="53">R38/12</f>
        <v>831.1111111111112</v>
      </c>
      <c r="Z38" s="538">
        <f t="shared" ref="Z38:Z41" si="54">IF($E38="Y",$R38,0)</f>
        <v>0</v>
      </c>
      <c r="AA38" s="538">
        <f t="shared" ref="AA38:AA41" si="55">IF($E38="N",$R38,0)</f>
        <v>9973.3333333333339</v>
      </c>
      <c r="AB38" s="539">
        <f t="shared" ref="AB38:AB41" si="56">Z38/(AA38+Z38)</f>
        <v>0</v>
      </c>
    </row>
    <row r="39" spans="1:28" ht="13" x14ac:dyDescent="0.3">
      <c r="A39" s="321"/>
      <c r="B39" s="322"/>
      <c r="C39" s="145" t="s">
        <v>484</v>
      </c>
      <c r="D39" s="317">
        <f>VLOOKUP(C39,'14. Hourly Rate Card'!$B$7:$D$95,2,FALSE)</f>
        <v>110</v>
      </c>
      <c r="E39" s="317" t="str">
        <f>VLOOKUP(C39,'14. Hourly Rate Card'!$B$7:$D$95,3,FALSE)</f>
        <v>Y</v>
      </c>
      <c r="F39" s="328">
        <f>('6.1 Base Year 1 Staff Loading'!F39+'6.2 Base Year 2 Staff Loading'!F39+'6.3 Base Year 3 Staff Loading'!F39+'6.4 Base Year 4 Staff Loading'!F39+'6.5 Base Year 5 Staff Loading'!F39+'6.6 Base Year 6 Staff Loading'!F39)/6</f>
        <v>176</v>
      </c>
      <c r="G39" s="328">
        <f>('6.1 Base Year 1 Staff Loading'!G39+'6.2 Base Year 2 Staff Loading'!G39+'6.3 Base Year 3 Staff Loading'!G39+'6.4 Base Year 4 Staff Loading'!G39+'6.5 Base Year 5 Staff Loading'!G39+'6.6 Base Year 6 Staff Loading'!G39)/6</f>
        <v>162.66666666666666</v>
      </c>
      <c r="H39" s="328">
        <f>('6.1 Base Year 1 Staff Loading'!H39+'6.2 Base Year 2 Staff Loading'!H39+'6.3 Base Year 3 Staff Loading'!H39+'6.4 Base Year 4 Staff Loading'!H39+'6.5 Base Year 5 Staff Loading'!H39+'6.6 Base Year 6 Staff Loading'!H39)/6</f>
        <v>170.66666666666666</v>
      </c>
      <c r="I39" s="328">
        <f>('6.1 Base Year 1 Staff Loading'!I39+'6.2 Base Year 2 Staff Loading'!I39+'6.3 Base Year 3 Staff Loading'!I39+'6.4 Base Year 4 Staff Loading'!I39+'6.5 Base Year 5 Staff Loading'!I39+'6.6 Base Year 6 Staff Loading'!I39)/6</f>
        <v>146.66666666666666</v>
      </c>
      <c r="J39" s="328">
        <f>('6.1 Base Year 1 Staff Loading'!J39+'6.2 Base Year 2 Staff Loading'!J39+'6.3 Base Year 3 Staff Loading'!J39+'6.4 Base Year 4 Staff Loading'!J39+'6.5 Base Year 5 Staff Loading'!J39+'6.6 Base Year 6 Staff Loading'!J39)/6</f>
        <v>168</v>
      </c>
      <c r="K39" s="328">
        <f>('6.1 Base Year 1 Staff Loading'!K39+'6.2 Base Year 2 Staff Loading'!K39+'6.3 Base Year 3 Staff Loading'!K39+'6.4 Base Year 4 Staff Loading'!K39+'6.5 Base Year 5 Staff Loading'!K39+'6.6 Base Year 6 Staff Loading'!K39)/6</f>
        <v>162.66666666666666</v>
      </c>
      <c r="L39" s="328">
        <f>('6.1 Base Year 1 Staff Loading'!L39+'6.2 Base Year 2 Staff Loading'!L39+'6.3 Base Year 3 Staff Loading'!L39+'6.4 Base Year 4 Staff Loading'!L39+'6.5 Base Year 5 Staff Loading'!L39+'6.6 Base Year 6 Staff Loading'!L39)/6</f>
        <v>153.33333333333334</v>
      </c>
      <c r="M39" s="328">
        <f>('6.1 Base Year 1 Staff Loading'!M39+'6.2 Base Year 2 Staff Loading'!M39+'6.3 Base Year 3 Staff Loading'!M39+'6.4 Base Year 4 Staff Loading'!M39+'6.5 Base Year 5 Staff Loading'!M39+'6.6 Base Year 6 Staff Loading'!M39)/6</f>
        <v>176</v>
      </c>
      <c r="N39" s="328">
        <f>('6.1 Base Year 1 Staff Loading'!N39+'6.2 Base Year 2 Staff Loading'!N39+'6.3 Base Year 3 Staff Loading'!N39+'6.4 Base Year 4 Staff Loading'!N39+'6.5 Base Year 5 Staff Loading'!N39+'6.6 Base Year 6 Staff Loading'!N39)/6</f>
        <v>172</v>
      </c>
      <c r="O39" s="328">
        <f>('6.1 Base Year 1 Staff Loading'!O39+'6.2 Base Year 2 Staff Loading'!O39+'6.3 Base Year 3 Staff Loading'!O39+'6.4 Base Year 4 Staff Loading'!O39+'6.5 Base Year 5 Staff Loading'!O39+'6.6 Base Year 6 Staff Loading'!O39)/6</f>
        <v>169.33333333333334</v>
      </c>
      <c r="P39" s="328">
        <f>('6.1 Base Year 1 Staff Loading'!P39+'6.2 Base Year 2 Staff Loading'!P39+'6.3 Base Year 3 Staff Loading'!P39+'6.4 Base Year 4 Staff Loading'!P39+'6.5 Base Year 5 Staff Loading'!P39+'6.6 Base Year 6 Staff Loading'!P39)/6</f>
        <v>166.66666666666666</v>
      </c>
      <c r="Q39" s="328">
        <f>('6.1 Base Year 1 Staff Loading'!Q39+'6.2 Base Year 2 Staff Loading'!Q39+'6.3 Base Year 3 Staff Loading'!Q39+'6.4 Base Year 4 Staff Loading'!Q39+'6.5 Base Year 5 Staff Loading'!Q39+'6.6 Base Year 6 Staff Loading'!Q39)/6</f>
        <v>170.66666666666666</v>
      </c>
      <c r="R39" s="328">
        <f t="shared" si="50"/>
        <v>1994.6666666666665</v>
      </c>
      <c r="S39" s="377">
        <f t="shared" si="51"/>
        <v>219413.33333333331</v>
      </c>
      <c r="T39" s="111"/>
      <c r="U39" s="111"/>
      <c r="V39" s="111"/>
      <c r="W39" s="538">
        <f t="shared" si="52"/>
        <v>1</v>
      </c>
      <c r="X39" s="538">
        <f t="shared" si="53"/>
        <v>166.2222222222222</v>
      </c>
      <c r="Z39" s="538">
        <f t="shared" si="54"/>
        <v>1994.6666666666665</v>
      </c>
      <c r="AA39" s="538">
        <f t="shared" si="55"/>
        <v>0</v>
      </c>
      <c r="AB39" s="539">
        <f t="shared" si="56"/>
        <v>1</v>
      </c>
    </row>
    <row r="40" spans="1:28" ht="13" x14ac:dyDescent="0.3">
      <c r="A40" s="321"/>
      <c r="B40" s="322"/>
      <c r="C40" s="145" t="s">
        <v>485</v>
      </c>
      <c r="D40" s="317">
        <f>VLOOKUP(C40,'14. Hourly Rate Card'!$B$7:$D$95,2,FALSE)</f>
        <v>275</v>
      </c>
      <c r="E40" s="317" t="str">
        <f>VLOOKUP(C40,'14. Hourly Rate Card'!$B$7:$D$95,3,FALSE)</f>
        <v>N</v>
      </c>
      <c r="F40" s="328">
        <f>('6.1 Base Year 1 Staff Loading'!F40+'6.2 Base Year 2 Staff Loading'!F40+'6.3 Base Year 3 Staff Loading'!F40+'6.4 Base Year 4 Staff Loading'!F40+'6.5 Base Year 5 Staff Loading'!F40+'6.6 Base Year 6 Staff Loading'!F40)/6</f>
        <v>176</v>
      </c>
      <c r="G40" s="328">
        <f>('6.1 Base Year 1 Staff Loading'!G40+'6.2 Base Year 2 Staff Loading'!G40+'6.3 Base Year 3 Staff Loading'!G40+'6.4 Base Year 4 Staff Loading'!G40+'6.5 Base Year 5 Staff Loading'!G40+'6.6 Base Year 6 Staff Loading'!G40)/6</f>
        <v>162.66666666666666</v>
      </c>
      <c r="H40" s="328">
        <f>('6.1 Base Year 1 Staff Loading'!H40+'6.2 Base Year 2 Staff Loading'!H40+'6.3 Base Year 3 Staff Loading'!H40+'6.4 Base Year 4 Staff Loading'!H40+'6.5 Base Year 5 Staff Loading'!H40+'6.6 Base Year 6 Staff Loading'!H40)/6</f>
        <v>170.66666666666666</v>
      </c>
      <c r="I40" s="328">
        <f>('6.1 Base Year 1 Staff Loading'!I40+'6.2 Base Year 2 Staff Loading'!I40+'6.3 Base Year 3 Staff Loading'!I40+'6.4 Base Year 4 Staff Loading'!I40+'6.5 Base Year 5 Staff Loading'!I40+'6.6 Base Year 6 Staff Loading'!I40)/6</f>
        <v>146.66666666666666</v>
      </c>
      <c r="J40" s="328">
        <f>('6.1 Base Year 1 Staff Loading'!J40+'6.2 Base Year 2 Staff Loading'!J40+'6.3 Base Year 3 Staff Loading'!J40+'6.4 Base Year 4 Staff Loading'!J40+'6.5 Base Year 5 Staff Loading'!J40+'6.6 Base Year 6 Staff Loading'!J40)/6</f>
        <v>168</v>
      </c>
      <c r="K40" s="328">
        <f>('6.1 Base Year 1 Staff Loading'!K40+'6.2 Base Year 2 Staff Loading'!K40+'6.3 Base Year 3 Staff Loading'!K40+'6.4 Base Year 4 Staff Loading'!K40+'6.5 Base Year 5 Staff Loading'!K40+'6.6 Base Year 6 Staff Loading'!K40)/6</f>
        <v>162.66666666666666</v>
      </c>
      <c r="L40" s="328">
        <f>('6.1 Base Year 1 Staff Loading'!L40+'6.2 Base Year 2 Staff Loading'!L40+'6.3 Base Year 3 Staff Loading'!L40+'6.4 Base Year 4 Staff Loading'!L40+'6.5 Base Year 5 Staff Loading'!L40+'6.6 Base Year 6 Staff Loading'!L40)/6</f>
        <v>153.33333333333334</v>
      </c>
      <c r="M40" s="328">
        <f>('6.1 Base Year 1 Staff Loading'!M40+'6.2 Base Year 2 Staff Loading'!M40+'6.3 Base Year 3 Staff Loading'!M40+'6.4 Base Year 4 Staff Loading'!M40+'6.5 Base Year 5 Staff Loading'!M40+'6.6 Base Year 6 Staff Loading'!M40)/6</f>
        <v>176</v>
      </c>
      <c r="N40" s="328">
        <f>('6.1 Base Year 1 Staff Loading'!N40+'6.2 Base Year 2 Staff Loading'!N40+'6.3 Base Year 3 Staff Loading'!N40+'6.4 Base Year 4 Staff Loading'!N40+'6.5 Base Year 5 Staff Loading'!N40+'6.6 Base Year 6 Staff Loading'!N40)/6</f>
        <v>172</v>
      </c>
      <c r="O40" s="328">
        <f>('6.1 Base Year 1 Staff Loading'!O40+'6.2 Base Year 2 Staff Loading'!O40+'6.3 Base Year 3 Staff Loading'!O40+'6.4 Base Year 4 Staff Loading'!O40+'6.5 Base Year 5 Staff Loading'!O40+'6.6 Base Year 6 Staff Loading'!O40)/6</f>
        <v>169.33333333333334</v>
      </c>
      <c r="P40" s="328">
        <f>('6.1 Base Year 1 Staff Loading'!P40+'6.2 Base Year 2 Staff Loading'!P40+'6.3 Base Year 3 Staff Loading'!P40+'6.4 Base Year 4 Staff Loading'!P40+'6.5 Base Year 5 Staff Loading'!P40+'6.6 Base Year 6 Staff Loading'!P40)/6</f>
        <v>166.66666666666666</v>
      </c>
      <c r="Q40" s="328">
        <f>('6.1 Base Year 1 Staff Loading'!Q40+'6.2 Base Year 2 Staff Loading'!Q40+'6.3 Base Year 3 Staff Loading'!Q40+'6.4 Base Year 4 Staff Loading'!Q40+'6.5 Base Year 5 Staff Loading'!Q40+'6.6 Base Year 6 Staff Loading'!Q40)/6</f>
        <v>170.66666666666666</v>
      </c>
      <c r="R40" s="328">
        <f t="shared" si="50"/>
        <v>1994.6666666666665</v>
      </c>
      <c r="S40" s="377">
        <f t="shared" si="51"/>
        <v>548533.33333333326</v>
      </c>
      <c r="T40" s="111"/>
      <c r="U40" s="111"/>
      <c r="V40" s="111"/>
      <c r="W40" s="538">
        <f t="shared" si="52"/>
        <v>1</v>
      </c>
      <c r="X40" s="538">
        <f t="shared" si="53"/>
        <v>166.2222222222222</v>
      </c>
      <c r="Z40" s="538">
        <f t="shared" si="54"/>
        <v>0</v>
      </c>
      <c r="AA40" s="538">
        <f t="shared" si="55"/>
        <v>1994.6666666666665</v>
      </c>
      <c r="AB40" s="539">
        <f t="shared" si="56"/>
        <v>0</v>
      </c>
    </row>
    <row r="41" spans="1:28" ht="12" x14ac:dyDescent="0.3">
      <c r="A41" s="321"/>
      <c r="B41" s="322"/>
      <c r="C41" s="145"/>
      <c r="D41" s="163"/>
      <c r="E41" s="490"/>
      <c r="F41" s="328">
        <f>('6.1 Base Year 1 Staff Loading'!F41+'6.2 Base Year 2 Staff Loading'!F41+'6.3 Base Year 3 Staff Loading'!F41+'6.4 Base Year 4 Staff Loading'!F41+'6.5 Base Year 5 Staff Loading'!F41+'6.6 Base Year 6 Staff Loading'!F41)/6</f>
        <v>0</v>
      </c>
      <c r="G41" s="328">
        <f>('6.1 Base Year 1 Staff Loading'!G41+'6.2 Base Year 2 Staff Loading'!G41+'6.3 Base Year 3 Staff Loading'!G41+'6.4 Base Year 4 Staff Loading'!G41+'6.5 Base Year 5 Staff Loading'!G41+'6.6 Base Year 6 Staff Loading'!G41)/6</f>
        <v>0</v>
      </c>
      <c r="H41" s="328">
        <f>('6.1 Base Year 1 Staff Loading'!H41+'6.2 Base Year 2 Staff Loading'!H41+'6.3 Base Year 3 Staff Loading'!H41+'6.4 Base Year 4 Staff Loading'!H41+'6.5 Base Year 5 Staff Loading'!H41+'6.6 Base Year 6 Staff Loading'!H41)/6</f>
        <v>0</v>
      </c>
      <c r="I41" s="328">
        <f>('6.1 Base Year 1 Staff Loading'!I41+'6.2 Base Year 2 Staff Loading'!I41+'6.3 Base Year 3 Staff Loading'!I41+'6.4 Base Year 4 Staff Loading'!I41+'6.5 Base Year 5 Staff Loading'!I41+'6.6 Base Year 6 Staff Loading'!I41)/6</f>
        <v>0</v>
      </c>
      <c r="J41" s="328">
        <f>('6.1 Base Year 1 Staff Loading'!J41+'6.2 Base Year 2 Staff Loading'!J41+'6.3 Base Year 3 Staff Loading'!J41+'6.4 Base Year 4 Staff Loading'!J41+'6.5 Base Year 5 Staff Loading'!J41+'6.6 Base Year 6 Staff Loading'!J41)/6</f>
        <v>0</v>
      </c>
      <c r="K41" s="328">
        <f>('6.1 Base Year 1 Staff Loading'!K41+'6.2 Base Year 2 Staff Loading'!K41+'6.3 Base Year 3 Staff Loading'!K41+'6.4 Base Year 4 Staff Loading'!K41+'6.5 Base Year 5 Staff Loading'!K41+'6.6 Base Year 6 Staff Loading'!K41)/6</f>
        <v>0</v>
      </c>
      <c r="L41" s="328">
        <f>('6.1 Base Year 1 Staff Loading'!L41+'6.2 Base Year 2 Staff Loading'!L41+'6.3 Base Year 3 Staff Loading'!L41+'6.4 Base Year 4 Staff Loading'!L41+'6.5 Base Year 5 Staff Loading'!L41+'6.6 Base Year 6 Staff Loading'!L41)/6</f>
        <v>0</v>
      </c>
      <c r="M41" s="328">
        <f>('6.1 Base Year 1 Staff Loading'!M41+'6.2 Base Year 2 Staff Loading'!M41+'6.3 Base Year 3 Staff Loading'!M41+'6.4 Base Year 4 Staff Loading'!M41+'6.5 Base Year 5 Staff Loading'!M41+'6.6 Base Year 6 Staff Loading'!M41)/6</f>
        <v>0</v>
      </c>
      <c r="N41" s="328">
        <f>('6.1 Base Year 1 Staff Loading'!N41+'6.2 Base Year 2 Staff Loading'!N41+'6.3 Base Year 3 Staff Loading'!N41+'6.4 Base Year 4 Staff Loading'!N41+'6.5 Base Year 5 Staff Loading'!N41+'6.6 Base Year 6 Staff Loading'!N41)/6</f>
        <v>0</v>
      </c>
      <c r="O41" s="328">
        <f>('6.1 Base Year 1 Staff Loading'!O41+'6.2 Base Year 2 Staff Loading'!O41+'6.3 Base Year 3 Staff Loading'!O41+'6.4 Base Year 4 Staff Loading'!O41+'6.5 Base Year 5 Staff Loading'!O41+'6.6 Base Year 6 Staff Loading'!O41)/6</f>
        <v>0</v>
      </c>
      <c r="P41" s="328">
        <f>('6.1 Base Year 1 Staff Loading'!P41+'6.2 Base Year 2 Staff Loading'!P41+'6.3 Base Year 3 Staff Loading'!P41+'6.4 Base Year 4 Staff Loading'!P41+'6.5 Base Year 5 Staff Loading'!P41+'6.6 Base Year 6 Staff Loading'!P41)/6</f>
        <v>0</v>
      </c>
      <c r="Q41" s="328">
        <f>('6.1 Base Year 1 Staff Loading'!Q41+'6.2 Base Year 2 Staff Loading'!Q41+'6.3 Base Year 3 Staff Loading'!Q41+'6.4 Base Year 4 Staff Loading'!Q41+'6.5 Base Year 5 Staff Loading'!Q41+'6.6 Base Year 6 Staff Loading'!Q41)/6</f>
        <v>0</v>
      </c>
      <c r="R41" s="328">
        <f t="shared" si="50"/>
        <v>0</v>
      </c>
      <c r="S41" s="377">
        <f t="shared" si="51"/>
        <v>0</v>
      </c>
      <c r="T41" s="161"/>
      <c r="U41" s="111"/>
      <c r="V41" s="111"/>
      <c r="W41" s="538">
        <f t="shared" si="52"/>
        <v>0</v>
      </c>
      <c r="X41" s="538">
        <f t="shared" si="53"/>
        <v>0</v>
      </c>
      <c r="Z41" s="538">
        <f t="shared" si="54"/>
        <v>0</v>
      </c>
      <c r="AA41" s="538">
        <f t="shared" si="55"/>
        <v>0</v>
      </c>
      <c r="AB41" s="539" t="e">
        <f t="shared" si="56"/>
        <v>#DIV/0!</v>
      </c>
    </row>
    <row r="42" spans="1:28" s="111" customFormat="1" ht="12.5" thickBot="1" x14ac:dyDescent="0.35">
      <c r="A42" s="222"/>
      <c r="B42" s="223" t="s">
        <v>128</v>
      </c>
      <c r="C42" s="224"/>
      <c r="D42" s="226"/>
      <c r="E42" s="491"/>
      <c r="F42" s="227">
        <f>SUM(F37:F41)</f>
        <v>2288</v>
      </c>
      <c r="G42" s="227">
        <f t="shared" ref="G42:R42" si="57">SUM(G37:G41)</f>
        <v>2114.666666666667</v>
      </c>
      <c r="H42" s="227">
        <f t="shared" si="57"/>
        <v>2218.6666666666665</v>
      </c>
      <c r="I42" s="227">
        <f t="shared" si="57"/>
        <v>1906.666666666667</v>
      </c>
      <c r="J42" s="227">
        <f t="shared" si="57"/>
        <v>2184</v>
      </c>
      <c r="K42" s="227">
        <f t="shared" si="57"/>
        <v>2114.666666666667</v>
      </c>
      <c r="L42" s="227">
        <f t="shared" si="57"/>
        <v>1993.333333333333</v>
      </c>
      <c r="M42" s="227">
        <f t="shared" si="57"/>
        <v>2288</v>
      </c>
      <c r="N42" s="227">
        <f t="shared" si="57"/>
        <v>2236</v>
      </c>
      <c r="O42" s="227">
        <f t="shared" si="57"/>
        <v>2201.333333333333</v>
      </c>
      <c r="P42" s="227">
        <f t="shared" si="57"/>
        <v>2166.666666666667</v>
      </c>
      <c r="Q42" s="227">
        <f t="shared" si="57"/>
        <v>2218.6666666666665</v>
      </c>
      <c r="R42" s="227">
        <f t="shared" si="57"/>
        <v>25930.666666666672</v>
      </c>
      <c r="S42" s="378">
        <f>SUM(S37:S41)</f>
        <v>4158880</v>
      </c>
      <c r="T42" s="107"/>
      <c r="U42" s="107"/>
      <c r="V42" s="107"/>
      <c r="W42" s="229">
        <f>SUM(W37:W41)</f>
        <v>13.000000000000002</v>
      </c>
      <c r="X42" s="229">
        <f>SUM(X37:X41)</f>
        <v>2160.8888888888891</v>
      </c>
      <c r="Z42" s="225">
        <f>SUM(Z37:Z41)</f>
        <v>1994.6666666666665</v>
      </c>
      <c r="AA42" s="225">
        <f>SUM(AA37:AA41)</f>
        <v>23936.000000000004</v>
      </c>
      <c r="AB42" s="477">
        <f>Z42/(Z42+AA42)</f>
        <v>7.69230769230769E-2</v>
      </c>
    </row>
    <row r="43" spans="1:28" ht="13" x14ac:dyDescent="0.3">
      <c r="A43" s="321">
        <v>2.2999999999999998</v>
      </c>
      <c r="B43" s="326" t="s">
        <v>129</v>
      </c>
      <c r="C43" s="145" t="s">
        <v>470</v>
      </c>
      <c r="D43" s="317">
        <f>VLOOKUP(C43,'14. Hourly Rate Card'!$B$7:$D$95,2,FALSE)</f>
        <v>140</v>
      </c>
      <c r="E43" s="317" t="str">
        <f>VLOOKUP(C43,'14. Hourly Rate Card'!$B$7:$D$95,3,FALSE)</f>
        <v>Y</v>
      </c>
      <c r="F43" s="328">
        <f>('6.1 Base Year 1 Staff Loading'!F43+'6.2 Base Year 2 Staff Loading'!F43+'6.3 Base Year 3 Staff Loading'!F43+'6.4 Base Year 4 Staff Loading'!F43+'6.5 Base Year 5 Staff Loading'!F43+'6.6 Base Year 6 Staff Loading'!F43)/6</f>
        <v>528</v>
      </c>
      <c r="G43" s="328">
        <f>('6.1 Base Year 1 Staff Loading'!G43+'6.2 Base Year 2 Staff Loading'!G43+'6.3 Base Year 3 Staff Loading'!G43+'6.4 Base Year 4 Staff Loading'!G43+'6.5 Base Year 5 Staff Loading'!G43+'6.6 Base Year 6 Staff Loading'!G43)/6</f>
        <v>488</v>
      </c>
      <c r="H43" s="328">
        <f>('6.1 Base Year 1 Staff Loading'!H43+'6.2 Base Year 2 Staff Loading'!H43+'6.3 Base Year 3 Staff Loading'!H43+'6.4 Base Year 4 Staff Loading'!H43+'6.5 Base Year 5 Staff Loading'!H43+'6.6 Base Year 6 Staff Loading'!H43)/6</f>
        <v>512</v>
      </c>
      <c r="I43" s="328">
        <f>('6.1 Base Year 1 Staff Loading'!I43+'6.2 Base Year 2 Staff Loading'!I43+'6.3 Base Year 3 Staff Loading'!I43+'6.4 Base Year 4 Staff Loading'!I43+'6.5 Base Year 5 Staff Loading'!I43+'6.6 Base Year 6 Staff Loading'!I43)/6</f>
        <v>440</v>
      </c>
      <c r="J43" s="328">
        <f>('6.1 Base Year 1 Staff Loading'!J43+'6.2 Base Year 2 Staff Loading'!J43+'6.3 Base Year 3 Staff Loading'!J43+'6.4 Base Year 4 Staff Loading'!J43+'6.5 Base Year 5 Staff Loading'!J43+'6.6 Base Year 6 Staff Loading'!J43)/6</f>
        <v>504</v>
      </c>
      <c r="K43" s="328">
        <f>('6.1 Base Year 1 Staff Loading'!K43+'6.2 Base Year 2 Staff Loading'!K43+'6.3 Base Year 3 Staff Loading'!K43+'6.4 Base Year 4 Staff Loading'!K43+'6.5 Base Year 5 Staff Loading'!K43+'6.6 Base Year 6 Staff Loading'!K43)/6</f>
        <v>488</v>
      </c>
      <c r="L43" s="328">
        <f>('6.1 Base Year 1 Staff Loading'!L43+'6.2 Base Year 2 Staff Loading'!L43+'6.3 Base Year 3 Staff Loading'!L43+'6.4 Base Year 4 Staff Loading'!L43+'6.5 Base Year 5 Staff Loading'!L43+'6.6 Base Year 6 Staff Loading'!L43)/6</f>
        <v>460</v>
      </c>
      <c r="M43" s="328">
        <f>('6.1 Base Year 1 Staff Loading'!M43+'6.2 Base Year 2 Staff Loading'!M43+'6.3 Base Year 3 Staff Loading'!M43+'6.4 Base Year 4 Staff Loading'!M43+'6.5 Base Year 5 Staff Loading'!M43+'6.6 Base Year 6 Staff Loading'!M43)/6</f>
        <v>528</v>
      </c>
      <c r="N43" s="328">
        <f>('6.1 Base Year 1 Staff Loading'!N43+'6.2 Base Year 2 Staff Loading'!N43+'6.3 Base Year 3 Staff Loading'!N43+'6.4 Base Year 4 Staff Loading'!N43+'6.5 Base Year 5 Staff Loading'!N43+'6.6 Base Year 6 Staff Loading'!N43)/6</f>
        <v>516</v>
      </c>
      <c r="O43" s="328">
        <f>('6.1 Base Year 1 Staff Loading'!O43+'6.2 Base Year 2 Staff Loading'!O43+'6.3 Base Year 3 Staff Loading'!O43+'6.4 Base Year 4 Staff Loading'!O43+'6.5 Base Year 5 Staff Loading'!O43+'6.6 Base Year 6 Staff Loading'!O43)/6</f>
        <v>508</v>
      </c>
      <c r="P43" s="328">
        <f>('6.1 Base Year 1 Staff Loading'!P43+'6.2 Base Year 2 Staff Loading'!P43+'6.3 Base Year 3 Staff Loading'!P43+'6.4 Base Year 4 Staff Loading'!P43+'6.5 Base Year 5 Staff Loading'!P43+'6.6 Base Year 6 Staff Loading'!P43)/6</f>
        <v>500</v>
      </c>
      <c r="Q43" s="328">
        <f>('6.1 Base Year 1 Staff Loading'!Q43+'6.2 Base Year 2 Staff Loading'!Q43+'6.3 Base Year 3 Staff Loading'!Q43+'6.4 Base Year 4 Staff Loading'!Q43+'6.5 Base Year 5 Staff Loading'!Q43+'6.6 Base Year 6 Staff Loading'!Q43)/6</f>
        <v>512</v>
      </c>
      <c r="R43" s="328">
        <f>SUM(F43:Q43)</f>
        <v>5984</v>
      </c>
      <c r="S43" s="377">
        <f>D43*R43</f>
        <v>837760</v>
      </c>
      <c r="W43" s="538">
        <f>X43/$U$7</f>
        <v>3.0000000000000004</v>
      </c>
      <c r="X43" s="538">
        <f>R43/12</f>
        <v>498.66666666666669</v>
      </c>
      <c r="Z43" s="538">
        <f>IF($E43="Y",$R43,0)</f>
        <v>5984</v>
      </c>
      <c r="AA43" s="538">
        <f>IF($E43="N",$R43,0)</f>
        <v>0</v>
      </c>
      <c r="AB43" s="539">
        <f>Z43/(AA43+Z43)</f>
        <v>1</v>
      </c>
    </row>
    <row r="44" spans="1:28" ht="13" x14ac:dyDescent="0.3">
      <c r="A44" s="321"/>
      <c r="B44" s="326"/>
      <c r="C44" s="145" t="s">
        <v>477</v>
      </c>
      <c r="D44" s="317">
        <f>VLOOKUP(C44,'14. Hourly Rate Card'!$B$7:$D$95,2,FALSE)</f>
        <v>145</v>
      </c>
      <c r="E44" s="317" t="str">
        <f>VLOOKUP(C44,'14. Hourly Rate Card'!$B$7:$D$95,3,FALSE)</f>
        <v>N</v>
      </c>
      <c r="F44" s="328">
        <f>('6.1 Base Year 1 Staff Loading'!F44+'6.2 Base Year 2 Staff Loading'!F44+'6.3 Base Year 3 Staff Loading'!F44+'6.4 Base Year 4 Staff Loading'!F44+'6.5 Base Year 5 Staff Loading'!F44+'6.6 Base Year 6 Staff Loading'!F44)/6</f>
        <v>176</v>
      </c>
      <c r="G44" s="328">
        <f>('6.1 Base Year 1 Staff Loading'!G44+'6.2 Base Year 2 Staff Loading'!G44+'6.3 Base Year 3 Staff Loading'!G44+'6.4 Base Year 4 Staff Loading'!G44+'6.5 Base Year 5 Staff Loading'!G44+'6.6 Base Year 6 Staff Loading'!G44)/6</f>
        <v>162.66666666666666</v>
      </c>
      <c r="H44" s="328">
        <f>('6.1 Base Year 1 Staff Loading'!H44+'6.2 Base Year 2 Staff Loading'!H44+'6.3 Base Year 3 Staff Loading'!H44+'6.4 Base Year 4 Staff Loading'!H44+'6.5 Base Year 5 Staff Loading'!H44+'6.6 Base Year 6 Staff Loading'!H44)/6</f>
        <v>170.66666666666666</v>
      </c>
      <c r="I44" s="328">
        <f>('6.1 Base Year 1 Staff Loading'!I44+'6.2 Base Year 2 Staff Loading'!I44+'6.3 Base Year 3 Staff Loading'!I44+'6.4 Base Year 4 Staff Loading'!I44+'6.5 Base Year 5 Staff Loading'!I44+'6.6 Base Year 6 Staff Loading'!I44)/6</f>
        <v>146.66666666666666</v>
      </c>
      <c r="J44" s="328">
        <f>('6.1 Base Year 1 Staff Loading'!J44+'6.2 Base Year 2 Staff Loading'!J44+'6.3 Base Year 3 Staff Loading'!J44+'6.4 Base Year 4 Staff Loading'!J44+'6.5 Base Year 5 Staff Loading'!J44+'6.6 Base Year 6 Staff Loading'!J44)/6</f>
        <v>168</v>
      </c>
      <c r="K44" s="328">
        <f>('6.1 Base Year 1 Staff Loading'!K44+'6.2 Base Year 2 Staff Loading'!K44+'6.3 Base Year 3 Staff Loading'!K44+'6.4 Base Year 4 Staff Loading'!K44+'6.5 Base Year 5 Staff Loading'!K44+'6.6 Base Year 6 Staff Loading'!K44)/6</f>
        <v>162.66666666666666</v>
      </c>
      <c r="L44" s="328">
        <f>('6.1 Base Year 1 Staff Loading'!L44+'6.2 Base Year 2 Staff Loading'!L44+'6.3 Base Year 3 Staff Loading'!L44+'6.4 Base Year 4 Staff Loading'!L44+'6.5 Base Year 5 Staff Loading'!L44+'6.6 Base Year 6 Staff Loading'!L44)/6</f>
        <v>153.33333333333334</v>
      </c>
      <c r="M44" s="328">
        <f>('6.1 Base Year 1 Staff Loading'!M44+'6.2 Base Year 2 Staff Loading'!M44+'6.3 Base Year 3 Staff Loading'!M44+'6.4 Base Year 4 Staff Loading'!M44+'6.5 Base Year 5 Staff Loading'!M44+'6.6 Base Year 6 Staff Loading'!M44)/6</f>
        <v>176</v>
      </c>
      <c r="N44" s="328">
        <f>('6.1 Base Year 1 Staff Loading'!N44+'6.2 Base Year 2 Staff Loading'!N44+'6.3 Base Year 3 Staff Loading'!N44+'6.4 Base Year 4 Staff Loading'!N44+'6.5 Base Year 5 Staff Loading'!N44+'6.6 Base Year 6 Staff Loading'!N44)/6</f>
        <v>172</v>
      </c>
      <c r="O44" s="328">
        <f>('6.1 Base Year 1 Staff Loading'!O44+'6.2 Base Year 2 Staff Loading'!O44+'6.3 Base Year 3 Staff Loading'!O44+'6.4 Base Year 4 Staff Loading'!O44+'6.5 Base Year 5 Staff Loading'!O44+'6.6 Base Year 6 Staff Loading'!O44)/6</f>
        <v>169.33333333333334</v>
      </c>
      <c r="P44" s="328">
        <f>('6.1 Base Year 1 Staff Loading'!P44+'6.2 Base Year 2 Staff Loading'!P44+'6.3 Base Year 3 Staff Loading'!P44+'6.4 Base Year 4 Staff Loading'!P44+'6.5 Base Year 5 Staff Loading'!P44+'6.6 Base Year 6 Staff Loading'!P44)/6</f>
        <v>166.66666666666666</v>
      </c>
      <c r="Q44" s="328">
        <f>('6.1 Base Year 1 Staff Loading'!Q44+'6.2 Base Year 2 Staff Loading'!Q44+'6.3 Base Year 3 Staff Loading'!Q44+'6.4 Base Year 4 Staff Loading'!Q44+'6.5 Base Year 5 Staff Loading'!Q44+'6.6 Base Year 6 Staff Loading'!Q44)/6</f>
        <v>170.66666666666666</v>
      </c>
      <c r="R44" s="328">
        <f t="shared" ref="R44:R50" si="58">SUM(F44:Q44)</f>
        <v>1994.6666666666665</v>
      </c>
      <c r="S44" s="377">
        <f t="shared" ref="S44:S50" si="59">D44*R44</f>
        <v>289226.66666666663</v>
      </c>
      <c r="W44" s="538">
        <f t="shared" ref="W44:W50" si="60">X44/$U$7</f>
        <v>1</v>
      </c>
      <c r="X44" s="538">
        <f t="shared" ref="X44:X50" si="61">R44/12</f>
        <v>166.2222222222222</v>
      </c>
      <c r="Z44" s="538">
        <f t="shared" ref="Z44:Z50" si="62">IF($E44="Y",$R44,0)</f>
        <v>0</v>
      </c>
      <c r="AA44" s="538">
        <f t="shared" ref="AA44:AA50" si="63">IF($E44="N",$R44,0)</f>
        <v>1994.6666666666665</v>
      </c>
      <c r="AB44" s="539">
        <f t="shared" ref="AB44:AB50" si="64">Z44/(AA44+Z44)</f>
        <v>0</v>
      </c>
    </row>
    <row r="45" spans="1:28" ht="13" x14ac:dyDescent="0.3">
      <c r="A45" s="321"/>
      <c r="B45" s="326"/>
      <c r="C45" s="145" t="s">
        <v>478</v>
      </c>
      <c r="D45" s="317">
        <f>VLOOKUP(C45,'14. Hourly Rate Card'!$B$7:$D$95,2,FALSE)</f>
        <v>110</v>
      </c>
      <c r="E45" s="317" t="str">
        <f>VLOOKUP(C45,'14. Hourly Rate Card'!$B$7:$D$95,3,FALSE)</f>
        <v>Y</v>
      </c>
      <c r="F45" s="328">
        <f>('6.1 Base Year 1 Staff Loading'!F45+'6.2 Base Year 2 Staff Loading'!F45+'6.3 Base Year 3 Staff Loading'!F45+'6.4 Base Year 4 Staff Loading'!F45+'6.5 Base Year 5 Staff Loading'!F45+'6.6 Base Year 6 Staff Loading'!F45)/6</f>
        <v>176</v>
      </c>
      <c r="G45" s="328">
        <f>('6.1 Base Year 1 Staff Loading'!G45+'6.2 Base Year 2 Staff Loading'!G45+'6.3 Base Year 3 Staff Loading'!G45+'6.4 Base Year 4 Staff Loading'!G45+'6.5 Base Year 5 Staff Loading'!G45+'6.6 Base Year 6 Staff Loading'!G45)/6</f>
        <v>162.66666666666666</v>
      </c>
      <c r="H45" s="328">
        <f>('6.1 Base Year 1 Staff Loading'!H45+'6.2 Base Year 2 Staff Loading'!H45+'6.3 Base Year 3 Staff Loading'!H45+'6.4 Base Year 4 Staff Loading'!H45+'6.5 Base Year 5 Staff Loading'!H45+'6.6 Base Year 6 Staff Loading'!H45)/6</f>
        <v>170.66666666666666</v>
      </c>
      <c r="I45" s="328">
        <f>('6.1 Base Year 1 Staff Loading'!I45+'6.2 Base Year 2 Staff Loading'!I45+'6.3 Base Year 3 Staff Loading'!I45+'6.4 Base Year 4 Staff Loading'!I45+'6.5 Base Year 5 Staff Loading'!I45+'6.6 Base Year 6 Staff Loading'!I45)/6</f>
        <v>146.66666666666666</v>
      </c>
      <c r="J45" s="328">
        <f>('6.1 Base Year 1 Staff Loading'!J45+'6.2 Base Year 2 Staff Loading'!J45+'6.3 Base Year 3 Staff Loading'!J45+'6.4 Base Year 4 Staff Loading'!J45+'6.5 Base Year 5 Staff Loading'!J45+'6.6 Base Year 6 Staff Loading'!J45)/6</f>
        <v>168</v>
      </c>
      <c r="K45" s="328">
        <f>('6.1 Base Year 1 Staff Loading'!K45+'6.2 Base Year 2 Staff Loading'!K45+'6.3 Base Year 3 Staff Loading'!K45+'6.4 Base Year 4 Staff Loading'!K45+'6.5 Base Year 5 Staff Loading'!K45+'6.6 Base Year 6 Staff Loading'!K45)/6</f>
        <v>162.66666666666666</v>
      </c>
      <c r="L45" s="328">
        <f>('6.1 Base Year 1 Staff Loading'!L45+'6.2 Base Year 2 Staff Loading'!L45+'6.3 Base Year 3 Staff Loading'!L45+'6.4 Base Year 4 Staff Loading'!L45+'6.5 Base Year 5 Staff Loading'!L45+'6.6 Base Year 6 Staff Loading'!L45)/6</f>
        <v>153.33333333333334</v>
      </c>
      <c r="M45" s="328">
        <f>('6.1 Base Year 1 Staff Loading'!M45+'6.2 Base Year 2 Staff Loading'!M45+'6.3 Base Year 3 Staff Loading'!M45+'6.4 Base Year 4 Staff Loading'!M45+'6.5 Base Year 5 Staff Loading'!M45+'6.6 Base Year 6 Staff Loading'!M45)/6</f>
        <v>176</v>
      </c>
      <c r="N45" s="328">
        <f>('6.1 Base Year 1 Staff Loading'!N45+'6.2 Base Year 2 Staff Loading'!N45+'6.3 Base Year 3 Staff Loading'!N45+'6.4 Base Year 4 Staff Loading'!N45+'6.5 Base Year 5 Staff Loading'!N45+'6.6 Base Year 6 Staff Loading'!N45)/6</f>
        <v>172</v>
      </c>
      <c r="O45" s="328">
        <f>('6.1 Base Year 1 Staff Loading'!O45+'6.2 Base Year 2 Staff Loading'!O45+'6.3 Base Year 3 Staff Loading'!O45+'6.4 Base Year 4 Staff Loading'!O45+'6.5 Base Year 5 Staff Loading'!O45+'6.6 Base Year 6 Staff Loading'!O45)/6</f>
        <v>169.33333333333334</v>
      </c>
      <c r="P45" s="328">
        <f>('6.1 Base Year 1 Staff Loading'!P45+'6.2 Base Year 2 Staff Loading'!P45+'6.3 Base Year 3 Staff Loading'!P45+'6.4 Base Year 4 Staff Loading'!P45+'6.5 Base Year 5 Staff Loading'!P45+'6.6 Base Year 6 Staff Loading'!P45)/6</f>
        <v>166.66666666666666</v>
      </c>
      <c r="Q45" s="328">
        <f>('6.1 Base Year 1 Staff Loading'!Q45+'6.2 Base Year 2 Staff Loading'!Q45+'6.3 Base Year 3 Staff Loading'!Q45+'6.4 Base Year 4 Staff Loading'!Q45+'6.5 Base Year 5 Staff Loading'!Q45+'6.6 Base Year 6 Staff Loading'!Q45)/6</f>
        <v>170.66666666666666</v>
      </c>
      <c r="R45" s="328">
        <f t="shared" si="58"/>
        <v>1994.6666666666665</v>
      </c>
      <c r="S45" s="377">
        <f t="shared" si="59"/>
        <v>219413.33333333331</v>
      </c>
      <c r="W45" s="538">
        <f t="shared" si="60"/>
        <v>1</v>
      </c>
      <c r="X45" s="538">
        <f t="shared" si="61"/>
        <v>166.2222222222222</v>
      </c>
      <c r="Z45" s="538">
        <f t="shared" si="62"/>
        <v>1994.6666666666665</v>
      </c>
      <c r="AA45" s="538">
        <f t="shared" si="63"/>
        <v>0</v>
      </c>
      <c r="AB45" s="539">
        <f t="shared" si="64"/>
        <v>1</v>
      </c>
    </row>
    <row r="46" spans="1:28" ht="13" x14ac:dyDescent="0.3">
      <c r="A46" s="321"/>
      <c r="B46" s="326"/>
      <c r="C46" s="145" t="s">
        <v>481</v>
      </c>
      <c r="D46" s="317">
        <f>VLOOKUP(C46,'14. Hourly Rate Card'!$B$7:$D$95,2,FALSE)</f>
        <v>220</v>
      </c>
      <c r="E46" s="317" t="str">
        <f>VLOOKUP(C46,'14. Hourly Rate Card'!$B$7:$D$95,3,FALSE)</f>
        <v>N</v>
      </c>
      <c r="F46" s="328">
        <f>('6.1 Base Year 1 Staff Loading'!F46+'6.2 Base Year 2 Staff Loading'!F46+'6.3 Base Year 3 Staff Loading'!F46+'6.4 Base Year 4 Staff Loading'!F46+'6.5 Base Year 5 Staff Loading'!F46+'6.6 Base Year 6 Staff Loading'!F46)/6</f>
        <v>176</v>
      </c>
      <c r="G46" s="328">
        <f>('6.1 Base Year 1 Staff Loading'!G46+'6.2 Base Year 2 Staff Loading'!G46+'6.3 Base Year 3 Staff Loading'!G46+'6.4 Base Year 4 Staff Loading'!G46+'6.5 Base Year 5 Staff Loading'!G46+'6.6 Base Year 6 Staff Loading'!G46)/6</f>
        <v>162.66666666666666</v>
      </c>
      <c r="H46" s="328">
        <f>('6.1 Base Year 1 Staff Loading'!H46+'6.2 Base Year 2 Staff Loading'!H46+'6.3 Base Year 3 Staff Loading'!H46+'6.4 Base Year 4 Staff Loading'!H46+'6.5 Base Year 5 Staff Loading'!H46+'6.6 Base Year 6 Staff Loading'!H46)/6</f>
        <v>170.66666666666666</v>
      </c>
      <c r="I46" s="328">
        <f>('6.1 Base Year 1 Staff Loading'!I46+'6.2 Base Year 2 Staff Loading'!I46+'6.3 Base Year 3 Staff Loading'!I46+'6.4 Base Year 4 Staff Loading'!I46+'6.5 Base Year 5 Staff Loading'!I46+'6.6 Base Year 6 Staff Loading'!I46)/6</f>
        <v>146.66666666666666</v>
      </c>
      <c r="J46" s="328">
        <f>('6.1 Base Year 1 Staff Loading'!J46+'6.2 Base Year 2 Staff Loading'!J46+'6.3 Base Year 3 Staff Loading'!J46+'6.4 Base Year 4 Staff Loading'!J46+'6.5 Base Year 5 Staff Loading'!J46+'6.6 Base Year 6 Staff Loading'!J46)/6</f>
        <v>168</v>
      </c>
      <c r="K46" s="328">
        <f>('6.1 Base Year 1 Staff Loading'!K46+'6.2 Base Year 2 Staff Loading'!K46+'6.3 Base Year 3 Staff Loading'!K46+'6.4 Base Year 4 Staff Loading'!K46+'6.5 Base Year 5 Staff Loading'!K46+'6.6 Base Year 6 Staff Loading'!K46)/6</f>
        <v>162.66666666666666</v>
      </c>
      <c r="L46" s="328">
        <f>('6.1 Base Year 1 Staff Loading'!L46+'6.2 Base Year 2 Staff Loading'!L46+'6.3 Base Year 3 Staff Loading'!L46+'6.4 Base Year 4 Staff Loading'!L46+'6.5 Base Year 5 Staff Loading'!L46+'6.6 Base Year 6 Staff Loading'!L46)/6</f>
        <v>153.33333333333334</v>
      </c>
      <c r="M46" s="328">
        <f>('6.1 Base Year 1 Staff Loading'!M46+'6.2 Base Year 2 Staff Loading'!M46+'6.3 Base Year 3 Staff Loading'!M46+'6.4 Base Year 4 Staff Loading'!M46+'6.5 Base Year 5 Staff Loading'!M46+'6.6 Base Year 6 Staff Loading'!M46)/6</f>
        <v>176</v>
      </c>
      <c r="N46" s="328">
        <f>('6.1 Base Year 1 Staff Loading'!N46+'6.2 Base Year 2 Staff Loading'!N46+'6.3 Base Year 3 Staff Loading'!N46+'6.4 Base Year 4 Staff Loading'!N46+'6.5 Base Year 5 Staff Loading'!N46+'6.6 Base Year 6 Staff Loading'!N46)/6</f>
        <v>172</v>
      </c>
      <c r="O46" s="328">
        <f>('6.1 Base Year 1 Staff Loading'!O46+'6.2 Base Year 2 Staff Loading'!O46+'6.3 Base Year 3 Staff Loading'!O46+'6.4 Base Year 4 Staff Loading'!O46+'6.5 Base Year 5 Staff Loading'!O46+'6.6 Base Year 6 Staff Loading'!O46)/6</f>
        <v>169.33333333333334</v>
      </c>
      <c r="P46" s="328">
        <f>('6.1 Base Year 1 Staff Loading'!P46+'6.2 Base Year 2 Staff Loading'!P46+'6.3 Base Year 3 Staff Loading'!P46+'6.4 Base Year 4 Staff Loading'!P46+'6.5 Base Year 5 Staff Loading'!P46+'6.6 Base Year 6 Staff Loading'!P46)/6</f>
        <v>166.66666666666666</v>
      </c>
      <c r="Q46" s="328">
        <f>('6.1 Base Year 1 Staff Loading'!Q46+'6.2 Base Year 2 Staff Loading'!Q46+'6.3 Base Year 3 Staff Loading'!Q46+'6.4 Base Year 4 Staff Loading'!Q46+'6.5 Base Year 5 Staff Loading'!Q46+'6.6 Base Year 6 Staff Loading'!Q46)/6</f>
        <v>170.66666666666666</v>
      </c>
      <c r="R46" s="328">
        <f t="shared" si="58"/>
        <v>1994.6666666666665</v>
      </c>
      <c r="S46" s="377">
        <f t="shared" si="59"/>
        <v>438826.66666666663</v>
      </c>
      <c r="W46" s="538">
        <f t="shared" si="60"/>
        <v>1</v>
      </c>
      <c r="X46" s="538">
        <f t="shared" si="61"/>
        <v>166.2222222222222</v>
      </c>
      <c r="Z46" s="538">
        <f t="shared" si="62"/>
        <v>0</v>
      </c>
      <c r="AA46" s="538">
        <f t="shared" si="63"/>
        <v>1994.6666666666665</v>
      </c>
      <c r="AB46" s="539">
        <f t="shared" si="64"/>
        <v>0</v>
      </c>
    </row>
    <row r="47" spans="1:28" ht="13" x14ac:dyDescent="0.3">
      <c r="A47" s="321"/>
      <c r="B47" s="322"/>
      <c r="C47" s="145" t="s">
        <v>482</v>
      </c>
      <c r="D47" s="317">
        <f>VLOOKUP(C47,'14. Hourly Rate Card'!$B$7:$D$95,2,FALSE)</f>
        <v>117</v>
      </c>
      <c r="E47" s="317" t="str">
        <f>VLOOKUP(C47,'14. Hourly Rate Card'!$B$7:$D$95,3,FALSE)</f>
        <v>Y</v>
      </c>
      <c r="F47" s="328">
        <f>('6.1 Base Year 1 Staff Loading'!F47+'6.2 Base Year 2 Staff Loading'!F47+'6.3 Base Year 3 Staff Loading'!F47+'6.4 Base Year 4 Staff Loading'!F47+'6.5 Base Year 5 Staff Loading'!F47+'6.6 Base Year 6 Staff Loading'!F47)/6</f>
        <v>528</v>
      </c>
      <c r="G47" s="328">
        <f>('6.1 Base Year 1 Staff Loading'!G47+'6.2 Base Year 2 Staff Loading'!G47+'6.3 Base Year 3 Staff Loading'!G47+'6.4 Base Year 4 Staff Loading'!G47+'6.5 Base Year 5 Staff Loading'!G47+'6.6 Base Year 6 Staff Loading'!G47)/6</f>
        <v>488</v>
      </c>
      <c r="H47" s="328">
        <f>('6.1 Base Year 1 Staff Loading'!H47+'6.2 Base Year 2 Staff Loading'!H47+'6.3 Base Year 3 Staff Loading'!H47+'6.4 Base Year 4 Staff Loading'!H47+'6.5 Base Year 5 Staff Loading'!H47+'6.6 Base Year 6 Staff Loading'!H47)/6</f>
        <v>512</v>
      </c>
      <c r="I47" s="328">
        <f>('6.1 Base Year 1 Staff Loading'!I47+'6.2 Base Year 2 Staff Loading'!I47+'6.3 Base Year 3 Staff Loading'!I47+'6.4 Base Year 4 Staff Loading'!I47+'6.5 Base Year 5 Staff Loading'!I47+'6.6 Base Year 6 Staff Loading'!I47)/6</f>
        <v>440</v>
      </c>
      <c r="J47" s="328">
        <f>('6.1 Base Year 1 Staff Loading'!J47+'6.2 Base Year 2 Staff Loading'!J47+'6.3 Base Year 3 Staff Loading'!J47+'6.4 Base Year 4 Staff Loading'!J47+'6.5 Base Year 5 Staff Loading'!J47+'6.6 Base Year 6 Staff Loading'!J47)/6</f>
        <v>504</v>
      </c>
      <c r="K47" s="328">
        <f>('6.1 Base Year 1 Staff Loading'!K47+'6.2 Base Year 2 Staff Loading'!K47+'6.3 Base Year 3 Staff Loading'!K47+'6.4 Base Year 4 Staff Loading'!K47+'6.5 Base Year 5 Staff Loading'!K47+'6.6 Base Year 6 Staff Loading'!K47)/6</f>
        <v>488</v>
      </c>
      <c r="L47" s="328">
        <f>('6.1 Base Year 1 Staff Loading'!L47+'6.2 Base Year 2 Staff Loading'!L47+'6.3 Base Year 3 Staff Loading'!L47+'6.4 Base Year 4 Staff Loading'!L47+'6.5 Base Year 5 Staff Loading'!L47+'6.6 Base Year 6 Staff Loading'!L47)/6</f>
        <v>460</v>
      </c>
      <c r="M47" s="328">
        <f>('6.1 Base Year 1 Staff Loading'!M47+'6.2 Base Year 2 Staff Loading'!M47+'6.3 Base Year 3 Staff Loading'!M47+'6.4 Base Year 4 Staff Loading'!M47+'6.5 Base Year 5 Staff Loading'!M47+'6.6 Base Year 6 Staff Loading'!M47)/6</f>
        <v>528</v>
      </c>
      <c r="N47" s="328">
        <f>('6.1 Base Year 1 Staff Loading'!N47+'6.2 Base Year 2 Staff Loading'!N47+'6.3 Base Year 3 Staff Loading'!N47+'6.4 Base Year 4 Staff Loading'!N47+'6.5 Base Year 5 Staff Loading'!N47+'6.6 Base Year 6 Staff Loading'!N47)/6</f>
        <v>516</v>
      </c>
      <c r="O47" s="328">
        <f>('6.1 Base Year 1 Staff Loading'!O47+'6.2 Base Year 2 Staff Loading'!O47+'6.3 Base Year 3 Staff Loading'!O47+'6.4 Base Year 4 Staff Loading'!O47+'6.5 Base Year 5 Staff Loading'!O47+'6.6 Base Year 6 Staff Loading'!O47)/6</f>
        <v>508</v>
      </c>
      <c r="P47" s="328">
        <f>('6.1 Base Year 1 Staff Loading'!P47+'6.2 Base Year 2 Staff Loading'!P47+'6.3 Base Year 3 Staff Loading'!P47+'6.4 Base Year 4 Staff Loading'!P47+'6.5 Base Year 5 Staff Loading'!P47+'6.6 Base Year 6 Staff Loading'!P47)/6</f>
        <v>500</v>
      </c>
      <c r="Q47" s="328">
        <f>('6.1 Base Year 1 Staff Loading'!Q47+'6.2 Base Year 2 Staff Loading'!Q47+'6.3 Base Year 3 Staff Loading'!Q47+'6.4 Base Year 4 Staff Loading'!Q47+'6.5 Base Year 5 Staff Loading'!Q47+'6.6 Base Year 6 Staff Loading'!Q47)/6</f>
        <v>512</v>
      </c>
      <c r="R47" s="328">
        <f t="shared" si="58"/>
        <v>5984</v>
      </c>
      <c r="S47" s="377">
        <f t="shared" si="59"/>
        <v>700128</v>
      </c>
      <c r="W47" s="538">
        <f t="shared" si="60"/>
        <v>3.0000000000000004</v>
      </c>
      <c r="X47" s="538">
        <f t="shared" si="61"/>
        <v>498.66666666666669</v>
      </c>
      <c r="Z47" s="538">
        <f t="shared" si="62"/>
        <v>5984</v>
      </c>
      <c r="AA47" s="538">
        <f t="shared" si="63"/>
        <v>0</v>
      </c>
      <c r="AB47" s="539">
        <f t="shared" si="64"/>
        <v>1</v>
      </c>
    </row>
    <row r="48" spans="1:28" ht="13" x14ac:dyDescent="0.3">
      <c r="A48" s="321"/>
      <c r="B48" s="322"/>
      <c r="C48" s="145" t="s">
        <v>505</v>
      </c>
      <c r="D48" s="317">
        <f>VLOOKUP(C48,'14. Hourly Rate Card'!$B$7:$D$95,2,FALSE)</f>
        <v>135</v>
      </c>
      <c r="E48" s="317" t="str">
        <f>VLOOKUP(C48,'14. Hourly Rate Card'!$B$7:$D$95,3,FALSE)</f>
        <v>N</v>
      </c>
      <c r="F48" s="328">
        <f>('6.1 Base Year 1 Staff Loading'!F48+'6.2 Base Year 2 Staff Loading'!F48+'6.3 Base Year 3 Staff Loading'!F48+'6.4 Base Year 4 Staff Loading'!F48+'6.5 Base Year 5 Staff Loading'!F48+'6.6 Base Year 6 Staff Loading'!F48)/6</f>
        <v>3003.3333333333335</v>
      </c>
      <c r="G48" s="328">
        <f>('6.1 Base Year 1 Staff Loading'!G48+'6.2 Base Year 2 Staff Loading'!G48+'6.3 Base Year 3 Staff Loading'!G48+'6.4 Base Year 4 Staff Loading'!G48+'6.5 Base Year 5 Staff Loading'!G48+'6.6 Base Year 6 Staff Loading'!G48)/6</f>
        <v>2775.8333333333335</v>
      </c>
      <c r="H48" s="328">
        <f>('6.1 Base Year 1 Staff Loading'!H48+'6.2 Base Year 2 Staff Loading'!H48+'6.3 Base Year 3 Staff Loading'!H48+'6.4 Base Year 4 Staff Loading'!H48+'6.5 Base Year 5 Staff Loading'!H48+'6.6 Base Year 6 Staff Loading'!H48)/6</f>
        <v>2912.1666666666665</v>
      </c>
      <c r="I48" s="328">
        <f>('6.1 Base Year 1 Staff Loading'!I48+'6.2 Base Year 2 Staff Loading'!I48+'6.3 Base Year 3 Staff Loading'!I48+'6.4 Base Year 4 Staff Loading'!I48+'6.5 Base Year 5 Staff Loading'!I48+'6.6 Base Year 6 Staff Loading'!I48)/6</f>
        <v>2502.8333333333335</v>
      </c>
      <c r="J48" s="328">
        <f>('6.1 Base Year 1 Staff Loading'!J48+'6.2 Base Year 2 Staff Loading'!J48+'6.3 Base Year 3 Staff Loading'!J48+'6.4 Base Year 4 Staff Loading'!J48+'6.5 Base Year 5 Staff Loading'!J48+'6.6 Base Year 6 Staff Loading'!J48)/6</f>
        <v>2866.6666666666665</v>
      </c>
      <c r="K48" s="328">
        <f>('6.1 Base Year 1 Staff Loading'!K48+'6.2 Base Year 2 Staff Loading'!K48+'6.3 Base Year 3 Staff Loading'!K48+'6.4 Base Year 4 Staff Loading'!K48+'6.5 Base Year 5 Staff Loading'!K48+'6.6 Base Year 6 Staff Loading'!K48)/6</f>
        <v>2775.8333333333335</v>
      </c>
      <c r="L48" s="328">
        <f>('6.1 Base Year 1 Staff Loading'!L48+'6.2 Base Year 2 Staff Loading'!L48+'6.3 Base Year 3 Staff Loading'!L48+'6.4 Base Year 4 Staff Loading'!L48+'6.5 Base Year 5 Staff Loading'!L48+'6.6 Base Year 6 Staff Loading'!L48)/6</f>
        <v>2616.6666666666665</v>
      </c>
      <c r="M48" s="328">
        <f>('6.1 Base Year 1 Staff Loading'!M48+'6.2 Base Year 2 Staff Loading'!M48+'6.3 Base Year 3 Staff Loading'!M48+'6.4 Base Year 4 Staff Loading'!M48+'6.5 Base Year 5 Staff Loading'!M48+'6.6 Base Year 6 Staff Loading'!M48)/6</f>
        <v>3003.3333333333335</v>
      </c>
      <c r="N48" s="328">
        <f>('6.1 Base Year 1 Staff Loading'!N48+'6.2 Base Year 2 Staff Loading'!N48+'6.3 Base Year 3 Staff Loading'!N48+'6.4 Base Year 4 Staff Loading'!N48+'6.5 Base Year 5 Staff Loading'!N48+'6.6 Base Year 6 Staff Loading'!N48)/6</f>
        <v>2934.8333333333335</v>
      </c>
      <c r="O48" s="328">
        <f>('6.1 Base Year 1 Staff Loading'!O48+'6.2 Base Year 2 Staff Loading'!O48+'6.3 Base Year 3 Staff Loading'!O48+'6.4 Base Year 4 Staff Loading'!O48+'6.5 Base Year 5 Staff Loading'!O48+'6.6 Base Year 6 Staff Loading'!O48)/6</f>
        <v>2889.3333333333335</v>
      </c>
      <c r="P48" s="328">
        <f>('6.1 Base Year 1 Staff Loading'!P48+'6.2 Base Year 2 Staff Loading'!P48+'6.3 Base Year 3 Staff Loading'!P48+'6.4 Base Year 4 Staff Loading'!P48+'6.5 Base Year 5 Staff Loading'!P48+'6.6 Base Year 6 Staff Loading'!P48)/6</f>
        <v>2844.1666666666665</v>
      </c>
      <c r="Q48" s="328">
        <f>('6.1 Base Year 1 Staff Loading'!Q48+'6.2 Base Year 2 Staff Loading'!Q48+'6.3 Base Year 3 Staff Loading'!Q48+'6.4 Base Year 4 Staff Loading'!Q48+'6.5 Base Year 5 Staff Loading'!Q48+'6.6 Base Year 6 Staff Loading'!Q48)/6</f>
        <v>2912.1666666666665</v>
      </c>
      <c r="R48" s="328">
        <f t="shared" si="58"/>
        <v>34037.166666666664</v>
      </c>
      <c r="S48" s="377">
        <f t="shared" si="59"/>
        <v>4595017.5</v>
      </c>
      <c r="T48" s="111"/>
      <c r="U48" s="111"/>
      <c r="V48" s="111"/>
      <c r="W48" s="538">
        <f t="shared" si="60"/>
        <v>17.064087566844918</v>
      </c>
      <c r="X48" s="538">
        <f t="shared" si="61"/>
        <v>2836.4305555555552</v>
      </c>
      <c r="Z48" s="538">
        <f t="shared" si="62"/>
        <v>0</v>
      </c>
      <c r="AA48" s="538">
        <f t="shared" si="63"/>
        <v>34037.166666666664</v>
      </c>
      <c r="AB48" s="539">
        <f t="shared" si="64"/>
        <v>0</v>
      </c>
    </row>
    <row r="49" spans="1:28" ht="13" x14ac:dyDescent="0.3">
      <c r="A49" s="321"/>
      <c r="B49" s="322"/>
      <c r="C49" s="145" t="s">
        <v>506</v>
      </c>
      <c r="D49" s="317">
        <f>VLOOKUP(C49,'14. Hourly Rate Card'!$B$7:$D$95,2,FALSE)</f>
        <v>105</v>
      </c>
      <c r="E49" s="317" t="str">
        <f>VLOOKUP(C49,'14. Hourly Rate Card'!$B$7:$D$95,3,FALSE)</f>
        <v>Y</v>
      </c>
      <c r="F49" s="328">
        <f>('6.1 Base Year 1 Staff Loading'!F49+'6.2 Base Year 2 Staff Loading'!F49+'6.3 Base Year 3 Staff Loading'!F49+'6.4 Base Year 4 Staff Loading'!F49+'6.5 Base Year 5 Staff Loading'!F49+'6.6 Base Year 6 Staff Loading'!F49)/6</f>
        <v>1408</v>
      </c>
      <c r="G49" s="328">
        <f>('6.1 Base Year 1 Staff Loading'!G49+'6.2 Base Year 2 Staff Loading'!G49+'6.3 Base Year 3 Staff Loading'!G49+'6.4 Base Year 4 Staff Loading'!G49+'6.5 Base Year 5 Staff Loading'!G49+'6.6 Base Year 6 Staff Loading'!G49)/6</f>
        <v>1301.3333333333333</v>
      </c>
      <c r="H49" s="328">
        <f>('6.1 Base Year 1 Staff Loading'!H49+'6.2 Base Year 2 Staff Loading'!H49+'6.3 Base Year 3 Staff Loading'!H49+'6.4 Base Year 4 Staff Loading'!H49+'6.5 Base Year 5 Staff Loading'!H49+'6.6 Base Year 6 Staff Loading'!H49)/6</f>
        <v>1365.3333333333333</v>
      </c>
      <c r="I49" s="328">
        <f>('6.1 Base Year 1 Staff Loading'!I49+'6.2 Base Year 2 Staff Loading'!I49+'6.3 Base Year 3 Staff Loading'!I49+'6.4 Base Year 4 Staff Loading'!I49+'6.5 Base Year 5 Staff Loading'!I49+'6.6 Base Year 6 Staff Loading'!I49)/6</f>
        <v>1173.3333333333333</v>
      </c>
      <c r="J49" s="328">
        <f>('6.1 Base Year 1 Staff Loading'!J49+'6.2 Base Year 2 Staff Loading'!J49+'6.3 Base Year 3 Staff Loading'!J49+'6.4 Base Year 4 Staff Loading'!J49+'6.5 Base Year 5 Staff Loading'!J49+'6.6 Base Year 6 Staff Loading'!J49)/6</f>
        <v>1344</v>
      </c>
      <c r="K49" s="328">
        <f>('6.1 Base Year 1 Staff Loading'!K49+'6.2 Base Year 2 Staff Loading'!K49+'6.3 Base Year 3 Staff Loading'!K49+'6.4 Base Year 4 Staff Loading'!K49+'6.5 Base Year 5 Staff Loading'!K49+'6.6 Base Year 6 Staff Loading'!K49)/6</f>
        <v>1301.3333333333333</v>
      </c>
      <c r="L49" s="328">
        <f>('6.1 Base Year 1 Staff Loading'!L49+'6.2 Base Year 2 Staff Loading'!L49+'6.3 Base Year 3 Staff Loading'!L49+'6.4 Base Year 4 Staff Loading'!L49+'6.5 Base Year 5 Staff Loading'!L49+'6.6 Base Year 6 Staff Loading'!L49)/6</f>
        <v>1226.6666666666667</v>
      </c>
      <c r="M49" s="328">
        <f>('6.1 Base Year 1 Staff Loading'!M49+'6.2 Base Year 2 Staff Loading'!M49+'6.3 Base Year 3 Staff Loading'!M49+'6.4 Base Year 4 Staff Loading'!M49+'6.5 Base Year 5 Staff Loading'!M49+'6.6 Base Year 6 Staff Loading'!M49)/6</f>
        <v>1408</v>
      </c>
      <c r="N49" s="328">
        <f>('6.1 Base Year 1 Staff Loading'!N49+'6.2 Base Year 2 Staff Loading'!N49+'6.3 Base Year 3 Staff Loading'!N49+'6.4 Base Year 4 Staff Loading'!N49+'6.5 Base Year 5 Staff Loading'!N49+'6.6 Base Year 6 Staff Loading'!N49)/6</f>
        <v>1376</v>
      </c>
      <c r="O49" s="328">
        <f>('6.1 Base Year 1 Staff Loading'!O49+'6.2 Base Year 2 Staff Loading'!O49+'6.3 Base Year 3 Staff Loading'!O49+'6.4 Base Year 4 Staff Loading'!O49+'6.5 Base Year 5 Staff Loading'!O49+'6.6 Base Year 6 Staff Loading'!O49)/6</f>
        <v>1354.6666666666667</v>
      </c>
      <c r="P49" s="328">
        <f>('6.1 Base Year 1 Staff Loading'!P49+'6.2 Base Year 2 Staff Loading'!P49+'6.3 Base Year 3 Staff Loading'!P49+'6.4 Base Year 4 Staff Loading'!P49+'6.5 Base Year 5 Staff Loading'!P49+'6.6 Base Year 6 Staff Loading'!P49)/6</f>
        <v>1333.3333333333333</v>
      </c>
      <c r="Q49" s="328">
        <f>('6.1 Base Year 1 Staff Loading'!Q49+'6.2 Base Year 2 Staff Loading'!Q49+'6.3 Base Year 3 Staff Loading'!Q49+'6.4 Base Year 4 Staff Loading'!Q49+'6.5 Base Year 5 Staff Loading'!Q49+'6.6 Base Year 6 Staff Loading'!Q49)/6</f>
        <v>1365.3333333333333</v>
      </c>
      <c r="R49" s="328">
        <f t="shared" si="58"/>
        <v>15957.333333333332</v>
      </c>
      <c r="S49" s="377">
        <f t="shared" si="59"/>
        <v>1675519.9999999998</v>
      </c>
      <c r="T49" s="111"/>
      <c r="U49" s="111"/>
      <c r="V49" s="111"/>
      <c r="W49" s="538">
        <f t="shared" si="60"/>
        <v>8</v>
      </c>
      <c r="X49" s="538">
        <f t="shared" si="61"/>
        <v>1329.7777777777776</v>
      </c>
      <c r="Z49" s="538">
        <f t="shared" si="62"/>
        <v>15957.333333333332</v>
      </c>
      <c r="AA49" s="538">
        <f t="shared" si="63"/>
        <v>0</v>
      </c>
      <c r="AB49" s="539">
        <f t="shared" si="64"/>
        <v>1</v>
      </c>
    </row>
    <row r="50" spans="1:28" ht="13" x14ac:dyDescent="0.3">
      <c r="A50" s="321"/>
      <c r="B50" s="322"/>
      <c r="C50" s="145" t="s">
        <v>513</v>
      </c>
      <c r="D50" s="317">
        <f>VLOOKUP(C50,'14. Hourly Rate Card'!$B$7:$D$95,2,FALSE)</f>
        <v>163</v>
      </c>
      <c r="E50" s="317" t="str">
        <f>VLOOKUP(C50,'14. Hourly Rate Card'!$B$7:$D$95,3,FALSE)</f>
        <v>N</v>
      </c>
      <c r="F50" s="328">
        <f>('6.1 Base Year 1 Staff Loading'!F50+'6.2 Base Year 2 Staff Loading'!F50+'6.3 Base Year 3 Staff Loading'!F50+'6.4 Base Year 4 Staff Loading'!F50+'6.5 Base Year 5 Staff Loading'!F50+'6.6 Base Year 6 Staff Loading'!F50)/6</f>
        <v>2112</v>
      </c>
      <c r="G50" s="328">
        <f>('6.1 Base Year 1 Staff Loading'!G50+'6.2 Base Year 2 Staff Loading'!G50+'6.3 Base Year 3 Staff Loading'!G50+'6.4 Base Year 4 Staff Loading'!G50+'6.5 Base Year 5 Staff Loading'!G50+'6.6 Base Year 6 Staff Loading'!G50)/6</f>
        <v>1952</v>
      </c>
      <c r="H50" s="328">
        <f>('6.1 Base Year 1 Staff Loading'!H50+'6.2 Base Year 2 Staff Loading'!H50+'6.3 Base Year 3 Staff Loading'!H50+'6.4 Base Year 4 Staff Loading'!H50+'6.5 Base Year 5 Staff Loading'!H50+'6.6 Base Year 6 Staff Loading'!H50)/6</f>
        <v>2048</v>
      </c>
      <c r="I50" s="328">
        <f>('6.1 Base Year 1 Staff Loading'!I50+'6.2 Base Year 2 Staff Loading'!I50+'6.3 Base Year 3 Staff Loading'!I50+'6.4 Base Year 4 Staff Loading'!I50+'6.5 Base Year 5 Staff Loading'!I50+'6.6 Base Year 6 Staff Loading'!I50)/6</f>
        <v>1760</v>
      </c>
      <c r="J50" s="328">
        <f>('6.1 Base Year 1 Staff Loading'!J50+'6.2 Base Year 2 Staff Loading'!J50+'6.3 Base Year 3 Staff Loading'!J50+'6.4 Base Year 4 Staff Loading'!J50+'6.5 Base Year 5 Staff Loading'!J50+'6.6 Base Year 6 Staff Loading'!J50)/6</f>
        <v>2016</v>
      </c>
      <c r="K50" s="328">
        <f>('6.1 Base Year 1 Staff Loading'!K50+'6.2 Base Year 2 Staff Loading'!K50+'6.3 Base Year 3 Staff Loading'!K50+'6.4 Base Year 4 Staff Loading'!K50+'6.5 Base Year 5 Staff Loading'!K50+'6.6 Base Year 6 Staff Loading'!K50)/6</f>
        <v>1952</v>
      </c>
      <c r="L50" s="328">
        <f>('6.1 Base Year 1 Staff Loading'!L50+'6.2 Base Year 2 Staff Loading'!L50+'6.3 Base Year 3 Staff Loading'!L50+'6.4 Base Year 4 Staff Loading'!L50+'6.5 Base Year 5 Staff Loading'!L50+'6.6 Base Year 6 Staff Loading'!L50)/6</f>
        <v>1840</v>
      </c>
      <c r="M50" s="328">
        <f>('6.1 Base Year 1 Staff Loading'!M50+'6.2 Base Year 2 Staff Loading'!M50+'6.3 Base Year 3 Staff Loading'!M50+'6.4 Base Year 4 Staff Loading'!M50+'6.5 Base Year 5 Staff Loading'!M50+'6.6 Base Year 6 Staff Loading'!M50)/6</f>
        <v>2112</v>
      </c>
      <c r="N50" s="328">
        <f>('6.1 Base Year 1 Staff Loading'!N50+'6.2 Base Year 2 Staff Loading'!N50+'6.3 Base Year 3 Staff Loading'!N50+'6.4 Base Year 4 Staff Loading'!N50+'6.5 Base Year 5 Staff Loading'!N50+'6.6 Base Year 6 Staff Loading'!N50)/6</f>
        <v>2064</v>
      </c>
      <c r="O50" s="328">
        <f>('6.1 Base Year 1 Staff Loading'!O50+'6.2 Base Year 2 Staff Loading'!O50+'6.3 Base Year 3 Staff Loading'!O50+'6.4 Base Year 4 Staff Loading'!O50+'6.5 Base Year 5 Staff Loading'!O50+'6.6 Base Year 6 Staff Loading'!O50)/6</f>
        <v>2032</v>
      </c>
      <c r="P50" s="328">
        <f>('6.1 Base Year 1 Staff Loading'!P50+'6.2 Base Year 2 Staff Loading'!P50+'6.3 Base Year 3 Staff Loading'!P50+'6.4 Base Year 4 Staff Loading'!P50+'6.5 Base Year 5 Staff Loading'!P50+'6.6 Base Year 6 Staff Loading'!P50)/6</f>
        <v>2000</v>
      </c>
      <c r="Q50" s="328">
        <f>('6.1 Base Year 1 Staff Loading'!Q50+'6.2 Base Year 2 Staff Loading'!Q50+'6.3 Base Year 3 Staff Loading'!Q50+'6.4 Base Year 4 Staff Loading'!Q50+'6.5 Base Year 5 Staff Loading'!Q50+'6.6 Base Year 6 Staff Loading'!Q50)/6</f>
        <v>2048</v>
      </c>
      <c r="R50" s="328">
        <f t="shared" si="58"/>
        <v>23936</v>
      </c>
      <c r="S50" s="377">
        <f t="shared" si="59"/>
        <v>3901568</v>
      </c>
      <c r="T50" s="111"/>
      <c r="U50" s="111"/>
      <c r="V50" s="111"/>
      <c r="W50" s="538">
        <f t="shared" si="60"/>
        <v>12.000000000000002</v>
      </c>
      <c r="X50" s="538">
        <f t="shared" si="61"/>
        <v>1994.6666666666667</v>
      </c>
      <c r="Z50" s="538">
        <f t="shared" si="62"/>
        <v>0</v>
      </c>
      <c r="AA50" s="538">
        <f t="shared" si="63"/>
        <v>23936</v>
      </c>
      <c r="AB50" s="539">
        <f t="shared" si="64"/>
        <v>0</v>
      </c>
    </row>
    <row r="51" spans="1:28" s="111" customFormat="1" ht="12.5" thickBot="1" x14ac:dyDescent="0.35">
      <c r="A51" s="222"/>
      <c r="B51" s="223" t="s">
        <v>130</v>
      </c>
      <c r="C51" s="224"/>
      <c r="D51" s="226"/>
      <c r="E51" s="491"/>
      <c r="F51" s="227">
        <f t="shared" ref="F51:S51" si="65">SUM(F43:F50)</f>
        <v>8107.3333333333339</v>
      </c>
      <c r="G51" s="227">
        <f t="shared" si="65"/>
        <v>7493.166666666667</v>
      </c>
      <c r="H51" s="227">
        <f t="shared" si="65"/>
        <v>7861.4999999999991</v>
      </c>
      <c r="I51" s="227">
        <f t="shared" si="65"/>
        <v>6756.166666666667</v>
      </c>
      <c r="J51" s="227">
        <f t="shared" si="65"/>
        <v>7738.6666666666661</v>
      </c>
      <c r="K51" s="227">
        <f t="shared" si="65"/>
        <v>7493.166666666667</v>
      </c>
      <c r="L51" s="227">
        <f t="shared" si="65"/>
        <v>7063.333333333333</v>
      </c>
      <c r="M51" s="227">
        <f t="shared" si="65"/>
        <v>8107.3333333333339</v>
      </c>
      <c r="N51" s="227">
        <f t="shared" si="65"/>
        <v>7922.8333333333339</v>
      </c>
      <c r="O51" s="227">
        <f t="shared" si="65"/>
        <v>7800.0000000000009</v>
      </c>
      <c r="P51" s="227">
        <f t="shared" si="65"/>
        <v>7677.4999999999991</v>
      </c>
      <c r="Q51" s="227">
        <f t="shared" si="65"/>
        <v>7861.4999999999991</v>
      </c>
      <c r="R51" s="227">
        <f t="shared" si="65"/>
        <v>91882.5</v>
      </c>
      <c r="S51" s="378">
        <f t="shared" si="65"/>
        <v>12657460.166666666</v>
      </c>
      <c r="T51" s="107"/>
      <c r="U51" s="107"/>
      <c r="V51" s="107"/>
      <c r="W51" s="229">
        <f>SUM(W43:W50)</f>
        <v>46.064087566844918</v>
      </c>
      <c r="X51" s="229">
        <f>SUM(X43:X50)</f>
        <v>7656.8749999999991</v>
      </c>
      <c r="Z51" s="225">
        <f>SUM(Z43:Z50)</f>
        <v>29920</v>
      </c>
      <c r="AA51" s="225">
        <f>SUM(AA43:AA50)</f>
        <v>61962.5</v>
      </c>
      <c r="AB51" s="477">
        <f>Z51/(Z51+AA51)</f>
        <v>0.32563328163687316</v>
      </c>
    </row>
    <row r="52" spans="1:28" s="111" customFormat="1" ht="13" x14ac:dyDescent="0.3">
      <c r="A52" s="321">
        <v>2.4</v>
      </c>
      <c r="B52" s="326" t="s">
        <v>131</v>
      </c>
      <c r="C52" s="145" t="s">
        <v>502</v>
      </c>
      <c r="D52" s="317">
        <f>VLOOKUP(C52,'14. Hourly Rate Card'!$B$7:$D$95,2,FALSE)</f>
        <v>95</v>
      </c>
      <c r="E52" s="317" t="str">
        <f>VLOOKUP(C52,'14. Hourly Rate Card'!$B$7:$D$95,3,FALSE)</f>
        <v>Y</v>
      </c>
      <c r="F52" s="328">
        <f>('6.1 Base Year 1 Staff Loading'!F52+'6.2 Base Year 2 Staff Loading'!F52+'6.3 Base Year 3 Staff Loading'!F52+'6.4 Base Year 4 Staff Loading'!F52+'6.5 Base Year 5 Staff Loading'!F52+'6.6 Base Year 6 Staff Loading'!F52)/6</f>
        <v>352</v>
      </c>
      <c r="G52" s="328">
        <f>('6.1 Base Year 1 Staff Loading'!G52+'6.2 Base Year 2 Staff Loading'!G52+'6.3 Base Year 3 Staff Loading'!G52+'6.4 Base Year 4 Staff Loading'!G52+'6.5 Base Year 5 Staff Loading'!G52+'6.6 Base Year 6 Staff Loading'!G52)/6</f>
        <v>325.33333333333331</v>
      </c>
      <c r="H52" s="328">
        <f>('6.1 Base Year 1 Staff Loading'!H52+'6.2 Base Year 2 Staff Loading'!H52+'6.3 Base Year 3 Staff Loading'!H52+'6.4 Base Year 4 Staff Loading'!H52+'6.5 Base Year 5 Staff Loading'!H52+'6.6 Base Year 6 Staff Loading'!H52)/6</f>
        <v>341.33333333333331</v>
      </c>
      <c r="I52" s="328">
        <f>('6.1 Base Year 1 Staff Loading'!I52+'6.2 Base Year 2 Staff Loading'!I52+'6.3 Base Year 3 Staff Loading'!I52+'6.4 Base Year 4 Staff Loading'!I52+'6.5 Base Year 5 Staff Loading'!I52+'6.6 Base Year 6 Staff Loading'!I52)/6</f>
        <v>293.33333333333331</v>
      </c>
      <c r="J52" s="328">
        <f>('6.1 Base Year 1 Staff Loading'!J52+'6.2 Base Year 2 Staff Loading'!J52+'6.3 Base Year 3 Staff Loading'!J52+'6.4 Base Year 4 Staff Loading'!J52+'6.5 Base Year 5 Staff Loading'!J52+'6.6 Base Year 6 Staff Loading'!J52)/6</f>
        <v>336</v>
      </c>
      <c r="K52" s="328">
        <f>('6.1 Base Year 1 Staff Loading'!K52+'6.2 Base Year 2 Staff Loading'!K52+'6.3 Base Year 3 Staff Loading'!K52+'6.4 Base Year 4 Staff Loading'!K52+'6.5 Base Year 5 Staff Loading'!K52+'6.6 Base Year 6 Staff Loading'!K52)/6</f>
        <v>325.33333333333331</v>
      </c>
      <c r="L52" s="328">
        <f>('6.1 Base Year 1 Staff Loading'!L52+'6.2 Base Year 2 Staff Loading'!L52+'6.3 Base Year 3 Staff Loading'!L52+'6.4 Base Year 4 Staff Loading'!L52+'6.5 Base Year 5 Staff Loading'!L52+'6.6 Base Year 6 Staff Loading'!L52)/6</f>
        <v>306.66666666666669</v>
      </c>
      <c r="M52" s="328">
        <f>('6.1 Base Year 1 Staff Loading'!M52+'6.2 Base Year 2 Staff Loading'!M52+'6.3 Base Year 3 Staff Loading'!M52+'6.4 Base Year 4 Staff Loading'!M52+'6.5 Base Year 5 Staff Loading'!M52+'6.6 Base Year 6 Staff Loading'!M52)/6</f>
        <v>352</v>
      </c>
      <c r="N52" s="328">
        <f>('6.1 Base Year 1 Staff Loading'!N52+'6.2 Base Year 2 Staff Loading'!N52+'6.3 Base Year 3 Staff Loading'!N52+'6.4 Base Year 4 Staff Loading'!N52+'6.5 Base Year 5 Staff Loading'!N52+'6.6 Base Year 6 Staff Loading'!N52)/6</f>
        <v>344</v>
      </c>
      <c r="O52" s="328">
        <f>('6.1 Base Year 1 Staff Loading'!O52+'6.2 Base Year 2 Staff Loading'!O52+'6.3 Base Year 3 Staff Loading'!O52+'6.4 Base Year 4 Staff Loading'!O52+'6.5 Base Year 5 Staff Loading'!O52+'6.6 Base Year 6 Staff Loading'!O52)/6</f>
        <v>338.66666666666669</v>
      </c>
      <c r="P52" s="328">
        <f>('6.1 Base Year 1 Staff Loading'!P52+'6.2 Base Year 2 Staff Loading'!P52+'6.3 Base Year 3 Staff Loading'!P52+'6.4 Base Year 4 Staff Loading'!P52+'6.5 Base Year 5 Staff Loading'!P52+'6.6 Base Year 6 Staff Loading'!P52)/6</f>
        <v>333.33333333333331</v>
      </c>
      <c r="Q52" s="328">
        <f>('6.1 Base Year 1 Staff Loading'!Q52+'6.2 Base Year 2 Staff Loading'!Q52+'6.3 Base Year 3 Staff Loading'!Q52+'6.4 Base Year 4 Staff Loading'!Q52+'6.5 Base Year 5 Staff Loading'!Q52+'6.6 Base Year 6 Staff Loading'!Q52)/6</f>
        <v>341.33333333333331</v>
      </c>
      <c r="R52" s="328">
        <f>SUM(F52:Q52)</f>
        <v>3989.333333333333</v>
      </c>
      <c r="S52" s="377">
        <f>D52*R52</f>
        <v>378986.66666666663</v>
      </c>
      <c r="T52" s="107"/>
      <c r="U52" s="107"/>
      <c r="V52" s="107"/>
      <c r="W52" s="538">
        <f>X52/$U$7</f>
        <v>2</v>
      </c>
      <c r="X52" s="538">
        <f>R52/12</f>
        <v>332.4444444444444</v>
      </c>
      <c r="Y52" s="107"/>
      <c r="Z52" s="538">
        <f>IF($E52="Y",$R52,0)</f>
        <v>3989.333333333333</v>
      </c>
      <c r="AA52" s="538">
        <f>IF($E52="N",$R52,0)</f>
        <v>0</v>
      </c>
      <c r="AB52" s="539">
        <f>Z52/(AA52+Z52)</f>
        <v>1</v>
      </c>
    </row>
    <row r="53" spans="1:28" s="111" customFormat="1" ht="13" x14ac:dyDescent="0.3">
      <c r="A53" s="321"/>
      <c r="B53" s="322"/>
      <c r="C53" s="145" t="s">
        <v>507</v>
      </c>
      <c r="D53" s="317">
        <f>VLOOKUP(C53,'14. Hourly Rate Card'!$B$7:$D$95,2,FALSE)</f>
        <v>110</v>
      </c>
      <c r="E53" s="317" t="str">
        <f>VLOOKUP(C53,'14. Hourly Rate Card'!$B$7:$D$95,3,FALSE)</f>
        <v>N</v>
      </c>
      <c r="F53" s="328">
        <f>('6.1 Base Year 1 Staff Loading'!F53+'6.2 Base Year 2 Staff Loading'!F53+'6.3 Base Year 3 Staff Loading'!F53+'6.4 Base Year 4 Staff Loading'!F53+'6.5 Base Year 5 Staff Loading'!F53+'6.6 Base Year 6 Staff Loading'!F53)/6</f>
        <v>1661.3333333333333</v>
      </c>
      <c r="G53" s="328">
        <f>('6.1 Base Year 1 Staff Loading'!G53+'6.2 Base Year 2 Staff Loading'!G53+'6.3 Base Year 3 Staff Loading'!G53+'6.4 Base Year 4 Staff Loading'!G53+'6.5 Base Year 5 Staff Loading'!G53+'6.6 Base Year 6 Staff Loading'!G53)/6</f>
        <v>1535.5</v>
      </c>
      <c r="H53" s="328">
        <f>('6.1 Base Year 1 Staff Loading'!H53+'6.2 Base Year 2 Staff Loading'!H53+'6.3 Base Year 3 Staff Loading'!H53+'6.4 Base Year 4 Staff Loading'!H53+'6.5 Base Year 5 Staff Loading'!H53+'6.6 Base Year 6 Staff Loading'!H53)/6</f>
        <v>1610.8333333333333</v>
      </c>
      <c r="I53" s="328">
        <f>('6.1 Base Year 1 Staff Loading'!I53+'6.2 Base Year 2 Staff Loading'!I53+'6.3 Base Year 3 Staff Loading'!I53+'6.4 Base Year 4 Staff Loading'!I53+'6.5 Base Year 5 Staff Loading'!I53+'6.6 Base Year 6 Staff Loading'!I53)/6</f>
        <v>1384.5</v>
      </c>
      <c r="J53" s="328">
        <f>('6.1 Base Year 1 Staff Loading'!J53+'6.2 Base Year 2 Staff Loading'!J53+'6.3 Base Year 3 Staff Loading'!J53+'6.4 Base Year 4 Staff Loading'!J53+'6.5 Base Year 5 Staff Loading'!J53+'6.6 Base Year 6 Staff Loading'!J53)/6</f>
        <v>1585.6666666666667</v>
      </c>
      <c r="K53" s="328">
        <f>('6.1 Base Year 1 Staff Loading'!K53+'6.2 Base Year 2 Staff Loading'!K53+'6.3 Base Year 3 Staff Loading'!K53+'6.4 Base Year 4 Staff Loading'!K53+'6.5 Base Year 5 Staff Loading'!K53+'6.6 Base Year 6 Staff Loading'!K53)/6</f>
        <v>1535.5</v>
      </c>
      <c r="L53" s="328">
        <f>('6.1 Base Year 1 Staff Loading'!L53+'6.2 Base Year 2 Staff Loading'!L53+'6.3 Base Year 3 Staff Loading'!L53+'6.4 Base Year 4 Staff Loading'!L53+'6.5 Base Year 5 Staff Loading'!L53+'6.6 Base Year 6 Staff Loading'!L53)/6</f>
        <v>1447.5</v>
      </c>
      <c r="M53" s="328">
        <f>('6.1 Base Year 1 Staff Loading'!M53+'6.2 Base Year 2 Staff Loading'!M53+'6.3 Base Year 3 Staff Loading'!M53+'6.4 Base Year 4 Staff Loading'!M53+'6.5 Base Year 5 Staff Loading'!M53+'6.6 Base Year 6 Staff Loading'!M53)/6</f>
        <v>1661.3333333333333</v>
      </c>
      <c r="N53" s="328">
        <f>('6.1 Base Year 1 Staff Loading'!N53+'6.2 Base Year 2 Staff Loading'!N53+'6.3 Base Year 3 Staff Loading'!N53+'6.4 Base Year 4 Staff Loading'!N53+'6.5 Base Year 5 Staff Loading'!N53+'6.6 Base Year 6 Staff Loading'!N53)/6</f>
        <v>1623.3333333333333</v>
      </c>
      <c r="O53" s="328">
        <f>('6.1 Base Year 1 Staff Loading'!O53+'6.2 Base Year 2 Staff Loading'!O53+'6.3 Base Year 3 Staff Loading'!O53+'6.4 Base Year 4 Staff Loading'!O53+'6.5 Base Year 5 Staff Loading'!O53+'6.6 Base Year 6 Staff Loading'!O53)/6</f>
        <v>1598.1666666666667</v>
      </c>
      <c r="P53" s="328">
        <f>('6.1 Base Year 1 Staff Loading'!P53+'6.2 Base Year 2 Staff Loading'!P53+'6.3 Base Year 3 Staff Loading'!P53+'6.4 Base Year 4 Staff Loading'!P53+'6.5 Base Year 5 Staff Loading'!P53+'6.6 Base Year 6 Staff Loading'!P53)/6</f>
        <v>1573.3333333333333</v>
      </c>
      <c r="Q53" s="328">
        <f>('6.1 Base Year 1 Staff Loading'!Q53+'6.2 Base Year 2 Staff Loading'!Q53+'6.3 Base Year 3 Staff Loading'!Q53+'6.4 Base Year 4 Staff Loading'!Q53+'6.5 Base Year 5 Staff Loading'!Q53+'6.6 Base Year 6 Staff Loading'!Q53)/6</f>
        <v>1610.8333333333333</v>
      </c>
      <c r="R53" s="328">
        <f t="shared" ref="R53:R56" si="66">SUM(F53:Q53)</f>
        <v>18827.833333333332</v>
      </c>
      <c r="S53" s="377">
        <f t="shared" ref="S53:S56" si="67">D53*R53</f>
        <v>2071061.6666666665</v>
      </c>
      <c r="T53" s="107"/>
      <c r="U53" s="107"/>
      <c r="V53" s="107"/>
      <c r="W53" s="538">
        <f t="shared" ref="W53:W56" si="68">X53/$U$7</f>
        <v>9.4390875668449201</v>
      </c>
      <c r="X53" s="538">
        <f t="shared" ref="X53:X56" si="69">R53/12</f>
        <v>1568.9861111111111</v>
      </c>
      <c r="Y53" s="107"/>
      <c r="Z53" s="538">
        <f t="shared" ref="Z53:Z56" si="70">IF($E53="Y",$R53,0)</f>
        <v>0</v>
      </c>
      <c r="AA53" s="538">
        <f t="shared" ref="AA53:AA56" si="71">IF($E53="N",$R53,0)</f>
        <v>18827.833333333332</v>
      </c>
      <c r="AB53" s="539">
        <f t="shared" ref="AB53:AB56" si="72">Z53/(AA53+Z53)</f>
        <v>0</v>
      </c>
    </row>
    <row r="54" spans="1:28" s="111" customFormat="1" ht="13" x14ac:dyDescent="0.3">
      <c r="A54" s="321"/>
      <c r="B54" s="322"/>
      <c r="C54" s="145" t="s">
        <v>508</v>
      </c>
      <c r="D54" s="317">
        <f>VLOOKUP(C54,'14. Hourly Rate Card'!$B$7:$D$95,2,FALSE)</f>
        <v>85</v>
      </c>
      <c r="E54" s="317" t="str">
        <f>VLOOKUP(C54,'14. Hourly Rate Card'!$B$7:$D$95,3,FALSE)</f>
        <v>Y</v>
      </c>
      <c r="F54" s="328">
        <f>('6.1 Base Year 1 Staff Loading'!F54+'6.2 Base Year 2 Staff Loading'!F54+'6.3 Base Year 3 Staff Loading'!F54+'6.4 Base Year 4 Staff Loading'!F54+'6.5 Base Year 5 Staff Loading'!F54+'6.6 Base Year 6 Staff Loading'!F54)/6</f>
        <v>704</v>
      </c>
      <c r="G54" s="328">
        <f>('6.1 Base Year 1 Staff Loading'!G54+'6.2 Base Year 2 Staff Loading'!G54+'6.3 Base Year 3 Staff Loading'!G54+'6.4 Base Year 4 Staff Loading'!G54+'6.5 Base Year 5 Staff Loading'!G54+'6.6 Base Year 6 Staff Loading'!G54)/6</f>
        <v>650.66666666666663</v>
      </c>
      <c r="H54" s="328">
        <f>('6.1 Base Year 1 Staff Loading'!H54+'6.2 Base Year 2 Staff Loading'!H54+'6.3 Base Year 3 Staff Loading'!H54+'6.4 Base Year 4 Staff Loading'!H54+'6.5 Base Year 5 Staff Loading'!H54+'6.6 Base Year 6 Staff Loading'!H54)/6</f>
        <v>682.66666666666663</v>
      </c>
      <c r="I54" s="328">
        <f>('6.1 Base Year 1 Staff Loading'!I54+'6.2 Base Year 2 Staff Loading'!I54+'6.3 Base Year 3 Staff Loading'!I54+'6.4 Base Year 4 Staff Loading'!I54+'6.5 Base Year 5 Staff Loading'!I54+'6.6 Base Year 6 Staff Loading'!I54)/6</f>
        <v>586.66666666666663</v>
      </c>
      <c r="J54" s="328">
        <f>('6.1 Base Year 1 Staff Loading'!J54+'6.2 Base Year 2 Staff Loading'!J54+'6.3 Base Year 3 Staff Loading'!J54+'6.4 Base Year 4 Staff Loading'!J54+'6.5 Base Year 5 Staff Loading'!J54+'6.6 Base Year 6 Staff Loading'!J54)/6</f>
        <v>672</v>
      </c>
      <c r="K54" s="328">
        <f>('6.1 Base Year 1 Staff Loading'!K54+'6.2 Base Year 2 Staff Loading'!K54+'6.3 Base Year 3 Staff Loading'!K54+'6.4 Base Year 4 Staff Loading'!K54+'6.5 Base Year 5 Staff Loading'!K54+'6.6 Base Year 6 Staff Loading'!K54)/6</f>
        <v>650.66666666666663</v>
      </c>
      <c r="L54" s="328">
        <f>('6.1 Base Year 1 Staff Loading'!L54+'6.2 Base Year 2 Staff Loading'!L54+'6.3 Base Year 3 Staff Loading'!L54+'6.4 Base Year 4 Staff Loading'!L54+'6.5 Base Year 5 Staff Loading'!L54+'6.6 Base Year 6 Staff Loading'!L54)/6</f>
        <v>613.33333333333337</v>
      </c>
      <c r="M54" s="328">
        <f>('6.1 Base Year 1 Staff Loading'!M54+'6.2 Base Year 2 Staff Loading'!M54+'6.3 Base Year 3 Staff Loading'!M54+'6.4 Base Year 4 Staff Loading'!M54+'6.5 Base Year 5 Staff Loading'!M54+'6.6 Base Year 6 Staff Loading'!M54)/6</f>
        <v>704</v>
      </c>
      <c r="N54" s="328">
        <f>('6.1 Base Year 1 Staff Loading'!N54+'6.2 Base Year 2 Staff Loading'!N54+'6.3 Base Year 3 Staff Loading'!N54+'6.4 Base Year 4 Staff Loading'!N54+'6.5 Base Year 5 Staff Loading'!N54+'6.6 Base Year 6 Staff Loading'!N54)/6</f>
        <v>688</v>
      </c>
      <c r="O54" s="328">
        <f>('6.1 Base Year 1 Staff Loading'!O54+'6.2 Base Year 2 Staff Loading'!O54+'6.3 Base Year 3 Staff Loading'!O54+'6.4 Base Year 4 Staff Loading'!O54+'6.5 Base Year 5 Staff Loading'!O54+'6.6 Base Year 6 Staff Loading'!O54)/6</f>
        <v>677.33333333333337</v>
      </c>
      <c r="P54" s="328">
        <f>('6.1 Base Year 1 Staff Loading'!P54+'6.2 Base Year 2 Staff Loading'!P54+'6.3 Base Year 3 Staff Loading'!P54+'6.4 Base Year 4 Staff Loading'!P54+'6.5 Base Year 5 Staff Loading'!P54+'6.6 Base Year 6 Staff Loading'!P54)/6</f>
        <v>666.66666666666663</v>
      </c>
      <c r="Q54" s="328">
        <f>('6.1 Base Year 1 Staff Loading'!Q54+'6.2 Base Year 2 Staff Loading'!Q54+'6.3 Base Year 3 Staff Loading'!Q54+'6.4 Base Year 4 Staff Loading'!Q54+'6.5 Base Year 5 Staff Loading'!Q54+'6.6 Base Year 6 Staff Loading'!Q54)/6</f>
        <v>682.66666666666663</v>
      </c>
      <c r="R54" s="328">
        <f t="shared" si="66"/>
        <v>7978.6666666666661</v>
      </c>
      <c r="S54" s="377">
        <f t="shared" si="67"/>
        <v>678186.66666666663</v>
      </c>
      <c r="W54" s="538">
        <f t="shared" si="68"/>
        <v>4</v>
      </c>
      <c r="X54" s="538">
        <f t="shared" si="69"/>
        <v>664.8888888888888</v>
      </c>
      <c r="Y54" s="107"/>
      <c r="Z54" s="538">
        <f t="shared" si="70"/>
        <v>7978.6666666666661</v>
      </c>
      <c r="AA54" s="538">
        <f t="shared" si="71"/>
        <v>0</v>
      </c>
      <c r="AB54" s="539">
        <f t="shared" si="72"/>
        <v>1</v>
      </c>
    </row>
    <row r="55" spans="1:28" s="111" customFormat="1" ht="13" x14ac:dyDescent="0.3">
      <c r="A55" s="321"/>
      <c r="B55" s="322"/>
      <c r="C55" s="145" t="s">
        <v>516</v>
      </c>
      <c r="D55" s="317">
        <f>VLOOKUP(C55,'14. Hourly Rate Card'!$B$7:$D$95,2,FALSE)</f>
        <v>90</v>
      </c>
      <c r="E55" s="317" t="str">
        <f>VLOOKUP(C55,'14. Hourly Rate Card'!$B$7:$D$95,3,FALSE)</f>
        <v>Y</v>
      </c>
      <c r="F55" s="328">
        <f>('6.1 Base Year 1 Staff Loading'!F55+'6.2 Base Year 2 Staff Loading'!F55+'6.3 Base Year 3 Staff Loading'!F55+'6.4 Base Year 4 Staff Loading'!F55+'6.5 Base Year 5 Staff Loading'!F55+'6.6 Base Year 6 Staff Loading'!F55)/6</f>
        <v>704</v>
      </c>
      <c r="G55" s="328">
        <f>('6.1 Base Year 1 Staff Loading'!G55+'6.2 Base Year 2 Staff Loading'!G55+'6.3 Base Year 3 Staff Loading'!G55+'6.4 Base Year 4 Staff Loading'!G55+'6.5 Base Year 5 Staff Loading'!G55+'6.6 Base Year 6 Staff Loading'!G55)/6</f>
        <v>650.66666666666663</v>
      </c>
      <c r="H55" s="328">
        <f>('6.1 Base Year 1 Staff Loading'!H55+'6.2 Base Year 2 Staff Loading'!H55+'6.3 Base Year 3 Staff Loading'!H55+'6.4 Base Year 4 Staff Loading'!H55+'6.5 Base Year 5 Staff Loading'!H55+'6.6 Base Year 6 Staff Loading'!H55)/6</f>
        <v>682.66666666666663</v>
      </c>
      <c r="I55" s="328">
        <f>('6.1 Base Year 1 Staff Loading'!I55+'6.2 Base Year 2 Staff Loading'!I55+'6.3 Base Year 3 Staff Loading'!I55+'6.4 Base Year 4 Staff Loading'!I55+'6.5 Base Year 5 Staff Loading'!I55+'6.6 Base Year 6 Staff Loading'!I55)/6</f>
        <v>586.66666666666663</v>
      </c>
      <c r="J55" s="328">
        <f>('6.1 Base Year 1 Staff Loading'!J55+'6.2 Base Year 2 Staff Loading'!J55+'6.3 Base Year 3 Staff Loading'!J55+'6.4 Base Year 4 Staff Loading'!J55+'6.5 Base Year 5 Staff Loading'!J55+'6.6 Base Year 6 Staff Loading'!J55)/6</f>
        <v>672</v>
      </c>
      <c r="K55" s="328">
        <f>('6.1 Base Year 1 Staff Loading'!K55+'6.2 Base Year 2 Staff Loading'!K55+'6.3 Base Year 3 Staff Loading'!K55+'6.4 Base Year 4 Staff Loading'!K55+'6.5 Base Year 5 Staff Loading'!K55+'6.6 Base Year 6 Staff Loading'!K55)/6</f>
        <v>650.66666666666663</v>
      </c>
      <c r="L55" s="328">
        <f>('6.1 Base Year 1 Staff Loading'!L55+'6.2 Base Year 2 Staff Loading'!L55+'6.3 Base Year 3 Staff Loading'!L55+'6.4 Base Year 4 Staff Loading'!L55+'6.5 Base Year 5 Staff Loading'!L55+'6.6 Base Year 6 Staff Loading'!L55)/6</f>
        <v>613.33333333333337</v>
      </c>
      <c r="M55" s="328">
        <f>('6.1 Base Year 1 Staff Loading'!M55+'6.2 Base Year 2 Staff Loading'!M55+'6.3 Base Year 3 Staff Loading'!M55+'6.4 Base Year 4 Staff Loading'!M55+'6.5 Base Year 5 Staff Loading'!M55+'6.6 Base Year 6 Staff Loading'!M55)/6</f>
        <v>704</v>
      </c>
      <c r="N55" s="328">
        <f>('6.1 Base Year 1 Staff Loading'!N55+'6.2 Base Year 2 Staff Loading'!N55+'6.3 Base Year 3 Staff Loading'!N55+'6.4 Base Year 4 Staff Loading'!N55+'6.5 Base Year 5 Staff Loading'!N55+'6.6 Base Year 6 Staff Loading'!N55)/6</f>
        <v>688</v>
      </c>
      <c r="O55" s="328">
        <f>('6.1 Base Year 1 Staff Loading'!O55+'6.2 Base Year 2 Staff Loading'!O55+'6.3 Base Year 3 Staff Loading'!O55+'6.4 Base Year 4 Staff Loading'!O55+'6.5 Base Year 5 Staff Loading'!O55+'6.6 Base Year 6 Staff Loading'!O55)/6</f>
        <v>677.33333333333337</v>
      </c>
      <c r="P55" s="328">
        <f>('6.1 Base Year 1 Staff Loading'!P55+'6.2 Base Year 2 Staff Loading'!P55+'6.3 Base Year 3 Staff Loading'!P55+'6.4 Base Year 4 Staff Loading'!P55+'6.5 Base Year 5 Staff Loading'!P55+'6.6 Base Year 6 Staff Loading'!P55)/6</f>
        <v>666.66666666666663</v>
      </c>
      <c r="Q55" s="328">
        <f>('6.1 Base Year 1 Staff Loading'!Q55+'6.2 Base Year 2 Staff Loading'!Q55+'6.3 Base Year 3 Staff Loading'!Q55+'6.4 Base Year 4 Staff Loading'!Q55+'6.5 Base Year 5 Staff Loading'!Q55+'6.6 Base Year 6 Staff Loading'!Q55)/6</f>
        <v>682.66666666666663</v>
      </c>
      <c r="R55" s="328">
        <f t="shared" si="66"/>
        <v>7978.6666666666661</v>
      </c>
      <c r="S55" s="377">
        <f t="shared" si="67"/>
        <v>718080</v>
      </c>
      <c r="W55" s="538">
        <f t="shared" si="68"/>
        <v>4</v>
      </c>
      <c r="X55" s="538">
        <f t="shared" si="69"/>
        <v>664.8888888888888</v>
      </c>
      <c r="Y55" s="107"/>
      <c r="Z55" s="538">
        <f t="shared" si="70"/>
        <v>7978.6666666666661</v>
      </c>
      <c r="AA55" s="538">
        <f t="shared" si="71"/>
        <v>0</v>
      </c>
      <c r="AB55" s="539">
        <f t="shared" si="72"/>
        <v>1</v>
      </c>
    </row>
    <row r="56" spans="1:28" s="111" customFormat="1" ht="12" x14ac:dyDescent="0.3">
      <c r="A56" s="321"/>
      <c r="B56" s="322"/>
      <c r="C56" s="145"/>
      <c r="D56" s="163"/>
      <c r="E56" s="490"/>
      <c r="F56" s="328">
        <f>('6.1 Base Year 1 Staff Loading'!F56+'6.2 Base Year 2 Staff Loading'!F56+'6.3 Base Year 3 Staff Loading'!F56+'6.4 Base Year 4 Staff Loading'!F56+'6.5 Base Year 5 Staff Loading'!F56+'6.6 Base Year 6 Staff Loading'!F56)/6</f>
        <v>0</v>
      </c>
      <c r="G56" s="328">
        <f>('6.1 Base Year 1 Staff Loading'!G56+'6.2 Base Year 2 Staff Loading'!G56+'6.3 Base Year 3 Staff Loading'!G56+'6.4 Base Year 4 Staff Loading'!G56+'6.5 Base Year 5 Staff Loading'!G56+'6.6 Base Year 6 Staff Loading'!G56)/6</f>
        <v>0</v>
      </c>
      <c r="H56" s="328">
        <f>('6.1 Base Year 1 Staff Loading'!H56+'6.2 Base Year 2 Staff Loading'!H56+'6.3 Base Year 3 Staff Loading'!H56+'6.4 Base Year 4 Staff Loading'!H56+'6.5 Base Year 5 Staff Loading'!H56+'6.6 Base Year 6 Staff Loading'!H56)/6</f>
        <v>0</v>
      </c>
      <c r="I56" s="328">
        <f>('6.1 Base Year 1 Staff Loading'!I56+'6.2 Base Year 2 Staff Loading'!I56+'6.3 Base Year 3 Staff Loading'!I56+'6.4 Base Year 4 Staff Loading'!I56+'6.5 Base Year 5 Staff Loading'!I56+'6.6 Base Year 6 Staff Loading'!I56)/6</f>
        <v>0</v>
      </c>
      <c r="J56" s="328">
        <f>('6.1 Base Year 1 Staff Loading'!J56+'6.2 Base Year 2 Staff Loading'!J56+'6.3 Base Year 3 Staff Loading'!J56+'6.4 Base Year 4 Staff Loading'!J56+'6.5 Base Year 5 Staff Loading'!J56+'6.6 Base Year 6 Staff Loading'!J56)/6</f>
        <v>0</v>
      </c>
      <c r="K56" s="328">
        <f>('6.1 Base Year 1 Staff Loading'!K56+'6.2 Base Year 2 Staff Loading'!K56+'6.3 Base Year 3 Staff Loading'!K56+'6.4 Base Year 4 Staff Loading'!K56+'6.5 Base Year 5 Staff Loading'!K56+'6.6 Base Year 6 Staff Loading'!K56)/6</f>
        <v>0</v>
      </c>
      <c r="L56" s="328">
        <f>('6.1 Base Year 1 Staff Loading'!L56+'6.2 Base Year 2 Staff Loading'!L56+'6.3 Base Year 3 Staff Loading'!L56+'6.4 Base Year 4 Staff Loading'!L56+'6.5 Base Year 5 Staff Loading'!L56+'6.6 Base Year 6 Staff Loading'!L56)/6</f>
        <v>0</v>
      </c>
      <c r="M56" s="328">
        <f>('6.1 Base Year 1 Staff Loading'!M56+'6.2 Base Year 2 Staff Loading'!M56+'6.3 Base Year 3 Staff Loading'!M56+'6.4 Base Year 4 Staff Loading'!M56+'6.5 Base Year 5 Staff Loading'!M56+'6.6 Base Year 6 Staff Loading'!M56)/6</f>
        <v>0</v>
      </c>
      <c r="N56" s="328">
        <f>('6.1 Base Year 1 Staff Loading'!N56+'6.2 Base Year 2 Staff Loading'!N56+'6.3 Base Year 3 Staff Loading'!N56+'6.4 Base Year 4 Staff Loading'!N56+'6.5 Base Year 5 Staff Loading'!N56+'6.6 Base Year 6 Staff Loading'!N56)/6</f>
        <v>0</v>
      </c>
      <c r="O56" s="328">
        <f>('6.1 Base Year 1 Staff Loading'!O56+'6.2 Base Year 2 Staff Loading'!O56+'6.3 Base Year 3 Staff Loading'!O56+'6.4 Base Year 4 Staff Loading'!O56+'6.5 Base Year 5 Staff Loading'!O56+'6.6 Base Year 6 Staff Loading'!O56)/6</f>
        <v>0</v>
      </c>
      <c r="P56" s="328">
        <f>('6.1 Base Year 1 Staff Loading'!P56+'6.2 Base Year 2 Staff Loading'!P56+'6.3 Base Year 3 Staff Loading'!P56+'6.4 Base Year 4 Staff Loading'!P56+'6.5 Base Year 5 Staff Loading'!P56+'6.6 Base Year 6 Staff Loading'!P56)/6</f>
        <v>0</v>
      </c>
      <c r="Q56" s="328">
        <f>('6.1 Base Year 1 Staff Loading'!Q56+'6.2 Base Year 2 Staff Loading'!Q56+'6.3 Base Year 3 Staff Loading'!Q56+'6.4 Base Year 4 Staff Loading'!Q56+'6.5 Base Year 5 Staff Loading'!Q56+'6.6 Base Year 6 Staff Loading'!Q56)/6</f>
        <v>0</v>
      </c>
      <c r="R56" s="328">
        <f t="shared" si="66"/>
        <v>0</v>
      </c>
      <c r="S56" s="377">
        <f t="shared" si="67"/>
        <v>0</v>
      </c>
      <c r="W56" s="538">
        <f t="shared" si="68"/>
        <v>0</v>
      </c>
      <c r="X56" s="538">
        <f t="shared" si="69"/>
        <v>0</v>
      </c>
      <c r="Y56" s="107"/>
      <c r="Z56" s="538">
        <f t="shared" si="70"/>
        <v>0</v>
      </c>
      <c r="AA56" s="538">
        <f t="shared" si="71"/>
        <v>0</v>
      </c>
      <c r="AB56" s="539" t="e">
        <f t="shared" si="72"/>
        <v>#DIV/0!</v>
      </c>
    </row>
    <row r="57" spans="1:28" s="111" customFormat="1" ht="12.5" thickBot="1" x14ac:dyDescent="0.35">
      <c r="A57" s="222"/>
      <c r="B57" s="223" t="s">
        <v>132</v>
      </c>
      <c r="C57" s="224"/>
      <c r="D57" s="226"/>
      <c r="E57" s="491"/>
      <c r="F57" s="227">
        <f>SUM(F52:F56)</f>
        <v>3421.333333333333</v>
      </c>
      <c r="G57" s="227">
        <f t="shared" ref="G57:R57" si="73">SUM(G52:G56)</f>
        <v>3162.1666666666665</v>
      </c>
      <c r="H57" s="227">
        <f t="shared" si="73"/>
        <v>3317.4999999999995</v>
      </c>
      <c r="I57" s="227">
        <f t="shared" si="73"/>
        <v>2851.1666666666665</v>
      </c>
      <c r="J57" s="227">
        <f t="shared" si="73"/>
        <v>3265.666666666667</v>
      </c>
      <c r="K57" s="227">
        <f t="shared" si="73"/>
        <v>3162.1666666666665</v>
      </c>
      <c r="L57" s="227">
        <f t="shared" si="73"/>
        <v>2980.8333333333335</v>
      </c>
      <c r="M57" s="227">
        <f t="shared" si="73"/>
        <v>3421.333333333333</v>
      </c>
      <c r="N57" s="227">
        <f t="shared" si="73"/>
        <v>3343.333333333333</v>
      </c>
      <c r="O57" s="227">
        <f t="shared" si="73"/>
        <v>3291.5000000000005</v>
      </c>
      <c r="P57" s="227">
        <f t="shared" si="73"/>
        <v>3239.9999999999995</v>
      </c>
      <c r="Q57" s="227">
        <f t="shared" si="73"/>
        <v>3317.4999999999995</v>
      </c>
      <c r="R57" s="227">
        <f t="shared" si="73"/>
        <v>38774.499999999993</v>
      </c>
      <c r="S57" s="378">
        <f>SUM(S52:S56)</f>
        <v>3846314.9999999995</v>
      </c>
      <c r="T57" s="107"/>
      <c r="U57" s="107"/>
      <c r="V57" s="107"/>
      <c r="W57" s="229">
        <f>SUM(W52:W56)</f>
        <v>19.439087566844918</v>
      </c>
      <c r="X57" s="229">
        <f>SUM(X52:X56)</f>
        <v>3231.208333333333</v>
      </c>
      <c r="Z57" s="225">
        <f>SUM(Z52:Z56)</f>
        <v>19946.666666666664</v>
      </c>
      <c r="AA57" s="225">
        <f>SUM(AA52:AA56)</f>
        <v>18827.833333333332</v>
      </c>
      <c r="AB57" s="477">
        <f>Z57/(Z57+AA57)</f>
        <v>0.51442743727621665</v>
      </c>
    </row>
    <row r="58" spans="1:28" s="111" customFormat="1" ht="13" x14ac:dyDescent="0.3">
      <c r="A58" s="321">
        <v>2.5</v>
      </c>
      <c r="B58" s="326" t="s">
        <v>133</v>
      </c>
      <c r="C58" s="145" t="s">
        <v>437</v>
      </c>
      <c r="D58" s="317">
        <f>VLOOKUP(C58,'14. Hourly Rate Card'!$B$7:$D$95,2,FALSE)</f>
        <v>225</v>
      </c>
      <c r="E58" s="317" t="str">
        <f>VLOOKUP(C58,'14. Hourly Rate Card'!$B$7:$D$95,3,FALSE)</f>
        <v>N</v>
      </c>
      <c r="F58" s="328">
        <f>('6.1 Base Year 1 Staff Loading'!F58+'6.2 Base Year 2 Staff Loading'!F58+'6.3 Base Year 3 Staff Loading'!F58+'6.4 Base Year 4 Staff Loading'!F58+'6.5 Base Year 5 Staff Loading'!F58+'6.6 Base Year 6 Staff Loading'!F58)/6</f>
        <v>176</v>
      </c>
      <c r="G58" s="328">
        <f>('6.1 Base Year 1 Staff Loading'!G58+'6.2 Base Year 2 Staff Loading'!G58+'6.3 Base Year 3 Staff Loading'!G58+'6.4 Base Year 4 Staff Loading'!G58+'6.5 Base Year 5 Staff Loading'!G58+'6.6 Base Year 6 Staff Loading'!G58)/6</f>
        <v>162.66666666666666</v>
      </c>
      <c r="H58" s="328">
        <f>('6.1 Base Year 1 Staff Loading'!H58+'6.2 Base Year 2 Staff Loading'!H58+'6.3 Base Year 3 Staff Loading'!H58+'6.4 Base Year 4 Staff Loading'!H58+'6.5 Base Year 5 Staff Loading'!H58+'6.6 Base Year 6 Staff Loading'!H58)/6</f>
        <v>170.66666666666666</v>
      </c>
      <c r="I58" s="328">
        <f>('6.1 Base Year 1 Staff Loading'!I58+'6.2 Base Year 2 Staff Loading'!I58+'6.3 Base Year 3 Staff Loading'!I58+'6.4 Base Year 4 Staff Loading'!I58+'6.5 Base Year 5 Staff Loading'!I58+'6.6 Base Year 6 Staff Loading'!I58)/6</f>
        <v>146.66666666666666</v>
      </c>
      <c r="J58" s="328">
        <f>('6.1 Base Year 1 Staff Loading'!J58+'6.2 Base Year 2 Staff Loading'!J58+'6.3 Base Year 3 Staff Loading'!J58+'6.4 Base Year 4 Staff Loading'!J58+'6.5 Base Year 5 Staff Loading'!J58+'6.6 Base Year 6 Staff Loading'!J58)/6</f>
        <v>168</v>
      </c>
      <c r="K58" s="328">
        <f>('6.1 Base Year 1 Staff Loading'!K58+'6.2 Base Year 2 Staff Loading'!K58+'6.3 Base Year 3 Staff Loading'!K58+'6.4 Base Year 4 Staff Loading'!K58+'6.5 Base Year 5 Staff Loading'!K58+'6.6 Base Year 6 Staff Loading'!K58)/6</f>
        <v>162.66666666666666</v>
      </c>
      <c r="L58" s="328">
        <f>('6.1 Base Year 1 Staff Loading'!L58+'6.2 Base Year 2 Staff Loading'!L58+'6.3 Base Year 3 Staff Loading'!L58+'6.4 Base Year 4 Staff Loading'!L58+'6.5 Base Year 5 Staff Loading'!L58+'6.6 Base Year 6 Staff Loading'!L58)/6</f>
        <v>153.33333333333334</v>
      </c>
      <c r="M58" s="328">
        <f>('6.1 Base Year 1 Staff Loading'!M58+'6.2 Base Year 2 Staff Loading'!M58+'6.3 Base Year 3 Staff Loading'!M58+'6.4 Base Year 4 Staff Loading'!M58+'6.5 Base Year 5 Staff Loading'!M58+'6.6 Base Year 6 Staff Loading'!M58)/6</f>
        <v>176</v>
      </c>
      <c r="N58" s="328">
        <f>('6.1 Base Year 1 Staff Loading'!N58+'6.2 Base Year 2 Staff Loading'!N58+'6.3 Base Year 3 Staff Loading'!N58+'6.4 Base Year 4 Staff Loading'!N58+'6.5 Base Year 5 Staff Loading'!N58+'6.6 Base Year 6 Staff Loading'!N58)/6</f>
        <v>172</v>
      </c>
      <c r="O58" s="328">
        <f>('6.1 Base Year 1 Staff Loading'!O58+'6.2 Base Year 2 Staff Loading'!O58+'6.3 Base Year 3 Staff Loading'!O58+'6.4 Base Year 4 Staff Loading'!O58+'6.5 Base Year 5 Staff Loading'!O58+'6.6 Base Year 6 Staff Loading'!O58)/6</f>
        <v>169.33333333333334</v>
      </c>
      <c r="P58" s="328">
        <f>('6.1 Base Year 1 Staff Loading'!P58+'6.2 Base Year 2 Staff Loading'!P58+'6.3 Base Year 3 Staff Loading'!P58+'6.4 Base Year 4 Staff Loading'!P58+'6.5 Base Year 5 Staff Loading'!P58+'6.6 Base Year 6 Staff Loading'!P58)/6</f>
        <v>166.66666666666666</v>
      </c>
      <c r="Q58" s="328">
        <f>('6.1 Base Year 1 Staff Loading'!Q58+'6.2 Base Year 2 Staff Loading'!Q58+'6.3 Base Year 3 Staff Loading'!Q58+'6.4 Base Year 4 Staff Loading'!Q58+'6.5 Base Year 5 Staff Loading'!Q58+'6.6 Base Year 6 Staff Loading'!Q58)/6</f>
        <v>170.66666666666666</v>
      </c>
      <c r="R58" s="328">
        <f>SUM(F58:Q58)</f>
        <v>1994.6666666666665</v>
      </c>
      <c r="S58" s="377">
        <f>D58*R58</f>
        <v>448799.99999999994</v>
      </c>
      <c r="T58" s="107"/>
      <c r="U58" s="107"/>
      <c r="V58" s="107"/>
      <c r="W58" s="538">
        <f>X58/$U$7</f>
        <v>1</v>
      </c>
      <c r="X58" s="538">
        <f>R58/12</f>
        <v>166.2222222222222</v>
      </c>
      <c r="Y58" s="107"/>
      <c r="Z58" s="538">
        <f>IF($E58="Y",$R58,0)</f>
        <v>0</v>
      </c>
      <c r="AA58" s="538">
        <f>IF($E58="N",$R58,0)</f>
        <v>1994.6666666666665</v>
      </c>
      <c r="AB58" s="539">
        <f>Z58/(AA58+Z58)</f>
        <v>0</v>
      </c>
    </row>
    <row r="59" spans="1:28" s="111" customFormat="1" ht="13" x14ac:dyDescent="0.3">
      <c r="A59" s="321"/>
      <c r="B59" s="322"/>
      <c r="C59" s="145" t="s">
        <v>451</v>
      </c>
      <c r="D59" s="317">
        <f>VLOOKUP(C59,'14. Hourly Rate Card'!$B$7:$D$95,2,FALSE)</f>
        <v>225</v>
      </c>
      <c r="E59" s="317" t="str">
        <f>VLOOKUP(C59,'14. Hourly Rate Card'!$B$7:$D$95,3,FALSE)</f>
        <v>N</v>
      </c>
      <c r="F59" s="328">
        <f>('6.1 Base Year 1 Staff Loading'!F59+'6.2 Base Year 2 Staff Loading'!F59+'6.3 Base Year 3 Staff Loading'!F59+'6.4 Base Year 4 Staff Loading'!F59+'6.5 Base Year 5 Staff Loading'!F59+'6.6 Base Year 6 Staff Loading'!F59)/6</f>
        <v>176</v>
      </c>
      <c r="G59" s="328">
        <f>('6.1 Base Year 1 Staff Loading'!G59+'6.2 Base Year 2 Staff Loading'!G59+'6.3 Base Year 3 Staff Loading'!G59+'6.4 Base Year 4 Staff Loading'!G59+'6.5 Base Year 5 Staff Loading'!G59+'6.6 Base Year 6 Staff Loading'!G59)/6</f>
        <v>162.66666666666666</v>
      </c>
      <c r="H59" s="328">
        <f>('6.1 Base Year 1 Staff Loading'!H59+'6.2 Base Year 2 Staff Loading'!H59+'6.3 Base Year 3 Staff Loading'!H59+'6.4 Base Year 4 Staff Loading'!H59+'6.5 Base Year 5 Staff Loading'!H59+'6.6 Base Year 6 Staff Loading'!H59)/6</f>
        <v>170.66666666666666</v>
      </c>
      <c r="I59" s="328">
        <f>('6.1 Base Year 1 Staff Loading'!I59+'6.2 Base Year 2 Staff Loading'!I59+'6.3 Base Year 3 Staff Loading'!I59+'6.4 Base Year 4 Staff Loading'!I59+'6.5 Base Year 5 Staff Loading'!I59+'6.6 Base Year 6 Staff Loading'!I59)/6</f>
        <v>146.66666666666666</v>
      </c>
      <c r="J59" s="328">
        <f>('6.1 Base Year 1 Staff Loading'!J59+'6.2 Base Year 2 Staff Loading'!J59+'6.3 Base Year 3 Staff Loading'!J59+'6.4 Base Year 4 Staff Loading'!J59+'6.5 Base Year 5 Staff Loading'!J59+'6.6 Base Year 6 Staff Loading'!J59)/6</f>
        <v>168</v>
      </c>
      <c r="K59" s="328">
        <f>('6.1 Base Year 1 Staff Loading'!K59+'6.2 Base Year 2 Staff Loading'!K59+'6.3 Base Year 3 Staff Loading'!K59+'6.4 Base Year 4 Staff Loading'!K59+'6.5 Base Year 5 Staff Loading'!K59+'6.6 Base Year 6 Staff Loading'!K59)/6</f>
        <v>162.66666666666666</v>
      </c>
      <c r="L59" s="328">
        <f>('6.1 Base Year 1 Staff Loading'!L59+'6.2 Base Year 2 Staff Loading'!L59+'6.3 Base Year 3 Staff Loading'!L59+'6.4 Base Year 4 Staff Loading'!L59+'6.5 Base Year 5 Staff Loading'!L59+'6.6 Base Year 6 Staff Loading'!L59)/6</f>
        <v>153.33333333333334</v>
      </c>
      <c r="M59" s="328">
        <f>('6.1 Base Year 1 Staff Loading'!M59+'6.2 Base Year 2 Staff Loading'!M59+'6.3 Base Year 3 Staff Loading'!M59+'6.4 Base Year 4 Staff Loading'!M59+'6.5 Base Year 5 Staff Loading'!M59+'6.6 Base Year 6 Staff Loading'!M59)/6</f>
        <v>176</v>
      </c>
      <c r="N59" s="328">
        <f>('6.1 Base Year 1 Staff Loading'!N59+'6.2 Base Year 2 Staff Loading'!N59+'6.3 Base Year 3 Staff Loading'!N59+'6.4 Base Year 4 Staff Loading'!N59+'6.5 Base Year 5 Staff Loading'!N59+'6.6 Base Year 6 Staff Loading'!N59)/6</f>
        <v>172</v>
      </c>
      <c r="O59" s="328">
        <f>('6.1 Base Year 1 Staff Loading'!O59+'6.2 Base Year 2 Staff Loading'!O59+'6.3 Base Year 3 Staff Loading'!O59+'6.4 Base Year 4 Staff Loading'!O59+'6.5 Base Year 5 Staff Loading'!O59+'6.6 Base Year 6 Staff Loading'!O59)/6</f>
        <v>169.33333333333334</v>
      </c>
      <c r="P59" s="328">
        <f>('6.1 Base Year 1 Staff Loading'!P59+'6.2 Base Year 2 Staff Loading'!P59+'6.3 Base Year 3 Staff Loading'!P59+'6.4 Base Year 4 Staff Loading'!P59+'6.5 Base Year 5 Staff Loading'!P59+'6.6 Base Year 6 Staff Loading'!P59)/6</f>
        <v>166.66666666666666</v>
      </c>
      <c r="Q59" s="328">
        <f>('6.1 Base Year 1 Staff Loading'!Q59+'6.2 Base Year 2 Staff Loading'!Q59+'6.3 Base Year 3 Staff Loading'!Q59+'6.4 Base Year 4 Staff Loading'!Q59+'6.5 Base Year 5 Staff Loading'!Q59+'6.6 Base Year 6 Staff Loading'!Q59)/6</f>
        <v>170.66666666666666</v>
      </c>
      <c r="R59" s="328">
        <f t="shared" ref="R59:R62" si="74">SUM(F59:Q59)</f>
        <v>1994.6666666666665</v>
      </c>
      <c r="S59" s="377">
        <f t="shared" ref="S59:S62" si="75">D59*R59</f>
        <v>448799.99999999994</v>
      </c>
      <c r="T59" s="107"/>
      <c r="U59" s="107"/>
      <c r="V59" s="107"/>
      <c r="W59" s="538">
        <f t="shared" ref="W59:W62" si="76">X59/$U$7</f>
        <v>1</v>
      </c>
      <c r="X59" s="538">
        <f t="shared" ref="X59:X62" si="77">R59/12</f>
        <v>166.2222222222222</v>
      </c>
      <c r="Y59" s="107"/>
      <c r="Z59" s="538">
        <f t="shared" ref="Z59:Z62" si="78">IF($E59="Y",$R59,0)</f>
        <v>0</v>
      </c>
      <c r="AA59" s="538">
        <f t="shared" ref="AA59:AA62" si="79">IF($E59="N",$R59,0)</f>
        <v>1994.6666666666665</v>
      </c>
      <c r="AB59" s="539">
        <f t="shared" ref="AB59:AB62" si="80">Z59/(AA59+Z59)</f>
        <v>0</v>
      </c>
    </row>
    <row r="60" spans="1:28" s="111" customFormat="1" ht="13" x14ac:dyDescent="0.3">
      <c r="A60" s="321"/>
      <c r="B60" s="322"/>
      <c r="C60" s="145" t="s">
        <v>505</v>
      </c>
      <c r="D60" s="317">
        <f>VLOOKUP(C60,'14. Hourly Rate Card'!$B$7:$D$95,2,FALSE)</f>
        <v>135</v>
      </c>
      <c r="E60" s="317" t="str">
        <f>VLOOKUP(C60,'14. Hourly Rate Card'!$B$7:$D$95,3,FALSE)</f>
        <v>N</v>
      </c>
      <c r="F60" s="328">
        <f>('6.1 Base Year 1 Staff Loading'!F60+'6.2 Base Year 2 Staff Loading'!F60+'6.3 Base Year 3 Staff Loading'!F60+'6.4 Base Year 4 Staff Loading'!F60+'6.5 Base Year 5 Staff Loading'!F60+'6.6 Base Year 6 Staff Loading'!F60)/6</f>
        <v>352</v>
      </c>
      <c r="G60" s="328">
        <f>('6.1 Base Year 1 Staff Loading'!G60+'6.2 Base Year 2 Staff Loading'!G60+'6.3 Base Year 3 Staff Loading'!G60+'6.4 Base Year 4 Staff Loading'!G60+'6.5 Base Year 5 Staff Loading'!G60+'6.6 Base Year 6 Staff Loading'!G60)/6</f>
        <v>325.33333333333331</v>
      </c>
      <c r="H60" s="328">
        <f>('6.1 Base Year 1 Staff Loading'!H60+'6.2 Base Year 2 Staff Loading'!H60+'6.3 Base Year 3 Staff Loading'!H60+'6.4 Base Year 4 Staff Loading'!H60+'6.5 Base Year 5 Staff Loading'!H60+'6.6 Base Year 6 Staff Loading'!H60)/6</f>
        <v>341.33333333333331</v>
      </c>
      <c r="I60" s="328">
        <f>('6.1 Base Year 1 Staff Loading'!I60+'6.2 Base Year 2 Staff Loading'!I60+'6.3 Base Year 3 Staff Loading'!I60+'6.4 Base Year 4 Staff Loading'!I60+'6.5 Base Year 5 Staff Loading'!I60+'6.6 Base Year 6 Staff Loading'!I60)/6</f>
        <v>293.33333333333331</v>
      </c>
      <c r="J60" s="328">
        <f>('6.1 Base Year 1 Staff Loading'!J60+'6.2 Base Year 2 Staff Loading'!J60+'6.3 Base Year 3 Staff Loading'!J60+'6.4 Base Year 4 Staff Loading'!J60+'6.5 Base Year 5 Staff Loading'!J60+'6.6 Base Year 6 Staff Loading'!J60)/6</f>
        <v>336</v>
      </c>
      <c r="K60" s="328">
        <f>('6.1 Base Year 1 Staff Loading'!K60+'6.2 Base Year 2 Staff Loading'!K60+'6.3 Base Year 3 Staff Loading'!K60+'6.4 Base Year 4 Staff Loading'!K60+'6.5 Base Year 5 Staff Loading'!K60+'6.6 Base Year 6 Staff Loading'!K60)/6</f>
        <v>325.33333333333331</v>
      </c>
      <c r="L60" s="328">
        <f>('6.1 Base Year 1 Staff Loading'!L60+'6.2 Base Year 2 Staff Loading'!L60+'6.3 Base Year 3 Staff Loading'!L60+'6.4 Base Year 4 Staff Loading'!L60+'6.5 Base Year 5 Staff Loading'!L60+'6.6 Base Year 6 Staff Loading'!L60)/6</f>
        <v>306.66666666666669</v>
      </c>
      <c r="M60" s="328">
        <f>('6.1 Base Year 1 Staff Loading'!M60+'6.2 Base Year 2 Staff Loading'!M60+'6.3 Base Year 3 Staff Loading'!M60+'6.4 Base Year 4 Staff Loading'!M60+'6.5 Base Year 5 Staff Loading'!M60+'6.6 Base Year 6 Staff Loading'!M60)/6</f>
        <v>352</v>
      </c>
      <c r="N60" s="328">
        <f>('6.1 Base Year 1 Staff Loading'!N60+'6.2 Base Year 2 Staff Loading'!N60+'6.3 Base Year 3 Staff Loading'!N60+'6.4 Base Year 4 Staff Loading'!N60+'6.5 Base Year 5 Staff Loading'!N60+'6.6 Base Year 6 Staff Loading'!N60)/6</f>
        <v>344</v>
      </c>
      <c r="O60" s="328">
        <f>('6.1 Base Year 1 Staff Loading'!O60+'6.2 Base Year 2 Staff Loading'!O60+'6.3 Base Year 3 Staff Loading'!O60+'6.4 Base Year 4 Staff Loading'!O60+'6.5 Base Year 5 Staff Loading'!O60+'6.6 Base Year 6 Staff Loading'!O60)/6</f>
        <v>338.66666666666669</v>
      </c>
      <c r="P60" s="328">
        <f>('6.1 Base Year 1 Staff Loading'!P60+'6.2 Base Year 2 Staff Loading'!P60+'6.3 Base Year 3 Staff Loading'!P60+'6.4 Base Year 4 Staff Loading'!P60+'6.5 Base Year 5 Staff Loading'!P60+'6.6 Base Year 6 Staff Loading'!P60)/6</f>
        <v>333.33333333333331</v>
      </c>
      <c r="Q60" s="328">
        <f>('6.1 Base Year 1 Staff Loading'!Q60+'6.2 Base Year 2 Staff Loading'!Q60+'6.3 Base Year 3 Staff Loading'!Q60+'6.4 Base Year 4 Staff Loading'!Q60+'6.5 Base Year 5 Staff Loading'!Q60+'6.6 Base Year 6 Staff Loading'!Q60)/6</f>
        <v>341.33333333333331</v>
      </c>
      <c r="R60" s="328">
        <f t="shared" si="74"/>
        <v>3989.333333333333</v>
      </c>
      <c r="S60" s="377">
        <f t="shared" si="75"/>
        <v>538560</v>
      </c>
      <c r="W60" s="538">
        <f t="shared" si="76"/>
        <v>2</v>
      </c>
      <c r="X60" s="538">
        <f t="shared" si="77"/>
        <v>332.4444444444444</v>
      </c>
      <c r="Y60" s="107"/>
      <c r="Z60" s="538">
        <f t="shared" si="78"/>
        <v>0</v>
      </c>
      <c r="AA60" s="538">
        <f t="shared" si="79"/>
        <v>3989.333333333333</v>
      </c>
      <c r="AB60" s="539">
        <f t="shared" si="80"/>
        <v>0</v>
      </c>
    </row>
    <row r="61" spans="1:28" s="111" customFormat="1" ht="12" x14ac:dyDescent="0.3">
      <c r="A61" s="321"/>
      <c r="B61" s="322"/>
      <c r="C61" s="145"/>
      <c r="D61" s="163"/>
      <c r="E61" s="490"/>
      <c r="F61" s="328">
        <f>('6.1 Base Year 1 Staff Loading'!F61+'6.2 Base Year 2 Staff Loading'!F61+'6.3 Base Year 3 Staff Loading'!F61+'6.4 Base Year 4 Staff Loading'!F61+'6.5 Base Year 5 Staff Loading'!F61+'6.6 Base Year 6 Staff Loading'!F61)/6</f>
        <v>0</v>
      </c>
      <c r="G61" s="328">
        <f>('6.1 Base Year 1 Staff Loading'!G61+'6.2 Base Year 2 Staff Loading'!G61+'6.3 Base Year 3 Staff Loading'!G61+'6.4 Base Year 4 Staff Loading'!G61+'6.5 Base Year 5 Staff Loading'!G61+'6.6 Base Year 6 Staff Loading'!G61)/6</f>
        <v>0</v>
      </c>
      <c r="H61" s="328">
        <f>('6.1 Base Year 1 Staff Loading'!H61+'6.2 Base Year 2 Staff Loading'!H61+'6.3 Base Year 3 Staff Loading'!H61+'6.4 Base Year 4 Staff Loading'!H61+'6.5 Base Year 5 Staff Loading'!H61+'6.6 Base Year 6 Staff Loading'!H61)/6</f>
        <v>0</v>
      </c>
      <c r="I61" s="328">
        <f>('6.1 Base Year 1 Staff Loading'!I61+'6.2 Base Year 2 Staff Loading'!I61+'6.3 Base Year 3 Staff Loading'!I61+'6.4 Base Year 4 Staff Loading'!I61+'6.5 Base Year 5 Staff Loading'!I61+'6.6 Base Year 6 Staff Loading'!I61)/6</f>
        <v>0</v>
      </c>
      <c r="J61" s="328">
        <f>('6.1 Base Year 1 Staff Loading'!J61+'6.2 Base Year 2 Staff Loading'!J61+'6.3 Base Year 3 Staff Loading'!J61+'6.4 Base Year 4 Staff Loading'!J61+'6.5 Base Year 5 Staff Loading'!J61+'6.6 Base Year 6 Staff Loading'!J61)/6</f>
        <v>0</v>
      </c>
      <c r="K61" s="328">
        <f>('6.1 Base Year 1 Staff Loading'!K61+'6.2 Base Year 2 Staff Loading'!K61+'6.3 Base Year 3 Staff Loading'!K61+'6.4 Base Year 4 Staff Loading'!K61+'6.5 Base Year 5 Staff Loading'!K61+'6.6 Base Year 6 Staff Loading'!K61)/6</f>
        <v>0</v>
      </c>
      <c r="L61" s="328">
        <f>('6.1 Base Year 1 Staff Loading'!L61+'6.2 Base Year 2 Staff Loading'!L61+'6.3 Base Year 3 Staff Loading'!L61+'6.4 Base Year 4 Staff Loading'!L61+'6.5 Base Year 5 Staff Loading'!L61+'6.6 Base Year 6 Staff Loading'!L61)/6</f>
        <v>0</v>
      </c>
      <c r="M61" s="328">
        <f>('6.1 Base Year 1 Staff Loading'!M61+'6.2 Base Year 2 Staff Loading'!M61+'6.3 Base Year 3 Staff Loading'!M61+'6.4 Base Year 4 Staff Loading'!M61+'6.5 Base Year 5 Staff Loading'!M61+'6.6 Base Year 6 Staff Loading'!M61)/6</f>
        <v>0</v>
      </c>
      <c r="N61" s="328">
        <f>('6.1 Base Year 1 Staff Loading'!N61+'6.2 Base Year 2 Staff Loading'!N61+'6.3 Base Year 3 Staff Loading'!N61+'6.4 Base Year 4 Staff Loading'!N61+'6.5 Base Year 5 Staff Loading'!N61+'6.6 Base Year 6 Staff Loading'!N61)/6</f>
        <v>0</v>
      </c>
      <c r="O61" s="328">
        <f>('6.1 Base Year 1 Staff Loading'!O61+'6.2 Base Year 2 Staff Loading'!O61+'6.3 Base Year 3 Staff Loading'!O61+'6.4 Base Year 4 Staff Loading'!O61+'6.5 Base Year 5 Staff Loading'!O61+'6.6 Base Year 6 Staff Loading'!O61)/6</f>
        <v>0</v>
      </c>
      <c r="P61" s="328">
        <f>('6.1 Base Year 1 Staff Loading'!P61+'6.2 Base Year 2 Staff Loading'!P61+'6.3 Base Year 3 Staff Loading'!P61+'6.4 Base Year 4 Staff Loading'!P61+'6.5 Base Year 5 Staff Loading'!P61+'6.6 Base Year 6 Staff Loading'!P61)/6</f>
        <v>0</v>
      </c>
      <c r="Q61" s="328">
        <f>('6.1 Base Year 1 Staff Loading'!Q61+'6.2 Base Year 2 Staff Loading'!Q61+'6.3 Base Year 3 Staff Loading'!Q61+'6.4 Base Year 4 Staff Loading'!Q61+'6.5 Base Year 5 Staff Loading'!Q61+'6.6 Base Year 6 Staff Loading'!Q61)/6</f>
        <v>0</v>
      </c>
      <c r="R61" s="328">
        <f t="shared" si="74"/>
        <v>0</v>
      </c>
      <c r="S61" s="377">
        <f t="shared" si="75"/>
        <v>0</v>
      </c>
      <c r="W61" s="538">
        <f t="shared" si="76"/>
        <v>0</v>
      </c>
      <c r="X61" s="538">
        <f t="shared" si="77"/>
        <v>0</v>
      </c>
      <c r="Y61" s="107"/>
      <c r="Z61" s="538">
        <f t="shared" si="78"/>
        <v>0</v>
      </c>
      <c r="AA61" s="538">
        <f t="shared" si="79"/>
        <v>0</v>
      </c>
      <c r="AB61" s="539" t="e">
        <f t="shared" si="80"/>
        <v>#DIV/0!</v>
      </c>
    </row>
    <row r="62" spans="1:28" s="111" customFormat="1" ht="12" x14ac:dyDescent="0.3">
      <c r="A62" s="321"/>
      <c r="B62" s="322"/>
      <c r="C62" s="145"/>
      <c r="D62" s="163"/>
      <c r="E62" s="490"/>
      <c r="F62" s="328">
        <f>('6.1 Base Year 1 Staff Loading'!F62+'6.2 Base Year 2 Staff Loading'!F62+'6.3 Base Year 3 Staff Loading'!F62+'6.4 Base Year 4 Staff Loading'!F62+'6.5 Base Year 5 Staff Loading'!F62+'6.6 Base Year 6 Staff Loading'!F62)/6</f>
        <v>0</v>
      </c>
      <c r="G62" s="328">
        <f>('6.1 Base Year 1 Staff Loading'!G62+'6.2 Base Year 2 Staff Loading'!G62+'6.3 Base Year 3 Staff Loading'!G62+'6.4 Base Year 4 Staff Loading'!G62+'6.5 Base Year 5 Staff Loading'!G62+'6.6 Base Year 6 Staff Loading'!G62)/6</f>
        <v>0</v>
      </c>
      <c r="H62" s="328">
        <f>('6.1 Base Year 1 Staff Loading'!H62+'6.2 Base Year 2 Staff Loading'!H62+'6.3 Base Year 3 Staff Loading'!H62+'6.4 Base Year 4 Staff Loading'!H62+'6.5 Base Year 5 Staff Loading'!H62+'6.6 Base Year 6 Staff Loading'!H62)/6</f>
        <v>0</v>
      </c>
      <c r="I62" s="328">
        <f>('6.1 Base Year 1 Staff Loading'!I62+'6.2 Base Year 2 Staff Loading'!I62+'6.3 Base Year 3 Staff Loading'!I62+'6.4 Base Year 4 Staff Loading'!I62+'6.5 Base Year 5 Staff Loading'!I62+'6.6 Base Year 6 Staff Loading'!I62)/6</f>
        <v>0</v>
      </c>
      <c r="J62" s="328">
        <f>('6.1 Base Year 1 Staff Loading'!J62+'6.2 Base Year 2 Staff Loading'!J62+'6.3 Base Year 3 Staff Loading'!J62+'6.4 Base Year 4 Staff Loading'!J62+'6.5 Base Year 5 Staff Loading'!J62+'6.6 Base Year 6 Staff Loading'!J62)/6</f>
        <v>0</v>
      </c>
      <c r="K62" s="328">
        <f>('6.1 Base Year 1 Staff Loading'!K62+'6.2 Base Year 2 Staff Loading'!K62+'6.3 Base Year 3 Staff Loading'!K62+'6.4 Base Year 4 Staff Loading'!K62+'6.5 Base Year 5 Staff Loading'!K62+'6.6 Base Year 6 Staff Loading'!K62)/6</f>
        <v>0</v>
      </c>
      <c r="L62" s="328">
        <f>('6.1 Base Year 1 Staff Loading'!L62+'6.2 Base Year 2 Staff Loading'!L62+'6.3 Base Year 3 Staff Loading'!L62+'6.4 Base Year 4 Staff Loading'!L62+'6.5 Base Year 5 Staff Loading'!L62+'6.6 Base Year 6 Staff Loading'!L62)/6</f>
        <v>0</v>
      </c>
      <c r="M62" s="328">
        <f>('6.1 Base Year 1 Staff Loading'!M62+'6.2 Base Year 2 Staff Loading'!M62+'6.3 Base Year 3 Staff Loading'!M62+'6.4 Base Year 4 Staff Loading'!M62+'6.5 Base Year 5 Staff Loading'!M62+'6.6 Base Year 6 Staff Loading'!M62)/6</f>
        <v>0</v>
      </c>
      <c r="N62" s="328">
        <f>('6.1 Base Year 1 Staff Loading'!N62+'6.2 Base Year 2 Staff Loading'!N62+'6.3 Base Year 3 Staff Loading'!N62+'6.4 Base Year 4 Staff Loading'!N62+'6.5 Base Year 5 Staff Loading'!N62+'6.6 Base Year 6 Staff Loading'!N62)/6</f>
        <v>0</v>
      </c>
      <c r="O62" s="328">
        <f>('6.1 Base Year 1 Staff Loading'!O62+'6.2 Base Year 2 Staff Loading'!O62+'6.3 Base Year 3 Staff Loading'!O62+'6.4 Base Year 4 Staff Loading'!O62+'6.5 Base Year 5 Staff Loading'!O62+'6.6 Base Year 6 Staff Loading'!O62)/6</f>
        <v>0</v>
      </c>
      <c r="P62" s="328">
        <f>('6.1 Base Year 1 Staff Loading'!P62+'6.2 Base Year 2 Staff Loading'!P62+'6.3 Base Year 3 Staff Loading'!P62+'6.4 Base Year 4 Staff Loading'!P62+'6.5 Base Year 5 Staff Loading'!P62+'6.6 Base Year 6 Staff Loading'!P62)/6</f>
        <v>0</v>
      </c>
      <c r="Q62" s="328">
        <f>('6.1 Base Year 1 Staff Loading'!Q62+'6.2 Base Year 2 Staff Loading'!Q62+'6.3 Base Year 3 Staff Loading'!Q62+'6.4 Base Year 4 Staff Loading'!Q62+'6.5 Base Year 5 Staff Loading'!Q62+'6.6 Base Year 6 Staff Loading'!Q62)/6</f>
        <v>0</v>
      </c>
      <c r="R62" s="328">
        <f t="shared" si="74"/>
        <v>0</v>
      </c>
      <c r="S62" s="377">
        <f t="shared" si="75"/>
        <v>0</v>
      </c>
      <c r="W62" s="538">
        <f t="shared" si="76"/>
        <v>0</v>
      </c>
      <c r="X62" s="538">
        <f t="shared" si="77"/>
        <v>0</v>
      </c>
      <c r="Y62" s="107"/>
      <c r="Z62" s="538">
        <f t="shared" si="78"/>
        <v>0</v>
      </c>
      <c r="AA62" s="538">
        <f t="shared" si="79"/>
        <v>0</v>
      </c>
      <c r="AB62" s="539" t="e">
        <f t="shared" si="80"/>
        <v>#DIV/0!</v>
      </c>
    </row>
    <row r="63" spans="1:28" s="111" customFormat="1" ht="12.5" thickBot="1" x14ac:dyDescent="0.35">
      <c r="A63" s="222"/>
      <c r="B63" s="223" t="s">
        <v>134</v>
      </c>
      <c r="C63" s="224"/>
      <c r="D63" s="226"/>
      <c r="E63" s="491"/>
      <c r="F63" s="227">
        <f>SUM(F58:F62)</f>
        <v>704</v>
      </c>
      <c r="G63" s="227">
        <f t="shared" ref="G63:R63" si="81">SUM(G58:G62)</f>
        <v>650.66666666666663</v>
      </c>
      <c r="H63" s="227">
        <f t="shared" si="81"/>
        <v>682.66666666666663</v>
      </c>
      <c r="I63" s="227">
        <f t="shared" si="81"/>
        <v>586.66666666666663</v>
      </c>
      <c r="J63" s="227">
        <f t="shared" si="81"/>
        <v>672</v>
      </c>
      <c r="K63" s="227">
        <f t="shared" si="81"/>
        <v>650.66666666666663</v>
      </c>
      <c r="L63" s="227">
        <f t="shared" si="81"/>
        <v>613.33333333333337</v>
      </c>
      <c r="M63" s="227">
        <f t="shared" si="81"/>
        <v>704</v>
      </c>
      <c r="N63" s="227">
        <f t="shared" si="81"/>
        <v>688</v>
      </c>
      <c r="O63" s="227">
        <f t="shared" si="81"/>
        <v>677.33333333333337</v>
      </c>
      <c r="P63" s="227">
        <f t="shared" si="81"/>
        <v>666.66666666666663</v>
      </c>
      <c r="Q63" s="227">
        <f t="shared" si="81"/>
        <v>682.66666666666663</v>
      </c>
      <c r="R63" s="227">
        <f t="shared" si="81"/>
        <v>7978.6666666666661</v>
      </c>
      <c r="S63" s="378">
        <f>SUM(S58:S62)</f>
        <v>1436160</v>
      </c>
      <c r="T63" s="107"/>
      <c r="U63" s="107"/>
      <c r="V63" s="107"/>
      <c r="W63" s="229">
        <f>SUM(W58:W62)</f>
        <v>4</v>
      </c>
      <c r="X63" s="229">
        <f>SUM(X58:X62)</f>
        <v>664.8888888888888</v>
      </c>
      <c r="Z63" s="225">
        <f>SUM(Z58:Z62)</f>
        <v>0</v>
      </c>
      <c r="AA63" s="225">
        <f>SUM(AA58:AA62)</f>
        <v>7978.6666666666661</v>
      </c>
      <c r="AB63" s="477">
        <f>Z63/(Z63+AA63)</f>
        <v>0</v>
      </c>
    </row>
    <row r="64" spans="1:28" s="111" customFormat="1" ht="13" x14ac:dyDescent="0.3">
      <c r="A64" s="321">
        <v>2.6</v>
      </c>
      <c r="B64" s="326" t="s">
        <v>135</v>
      </c>
      <c r="C64" s="152" t="s">
        <v>521</v>
      </c>
      <c r="D64" s="317">
        <f>VLOOKUP(C64,'14. Hourly Rate Card'!$B$7:$D$95,2,FALSE)</f>
        <v>190</v>
      </c>
      <c r="E64" s="317" t="str">
        <f>VLOOKUP(C64,'14. Hourly Rate Card'!$B$7:$D$95,3,FALSE)</f>
        <v>N</v>
      </c>
      <c r="F64" s="328">
        <f>('6.1 Base Year 1 Staff Loading'!F64+'6.2 Base Year 2 Staff Loading'!F64+'6.3 Base Year 3 Staff Loading'!F64+'6.4 Base Year 4 Staff Loading'!F64+'6.5 Base Year 5 Staff Loading'!F64+'6.6 Base Year 6 Staff Loading'!F64)/6</f>
        <v>176</v>
      </c>
      <c r="G64" s="328">
        <f>('6.1 Base Year 1 Staff Loading'!G64+'6.2 Base Year 2 Staff Loading'!G64+'6.3 Base Year 3 Staff Loading'!G64+'6.4 Base Year 4 Staff Loading'!G64+'6.5 Base Year 5 Staff Loading'!G64+'6.6 Base Year 6 Staff Loading'!G64)/6</f>
        <v>162.66666666666666</v>
      </c>
      <c r="H64" s="328">
        <f>('6.1 Base Year 1 Staff Loading'!H64+'6.2 Base Year 2 Staff Loading'!H64+'6.3 Base Year 3 Staff Loading'!H64+'6.4 Base Year 4 Staff Loading'!H64+'6.5 Base Year 5 Staff Loading'!H64+'6.6 Base Year 6 Staff Loading'!H64)/6</f>
        <v>170.66666666666666</v>
      </c>
      <c r="I64" s="328">
        <f>('6.1 Base Year 1 Staff Loading'!I64+'6.2 Base Year 2 Staff Loading'!I64+'6.3 Base Year 3 Staff Loading'!I64+'6.4 Base Year 4 Staff Loading'!I64+'6.5 Base Year 5 Staff Loading'!I64+'6.6 Base Year 6 Staff Loading'!I64)/6</f>
        <v>146.66666666666666</v>
      </c>
      <c r="J64" s="328">
        <f>('6.1 Base Year 1 Staff Loading'!J64+'6.2 Base Year 2 Staff Loading'!J64+'6.3 Base Year 3 Staff Loading'!J64+'6.4 Base Year 4 Staff Loading'!J64+'6.5 Base Year 5 Staff Loading'!J64+'6.6 Base Year 6 Staff Loading'!J64)/6</f>
        <v>168</v>
      </c>
      <c r="K64" s="328">
        <f>('6.1 Base Year 1 Staff Loading'!K64+'6.2 Base Year 2 Staff Loading'!K64+'6.3 Base Year 3 Staff Loading'!K64+'6.4 Base Year 4 Staff Loading'!K64+'6.5 Base Year 5 Staff Loading'!K64+'6.6 Base Year 6 Staff Loading'!K64)/6</f>
        <v>162.66666666666666</v>
      </c>
      <c r="L64" s="328">
        <f>('6.1 Base Year 1 Staff Loading'!L64+'6.2 Base Year 2 Staff Loading'!L64+'6.3 Base Year 3 Staff Loading'!L64+'6.4 Base Year 4 Staff Loading'!L64+'6.5 Base Year 5 Staff Loading'!L64+'6.6 Base Year 6 Staff Loading'!L64)/6</f>
        <v>153.33333333333334</v>
      </c>
      <c r="M64" s="328">
        <f>('6.1 Base Year 1 Staff Loading'!M64+'6.2 Base Year 2 Staff Loading'!M64+'6.3 Base Year 3 Staff Loading'!M64+'6.4 Base Year 4 Staff Loading'!M64+'6.5 Base Year 5 Staff Loading'!M64+'6.6 Base Year 6 Staff Loading'!M64)/6</f>
        <v>176</v>
      </c>
      <c r="N64" s="328">
        <f>('6.1 Base Year 1 Staff Loading'!N64+'6.2 Base Year 2 Staff Loading'!N64+'6.3 Base Year 3 Staff Loading'!N64+'6.4 Base Year 4 Staff Loading'!N64+'6.5 Base Year 5 Staff Loading'!N64+'6.6 Base Year 6 Staff Loading'!N64)/6</f>
        <v>172</v>
      </c>
      <c r="O64" s="328">
        <f>('6.1 Base Year 1 Staff Loading'!O64+'6.2 Base Year 2 Staff Loading'!O64+'6.3 Base Year 3 Staff Loading'!O64+'6.4 Base Year 4 Staff Loading'!O64+'6.5 Base Year 5 Staff Loading'!O64+'6.6 Base Year 6 Staff Loading'!O64)/6</f>
        <v>169.33333333333334</v>
      </c>
      <c r="P64" s="328">
        <f>('6.1 Base Year 1 Staff Loading'!P64+'6.2 Base Year 2 Staff Loading'!P64+'6.3 Base Year 3 Staff Loading'!P64+'6.4 Base Year 4 Staff Loading'!P64+'6.5 Base Year 5 Staff Loading'!P64+'6.6 Base Year 6 Staff Loading'!P64)/6</f>
        <v>166.66666666666666</v>
      </c>
      <c r="Q64" s="328">
        <f>('6.1 Base Year 1 Staff Loading'!Q64+'6.2 Base Year 2 Staff Loading'!Q64+'6.3 Base Year 3 Staff Loading'!Q64+'6.4 Base Year 4 Staff Loading'!Q64+'6.5 Base Year 5 Staff Loading'!Q64+'6.6 Base Year 6 Staff Loading'!Q64)/6</f>
        <v>170.66666666666666</v>
      </c>
      <c r="R64" s="328">
        <f>('6.1 Base Year 1 Staff Loading'!R64+'6.2 Base Year 2 Staff Loading'!R64+'6.3 Base Year 3 Staff Loading'!R64+'6.4 Base Year 4 Staff Loading'!R64+'6.5 Base Year 5 Staff Loading'!R64+'6.6 Base Year 6 Staff Loading'!R64)/6</f>
        <v>1994.6666666666667</v>
      </c>
      <c r="S64" s="377">
        <f>('6.1 Base Year 1 Staff Loading'!S64+'6.2 Base Year 2 Staff Loading'!S64+'6.3 Base Year 3 Staff Loading'!S64+'6.4 Base Year 4 Staff Loading'!S64+'6.5 Base Year 5 Staff Loading'!S64+'6.6 Base Year 6 Staff Loading'!S64)/6</f>
        <v>378986.66666666669</v>
      </c>
      <c r="T64" s="107"/>
      <c r="U64" s="107"/>
      <c r="V64" s="107"/>
      <c r="W64" s="538">
        <f>('6.1 Base Year 1 Staff Loading'!W64+'6.2 Base Year 2 Staff Loading'!W64+'6.3 Base Year 3 Staff Loading'!W64+'6.4 Base Year 4 Staff Loading'!W64+'6.5 Base Year 5 Staff Loading'!W64+'6.6 Base Year 6 Staff Loading'!W64)/6</f>
        <v>1</v>
      </c>
      <c r="X64" s="538">
        <f>('6.1 Base Year 1 Staff Loading'!X64+'6.2 Base Year 2 Staff Loading'!X64+'6.3 Base Year 3 Staff Loading'!X64+'6.4 Base Year 4 Staff Loading'!X64+'6.5 Base Year 5 Staff Loading'!X64+'6.6 Base Year 6 Staff Loading'!X64)/6</f>
        <v>166.2222222222222</v>
      </c>
      <c r="Z64" s="538">
        <f>IF($E64="Y",$R64,0)</f>
        <v>0</v>
      </c>
      <c r="AA64" s="538">
        <f>IF($E64="N",$R64,0)</f>
        <v>1994.6666666666667</v>
      </c>
      <c r="AB64" s="539">
        <f>Z64/(AA64+Z64)</f>
        <v>0</v>
      </c>
    </row>
    <row r="65" spans="1:28" ht="13" x14ac:dyDescent="0.3">
      <c r="A65" s="321"/>
      <c r="B65" s="322"/>
      <c r="C65" s="152" t="s">
        <v>523</v>
      </c>
      <c r="D65" s="317">
        <f>VLOOKUP(C65,'14. Hourly Rate Card'!$B$7:$D$95,2,FALSE)</f>
        <v>160</v>
      </c>
      <c r="E65" s="317" t="str">
        <f>VLOOKUP(C65,'14. Hourly Rate Card'!$B$7:$D$95,3,FALSE)</f>
        <v>N</v>
      </c>
      <c r="F65" s="328">
        <f>('6.1 Base Year 1 Staff Loading'!F65+'6.2 Base Year 2 Staff Loading'!F65+'6.3 Base Year 3 Staff Loading'!F65+'6.4 Base Year 4 Staff Loading'!F65+'6.5 Base Year 5 Staff Loading'!F65+'6.6 Base Year 6 Staff Loading'!F65)/6</f>
        <v>176</v>
      </c>
      <c r="G65" s="328">
        <f>('6.1 Base Year 1 Staff Loading'!G65+'6.2 Base Year 2 Staff Loading'!G65+'6.3 Base Year 3 Staff Loading'!G65+'6.4 Base Year 4 Staff Loading'!G65+'6.5 Base Year 5 Staff Loading'!G65+'6.6 Base Year 6 Staff Loading'!G65)/6</f>
        <v>162.66666666666666</v>
      </c>
      <c r="H65" s="328">
        <f>('6.1 Base Year 1 Staff Loading'!H65+'6.2 Base Year 2 Staff Loading'!H65+'6.3 Base Year 3 Staff Loading'!H65+'6.4 Base Year 4 Staff Loading'!H65+'6.5 Base Year 5 Staff Loading'!H65+'6.6 Base Year 6 Staff Loading'!H65)/6</f>
        <v>170.66666666666666</v>
      </c>
      <c r="I65" s="328">
        <f>('6.1 Base Year 1 Staff Loading'!I65+'6.2 Base Year 2 Staff Loading'!I65+'6.3 Base Year 3 Staff Loading'!I65+'6.4 Base Year 4 Staff Loading'!I65+'6.5 Base Year 5 Staff Loading'!I65+'6.6 Base Year 6 Staff Loading'!I65)/6</f>
        <v>146.66666666666666</v>
      </c>
      <c r="J65" s="328">
        <f>('6.1 Base Year 1 Staff Loading'!J65+'6.2 Base Year 2 Staff Loading'!J65+'6.3 Base Year 3 Staff Loading'!J65+'6.4 Base Year 4 Staff Loading'!J65+'6.5 Base Year 5 Staff Loading'!J65+'6.6 Base Year 6 Staff Loading'!J65)/6</f>
        <v>168</v>
      </c>
      <c r="K65" s="328">
        <f>('6.1 Base Year 1 Staff Loading'!K65+'6.2 Base Year 2 Staff Loading'!K65+'6.3 Base Year 3 Staff Loading'!K65+'6.4 Base Year 4 Staff Loading'!K65+'6.5 Base Year 5 Staff Loading'!K65+'6.6 Base Year 6 Staff Loading'!K65)/6</f>
        <v>162.66666666666666</v>
      </c>
      <c r="L65" s="328">
        <f>('6.1 Base Year 1 Staff Loading'!L65+'6.2 Base Year 2 Staff Loading'!L65+'6.3 Base Year 3 Staff Loading'!L65+'6.4 Base Year 4 Staff Loading'!L65+'6.5 Base Year 5 Staff Loading'!L65+'6.6 Base Year 6 Staff Loading'!L65)/6</f>
        <v>153.33333333333334</v>
      </c>
      <c r="M65" s="328">
        <f>('6.1 Base Year 1 Staff Loading'!M65+'6.2 Base Year 2 Staff Loading'!M65+'6.3 Base Year 3 Staff Loading'!M65+'6.4 Base Year 4 Staff Loading'!M65+'6.5 Base Year 5 Staff Loading'!M65+'6.6 Base Year 6 Staff Loading'!M65)/6</f>
        <v>176</v>
      </c>
      <c r="N65" s="328">
        <f>('6.1 Base Year 1 Staff Loading'!N65+'6.2 Base Year 2 Staff Loading'!N65+'6.3 Base Year 3 Staff Loading'!N65+'6.4 Base Year 4 Staff Loading'!N65+'6.5 Base Year 5 Staff Loading'!N65+'6.6 Base Year 6 Staff Loading'!N65)/6</f>
        <v>172</v>
      </c>
      <c r="O65" s="328">
        <f>('6.1 Base Year 1 Staff Loading'!O65+'6.2 Base Year 2 Staff Loading'!O65+'6.3 Base Year 3 Staff Loading'!O65+'6.4 Base Year 4 Staff Loading'!O65+'6.5 Base Year 5 Staff Loading'!O65+'6.6 Base Year 6 Staff Loading'!O65)/6</f>
        <v>169.33333333333334</v>
      </c>
      <c r="P65" s="328">
        <f>('6.1 Base Year 1 Staff Loading'!P65+'6.2 Base Year 2 Staff Loading'!P65+'6.3 Base Year 3 Staff Loading'!P65+'6.4 Base Year 4 Staff Loading'!P65+'6.5 Base Year 5 Staff Loading'!P65+'6.6 Base Year 6 Staff Loading'!P65)/6</f>
        <v>166.66666666666666</v>
      </c>
      <c r="Q65" s="328">
        <f>('6.1 Base Year 1 Staff Loading'!Q65+'6.2 Base Year 2 Staff Loading'!Q65+'6.3 Base Year 3 Staff Loading'!Q65+'6.4 Base Year 4 Staff Loading'!Q65+'6.5 Base Year 5 Staff Loading'!Q65+'6.6 Base Year 6 Staff Loading'!Q65)/6</f>
        <v>170.66666666666666</v>
      </c>
      <c r="R65" s="328">
        <f>('6.1 Base Year 1 Staff Loading'!R65+'6.2 Base Year 2 Staff Loading'!R65+'6.3 Base Year 3 Staff Loading'!R65+'6.4 Base Year 4 Staff Loading'!R65+'6.5 Base Year 5 Staff Loading'!R65+'6.6 Base Year 6 Staff Loading'!R65)/6</f>
        <v>1994.6666666666667</v>
      </c>
      <c r="S65" s="377">
        <f>('6.1 Base Year 1 Staff Loading'!S65+'6.2 Base Year 2 Staff Loading'!S65+'6.3 Base Year 3 Staff Loading'!S65+'6.4 Base Year 4 Staff Loading'!S65+'6.5 Base Year 5 Staff Loading'!S65+'6.6 Base Year 6 Staff Loading'!S65)/6</f>
        <v>319146.66666666669</v>
      </c>
      <c r="W65" s="538">
        <f>('6.1 Base Year 1 Staff Loading'!W65+'6.2 Base Year 2 Staff Loading'!W65+'6.3 Base Year 3 Staff Loading'!W65+'6.4 Base Year 4 Staff Loading'!W65+'6.5 Base Year 5 Staff Loading'!W65+'6.6 Base Year 6 Staff Loading'!W65)/6</f>
        <v>1</v>
      </c>
      <c r="X65" s="538">
        <f>('6.1 Base Year 1 Staff Loading'!X65+'6.2 Base Year 2 Staff Loading'!X65+'6.3 Base Year 3 Staff Loading'!X65+'6.4 Base Year 4 Staff Loading'!X65+'6.5 Base Year 5 Staff Loading'!X65+'6.6 Base Year 6 Staff Loading'!X65)/6</f>
        <v>166.2222222222222</v>
      </c>
      <c r="Z65" s="538">
        <f t="shared" ref="Z65:Z68" si="82">IF($E65="Y",$R65,0)</f>
        <v>0</v>
      </c>
      <c r="AA65" s="538">
        <f t="shared" ref="AA65:AA68" si="83">IF($E65="N",$R65,0)</f>
        <v>1994.6666666666667</v>
      </c>
      <c r="AB65" s="539">
        <f t="shared" ref="AB65:AB68" si="84">Z65/(AA65+Z65)</f>
        <v>0</v>
      </c>
    </row>
    <row r="66" spans="1:28" ht="13" x14ac:dyDescent="0.3">
      <c r="A66" s="321"/>
      <c r="B66" s="322"/>
      <c r="C66" s="152" t="s">
        <v>525</v>
      </c>
      <c r="D66" s="317">
        <f>VLOOKUP(C66,'14. Hourly Rate Card'!$B$7:$D$95,2,FALSE)</f>
        <v>210.5</v>
      </c>
      <c r="E66" s="317" t="str">
        <f>VLOOKUP(C66,'14. Hourly Rate Card'!$B$7:$D$95,3,FALSE)</f>
        <v>N</v>
      </c>
      <c r="F66" s="328">
        <f>('6.1 Base Year 1 Staff Loading'!F66+'6.2 Base Year 2 Staff Loading'!F66+'6.3 Base Year 3 Staff Loading'!F66+'6.4 Base Year 4 Staff Loading'!F66+'6.5 Base Year 5 Staff Loading'!F66+'6.6 Base Year 6 Staff Loading'!F66)/6</f>
        <v>176</v>
      </c>
      <c r="G66" s="328">
        <f>('6.1 Base Year 1 Staff Loading'!G66+'6.2 Base Year 2 Staff Loading'!G66+'6.3 Base Year 3 Staff Loading'!G66+'6.4 Base Year 4 Staff Loading'!G66+'6.5 Base Year 5 Staff Loading'!G66+'6.6 Base Year 6 Staff Loading'!G66)/6</f>
        <v>162.66666666666666</v>
      </c>
      <c r="H66" s="328">
        <f>('6.1 Base Year 1 Staff Loading'!H66+'6.2 Base Year 2 Staff Loading'!H66+'6.3 Base Year 3 Staff Loading'!H66+'6.4 Base Year 4 Staff Loading'!H66+'6.5 Base Year 5 Staff Loading'!H66+'6.6 Base Year 6 Staff Loading'!H66)/6</f>
        <v>170.66666666666666</v>
      </c>
      <c r="I66" s="328">
        <f>('6.1 Base Year 1 Staff Loading'!I66+'6.2 Base Year 2 Staff Loading'!I66+'6.3 Base Year 3 Staff Loading'!I66+'6.4 Base Year 4 Staff Loading'!I66+'6.5 Base Year 5 Staff Loading'!I66+'6.6 Base Year 6 Staff Loading'!I66)/6</f>
        <v>146.66666666666666</v>
      </c>
      <c r="J66" s="328">
        <f>('6.1 Base Year 1 Staff Loading'!J66+'6.2 Base Year 2 Staff Loading'!J66+'6.3 Base Year 3 Staff Loading'!J66+'6.4 Base Year 4 Staff Loading'!J66+'6.5 Base Year 5 Staff Loading'!J66+'6.6 Base Year 6 Staff Loading'!J66)/6</f>
        <v>168</v>
      </c>
      <c r="K66" s="328">
        <f>('6.1 Base Year 1 Staff Loading'!K66+'6.2 Base Year 2 Staff Loading'!K66+'6.3 Base Year 3 Staff Loading'!K66+'6.4 Base Year 4 Staff Loading'!K66+'6.5 Base Year 5 Staff Loading'!K66+'6.6 Base Year 6 Staff Loading'!K66)/6</f>
        <v>162.66666666666666</v>
      </c>
      <c r="L66" s="328">
        <f>('6.1 Base Year 1 Staff Loading'!L66+'6.2 Base Year 2 Staff Loading'!L66+'6.3 Base Year 3 Staff Loading'!L66+'6.4 Base Year 4 Staff Loading'!L66+'6.5 Base Year 5 Staff Loading'!L66+'6.6 Base Year 6 Staff Loading'!L66)/6</f>
        <v>153.33333333333334</v>
      </c>
      <c r="M66" s="328">
        <f>('6.1 Base Year 1 Staff Loading'!M66+'6.2 Base Year 2 Staff Loading'!M66+'6.3 Base Year 3 Staff Loading'!M66+'6.4 Base Year 4 Staff Loading'!M66+'6.5 Base Year 5 Staff Loading'!M66+'6.6 Base Year 6 Staff Loading'!M66)/6</f>
        <v>176</v>
      </c>
      <c r="N66" s="328">
        <f>('6.1 Base Year 1 Staff Loading'!N66+'6.2 Base Year 2 Staff Loading'!N66+'6.3 Base Year 3 Staff Loading'!N66+'6.4 Base Year 4 Staff Loading'!N66+'6.5 Base Year 5 Staff Loading'!N66+'6.6 Base Year 6 Staff Loading'!N66)/6</f>
        <v>172</v>
      </c>
      <c r="O66" s="328">
        <f>('6.1 Base Year 1 Staff Loading'!O66+'6.2 Base Year 2 Staff Loading'!O66+'6.3 Base Year 3 Staff Loading'!O66+'6.4 Base Year 4 Staff Loading'!O66+'6.5 Base Year 5 Staff Loading'!O66+'6.6 Base Year 6 Staff Loading'!O66)/6</f>
        <v>169.33333333333334</v>
      </c>
      <c r="P66" s="328">
        <f>('6.1 Base Year 1 Staff Loading'!P66+'6.2 Base Year 2 Staff Loading'!P66+'6.3 Base Year 3 Staff Loading'!P66+'6.4 Base Year 4 Staff Loading'!P66+'6.5 Base Year 5 Staff Loading'!P66+'6.6 Base Year 6 Staff Loading'!P66)/6</f>
        <v>166.66666666666666</v>
      </c>
      <c r="Q66" s="328">
        <f>('6.1 Base Year 1 Staff Loading'!Q66+'6.2 Base Year 2 Staff Loading'!Q66+'6.3 Base Year 3 Staff Loading'!Q66+'6.4 Base Year 4 Staff Loading'!Q66+'6.5 Base Year 5 Staff Loading'!Q66+'6.6 Base Year 6 Staff Loading'!Q66)/6</f>
        <v>170.66666666666666</v>
      </c>
      <c r="R66" s="328">
        <f>('6.1 Base Year 1 Staff Loading'!R66+'6.2 Base Year 2 Staff Loading'!R66+'6.3 Base Year 3 Staff Loading'!R66+'6.4 Base Year 4 Staff Loading'!R66+'6.5 Base Year 5 Staff Loading'!R66+'6.6 Base Year 6 Staff Loading'!R66)/6</f>
        <v>1994.6666666666667</v>
      </c>
      <c r="S66" s="377">
        <f>('6.1 Base Year 1 Staff Loading'!S66+'6.2 Base Year 2 Staff Loading'!S66+'6.3 Base Year 3 Staff Loading'!S66+'6.4 Base Year 4 Staff Loading'!S66+'6.5 Base Year 5 Staff Loading'!S66+'6.6 Base Year 6 Staff Loading'!S66)/6</f>
        <v>419877.33333333331</v>
      </c>
      <c r="W66" s="538">
        <f>('6.1 Base Year 1 Staff Loading'!W66+'6.2 Base Year 2 Staff Loading'!W66+'6.3 Base Year 3 Staff Loading'!W66+'6.4 Base Year 4 Staff Loading'!W66+'6.5 Base Year 5 Staff Loading'!W66+'6.6 Base Year 6 Staff Loading'!W66)/6</f>
        <v>1</v>
      </c>
      <c r="X66" s="538">
        <f>('6.1 Base Year 1 Staff Loading'!X66+'6.2 Base Year 2 Staff Loading'!X66+'6.3 Base Year 3 Staff Loading'!X66+'6.4 Base Year 4 Staff Loading'!X66+'6.5 Base Year 5 Staff Loading'!X66+'6.6 Base Year 6 Staff Loading'!X66)/6</f>
        <v>166.2222222222222</v>
      </c>
      <c r="Z66" s="538">
        <f t="shared" si="82"/>
        <v>0</v>
      </c>
      <c r="AA66" s="538">
        <f t="shared" si="83"/>
        <v>1994.6666666666667</v>
      </c>
      <c r="AB66" s="539">
        <f t="shared" si="84"/>
        <v>0</v>
      </c>
    </row>
    <row r="67" spans="1:28" ht="12" x14ac:dyDescent="0.3">
      <c r="A67" s="321"/>
      <c r="B67" s="322"/>
      <c r="C67" s="152"/>
      <c r="D67" s="163"/>
      <c r="E67" s="490"/>
      <c r="F67" s="328">
        <f>('6.1 Base Year 1 Staff Loading'!F67+'6.2 Base Year 2 Staff Loading'!F67+'6.3 Base Year 3 Staff Loading'!F67+'6.4 Base Year 4 Staff Loading'!F67+'6.5 Base Year 5 Staff Loading'!F67+'6.6 Base Year 6 Staff Loading'!F67)/6</f>
        <v>0</v>
      </c>
      <c r="G67" s="328">
        <f>('6.1 Base Year 1 Staff Loading'!G67+'6.2 Base Year 2 Staff Loading'!G67+'6.3 Base Year 3 Staff Loading'!G67+'6.4 Base Year 4 Staff Loading'!G67+'6.5 Base Year 5 Staff Loading'!G67+'6.6 Base Year 6 Staff Loading'!G67)/6</f>
        <v>0</v>
      </c>
      <c r="H67" s="328">
        <f>('6.1 Base Year 1 Staff Loading'!H67+'6.2 Base Year 2 Staff Loading'!H67+'6.3 Base Year 3 Staff Loading'!H67+'6.4 Base Year 4 Staff Loading'!H67+'6.5 Base Year 5 Staff Loading'!H67+'6.6 Base Year 6 Staff Loading'!H67)/6</f>
        <v>0</v>
      </c>
      <c r="I67" s="328">
        <f>('6.1 Base Year 1 Staff Loading'!I67+'6.2 Base Year 2 Staff Loading'!I67+'6.3 Base Year 3 Staff Loading'!I67+'6.4 Base Year 4 Staff Loading'!I67+'6.5 Base Year 5 Staff Loading'!I67+'6.6 Base Year 6 Staff Loading'!I67)/6</f>
        <v>0</v>
      </c>
      <c r="J67" s="328">
        <f>('6.1 Base Year 1 Staff Loading'!J67+'6.2 Base Year 2 Staff Loading'!J67+'6.3 Base Year 3 Staff Loading'!J67+'6.4 Base Year 4 Staff Loading'!J67+'6.5 Base Year 5 Staff Loading'!J67+'6.6 Base Year 6 Staff Loading'!J67)/6</f>
        <v>0</v>
      </c>
      <c r="K67" s="328">
        <f>('6.1 Base Year 1 Staff Loading'!K67+'6.2 Base Year 2 Staff Loading'!K67+'6.3 Base Year 3 Staff Loading'!K67+'6.4 Base Year 4 Staff Loading'!K67+'6.5 Base Year 5 Staff Loading'!K67+'6.6 Base Year 6 Staff Loading'!K67)/6</f>
        <v>0</v>
      </c>
      <c r="L67" s="328">
        <f>('6.1 Base Year 1 Staff Loading'!L67+'6.2 Base Year 2 Staff Loading'!L67+'6.3 Base Year 3 Staff Loading'!L67+'6.4 Base Year 4 Staff Loading'!L67+'6.5 Base Year 5 Staff Loading'!L67+'6.6 Base Year 6 Staff Loading'!L67)/6</f>
        <v>0</v>
      </c>
      <c r="M67" s="328">
        <f>('6.1 Base Year 1 Staff Loading'!M67+'6.2 Base Year 2 Staff Loading'!M67+'6.3 Base Year 3 Staff Loading'!M67+'6.4 Base Year 4 Staff Loading'!M67+'6.5 Base Year 5 Staff Loading'!M67+'6.6 Base Year 6 Staff Loading'!M67)/6</f>
        <v>0</v>
      </c>
      <c r="N67" s="328">
        <f>('6.1 Base Year 1 Staff Loading'!N67+'6.2 Base Year 2 Staff Loading'!N67+'6.3 Base Year 3 Staff Loading'!N67+'6.4 Base Year 4 Staff Loading'!N67+'6.5 Base Year 5 Staff Loading'!N67+'6.6 Base Year 6 Staff Loading'!N67)/6</f>
        <v>0</v>
      </c>
      <c r="O67" s="328">
        <f>('6.1 Base Year 1 Staff Loading'!O67+'6.2 Base Year 2 Staff Loading'!O67+'6.3 Base Year 3 Staff Loading'!O67+'6.4 Base Year 4 Staff Loading'!O67+'6.5 Base Year 5 Staff Loading'!O67+'6.6 Base Year 6 Staff Loading'!O67)/6</f>
        <v>0</v>
      </c>
      <c r="P67" s="328">
        <f>('6.1 Base Year 1 Staff Loading'!P67+'6.2 Base Year 2 Staff Loading'!P67+'6.3 Base Year 3 Staff Loading'!P67+'6.4 Base Year 4 Staff Loading'!P67+'6.5 Base Year 5 Staff Loading'!P67+'6.6 Base Year 6 Staff Loading'!P67)/6</f>
        <v>0</v>
      </c>
      <c r="Q67" s="328">
        <f>('6.1 Base Year 1 Staff Loading'!Q67+'6.2 Base Year 2 Staff Loading'!Q67+'6.3 Base Year 3 Staff Loading'!Q67+'6.4 Base Year 4 Staff Loading'!Q67+'6.5 Base Year 5 Staff Loading'!Q67+'6.6 Base Year 6 Staff Loading'!Q67)/6</f>
        <v>0</v>
      </c>
      <c r="R67" s="328">
        <f>('6.1 Base Year 1 Staff Loading'!R67+'6.2 Base Year 2 Staff Loading'!R67+'6.3 Base Year 3 Staff Loading'!R67+'6.4 Base Year 4 Staff Loading'!R67+'6.5 Base Year 5 Staff Loading'!R67+'6.6 Base Year 6 Staff Loading'!R67)/6</f>
        <v>0</v>
      </c>
      <c r="S67" s="377">
        <f>('6.1 Base Year 1 Staff Loading'!S67+'6.2 Base Year 2 Staff Loading'!S67+'6.3 Base Year 3 Staff Loading'!S67+'6.4 Base Year 4 Staff Loading'!S67+'6.5 Base Year 5 Staff Loading'!S67+'6.6 Base Year 6 Staff Loading'!S67)/6</f>
        <v>0</v>
      </c>
      <c r="T67" s="111"/>
      <c r="U67" s="111"/>
      <c r="V67" s="111"/>
      <c r="W67" s="538">
        <f>('6.1 Base Year 1 Staff Loading'!W67+'6.2 Base Year 2 Staff Loading'!W67+'6.3 Base Year 3 Staff Loading'!W67+'6.4 Base Year 4 Staff Loading'!W67+'6.5 Base Year 5 Staff Loading'!W67+'6.6 Base Year 6 Staff Loading'!W67)/6</f>
        <v>0</v>
      </c>
      <c r="X67" s="538">
        <f>('6.1 Base Year 1 Staff Loading'!X67+'6.2 Base Year 2 Staff Loading'!X67+'6.3 Base Year 3 Staff Loading'!X67+'6.4 Base Year 4 Staff Loading'!X67+'6.5 Base Year 5 Staff Loading'!X67+'6.6 Base Year 6 Staff Loading'!X67)/6</f>
        <v>0</v>
      </c>
      <c r="Z67" s="538">
        <f t="shared" si="82"/>
        <v>0</v>
      </c>
      <c r="AA67" s="538">
        <f t="shared" si="83"/>
        <v>0</v>
      </c>
      <c r="AB67" s="539" t="e">
        <f t="shared" si="84"/>
        <v>#DIV/0!</v>
      </c>
    </row>
    <row r="68" spans="1:28" ht="12" x14ac:dyDescent="0.3">
      <c r="A68" s="321"/>
      <c r="B68" s="322"/>
      <c r="C68" s="152"/>
      <c r="D68" s="163"/>
      <c r="E68" s="490"/>
      <c r="F68" s="328">
        <f>('6.1 Base Year 1 Staff Loading'!F68+'6.2 Base Year 2 Staff Loading'!F68+'6.3 Base Year 3 Staff Loading'!F68+'6.4 Base Year 4 Staff Loading'!F68+'6.5 Base Year 5 Staff Loading'!F68+'6.6 Base Year 6 Staff Loading'!F68)/6</f>
        <v>0</v>
      </c>
      <c r="G68" s="328">
        <f>('6.1 Base Year 1 Staff Loading'!G68+'6.2 Base Year 2 Staff Loading'!G68+'6.3 Base Year 3 Staff Loading'!G68+'6.4 Base Year 4 Staff Loading'!G68+'6.5 Base Year 5 Staff Loading'!G68+'6.6 Base Year 6 Staff Loading'!G68)/6</f>
        <v>0</v>
      </c>
      <c r="H68" s="328">
        <f>('6.1 Base Year 1 Staff Loading'!H68+'6.2 Base Year 2 Staff Loading'!H68+'6.3 Base Year 3 Staff Loading'!H68+'6.4 Base Year 4 Staff Loading'!H68+'6.5 Base Year 5 Staff Loading'!H68+'6.6 Base Year 6 Staff Loading'!H68)/6</f>
        <v>0</v>
      </c>
      <c r="I68" s="328">
        <f>('6.1 Base Year 1 Staff Loading'!I68+'6.2 Base Year 2 Staff Loading'!I68+'6.3 Base Year 3 Staff Loading'!I68+'6.4 Base Year 4 Staff Loading'!I68+'6.5 Base Year 5 Staff Loading'!I68+'6.6 Base Year 6 Staff Loading'!I68)/6</f>
        <v>0</v>
      </c>
      <c r="J68" s="328">
        <f>('6.1 Base Year 1 Staff Loading'!J68+'6.2 Base Year 2 Staff Loading'!J68+'6.3 Base Year 3 Staff Loading'!J68+'6.4 Base Year 4 Staff Loading'!J68+'6.5 Base Year 5 Staff Loading'!J68+'6.6 Base Year 6 Staff Loading'!J68)/6</f>
        <v>0</v>
      </c>
      <c r="K68" s="328">
        <f>('6.1 Base Year 1 Staff Loading'!K68+'6.2 Base Year 2 Staff Loading'!K68+'6.3 Base Year 3 Staff Loading'!K68+'6.4 Base Year 4 Staff Loading'!K68+'6.5 Base Year 5 Staff Loading'!K68+'6.6 Base Year 6 Staff Loading'!K68)/6</f>
        <v>0</v>
      </c>
      <c r="L68" s="328">
        <f>('6.1 Base Year 1 Staff Loading'!L68+'6.2 Base Year 2 Staff Loading'!L68+'6.3 Base Year 3 Staff Loading'!L68+'6.4 Base Year 4 Staff Loading'!L68+'6.5 Base Year 5 Staff Loading'!L68+'6.6 Base Year 6 Staff Loading'!L68)/6</f>
        <v>0</v>
      </c>
      <c r="M68" s="328">
        <f>('6.1 Base Year 1 Staff Loading'!M68+'6.2 Base Year 2 Staff Loading'!M68+'6.3 Base Year 3 Staff Loading'!M68+'6.4 Base Year 4 Staff Loading'!M68+'6.5 Base Year 5 Staff Loading'!M68+'6.6 Base Year 6 Staff Loading'!M68)/6</f>
        <v>0</v>
      </c>
      <c r="N68" s="328">
        <f>('6.1 Base Year 1 Staff Loading'!N68+'6.2 Base Year 2 Staff Loading'!N68+'6.3 Base Year 3 Staff Loading'!N68+'6.4 Base Year 4 Staff Loading'!N68+'6.5 Base Year 5 Staff Loading'!N68+'6.6 Base Year 6 Staff Loading'!N68)/6</f>
        <v>0</v>
      </c>
      <c r="O68" s="328">
        <f>('6.1 Base Year 1 Staff Loading'!O68+'6.2 Base Year 2 Staff Loading'!O68+'6.3 Base Year 3 Staff Loading'!O68+'6.4 Base Year 4 Staff Loading'!O68+'6.5 Base Year 5 Staff Loading'!O68+'6.6 Base Year 6 Staff Loading'!O68)/6</f>
        <v>0</v>
      </c>
      <c r="P68" s="328">
        <f>('6.1 Base Year 1 Staff Loading'!P68+'6.2 Base Year 2 Staff Loading'!P68+'6.3 Base Year 3 Staff Loading'!P68+'6.4 Base Year 4 Staff Loading'!P68+'6.5 Base Year 5 Staff Loading'!P68+'6.6 Base Year 6 Staff Loading'!P68)/6</f>
        <v>0</v>
      </c>
      <c r="Q68" s="328">
        <f>('6.1 Base Year 1 Staff Loading'!Q68+'6.2 Base Year 2 Staff Loading'!Q68+'6.3 Base Year 3 Staff Loading'!Q68+'6.4 Base Year 4 Staff Loading'!Q68+'6.5 Base Year 5 Staff Loading'!Q68+'6.6 Base Year 6 Staff Loading'!Q68)/6</f>
        <v>0</v>
      </c>
      <c r="R68" s="328">
        <f>('6.1 Base Year 1 Staff Loading'!R68+'6.2 Base Year 2 Staff Loading'!R68+'6.3 Base Year 3 Staff Loading'!R68+'6.4 Base Year 4 Staff Loading'!R68+'6.5 Base Year 5 Staff Loading'!R68+'6.6 Base Year 6 Staff Loading'!R68)/6</f>
        <v>0</v>
      </c>
      <c r="S68" s="377">
        <f>('6.1 Base Year 1 Staff Loading'!S68+'6.2 Base Year 2 Staff Loading'!S68+'6.3 Base Year 3 Staff Loading'!S68+'6.4 Base Year 4 Staff Loading'!S68+'6.5 Base Year 5 Staff Loading'!S68+'6.6 Base Year 6 Staff Loading'!S68)/6</f>
        <v>0</v>
      </c>
      <c r="T68" s="111"/>
      <c r="U68" s="111"/>
      <c r="V68" s="111"/>
      <c r="W68" s="538">
        <f>('6.1 Base Year 1 Staff Loading'!W68+'6.2 Base Year 2 Staff Loading'!W68+'6.3 Base Year 3 Staff Loading'!W68+'6.4 Base Year 4 Staff Loading'!W68+'6.5 Base Year 5 Staff Loading'!W68+'6.6 Base Year 6 Staff Loading'!W68)/6</f>
        <v>0</v>
      </c>
      <c r="X68" s="538">
        <f>('6.1 Base Year 1 Staff Loading'!X68+'6.2 Base Year 2 Staff Loading'!X68+'6.3 Base Year 3 Staff Loading'!X68+'6.4 Base Year 4 Staff Loading'!X68+'6.5 Base Year 5 Staff Loading'!X68+'6.6 Base Year 6 Staff Loading'!X68)/6</f>
        <v>0</v>
      </c>
      <c r="Z68" s="538">
        <f t="shared" si="82"/>
        <v>0</v>
      </c>
      <c r="AA68" s="538">
        <f t="shared" si="83"/>
        <v>0</v>
      </c>
      <c r="AB68" s="539" t="e">
        <f t="shared" si="84"/>
        <v>#DIV/0!</v>
      </c>
    </row>
    <row r="69" spans="1:28" s="111" customFormat="1" ht="12" thickBot="1" x14ac:dyDescent="0.3">
      <c r="A69" s="222"/>
      <c r="B69" s="223" t="s">
        <v>136</v>
      </c>
      <c r="C69" s="224"/>
      <c r="D69" s="226"/>
      <c r="E69" s="491"/>
      <c r="F69" s="227">
        <f>SUM(F64:F68)</f>
        <v>528</v>
      </c>
      <c r="G69" s="227">
        <f t="shared" ref="G69:R69" si="85">SUM(G64:G68)</f>
        <v>488</v>
      </c>
      <c r="H69" s="227">
        <f t="shared" si="85"/>
        <v>512</v>
      </c>
      <c r="I69" s="227">
        <f t="shared" si="85"/>
        <v>440</v>
      </c>
      <c r="J69" s="227">
        <f t="shared" si="85"/>
        <v>504</v>
      </c>
      <c r="K69" s="227">
        <f t="shared" si="85"/>
        <v>488</v>
      </c>
      <c r="L69" s="227">
        <f t="shared" si="85"/>
        <v>460</v>
      </c>
      <c r="M69" s="227">
        <f t="shared" si="85"/>
        <v>528</v>
      </c>
      <c r="N69" s="227">
        <f t="shared" si="85"/>
        <v>516</v>
      </c>
      <c r="O69" s="227">
        <f t="shared" si="85"/>
        <v>508</v>
      </c>
      <c r="P69" s="227">
        <f t="shared" si="85"/>
        <v>500</v>
      </c>
      <c r="Q69" s="227">
        <f t="shared" si="85"/>
        <v>512</v>
      </c>
      <c r="R69" s="227">
        <f t="shared" si="85"/>
        <v>5984</v>
      </c>
      <c r="S69" s="378">
        <f>SUM(S64:S68)</f>
        <v>1118010.6666666667</v>
      </c>
      <c r="W69" s="229">
        <f>SUM(W64:W68)</f>
        <v>3</v>
      </c>
      <c r="X69" s="229">
        <f>SUM(X64:X68)</f>
        <v>498.66666666666663</v>
      </c>
      <c r="Z69" s="225">
        <f>SUM(Z64:Z68)</f>
        <v>0</v>
      </c>
      <c r="AA69" s="225">
        <f>SUM(AA64:AA68)</f>
        <v>5984</v>
      </c>
      <c r="AB69" s="477">
        <f>Z69/(Z69+AA69)</f>
        <v>0</v>
      </c>
    </row>
    <row r="70" spans="1:28" s="111" customFormat="1" ht="13" x14ac:dyDescent="0.3">
      <c r="A70" s="321">
        <v>2.7</v>
      </c>
      <c r="B70" s="326" t="s">
        <v>137</v>
      </c>
      <c r="C70" s="145" t="s">
        <v>505</v>
      </c>
      <c r="D70" s="317">
        <f>VLOOKUP(C70,'14. Hourly Rate Card'!$B$7:$D$95,2,FALSE)</f>
        <v>135</v>
      </c>
      <c r="E70" s="317" t="str">
        <f>VLOOKUP(C70,'14. Hourly Rate Card'!$B$7:$D$95,3,FALSE)</f>
        <v>N</v>
      </c>
      <c r="F70" s="328">
        <f>('6.1 Base Year 1 Staff Loading'!F70+'6.2 Base Year 2 Staff Loading'!F70+'6.3 Base Year 3 Staff Loading'!F70+'6.4 Base Year 4 Staff Loading'!F70+'6.5 Base Year 5 Staff Loading'!F70+'6.6 Base Year 6 Staff Loading'!F70)/6</f>
        <v>352</v>
      </c>
      <c r="G70" s="328">
        <f>('6.1 Base Year 1 Staff Loading'!G70+'6.2 Base Year 2 Staff Loading'!G70+'6.3 Base Year 3 Staff Loading'!G70+'6.4 Base Year 4 Staff Loading'!G70+'6.5 Base Year 5 Staff Loading'!G70+'6.6 Base Year 6 Staff Loading'!G70)/6</f>
        <v>325.33333333333331</v>
      </c>
      <c r="H70" s="328">
        <f>('6.1 Base Year 1 Staff Loading'!H70+'6.2 Base Year 2 Staff Loading'!H70+'6.3 Base Year 3 Staff Loading'!H70+'6.4 Base Year 4 Staff Loading'!H70+'6.5 Base Year 5 Staff Loading'!H70+'6.6 Base Year 6 Staff Loading'!H70)/6</f>
        <v>341.33333333333331</v>
      </c>
      <c r="I70" s="328">
        <f>('6.1 Base Year 1 Staff Loading'!I70+'6.2 Base Year 2 Staff Loading'!I70+'6.3 Base Year 3 Staff Loading'!I70+'6.4 Base Year 4 Staff Loading'!I70+'6.5 Base Year 5 Staff Loading'!I70+'6.6 Base Year 6 Staff Loading'!I70)/6</f>
        <v>293.33333333333331</v>
      </c>
      <c r="J70" s="328">
        <f>('6.1 Base Year 1 Staff Loading'!J70+'6.2 Base Year 2 Staff Loading'!J70+'6.3 Base Year 3 Staff Loading'!J70+'6.4 Base Year 4 Staff Loading'!J70+'6.5 Base Year 5 Staff Loading'!J70+'6.6 Base Year 6 Staff Loading'!J70)/6</f>
        <v>336</v>
      </c>
      <c r="K70" s="328">
        <f>('6.1 Base Year 1 Staff Loading'!K70+'6.2 Base Year 2 Staff Loading'!K70+'6.3 Base Year 3 Staff Loading'!K70+'6.4 Base Year 4 Staff Loading'!K70+'6.5 Base Year 5 Staff Loading'!K70+'6.6 Base Year 6 Staff Loading'!K70)/6</f>
        <v>325.33333333333331</v>
      </c>
      <c r="L70" s="328">
        <f>('6.1 Base Year 1 Staff Loading'!L70+'6.2 Base Year 2 Staff Loading'!L70+'6.3 Base Year 3 Staff Loading'!L70+'6.4 Base Year 4 Staff Loading'!L70+'6.5 Base Year 5 Staff Loading'!L70+'6.6 Base Year 6 Staff Loading'!L70)/6</f>
        <v>306.66666666666669</v>
      </c>
      <c r="M70" s="328">
        <f>('6.1 Base Year 1 Staff Loading'!M70+'6.2 Base Year 2 Staff Loading'!M70+'6.3 Base Year 3 Staff Loading'!M70+'6.4 Base Year 4 Staff Loading'!M70+'6.5 Base Year 5 Staff Loading'!M70+'6.6 Base Year 6 Staff Loading'!M70)/6</f>
        <v>352</v>
      </c>
      <c r="N70" s="328">
        <f>('6.1 Base Year 1 Staff Loading'!N70+'6.2 Base Year 2 Staff Loading'!N70+'6.3 Base Year 3 Staff Loading'!N70+'6.4 Base Year 4 Staff Loading'!N70+'6.5 Base Year 5 Staff Loading'!N70+'6.6 Base Year 6 Staff Loading'!N70)/6</f>
        <v>344</v>
      </c>
      <c r="O70" s="328">
        <f>('6.1 Base Year 1 Staff Loading'!O70+'6.2 Base Year 2 Staff Loading'!O70+'6.3 Base Year 3 Staff Loading'!O70+'6.4 Base Year 4 Staff Loading'!O70+'6.5 Base Year 5 Staff Loading'!O70+'6.6 Base Year 6 Staff Loading'!O70)/6</f>
        <v>338.66666666666669</v>
      </c>
      <c r="P70" s="328">
        <f>('6.1 Base Year 1 Staff Loading'!P70+'6.2 Base Year 2 Staff Loading'!P70+'6.3 Base Year 3 Staff Loading'!P70+'6.4 Base Year 4 Staff Loading'!P70+'6.5 Base Year 5 Staff Loading'!P70+'6.6 Base Year 6 Staff Loading'!P70)/6</f>
        <v>333.33333333333331</v>
      </c>
      <c r="Q70" s="328">
        <f>('6.1 Base Year 1 Staff Loading'!Q70+'6.2 Base Year 2 Staff Loading'!Q70+'6.3 Base Year 3 Staff Loading'!Q70+'6.4 Base Year 4 Staff Loading'!Q70+'6.5 Base Year 5 Staff Loading'!Q70+'6.6 Base Year 6 Staff Loading'!Q70)/6</f>
        <v>341.33333333333331</v>
      </c>
      <c r="R70" s="328">
        <f>SUM(F70:Q70)</f>
        <v>3989.333333333333</v>
      </c>
      <c r="S70" s="377">
        <f>D70*R70</f>
        <v>538560</v>
      </c>
      <c r="T70" s="107"/>
      <c r="U70" s="107"/>
      <c r="V70" s="107"/>
      <c r="W70" s="538">
        <f>X70/$U$7</f>
        <v>2</v>
      </c>
      <c r="X70" s="538">
        <f>R70/12</f>
        <v>332.4444444444444</v>
      </c>
      <c r="Z70" s="538">
        <f>IF($E70="Y",$R70,0)</f>
        <v>0</v>
      </c>
      <c r="AA70" s="538">
        <f>IF($E70="N",$R70,0)</f>
        <v>3989.333333333333</v>
      </c>
      <c r="AB70" s="539">
        <f>Z70/(AA70+Z70)</f>
        <v>0</v>
      </c>
    </row>
    <row r="71" spans="1:28" ht="13" x14ac:dyDescent="0.3">
      <c r="A71" s="321"/>
      <c r="B71" s="322"/>
      <c r="C71" s="145" t="s">
        <v>513</v>
      </c>
      <c r="D71" s="317">
        <f>VLOOKUP(C71,'14. Hourly Rate Card'!$B$7:$D$95,2,FALSE)</f>
        <v>163</v>
      </c>
      <c r="E71" s="317" t="str">
        <f>VLOOKUP(C71,'14. Hourly Rate Card'!$B$7:$D$95,3,FALSE)</f>
        <v>N</v>
      </c>
      <c r="F71" s="328">
        <f>('6.1 Base Year 1 Staff Loading'!F71+'6.2 Base Year 2 Staff Loading'!F71+'6.3 Base Year 3 Staff Loading'!F71+'6.4 Base Year 4 Staff Loading'!F71+'6.5 Base Year 5 Staff Loading'!F71+'6.6 Base Year 6 Staff Loading'!F71)/6</f>
        <v>176</v>
      </c>
      <c r="G71" s="328">
        <f>('6.1 Base Year 1 Staff Loading'!G71+'6.2 Base Year 2 Staff Loading'!G71+'6.3 Base Year 3 Staff Loading'!G71+'6.4 Base Year 4 Staff Loading'!G71+'6.5 Base Year 5 Staff Loading'!G71+'6.6 Base Year 6 Staff Loading'!G71)/6</f>
        <v>162.66666666666666</v>
      </c>
      <c r="H71" s="328">
        <f>('6.1 Base Year 1 Staff Loading'!H71+'6.2 Base Year 2 Staff Loading'!H71+'6.3 Base Year 3 Staff Loading'!H71+'6.4 Base Year 4 Staff Loading'!H71+'6.5 Base Year 5 Staff Loading'!H71+'6.6 Base Year 6 Staff Loading'!H71)/6</f>
        <v>170.66666666666666</v>
      </c>
      <c r="I71" s="328">
        <f>('6.1 Base Year 1 Staff Loading'!I71+'6.2 Base Year 2 Staff Loading'!I71+'6.3 Base Year 3 Staff Loading'!I71+'6.4 Base Year 4 Staff Loading'!I71+'6.5 Base Year 5 Staff Loading'!I71+'6.6 Base Year 6 Staff Loading'!I71)/6</f>
        <v>146.66666666666666</v>
      </c>
      <c r="J71" s="328">
        <f>('6.1 Base Year 1 Staff Loading'!J71+'6.2 Base Year 2 Staff Loading'!J71+'6.3 Base Year 3 Staff Loading'!J71+'6.4 Base Year 4 Staff Loading'!J71+'6.5 Base Year 5 Staff Loading'!J71+'6.6 Base Year 6 Staff Loading'!J71)/6</f>
        <v>168</v>
      </c>
      <c r="K71" s="328">
        <f>('6.1 Base Year 1 Staff Loading'!K71+'6.2 Base Year 2 Staff Loading'!K71+'6.3 Base Year 3 Staff Loading'!K71+'6.4 Base Year 4 Staff Loading'!K71+'6.5 Base Year 5 Staff Loading'!K71+'6.6 Base Year 6 Staff Loading'!K71)/6</f>
        <v>162.66666666666666</v>
      </c>
      <c r="L71" s="328">
        <f>('6.1 Base Year 1 Staff Loading'!L71+'6.2 Base Year 2 Staff Loading'!L71+'6.3 Base Year 3 Staff Loading'!L71+'6.4 Base Year 4 Staff Loading'!L71+'6.5 Base Year 5 Staff Loading'!L71+'6.6 Base Year 6 Staff Loading'!L71)/6</f>
        <v>153.33333333333334</v>
      </c>
      <c r="M71" s="328">
        <f>('6.1 Base Year 1 Staff Loading'!M71+'6.2 Base Year 2 Staff Loading'!M71+'6.3 Base Year 3 Staff Loading'!M71+'6.4 Base Year 4 Staff Loading'!M71+'6.5 Base Year 5 Staff Loading'!M71+'6.6 Base Year 6 Staff Loading'!M71)/6</f>
        <v>176</v>
      </c>
      <c r="N71" s="328">
        <f>('6.1 Base Year 1 Staff Loading'!N71+'6.2 Base Year 2 Staff Loading'!N71+'6.3 Base Year 3 Staff Loading'!N71+'6.4 Base Year 4 Staff Loading'!N71+'6.5 Base Year 5 Staff Loading'!N71+'6.6 Base Year 6 Staff Loading'!N71)/6</f>
        <v>172</v>
      </c>
      <c r="O71" s="328">
        <f>('6.1 Base Year 1 Staff Loading'!O71+'6.2 Base Year 2 Staff Loading'!O71+'6.3 Base Year 3 Staff Loading'!O71+'6.4 Base Year 4 Staff Loading'!O71+'6.5 Base Year 5 Staff Loading'!O71+'6.6 Base Year 6 Staff Loading'!O71)/6</f>
        <v>169.33333333333334</v>
      </c>
      <c r="P71" s="328">
        <f>('6.1 Base Year 1 Staff Loading'!P71+'6.2 Base Year 2 Staff Loading'!P71+'6.3 Base Year 3 Staff Loading'!P71+'6.4 Base Year 4 Staff Loading'!P71+'6.5 Base Year 5 Staff Loading'!P71+'6.6 Base Year 6 Staff Loading'!P71)/6</f>
        <v>166.66666666666666</v>
      </c>
      <c r="Q71" s="328">
        <f>('6.1 Base Year 1 Staff Loading'!Q71+'6.2 Base Year 2 Staff Loading'!Q71+'6.3 Base Year 3 Staff Loading'!Q71+'6.4 Base Year 4 Staff Loading'!Q71+'6.5 Base Year 5 Staff Loading'!Q71+'6.6 Base Year 6 Staff Loading'!Q71)/6</f>
        <v>170.66666666666666</v>
      </c>
      <c r="R71" s="328">
        <f t="shared" ref="R71:R74" si="86">SUM(F71:Q71)</f>
        <v>1994.6666666666665</v>
      </c>
      <c r="S71" s="377">
        <f t="shared" ref="S71:S74" si="87">D71*R71</f>
        <v>325130.66666666663</v>
      </c>
      <c r="W71" s="538">
        <f t="shared" ref="W71:W74" si="88">X71/$U$7</f>
        <v>1</v>
      </c>
      <c r="X71" s="538">
        <f t="shared" ref="X71:X74" si="89">R71/12</f>
        <v>166.2222222222222</v>
      </c>
      <c r="Z71" s="538">
        <f t="shared" ref="Z71:Z74" si="90">IF($E71="Y",$R71,0)</f>
        <v>0</v>
      </c>
      <c r="AA71" s="538">
        <f t="shared" ref="AA71:AA74" si="91">IF($E71="N",$R71,0)</f>
        <v>1994.6666666666665</v>
      </c>
      <c r="AB71" s="539">
        <f t="shared" ref="AB71:AB74" si="92">Z71/(AA71+Z71)</f>
        <v>0</v>
      </c>
    </row>
    <row r="72" spans="1:28" ht="12" x14ac:dyDescent="0.3">
      <c r="A72" s="321"/>
      <c r="B72" s="322"/>
      <c r="C72" s="145"/>
      <c r="D72" s="163"/>
      <c r="E72" s="490"/>
      <c r="F72" s="328">
        <f>('6.1 Base Year 1 Staff Loading'!F72+'6.2 Base Year 2 Staff Loading'!F72+'6.3 Base Year 3 Staff Loading'!F72+'6.4 Base Year 4 Staff Loading'!F72+'6.5 Base Year 5 Staff Loading'!F72+'6.6 Base Year 6 Staff Loading'!F72)/6</f>
        <v>0</v>
      </c>
      <c r="G72" s="328">
        <f>('6.1 Base Year 1 Staff Loading'!G72+'6.2 Base Year 2 Staff Loading'!G72+'6.3 Base Year 3 Staff Loading'!G72+'6.4 Base Year 4 Staff Loading'!G72+'6.5 Base Year 5 Staff Loading'!G72+'6.6 Base Year 6 Staff Loading'!G72)/6</f>
        <v>0</v>
      </c>
      <c r="H72" s="328">
        <f>('6.1 Base Year 1 Staff Loading'!H72+'6.2 Base Year 2 Staff Loading'!H72+'6.3 Base Year 3 Staff Loading'!H72+'6.4 Base Year 4 Staff Loading'!H72+'6.5 Base Year 5 Staff Loading'!H72+'6.6 Base Year 6 Staff Loading'!H72)/6</f>
        <v>0</v>
      </c>
      <c r="I72" s="328">
        <f>('6.1 Base Year 1 Staff Loading'!I72+'6.2 Base Year 2 Staff Loading'!I72+'6.3 Base Year 3 Staff Loading'!I72+'6.4 Base Year 4 Staff Loading'!I72+'6.5 Base Year 5 Staff Loading'!I72+'6.6 Base Year 6 Staff Loading'!I72)/6</f>
        <v>0</v>
      </c>
      <c r="J72" s="328">
        <f>('6.1 Base Year 1 Staff Loading'!J72+'6.2 Base Year 2 Staff Loading'!J72+'6.3 Base Year 3 Staff Loading'!J72+'6.4 Base Year 4 Staff Loading'!J72+'6.5 Base Year 5 Staff Loading'!J72+'6.6 Base Year 6 Staff Loading'!J72)/6</f>
        <v>0</v>
      </c>
      <c r="K72" s="328">
        <f>('6.1 Base Year 1 Staff Loading'!K72+'6.2 Base Year 2 Staff Loading'!K72+'6.3 Base Year 3 Staff Loading'!K72+'6.4 Base Year 4 Staff Loading'!K72+'6.5 Base Year 5 Staff Loading'!K72+'6.6 Base Year 6 Staff Loading'!K72)/6</f>
        <v>0</v>
      </c>
      <c r="L72" s="328">
        <f>('6.1 Base Year 1 Staff Loading'!L72+'6.2 Base Year 2 Staff Loading'!L72+'6.3 Base Year 3 Staff Loading'!L72+'6.4 Base Year 4 Staff Loading'!L72+'6.5 Base Year 5 Staff Loading'!L72+'6.6 Base Year 6 Staff Loading'!L72)/6</f>
        <v>0</v>
      </c>
      <c r="M72" s="328">
        <f>('6.1 Base Year 1 Staff Loading'!M72+'6.2 Base Year 2 Staff Loading'!M72+'6.3 Base Year 3 Staff Loading'!M72+'6.4 Base Year 4 Staff Loading'!M72+'6.5 Base Year 5 Staff Loading'!M72+'6.6 Base Year 6 Staff Loading'!M72)/6</f>
        <v>0</v>
      </c>
      <c r="N72" s="328">
        <f>('6.1 Base Year 1 Staff Loading'!N72+'6.2 Base Year 2 Staff Loading'!N72+'6.3 Base Year 3 Staff Loading'!N72+'6.4 Base Year 4 Staff Loading'!N72+'6.5 Base Year 5 Staff Loading'!N72+'6.6 Base Year 6 Staff Loading'!N72)/6</f>
        <v>0</v>
      </c>
      <c r="O72" s="328">
        <f>('6.1 Base Year 1 Staff Loading'!O72+'6.2 Base Year 2 Staff Loading'!O72+'6.3 Base Year 3 Staff Loading'!O72+'6.4 Base Year 4 Staff Loading'!O72+'6.5 Base Year 5 Staff Loading'!O72+'6.6 Base Year 6 Staff Loading'!O72)/6</f>
        <v>0</v>
      </c>
      <c r="P72" s="328">
        <f>('6.1 Base Year 1 Staff Loading'!P72+'6.2 Base Year 2 Staff Loading'!P72+'6.3 Base Year 3 Staff Loading'!P72+'6.4 Base Year 4 Staff Loading'!P72+'6.5 Base Year 5 Staff Loading'!P72+'6.6 Base Year 6 Staff Loading'!P72)/6</f>
        <v>0</v>
      </c>
      <c r="Q72" s="328">
        <f>('6.1 Base Year 1 Staff Loading'!Q72+'6.2 Base Year 2 Staff Loading'!Q72+'6.3 Base Year 3 Staff Loading'!Q72+'6.4 Base Year 4 Staff Loading'!Q72+'6.5 Base Year 5 Staff Loading'!Q72+'6.6 Base Year 6 Staff Loading'!Q72)/6</f>
        <v>0</v>
      </c>
      <c r="R72" s="328">
        <f t="shared" si="86"/>
        <v>0</v>
      </c>
      <c r="S72" s="377">
        <f t="shared" si="87"/>
        <v>0</v>
      </c>
      <c r="W72" s="538">
        <f t="shared" si="88"/>
        <v>0</v>
      </c>
      <c r="X72" s="538">
        <f t="shared" si="89"/>
        <v>0</v>
      </c>
      <c r="Z72" s="538">
        <f t="shared" si="90"/>
        <v>0</v>
      </c>
      <c r="AA72" s="538">
        <f t="shared" si="91"/>
        <v>0</v>
      </c>
      <c r="AB72" s="539" t="e">
        <f t="shared" si="92"/>
        <v>#DIV/0!</v>
      </c>
    </row>
    <row r="73" spans="1:28" ht="12" x14ac:dyDescent="0.3">
      <c r="A73" s="321"/>
      <c r="B73" s="322"/>
      <c r="C73" s="145"/>
      <c r="D73" s="163"/>
      <c r="E73" s="490"/>
      <c r="F73" s="328">
        <f>('6.1 Base Year 1 Staff Loading'!F73+'6.2 Base Year 2 Staff Loading'!F73+'6.3 Base Year 3 Staff Loading'!F73+'6.4 Base Year 4 Staff Loading'!F73+'6.5 Base Year 5 Staff Loading'!F73+'6.6 Base Year 6 Staff Loading'!F73)/6</f>
        <v>0</v>
      </c>
      <c r="G73" s="328">
        <f>('6.1 Base Year 1 Staff Loading'!G73+'6.2 Base Year 2 Staff Loading'!G73+'6.3 Base Year 3 Staff Loading'!G73+'6.4 Base Year 4 Staff Loading'!G73+'6.5 Base Year 5 Staff Loading'!G73+'6.6 Base Year 6 Staff Loading'!G73)/6</f>
        <v>0</v>
      </c>
      <c r="H73" s="328">
        <f>('6.1 Base Year 1 Staff Loading'!H73+'6.2 Base Year 2 Staff Loading'!H73+'6.3 Base Year 3 Staff Loading'!H73+'6.4 Base Year 4 Staff Loading'!H73+'6.5 Base Year 5 Staff Loading'!H73+'6.6 Base Year 6 Staff Loading'!H73)/6</f>
        <v>0</v>
      </c>
      <c r="I73" s="328">
        <f>('6.1 Base Year 1 Staff Loading'!I73+'6.2 Base Year 2 Staff Loading'!I73+'6.3 Base Year 3 Staff Loading'!I73+'6.4 Base Year 4 Staff Loading'!I73+'6.5 Base Year 5 Staff Loading'!I73+'6.6 Base Year 6 Staff Loading'!I73)/6</f>
        <v>0</v>
      </c>
      <c r="J73" s="328">
        <f>('6.1 Base Year 1 Staff Loading'!J73+'6.2 Base Year 2 Staff Loading'!J73+'6.3 Base Year 3 Staff Loading'!J73+'6.4 Base Year 4 Staff Loading'!J73+'6.5 Base Year 5 Staff Loading'!J73+'6.6 Base Year 6 Staff Loading'!J73)/6</f>
        <v>0</v>
      </c>
      <c r="K73" s="328">
        <f>('6.1 Base Year 1 Staff Loading'!K73+'6.2 Base Year 2 Staff Loading'!K73+'6.3 Base Year 3 Staff Loading'!K73+'6.4 Base Year 4 Staff Loading'!K73+'6.5 Base Year 5 Staff Loading'!K73+'6.6 Base Year 6 Staff Loading'!K73)/6</f>
        <v>0</v>
      </c>
      <c r="L73" s="328">
        <f>('6.1 Base Year 1 Staff Loading'!L73+'6.2 Base Year 2 Staff Loading'!L73+'6.3 Base Year 3 Staff Loading'!L73+'6.4 Base Year 4 Staff Loading'!L73+'6.5 Base Year 5 Staff Loading'!L73+'6.6 Base Year 6 Staff Loading'!L73)/6</f>
        <v>0</v>
      </c>
      <c r="M73" s="328">
        <f>('6.1 Base Year 1 Staff Loading'!M73+'6.2 Base Year 2 Staff Loading'!M73+'6.3 Base Year 3 Staff Loading'!M73+'6.4 Base Year 4 Staff Loading'!M73+'6.5 Base Year 5 Staff Loading'!M73+'6.6 Base Year 6 Staff Loading'!M73)/6</f>
        <v>0</v>
      </c>
      <c r="N73" s="328">
        <f>('6.1 Base Year 1 Staff Loading'!N73+'6.2 Base Year 2 Staff Loading'!N73+'6.3 Base Year 3 Staff Loading'!N73+'6.4 Base Year 4 Staff Loading'!N73+'6.5 Base Year 5 Staff Loading'!N73+'6.6 Base Year 6 Staff Loading'!N73)/6</f>
        <v>0</v>
      </c>
      <c r="O73" s="328">
        <f>('6.1 Base Year 1 Staff Loading'!O73+'6.2 Base Year 2 Staff Loading'!O73+'6.3 Base Year 3 Staff Loading'!O73+'6.4 Base Year 4 Staff Loading'!O73+'6.5 Base Year 5 Staff Loading'!O73+'6.6 Base Year 6 Staff Loading'!O73)/6</f>
        <v>0</v>
      </c>
      <c r="P73" s="328">
        <f>('6.1 Base Year 1 Staff Loading'!P73+'6.2 Base Year 2 Staff Loading'!P73+'6.3 Base Year 3 Staff Loading'!P73+'6.4 Base Year 4 Staff Loading'!P73+'6.5 Base Year 5 Staff Loading'!P73+'6.6 Base Year 6 Staff Loading'!P73)/6</f>
        <v>0</v>
      </c>
      <c r="Q73" s="328">
        <f>('6.1 Base Year 1 Staff Loading'!Q73+'6.2 Base Year 2 Staff Loading'!Q73+'6.3 Base Year 3 Staff Loading'!Q73+'6.4 Base Year 4 Staff Loading'!Q73+'6.5 Base Year 5 Staff Loading'!Q73+'6.6 Base Year 6 Staff Loading'!Q73)/6</f>
        <v>0</v>
      </c>
      <c r="R73" s="328">
        <f t="shared" si="86"/>
        <v>0</v>
      </c>
      <c r="S73" s="377">
        <f t="shared" si="87"/>
        <v>0</v>
      </c>
      <c r="W73" s="538">
        <f t="shared" si="88"/>
        <v>0</v>
      </c>
      <c r="X73" s="538">
        <f t="shared" si="89"/>
        <v>0</v>
      </c>
      <c r="Z73" s="538">
        <f t="shared" si="90"/>
        <v>0</v>
      </c>
      <c r="AA73" s="538">
        <f t="shared" si="91"/>
        <v>0</v>
      </c>
      <c r="AB73" s="539" t="e">
        <f t="shared" si="92"/>
        <v>#DIV/0!</v>
      </c>
    </row>
    <row r="74" spans="1:28" ht="12" x14ac:dyDescent="0.3">
      <c r="A74" s="321"/>
      <c r="B74" s="322"/>
      <c r="C74" s="145"/>
      <c r="D74" s="163"/>
      <c r="E74" s="490"/>
      <c r="F74" s="328">
        <f>('6.1 Base Year 1 Staff Loading'!F74+'6.2 Base Year 2 Staff Loading'!F74+'6.3 Base Year 3 Staff Loading'!F74+'6.4 Base Year 4 Staff Loading'!F74+'6.5 Base Year 5 Staff Loading'!F74+'6.6 Base Year 6 Staff Loading'!F74)/6</f>
        <v>0</v>
      </c>
      <c r="G74" s="328">
        <f>('6.1 Base Year 1 Staff Loading'!G74+'6.2 Base Year 2 Staff Loading'!G74+'6.3 Base Year 3 Staff Loading'!G74+'6.4 Base Year 4 Staff Loading'!G74+'6.5 Base Year 5 Staff Loading'!G74+'6.6 Base Year 6 Staff Loading'!G74)/6</f>
        <v>0</v>
      </c>
      <c r="H74" s="328">
        <f>('6.1 Base Year 1 Staff Loading'!H74+'6.2 Base Year 2 Staff Loading'!H74+'6.3 Base Year 3 Staff Loading'!H74+'6.4 Base Year 4 Staff Loading'!H74+'6.5 Base Year 5 Staff Loading'!H74+'6.6 Base Year 6 Staff Loading'!H74)/6</f>
        <v>0</v>
      </c>
      <c r="I74" s="328">
        <f>('6.1 Base Year 1 Staff Loading'!I74+'6.2 Base Year 2 Staff Loading'!I74+'6.3 Base Year 3 Staff Loading'!I74+'6.4 Base Year 4 Staff Loading'!I74+'6.5 Base Year 5 Staff Loading'!I74+'6.6 Base Year 6 Staff Loading'!I74)/6</f>
        <v>0</v>
      </c>
      <c r="J74" s="328">
        <f>('6.1 Base Year 1 Staff Loading'!J74+'6.2 Base Year 2 Staff Loading'!J74+'6.3 Base Year 3 Staff Loading'!J74+'6.4 Base Year 4 Staff Loading'!J74+'6.5 Base Year 5 Staff Loading'!J74+'6.6 Base Year 6 Staff Loading'!J74)/6</f>
        <v>0</v>
      </c>
      <c r="K74" s="328">
        <f>('6.1 Base Year 1 Staff Loading'!K74+'6.2 Base Year 2 Staff Loading'!K74+'6.3 Base Year 3 Staff Loading'!K74+'6.4 Base Year 4 Staff Loading'!K74+'6.5 Base Year 5 Staff Loading'!K74+'6.6 Base Year 6 Staff Loading'!K74)/6</f>
        <v>0</v>
      </c>
      <c r="L74" s="328">
        <f>('6.1 Base Year 1 Staff Loading'!L74+'6.2 Base Year 2 Staff Loading'!L74+'6.3 Base Year 3 Staff Loading'!L74+'6.4 Base Year 4 Staff Loading'!L74+'6.5 Base Year 5 Staff Loading'!L74+'6.6 Base Year 6 Staff Loading'!L74)/6</f>
        <v>0</v>
      </c>
      <c r="M74" s="328">
        <f>('6.1 Base Year 1 Staff Loading'!M74+'6.2 Base Year 2 Staff Loading'!M74+'6.3 Base Year 3 Staff Loading'!M74+'6.4 Base Year 4 Staff Loading'!M74+'6.5 Base Year 5 Staff Loading'!M74+'6.6 Base Year 6 Staff Loading'!M74)/6</f>
        <v>0</v>
      </c>
      <c r="N74" s="328">
        <f>('6.1 Base Year 1 Staff Loading'!N74+'6.2 Base Year 2 Staff Loading'!N74+'6.3 Base Year 3 Staff Loading'!N74+'6.4 Base Year 4 Staff Loading'!N74+'6.5 Base Year 5 Staff Loading'!N74+'6.6 Base Year 6 Staff Loading'!N74)/6</f>
        <v>0</v>
      </c>
      <c r="O74" s="328">
        <f>('6.1 Base Year 1 Staff Loading'!O74+'6.2 Base Year 2 Staff Loading'!O74+'6.3 Base Year 3 Staff Loading'!O74+'6.4 Base Year 4 Staff Loading'!O74+'6.5 Base Year 5 Staff Loading'!O74+'6.6 Base Year 6 Staff Loading'!O74)/6</f>
        <v>0</v>
      </c>
      <c r="P74" s="328">
        <f>('6.1 Base Year 1 Staff Loading'!P74+'6.2 Base Year 2 Staff Loading'!P74+'6.3 Base Year 3 Staff Loading'!P74+'6.4 Base Year 4 Staff Loading'!P74+'6.5 Base Year 5 Staff Loading'!P74+'6.6 Base Year 6 Staff Loading'!P74)/6</f>
        <v>0</v>
      </c>
      <c r="Q74" s="328">
        <f>('6.1 Base Year 1 Staff Loading'!Q74+'6.2 Base Year 2 Staff Loading'!Q74+'6.3 Base Year 3 Staff Loading'!Q74+'6.4 Base Year 4 Staff Loading'!Q74+'6.5 Base Year 5 Staff Loading'!Q74+'6.6 Base Year 6 Staff Loading'!Q74)/6</f>
        <v>0</v>
      </c>
      <c r="R74" s="328">
        <f t="shared" si="86"/>
        <v>0</v>
      </c>
      <c r="S74" s="377">
        <f t="shared" si="87"/>
        <v>0</v>
      </c>
      <c r="W74" s="538">
        <f t="shared" si="88"/>
        <v>0</v>
      </c>
      <c r="X74" s="538">
        <f t="shared" si="89"/>
        <v>0</v>
      </c>
      <c r="Z74" s="538">
        <f t="shared" si="90"/>
        <v>0</v>
      </c>
      <c r="AA74" s="538">
        <f t="shared" si="91"/>
        <v>0</v>
      </c>
      <c r="AB74" s="539" t="e">
        <f t="shared" si="92"/>
        <v>#DIV/0!</v>
      </c>
    </row>
    <row r="75" spans="1:28" s="111" customFormat="1" ht="12.5" thickBot="1" x14ac:dyDescent="0.35">
      <c r="A75" s="222"/>
      <c r="B75" s="223" t="s">
        <v>138</v>
      </c>
      <c r="C75" s="224"/>
      <c r="D75" s="226"/>
      <c r="E75" s="491"/>
      <c r="F75" s="227">
        <f>SUM(F70:F74)</f>
        <v>528</v>
      </c>
      <c r="G75" s="227">
        <f t="shared" ref="G75:R75" si="93">SUM(G70:G74)</f>
        <v>488</v>
      </c>
      <c r="H75" s="227">
        <f t="shared" si="93"/>
        <v>512</v>
      </c>
      <c r="I75" s="227">
        <f t="shared" si="93"/>
        <v>440</v>
      </c>
      <c r="J75" s="227">
        <f t="shared" si="93"/>
        <v>504</v>
      </c>
      <c r="K75" s="227">
        <f t="shared" si="93"/>
        <v>488</v>
      </c>
      <c r="L75" s="227">
        <f t="shared" si="93"/>
        <v>460</v>
      </c>
      <c r="M75" s="227">
        <f t="shared" si="93"/>
        <v>528</v>
      </c>
      <c r="N75" s="227">
        <f t="shared" si="93"/>
        <v>516</v>
      </c>
      <c r="O75" s="227">
        <f t="shared" si="93"/>
        <v>508</v>
      </c>
      <c r="P75" s="227">
        <f t="shared" si="93"/>
        <v>500</v>
      </c>
      <c r="Q75" s="227">
        <f t="shared" si="93"/>
        <v>512</v>
      </c>
      <c r="R75" s="227">
        <f t="shared" si="93"/>
        <v>5984</v>
      </c>
      <c r="S75" s="378">
        <f>SUM(S70:S74)</f>
        <v>863690.66666666663</v>
      </c>
      <c r="T75" s="107"/>
      <c r="U75" s="107"/>
      <c r="V75" s="107"/>
      <c r="W75" s="229">
        <f>SUM(W70:W74)</f>
        <v>3</v>
      </c>
      <c r="X75" s="229">
        <f>SUM(X70:X74)</f>
        <v>498.66666666666663</v>
      </c>
      <c r="Z75" s="225">
        <f>SUM(Z70:Z74)</f>
        <v>0</v>
      </c>
      <c r="AA75" s="225">
        <f>SUM(AA70:AA74)</f>
        <v>5984</v>
      </c>
      <c r="AB75" s="477">
        <f>Z75/(Z75+AA75)</f>
        <v>0</v>
      </c>
    </row>
    <row r="76" spans="1:28" s="111" customFormat="1" ht="10" customHeight="1" thickBot="1" x14ac:dyDescent="0.35">
      <c r="A76" s="143"/>
      <c r="B76" s="144"/>
      <c r="C76" s="145"/>
      <c r="D76" s="163"/>
      <c r="E76" s="490"/>
      <c r="F76" s="148"/>
      <c r="G76" s="148"/>
      <c r="H76" s="148"/>
      <c r="I76" s="148"/>
      <c r="J76" s="148"/>
      <c r="K76" s="148"/>
      <c r="L76" s="148"/>
      <c r="M76" s="148"/>
      <c r="N76" s="148"/>
      <c r="O76" s="148"/>
      <c r="P76" s="148"/>
      <c r="Q76" s="148"/>
      <c r="R76" s="148"/>
      <c r="S76" s="383"/>
      <c r="T76" s="107"/>
      <c r="U76" s="107"/>
      <c r="V76" s="107"/>
      <c r="W76" s="229"/>
      <c r="X76" s="229"/>
      <c r="Z76" s="229"/>
      <c r="AA76" s="229"/>
      <c r="AB76" s="481"/>
    </row>
    <row r="77" spans="1:28" s="111" customFormat="1" ht="13" thickBot="1" x14ac:dyDescent="0.3">
      <c r="A77" s="245"/>
      <c r="B77" s="246" t="s">
        <v>139</v>
      </c>
      <c r="C77" s="247"/>
      <c r="D77" s="248"/>
      <c r="E77" s="493"/>
      <c r="F77" s="248">
        <f>SUM(F36,F42,F51,F69,F75)</f>
        <v>12155.333333333334</v>
      </c>
      <c r="G77" s="248">
        <f>SUM(G36,G42,G51,G69,G75)</f>
        <v>11234.5</v>
      </c>
      <c r="H77" s="248">
        <f t="shared" ref="H77:S77" si="94">SUM(H36,H42,H51,H57,H63,H69,H75)</f>
        <v>15786.999999999998</v>
      </c>
      <c r="I77" s="248">
        <f t="shared" si="94"/>
        <v>13567.333333333332</v>
      </c>
      <c r="J77" s="248">
        <f t="shared" si="94"/>
        <v>15540.333333333332</v>
      </c>
      <c r="K77" s="248">
        <f t="shared" si="94"/>
        <v>15047.333333333332</v>
      </c>
      <c r="L77" s="248">
        <f t="shared" si="94"/>
        <v>14184.166666666668</v>
      </c>
      <c r="M77" s="248">
        <f t="shared" si="94"/>
        <v>16280.666666666668</v>
      </c>
      <c r="N77" s="248">
        <f t="shared" si="94"/>
        <v>15910.166666666668</v>
      </c>
      <c r="O77" s="248">
        <f t="shared" si="94"/>
        <v>15663.500000000002</v>
      </c>
      <c r="P77" s="248">
        <f t="shared" si="94"/>
        <v>15417.499999999998</v>
      </c>
      <c r="Q77" s="248">
        <f t="shared" si="94"/>
        <v>15786.999999999998</v>
      </c>
      <c r="R77" s="248">
        <f t="shared" si="94"/>
        <v>184513</v>
      </c>
      <c r="S77" s="380">
        <f t="shared" si="94"/>
        <v>25760025.833333336</v>
      </c>
      <c r="W77" s="248">
        <f>SUM(W36,W42,W51,W57,W63,W69,W75)</f>
        <v>92.503175133689837</v>
      </c>
      <c r="X77" s="248">
        <f>SUM(X36,X42,X51,X57,X63,X69,X75)</f>
        <v>15376.08333333333</v>
      </c>
      <c r="Z77" s="248">
        <f>SUM(Z36,Z42,Z51,Z57,Z63,Z69,Z75)</f>
        <v>53856</v>
      </c>
      <c r="AA77" s="248">
        <f>SUM(AA36,AA42,AA51,AA57,AA63,AA69,AA75)</f>
        <v>130657</v>
      </c>
      <c r="AB77" s="482">
        <f>Z77/(Z77+AA77)</f>
        <v>0.2918818728219692</v>
      </c>
    </row>
    <row r="78" spans="1:28" ht="12" x14ac:dyDescent="0.3">
      <c r="A78" s="143"/>
      <c r="B78" s="149"/>
      <c r="C78" s="150"/>
      <c r="D78" s="153"/>
      <c r="E78" s="495"/>
      <c r="F78" s="148"/>
      <c r="G78" s="148"/>
      <c r="H78" s="148"/>
      <c r="I78" s="148"/>
      <c r="J78" s="148"/>
      <c r="K78" s="148"/>
      <c r="L78" s="148"/>
      <c r="M78" s="148"/>
      <c r="N78" s="148"/>
      <c r="O78" s="148"/>
      <c r="P78" s="148"/>
      <c r="Q78" s="148"/>
      <c r="R78" s="148"/>
      <c r="S78" s="383"/>
      <c r="T78" s="111"/>
      <c r="U78" s="111"/>
      <c r="V78" s="111"/>
      <c r="W78" s="151"/>
      <c r="X78" s="151"/>
      <c r="Z78" s="151"/>
      <c r="AA78" s="151"/>
      <c r="AB78" s="485"/>
    </row>
    <row r="79" spans="1:28" ht="13" x14ac:dyDescent="0.3">
      <c r="A79" s="231">
        <v>3</v>
      </c>
      <c r="B79" s="239" t="s">
        <v>140</v>
      </c>
      <c r="C79" s="233"/>
      <c r="D79" s="233"/>
      <c r="E79" s="489"/>
      <c r="F79" s="238"/>
      <c r="G79" s="238"/>
      <c r="H79" s="238"/>
      <c r="I79" s="238"/>
      <c r="J79" s="238"/>
      <c r="K79" s="238"/>
      <c r="L79" s="238"/>
      <c r="M79" s="238"/>
      <c r="N79" s="238"/>
      <c r="O79" s="238"/>
      <c r="P79" s="238"/>
      <c r="Q79" s="238"/>
      <c r="R79" s="234"/>
      <c r="S79" s="384"/>
      <c r="T79" s="111"/>
      <c r="U79" s="111"/>
      <c r="V79" s="111"/>
      <c r="W79" s="233"/>
      <c r="X79" s="233"/>
      <c r="Z79" s="233"/>
      <c r="AA79" s="233"/>
      <c r="AB79" s="480"/>
    </row>
    <row r="80" spans="1:28" ht="13" x14ac:dyDescent="0.3">
      <c r="A80" s="321">
        <v>3.1</v>
      </c>
      <c r="B80" s="326" t="s">
        <v>140</v>
      </c>
      <c r="C80" s="145" t="s">
        <v>506</v>
      </c>
      <c r="D80" s="317">
        <f>VLOOKUP(C80,'14. Hourly Rate Card'!$B$7:$D$95,2,FALSE)</f>
        <v>105</v>
      </c>
      <c r="E80" s="317" t="str">
        <f>VLOOKUP(C80,'14. Hourly Rate Card'!$B$7:$D$95,3,FALSE)</f>
        <v>Y</v>
      </c>
      <c r="F80" s="328">
        <f>('6.1 Base Year 1 Staff Loading'!F80+'6.2 Base Year 2 Staff Loading'!F80+'6.3 Base Year 3 Staff Loading'!F80+'6.4 Base Year 4 Staff Loading'!F80+'6.5 Base Year 5 Staff Loading'!F80+'6.6 Base Year 6 Staff Loading'!F80)/6</f>
        <v>352</v>
      </c>
      <c r="G80" s="328">
        <f>('6.1 Base Year 1 Staff Loading'!G80+'6.2 Base Year 2 Staff Loading'!G80+'6.3 Base Year 3 Staff Loading'!G80+'6.4 Base Year 4 Staff Loading'!G80+'6.5 Base Year 5 Staff Loading'!G80+'6.6 Base Year 6 Staff Loading'!G80)/6</f>
        <v>325.33333333333331</v>
      </c>
      <c r="H80" s="328">
        <f>('6.1 Base Year 1 Staff Loading'!H80+'6.2 Base Year 2 Staff Loading'!H80+'6.3 Base Year 3 Staff Loading'!H80+'6.4 Base Year 4 Staff Loading'!H80+'6.5 Base Year 5 Staff Loading'!H80+'6.6 Base Year 6 Staff Loading'!H80)/6</f>
        <v>341.33333333333331</v>
      </c>
      <c r="I80" s="328">
        <f>('6.1 Base Year 1 Staff Loading'!I80+'6.2 Base Year 2 Staff Loading'!I80+'6.3 Base Year 3 Staff Loading'!I80+'6.4 Base Year 4 Staff Loading'!I80+'6.5 Base Year 5 Staff Loading'!I80+'6.6 Base Year 6 Staff Loading'!I80)/6</f>
        <v>293.33333333333331</v>
      </c>
      <c r="J80" s="328">
        <f>('6.1 Base Year 1 Staff Loading'!J80+'6.2 Base Year 2 Staff Loading'!J80+'6.3 Base Year 3 Staff Loading'!J80+'6.4 Base Year 4 Staff Loading'!J80+'6.5 Base Year 5 Staff Loading'!J80+'6.6 Base Year 6 Staff Loading'!J80)/6</f>
        <v>336</v>
      </c>
      <c r="K80" s="328">
        <f>('6.1 Base Year 1 Staff Loading'!K80+'6.2 Base Year 2 Staff Loading'!K80+'6.3 Base Year 3 Staff Loading'!K80+'6.4 Base Year 4 Staff Loading'!K80+'6.5 Base Year 5 Staff Loading'!K80+'6.6 Base Year 6 Staff Loading'!K80)/6</f>
        <v>325.33333333333331</v>
      </c>
      <c r="L80" s="328">
        <f>('6.1 Base Year 1 Staff Loading'!L80+'6.2 Base Year 2 Staff Loading'!L80+'6.3 Base Year 3 Staff Loading'!L80+'6.4 Base Year 4 Staff Loading'!L80+'6.5 Base Year 5 Staff Loading'!L80+'6.6 Base Year 6 Staff Loading'!L80)/6</f>
        <v>306.66666666666669</v>
      </c>
      <c r="M80" s="328">
        <f>('6.1 Base Year 1 Staff Loading'!M80+'6.2 Base Year 2 Staff Loading'!M80+'6.3 Base Year 3 Staff Loading'!M80+'6.4 Base Year 4 Staff Loading'!M80+'6.5 Base Year 5 Staff Loading'!M80+'6.6 Base Year 6 Staff Loading'!M80)/6</f>
        <v>352</v>
      </c>
      <c r="N80" s="328">
        <f>('6.1 Base Year 1 Staff Loading'!N80+'6.2 Base Year 2 Staff Loading'!N80+'6.3 Base Year 3 Staff Loading'!N80+'6.4 Base Year 4 Staff Loading'!N80+'6.5 Base Year 5 Staff Loading'!N80+'6.6 Base Year 6 Staff Loading'!N80)/6</f>
        <v>344</v>
      </c>
      <c r="O80" s="328">
        <f>('6.1 Base Year 1 Staff Loading'!O80+'6.2 Base Year 2 Staff Loading'!O80+'6.3 Base Year 3 Staff Loading'!O80+'6.4 Base Year 4 Staff Loading'!O80+'6.5 Base Year 5 Staff Loading'!O80+'6.6 Base Year 6 Staff Loading'!O80)/6</f>
        <v>338.66666666666669</v>
      </c>
      <c r="P80" s="328">
        <f>('6.1 Base Year 1 Staff Loading'!P80+'6.2 Base Year 2 Staff Loading'!P80+'6.3 Base Year 3 Staff Loading'!P80+'6.4 Base Year 4 Staff Loading'!P80+'6.5 Base Year 5 Staff Loading'!P80+'6.6 Base Year 6 Staff Loading'!P80)/6</f>
        <v>333.33333333333331</v>
      </c>
      <c r="Q80" s="328">
        <f>('6.1 Base Year 1 Staff Loading'!Q80+'6.2 Base Year 2 Staff Loading'!Q80+'6.3 Base Year 3 Staff Loading'!Q80+'6.4 Base Year 4 Staff Loading'!Q80+'6.5 Base Year 5 Staff Loading'!Q80+'6.6 Base Year 6 Staff Loading'!Q80)/6</f>
        <v>341.33333333333331</v>
      </c>
      <c r="R80" s="328">
        <f>SUM(F80:Q80)</f>
        <v>3989.333333333333</v>
      </c>
      <c r="S80" s="377">
        <f>D80*R80</f>
        <v>418879.99999999994</v>
      </c>
      <c r="W80" s="538">
        <f>X80/$U$7</f>
        <v>2</v>
      </c>
      <c r="X80" s="538">
        <f>R80/12</f>
        <v>332.4444444444444</v>
      </c>
      <c r="Z80" s="538">
        <f>IF($E80="Y",$R80,0)</f>
        <v>3989.333333333333</v>
      </c>
      <c r="AA80" s="538">
        <f>IF($E80="N",$R80,0)</f>
        <v>0</v>
      </c>
      <c r="AB80" s="539">
        <f>Z80/(AA80+Z80)</f>
        <v>1</v>
      </c>
    </row>
    <row r="81" spans="1:28" ht="13" x14ac:dyDescent="0.3">
      <c r="A81" s="321"/>
      <c r="B81" s="322"/>
      <c r="C81" s="145" t="s">
        <v>513</v>
      </c>
      <c r="D81" s="317">
        <f>VLOOKUP(C81,'14. Hourly Rate Card'!$B$7:$D$95,2,FALSE)</f>
        <v>163</v>
      </c>
      <c r="E81" s="317" t="str">
        <f>VLOOKUP(C81,'14. Hourly Rate Card'!$B$7:$D$95,3,FALSE)</f>
        <v>N</v>
      </c>
      <c r="F81" s="328">
        <f>('6.1 Base Year 1 Staff Loading'!F81+'6.2 Base Year 2 Staff Loading'!F81+'6.3 Base Year 3 Staff Loading'!F81+'6.4 Base Year 4 Staff Loading'!F81+'6.5 Base Year 5 Staff Loading'!F81+'6.6 Base Year 6 Staff Loading'!F81)/6</f>
        <v>528</v>
      </c>
      <c r="G81" s="328">
        <f>('6.1 Base Year 1 Staff Loading'!G81+'6.2 Base Year 2 Staff Loading'!G81+'6.3 Base Year 3 Staff Loading'!G81+'6.4 Base Year 4 Staff Loading'!G81+'6.5 Base Year 5 Staff Loading'!G81+'6.6 Base Year 6 Staff Loading'!G81)/6</f>
        <v>488</v>
      </c>
      <c r="H81" s="328">
        <f>('6.1 Base Year 1 Staff Loading'!H81+'6.2 Base Year 2 Staff Loading'!H81+'6.3 Base Year 3 Staff Loading'!H81+'6.4 Base Year 4 Staff Loading'!H81+'6.5 Base Year 5 Staff Loading'!H81+'6.6 Base Year 6 Staff Loading'!H81)/6</f>
        <v>512</v>
      </c>
      <c r="I81" s="328">
        <f>('6.1 Base Year 1 Staff Loading'!I81+'6.2 Base Year 2 Staff Loading'!I81+'6.3 Base Year 3 Staff Loading'!I81+'6.4 Base Year 4 Staff Loading'!I81+'6.5 Base Year 5 Staff Loading'!I81+'6.6 Base Year 6 Staff Loading'!I81)/6</f>
        <v>440</v>
      </c>
      <c r="J81" s="328">
        <f>('6.1 Base Year 1 Staff Loading'!J81+'6.2 Base Year 2 Staff Loading'!J81+'6.3 Base Year 3 Staff Loading'!J81+'6.4 Base Year 4 Staff Loading'!J81+'6.5 Base Year 5 Staff Loading'!J81+'6.6 Base Year 6 Staff Loading'!J81)/6</f>
        <v>504</v>
      </c>
      <c r="K81" s="328">
        <f>('6.1 Base Year 1 Staff Loading'!K81+'6.2 Base Year 2 Staff Loading'!K81+'6.3 Base Year 3 Staff Loading'!K81+'6.4 Base Year 4 Staff Loading'!K81+'6.5 Base Year 5 Staff Loading'!K81+'6.6 Base Year 6 Staff Loading'!K81)/6</f>
        <v>488</v>
      </c>
      <c r="L81" s="328">
        <f>('6.1 Base Year 1 Staff Loading'!L81+'6.2 Base Year 2 Staff Loading'!L81+'6.3 Base Year 3 Staff Loading'!L81+'6.4 Base Year 4 Staff Loading'!L81+'6.5 Base Year 5 Staff Loading'!L81+'6.6 Base Year 6 Staff Loading'!L81)/6</f>
        <v>460</v>
      </c>
      <c r="M81" s="328">
        <f>('6.1 Base Year 1 Staff Loading'!M81+'6.2 Base Year 2 Staff Loading'!M81+'6.3 Base Year 3 Staff Loading'!M81+'6.4 Base Year 4 Staff Loading'!M81+'6.5 Base Year 5 Staff Loading'!M81+'6.6 Base Year 6 Staff Loading'!M81)/6</f>
        <v>528</v>
      </c>
      <c r="N81" s="328">
        <f>('6.1 Base Year 1 Staff Loading'!N81+'6.2 Base Year 2 Staff Loading'!N81+'6.3 Base Year 3 Staff Loading'!N81+'6.4 Base Year 4 Staff Loading'!N81+'6.5 Base Year 5 Staff Loading'!N81+'6.6 Base Year 6 Staff Loading'!N81)/6</f>
        <v>516</v>
      </c>
      <c r="O81" s="328">
        <f>('6.1 Base Year 1 Staff Loading'!O81+'6.2 Base Year 2 Staff Loading'!O81+'6.3 Base Year 3 Staff Loading'!O81+'6.4 Base Year 4 Staff Loading'!O81+'6.5 Base Year 5 Staff Loading'!O81+'6.6 Base Year 6 Staff Loading'!O81)/6</f>
        <v>508</v>
      </c>
      <c r="P81" s="328">
        <f>('6.1 Base Year 1 Staff Loading'!P81+'6.2 Base Year 2 Staff Loading'!P81+'6.3 Base Year 3 Staff Loading'!P81+'6.4 Base Year 4 Staff Loading'!P81+'6.5 Base Year 5 Staff Loading'!P81+'6.6 Base Year 6 Staff Loading'!P81)/6</f>
        <v>500</v>
      </c>
      <c r="Q81" s="328">
        <f>('6.1 Base Year 1 Staff Loading'!Q81+'6.2 Base Year 2 Staff Loading'!Q81+'6.3 Base Year 3 Staff Loading'!Q81+'6.4 Base Year 4 Staff Loading'!Q81+'6.5 Base Year 5 Staff Loading'!Q81+'6.6 Base Year 6 Staff Loading'!Q81)/6</f>
        <v>512</v>
      </c>
      <c r="R81" s="328">
        <f t="shared" ref="R81:R84" si="95">SUM(F81:Q81)</f>
        <v>5984</v>
      </c>
      <c r="S81" s="377">
        <f t="shared" ref="S81:S84" si="96">D81*R81</f>
        <v>975392</v>
      </c>
      <c r="W81" s="538">
        <f t="shared" ref="W81:W84" si="97">X81/$U$7</f>
        <v>3.0000000000000004</v>
      </c>
      <c r="X81" s="538">
        <f t="shared" ref="X81:X84" si="98">R81/12</f>
        <v>498.66666666666669</v>
      </c>
      <c r="Z81" s="538">
        <f t="shared" ref="Z81:Z84" si="99">IF($E81="Y",$R81,0)</f>
        <v>0</v>
      </c>
      <c r="AA81" s="538">
        <f t="shared" ref="AA81:AA84" si="100">IF($E81="N",$R81,0)</f>
        <v>5984</v>
      </c>
      <c r="AB81" s="539">
        <f t="shared" ref="AB81:AB84" si="101">Z81/(AA81+Z81)</f>
        <v>0</v>
      </c>
    </row>
    <row r="82" spans="1:28" s="111" customFormat="1" ht="12" x14ac:dyDescent="0.3">
      <c r="A82" s="321"/>
      <c r="B82" s="322"/>
      <c r="C82" s="145"/>
      <c r="D82" s="163"/>
      <c r="E82" s="490"/>
      <c r="F82" s="328">
        <f>('6.1 Base Year 1 Staff Loading'!F82+'6.2 Base Year 2 Staff Loading'!F82+'6.3 Base Year 3 Staff Loading'!F82+'6.4 Base Year 4 Staff Loading'!F82+'6.5 Base Year 5 Staff Loading'!F82+'6.6 Base Year 6 Staff Loading'!F82)/6</f>
        <v>0</v>
      </c>
      <c r="G82" s="328">
        <f>('6.1 Base Year 1 Staff Loading'!G82+'6.2 Base Year 2 Staff Loading'!G82+'6.3 Base Year 3 Staff Loading'!G82+'6.4 Base Year 4 Staff Loading'!G82+'6.5 Base Year 5 Staff Loading'!G82+'6.6 Base Year 6 Staff Loading'!G82)/6</f>
        <v>0</v>
      </c>
      <c r="H82" s="328">
        <f>('6.1 Base Year 1 Staff Loading'!H82+'6.2 Base Year 2 Staff Loading'!H82+'6.3 Base Year 3 Staff Loading'!H82+'6.4 Base Year 4 Staff Loading'!H82+'6.5 Base Year 5 Staff Loading'!H82+'6.6 Base Year 6 Staff Loading'!H82)/6</f>
        <v>0</v>
      </c>
      <c r="I82" s="328">
        <f>('6.1 Base Year 1 Staff Loading'!I82+'6.2 Base Year 2 Staff Loading'!I82+'6.3 Base Year 3 Staff Loading'!I82+'6.4 Base Year 4 Staff Loading'!I82+'6.5 Base Year 5 Staff Loading'!I82+'6.6 Base Year 6 Staff Loading'!I82)/6</f>
        <v>0</v>
      </c>
      <c r="J82" s="328">
        <f>('6.1 Base Year 1 Staff Loading'!J82+'6.2 Base Year 2 Staff Loading'!J82+'6.3 Base Year 3 Staff Loading'!J82+'6.4 Base Year 4 Staff Loading'!J82+'6.5 Base Year 5 Staff Loading'!J82+'6.6 Base Year 6 Staff Loading'!J82)/6</f>
        <v>0</v>
      </c>
      <c r="K82" s="328">
        <f>('6.1 Base Year 1 Staff Loading'!K82+'6.2 Base Year 2 Staff Loading'!K82+'6.3 Base Year 3 Staff Loading'!K82+'6.4 Base Year 4 Staff Loading'!K82+'6.5 Base Year 5 Staff Loading'!K82+'6.6 Base Year 6 Staff Loading'!K82)/6</f>
        <v>0</v>
      </c>
      <c r="L82" s="328">
        <f>('6.1 Base Year 1 Staff Loading'!L82+'6.2 Base Year 2 Staff Loading'!L82+'6.3 Base Year 3 Staff Loading'!L82+'6.4 Base Year 4 Staff Loading'!L82+'6.5 Base Year 5 Staff Loading'!L82+'6.6 Base Year 6 Staff Loading'!L82)/6</f>
        <v>0</v>
      </c>
      <c r="M82" s="328">
        <f>('6.1 Base Year 1 Staff Loading'!M82+'6.2 Base Year 2 Staff Loading'!M82+'6.3 Base Year 3 Staff Loading'!M82+'6.4 Base Year 4 Staff Loading'!M82+'6.5 Base Year 5 Staff Loading'!M82+'6.6 Base Year 6 Staff Loading'!M82)/6</f>
        <v>0</v>
      </c>
      <c r="N82" s="328">
        <f>('6.1 Base Year 1 Staff Loading'!N82+'6.2 Base Year 2 Staff Loading'!N82+'6.3 Base Year 3 Staff Loading'!N82+'6.4 Base Year 4 Staff Loading'!N82+'6.5 Base Year 5 Staff Loading'!N82+'6.6 Base Year 6 Staff Loading'!N82)/6</f>
        <v>0</v>
      </c>
      <c r="O82" s="328">
        <f>('6.1 Base Year 1 Staff Loading'!O82+'6.2 Base Year 2 Staff Loading'!O82+'6.3 Base Year 3 Staff Loading'!O82+'6.4 Base Year 4 Staff Loading'!O82+'6.5 Base Year 5 Staff Loading'!O82+'6.6 Base Year 6 Staff Loading'!O82)/6</f>
        <v>0</v>
      </c>
      <c r="P82" s="328">
        <f>('6.1 Base Year 1 Staff Loading'!P82+'6.2 Base Year 2 Staff Loading'!P82+'6.3 Base Year 3 Staff Loading'!P82+'6.4 Base Year 4 Staff Loading'!P82+'6.5 Base Year 5 Staff Loading'!P82+'6.6 Base Year 6 Staff Loading'!P82)/6</f>
        <v>0</v>
      </c>
      <c r="Q82" s="328">
        <f>('6.1 Base Year 1 Staff Loading'!Q82+'6.2 Base Year 2 Staff Loading'!Q82+'6.3 Base Year 3 Staff Loading'!Q82+'6.4 Base Year 4 Staff Loading'!Q82+'6.5 Base Year 5 Staff Loading'!Q82+'6.6 Base Year 6 Staff Loading'!Q82)/6</f>
        <v>0</v>
      </c>
      <c r="R82" s="328">
        <f t="shared" si="95"/>
        <v>0</v>
      </c>
      <c r="S82" s="377">
        <f t="shared" si="96"/>
        <v>0</v>
      </c>
      <c r="T82" s="107"/>
      <c r="U82" s="107"/>
      <c r="V82" s="107"/>
      <c r="W82" s="538">
        <f t="shared" si="97"/>
        <v>0</v>
      </c>
      <c r="X82" s="538">
        <f t="shared" si="98"/>
        <v>0</v>
      </c>
      <c r="Z82" s="538">
        <f t="shared" si="99"/>
        <v>0</v>
      </c>
      <c r="AA82" s="538">
        <f t="shared" si="100"/>
        <v>0</v>
      </c>
      <c r="AB82" s="539" t="e">
        <f t="shared" si="101"/>
        <v>#DIV/0!</v>
      </c>
    </row>
    <row r="83" spans="1:28" s="111" customFormat="1" ht="12" x14ac:dyDescent="0.3">
      <c r="A83" s="321"/>
      <c r="B83" s="322"/>
      <c r="C83" s="145"/>
      <c r="D83" s="163"/>
      <c r="E83" s="490"/>
      <c r="F83" s="328">
        <f>('6.1 Base Year 1 Staff Loading'!F83+'6.2 Base Year 2 Staff Loading'!F83+'6.3 Base Year 3 Staff Loading'!F83+'6.4 Base Year 4 Staff Loading'!F83+'6.5 Base Year 5 Staff Loading'!F83+'6.6 Base Year 6 Staff Loading'!F83)/6</f>
        <v>0</v>
      </c>
      <c r="G83" s="328">
        <f>('6.1 Base Year 1 Staff Loading'!G83+'6.2 Base Year 2 Staff Loading'!G83+'6.3 Base Year 3 Staff Loading'!G83+'6.4 Base Year 4 Staff Loading'!G83+'6.5 Base Year 5 Staff Loading'!G83+'6.6 Base Year 6 Staff Loading'!G83)/6</f>
        <v>0</v>
      </c>
      <c r="H83" s="328">
        <f>('6.1 Base Year 1 Staff Loading'!H83+'6.2 Base Year 2 Staff Loading'!H83+'6.3 Base Year 3 Staff Loading'!H83+'6.4 Base Year 4 Staff Loading'!H83+'6.5 Base Year 5 Staff Loading'!H83+'6.6 Base Year 6 Staff Loading'!H83)/6</f>
        <v>0</v>
      </c>
      <c r="I83" s="328">
        <f>('6.1 Base Year 1 Staff Loading'!I83+'6.2 Base Year 2 Staff Loading'!I83+'6.3 Base Year 3 Staff Loading'!I83+'6.4 Base Year 4 Staff Loading'!I83+'6.5 Base Year 5 Staff Loading'!I83+'6.6 Base Year 6 Staff Loading'!I83)/6</f>
        <v>0</v>
      </c>
      <c r="J83" s="328">
        <f>('6.1 Base Year 1 Staff Loading'!J83+'6.2 Base Year 2 Staff Loading'!J83+'6.3 Base Year 3 Staff Loading'!J83+'6.4 Base Year 4 Staff Loading'!J83+'6.5 Base Year 5 Staff Loading'!J83+'6.6 Base Year 6 Staff Loading'!J83)/6</f>
        <v>0</v>
      </c>
      <c r="K83" s="328">
        <f>('6.1 Base Year 1 Staff Loading'!K83+'6.2 Base Year 2 Staff Loading'!K83+'6.3 Base Year 3 Staff Loading'!K83+'6.4 Base Year 4 Staff Loading'!K83+'6.5 Base Year 5 Staff Loading'!K83+'6.6 Base Year 6 Staff Loading'!K83)/6</f>
        <v>0</v>
      </c>
      <c r="L83" s="328">
        <f>('6.1 Base Year 1 Staff Loading'!L83+'6.2 Base Year 2 Staff Loading'!L83+'6.3 Base Year 3 Staff Loading'!L83+'6.4 Base Year 4 Staff Loading'!L83+'6.5 Base Year 5 Staff Loading'!L83+'6.6 Base Year 6 Staff Loading'!L83)/6</f>
        <v>0</v>
      </c>
      <c r="M83" s="328">
        <f>('6.1 Base Year 1 Staff Loading'!M83+'6.2 Base Year 2 Staff Loading'!M83+'6.3 Base Year 3 Staff Loading'!M83+'6.4 Base Year 4 Staff Loading'!M83+'6.5 Base Year 5 Staff Loading'!M83+'6.6 Base Year 6 Staff Loading'!M83)/6</f>
        <v>0</v>
      </c>
      <c r="N83" s="328">
        <f>('6.1 Base Year 1 Staff Loading'!N83+'6.2 Base Year 2 Staff Loading'!N83+'6.3 Base Year 3 Staff Loading'!N83+'6.4 Base Year 4 Staff Loading'!N83+'6.5 Base Year 5 Staff Loading'!N83+'6.6 Base Year 6 Staff Loading'!N83)/6</f>
        <v>0</v>
      </c>
      <c r="O83" s="328">
        <f>('6.1 Base Year 1 Staff Loading'!O83+'6.2 Base Year 2 Staff Loading'!O83+'6.3 Base Year 3 Staff Loading'!O83+'6.4 Base Year 4 Staff Loading'!O83+'6.5 Base Year 5 Staff Loading'!O83+'6.6 Base Year 6 Staff Loading'!O83)/6</f>
        <v>0</v>
      </c>
      <c r="P83" s="328">
        <f>('6.1 Base Year 1 Staff Loading'!P83+'6.2 Base Year 2 Staff Loading'!P83+'6.3 Base Year 3 Staff Loading'!P83+'6.4 Base Year 4 Staff Loading'!P83+'6.5 Base Year 5 Staff Loading'!P83+'6.6 Base Year 6 Staff Loading'!P83)/6</f>
        <v>0</v>
      </c>
      <c r="Q83" s="328">
        <f>('6.1 Base Year 1 Staff Loading'!Q83+'6.2 Base Year 2 Staff Loading'!Q83+'6.3 Base Year 3 Staff Loading'!Q83+'6.4 Base Year 4 Staff Loading'!Q83+'6.5 Base Year 5 Staff Loading'!Q83+'6.6 Base Year 6 Staff Loading'!Q83)/6</f>
        <v>0</v>
      </c>
      <c r="R83" s="328">
        <f t="shared" si="95"/>
        <v>0</v>
      </c>
      <c r="S83" s="377">
        <f t="shared" si="96"/>
        <v>0</v>
      </c>
      <c r="T83" s="107"/>
      <c r="U83" s="107"/>
      <c r="V83" s="107"/>
      <c r="W83" s="538">
        <f t="shared" si="97"/>
        <v>0</v>
      </c>
      <c r="X83" s="538">
        <f t="shared" si="98"/>
        <v>0</v>
      </c>
      <c r="Z83" s="538">
        <f t="shared" si="99"/>
        <v>0</v>
      </c>
      <c r="AA83" s="538">
        <f t="shared" si="100"/>
        <v>0</v>
      </c>
      <c r="AB83" s="539" t="e">
        <f t="shared" si="101"/>
        <v>#DIV/0!</v>
      </c>
    </row>
    <row r="84" spans="1:28" ht="14.25" customHeight="1" x14ac:dyDescent="0.3">
      <c r="A84" s="321"/>
      <c r="B84" s="322"/>
      <c r="C84" s="145"/>
      <c r="D84" s="163"/>
      <c r="E84" s="490"/>
      <c r="F84" s="328">
        <f>('6.1 Base Year 1 Staff Loading'!F84+'6.2 Base Year 2 Staff Loading'!F84+'6.3 Base Year 3 Staff Loading'!F84+'6.4 Base Year 4 Staff Loading'!F84+'6.5 Base Year 5 Staff Loading'!F84+'6.6 Base Year 6 Staff Loading'!F84)/6</f>
        <v>0</v>
      </c>
      <c r="G84" s="328">
        <f>('6.1 Base Year 1 Staff Loading'!G84+'6.2 Base Year 2 Staff Loading'!G84+'6.3 Base Year 3 Staff Loading'!G84+'6.4 Base Year 4 Staff Loading'!G84+'6.5 Base Year 5 Staff Loading'!G84+'6.6 Base Year 6 Staff Loading'!G84)/6</f>
        <v>0</v>
      </c>
      <c r="H84" s="328">
        <f>('6.1 Base Year 1 Staff Loading'!H84+'6.2 Base Year 2 Staff Loading'!H84+'6.3 Base Year 3 Staff Loading'!H84+'6.4 Base Year 4 Staff Loading'!H84+'6.5 Base Year 5 Staff Loading'!H84+'6.6 Base Year 6 Staff Loading'!H84)/6</f>
        <v>0</v>
      </c>
      <c r="I84" s="328">
        <f>('6.1 Base Year 1 Staff Loading'!I84+'6.2 Base Year 2 Staff Loading'!I84+'6.3 Base Year 3 Staff Loading'!I84+'6.4 Base Year 4 Staff Loading'!I84+'6.5 Base Year 5 Staff Loading'!I84+'6.6 Base Year 6 Staff Loading'!I84)/6</f>
        <v>0</v>
      </c>
      <c r="J84" s="328">
        <f>('6.1 Base Year 1 Staff Loading'!J84+'6.2 Base Year 2 Staff Loading'!J84+'6.3 Base Year 3 Staff Loading'!J84+'6.4 Base Year 4 Staff Loading'!J84+'6.5 Base Year 5 Staff Loading'!J84+'6.6 Base Year 6 Staff Loading'!J84)/6</f>
        <v>0</v>
      </c>
      <c r="K84" s="328">
        <f>('6.1 Base Year 1 Staff Loading'!K84+'6.2 Base Year 2 Staff Loading'!K84+'6.3 Base Year 3 Staff Loading'!K84+'6.4 Base Year 4 Staff Loading'!K84+'6.5 Base Year 5 Staff Loading'!K84+'6.6 Base Year 6 Staff Loading'!K84)/6</f>
        <v>0</v>
      </c>
      <c r="L84" s="328">
        <f>('6.1 Base Year 1 Staff Loading'!L84+'6.2 Base Year 2 Staff Loading'!L84+'6.3 Base Year 3 Staff Loading'!L84+'6.4 Base Year 4 Staff Loading'!L84+'6.5 Base Year 5 Staff Loading'!L84+'6.6 Base Year 6 Staff Loading'!L84)/6</f>
        <v>0</v>
      </c>
      <c r="M84" s="328">
        <f>('6.1 Base Year 1 Staff Loading'!M84+'6.2 Base Year 2 Staff Loading'!M84+'6.3 Base Year 3 Staff Loading'!M84+'6.4 Base Year 4 Staff Loading'!M84+'6.5 Base Year 5 Staff Loading'!M84+'6.6 Base Year 6 Staff Loading'!M84)/6</f>
        <v>0</v>
      </c>
      <c r="N84" s="328">
        <f>('6.1 Base Year 1 Staff Loading'!N84+'6.2 Base Year 2 Staff Loading'!N84+'6.3 Base Year 3 Staff Loading'!N84+'6.4 Base Year 4 Staff Loading'!N84+'6.5 Base Year 5 Staff Loading'!N84+'6.6 Base Year 6 Staff Loading'!N84)/6</f>
        <v>0</v>
      </c>
      <c r="O84" s="328">
        <f>('6.1 Base Year 1 Staff Loading'!O84+'6.2 Base Year 2 Staff Loading'!O84+'6.3 Base Year 3 Staff Loading'!O84+'6.4 Base Year 4 Staff Loading'!O84+'6.5 Base Year 5 Staff Loading'!O84+'6.6 Base Year 6 Staff Loading'!O84)/6</f>
        <v>0</v>
      </c>
      <c r="P84" s="328">
        <f>('6.1 Base Year 1 Staff Loading'!P84+'6.2 Base Year 2 Staff Loading'!P84+'6.3 Base Year 3 Staff Loading'!P84+'6.4 Base Year 4 Staff Loading'!P84+'6.5 Base Year 5 Staff Loading'!P84+'6.6 Base Year 6 Staff Loading'!P84)/6</f>
        <v>0</v>
      </c>
      <c r="Q84" s="328">
        <f>('6.1 Base Year 1 Staff Loading'!Q84+'6.2 Base Year 2 Staff Loading'!Q84+'6.3 Base Year 3 Staff Loading'!Q84+'6.4 Base Year 4 Staff Loading'!Q84+'6.5 Base Year 5 Staff Loading'!Q84+'6.6 Base Year 6 Staff Loading'!Q84)/6</f>
        <v>0</v>
      </c>
      <c r="R84" s="328">
        <f t="shared" si="95"/>
        <v>0</v>
      </c>
      <c r="S84" s="377">
        <f t="shared" si="96"/>
        <v>0</v>
      </c>
      <c r="W84" s="538">
        <f t="shared" si="97"/>
        <v>0</v>
      </c>
      <c r="X84" s="538">
        <f t="shared" si="98"/>
        <v>0</v>
      </c>
      <c r="Z84" s="538">
        <f t="shared" si="99"/>
        <v>0</v>
      </c>
      <c r="AA84" s="538">
        <f t="shared" si="100"/>
        <v>0</v>
      </c>
      <c r="AB84" s="539" t="e">
        <f t="shared" si="101"/>
        <v>#DIV/0!</v>
      </c>
    </row>
    <row r="85" spans="1:28" s="110" customFormat="1" ht="13.5" thickBot="1" x14ac:dyDescent="0.35">
      <c r="A85" s="222"/>
      <c r="B85" s="223" t="s">
        <v>141</v>
      </c>
      <c r="C85" s="224"/>
      <c r="D85" s="226"/>
      <c r="E85" s="491"/>
      <c r="F85" s="227">
        <f>SUM(F80:F84)</f>
        <v>880</v>
      </c>
      <c r="G85" s="227">
        <f t="shared" ref="G85:R85" si="102">SUM(G80:G84)</f>
        <v>813.33333333333326</v>
      </c>
      <c r="H85" s="227">
        <f t="shared" si="102"/>
        <v>853.33333333333326</v>
      </c>
      <c r="I85" s="227">
        <f t="shared" si="102"/>
        <v>733.33333333333326</v>
      </c>
      <c r="J85" s="227">
        <f t="shared" si="102"/>
        <v>840</v>
      </c>
      <c r="K85" s="227">
        <f t="shared" si="102"/>
        <v>813.33333333333326</v>
      </c>
      <c r="L85" s="227">
        <f t="shared" si="102"/>
        <v>766.66666666666674</v>
      </c>
      <c r="M85" s="227">
        <f t="shared" si="102"/>
        <v>880</v>
      </c>
      <c r="N85" s="227">
        <f t="shared" si="102"/>
        <v>860</v>
      </c>
      <c r="O85" s="227">
        <f t="shared" si="102"/>
        <v>846.66666666666674</v>
      </c>
      <c r="P85" s="227">
        <f t="shared" si="102"/>
        <v>833.33333333333326</v>
      </c>
      <c r="Q85" s="227">
        <f t="shared" si="102"/>
        <v>853.33333333333326</v>
      </c>
      <c r="R85" s="227">
        <f t="shared" si="102"/>
        <v>9973.3333333333321</v>
      </c>
      <c r="S85" s="378">
        <f>SUM(S80:S84)</f>
        <v>1394272</v>
      </c>
      <c r="T85" s="107"/>
      <c r="U85" s="107"/>
      <c r="V85" s="107"/>
      <c r="W85" s="229">
        <f>SUM(W80:W84)</f>
        <v>5</v>
      </c>
      <c r="X85" s="229">
        <f>SUM(X80:X84)</f>
        <v>831.11111111111109</v>
      </c>
      <c r="Z85" s="225">
        <f>SUM(Z80:Z84)</f>
        <v>3989.333333333333</v>
      </c>
      <c r="AA85" s="225">
        <f>SUM(AA80:AA84)</f>
        <v>5984</v>
      </c>
      <c r="AB85" s="477">
        <f>Z85/(Z85+AA85)</f>
        <v>0.4</v>
      </c>
    </row>
    <row r="86" spans="1:28" ht="10" customHeight="1" x14ac:dyDescent="0.3">
      <c r="A86" s="143"/>
      <c r="B86" s="144"/>
      <c r="C86" s="145"/>
      <c r="D86" s="163"/>
      <c r="E86" s="490"/>
      <c r="F86" s="148"/>
      <c r="G86" s="148"/>
      <c r="H86" s="148"/>
      <c r="I86" s="148"/>
      <c r="J86" s="148"/>
      <c r="K86" s="148"/>
      <c r="L86" s="148"/>
      <c r="M86" s="148"/>
      <c r="N86" s="148"/>
      <c r="O86" s="148"/>
      <c r="P86" s="148"/>
      <c r="Q86" s="148"/>
      <c r="R86" s="148"/>
      <c r="S86" s="383"/>
      <c r="T86" s="111"/>
      <c r="U86" s="111"/>
      <c r="V86" s="111"/>
      <c r="W86" s="146"/>
      <c r="X86" s="146"/>
      <c r="Z86" s="146"/>
      <c r="AA86" s="146"/>
      <c r="AB86" s="476"/>
    </row>
    <row r="87" spans="1:28" ht="13.5" thickBot="1" x14ac:dyDescent="0.35">
      <c r="A87" s="245"/>
      <c r="B87" s="246" t="s">
        <v>141</v>
      </c>
      <c r="C87" s="247"/>
      <c r="D87" s="248"/>
      <c r="E87" s="493"/>
      <c r="F87" s="248">
        <f t="shared" ref="F87:S87" si="103">SUM(F85,)</f>
        <v>880</v>
      </c>
      <c r="G87" s="248">
        <f t="shared" si="103"/>
        <v>813.33333333333326</v>
      </c>
      <c r="H87" s="248">
        <f t="shared" si="103"/>
        <v>853.33333333333326</v>
      </c>
      <c r="I87" s="248">
        <f t="shared" si="103"/>
        <v>733.33333333333326</v>
      </c>
      <c r="J87" s="248">
        <f t="shared" si="103"/>
        <v>840</v>
      </c>
      <c r="K87" s="248">
        <f t="shared" si="103"/>
        <v>813.33333333333326</v>
      </c>
      <c r="L87" s="248">
        <f t="shared" si="103"/>
        <v>766.66666666666674</v>
      </c>
      <c r="M87" s="248">
        <f t="shared" si="103"/>
        <v>880</v>
      </c>
      <c r="N87" s="248">
        <f t="shared" si="103"/>
        <v>860</v>
      </c>
      <c r="O87" s="248">
        <f t="shared" si="103"/>
        <v>846.66666666666674</v>
      </c>
      <c r="P87" s="248">
        <f t="shared" si="103"/>
        <v>833.33333333333326</v>
      </c>
      <c r="Q87" s="248">
        <f t="shared" si="103"/>
        <v>853.33333333333326</v>
      </c>
      <c r="R87" s="248">
        <f t="shared" si="103"/>
        <v>9973.3333333333321</v>
      </c>
      <c r="S87" s="380">
        <f t="shared" si="103"/>
        <v>1394272</v>
      </c>
      <c r="W87" s="248">
        <f>SUM(W85,)</f>
        <v>5</v>
      </c>
      <c r="X87" s="248">
        <f>SUM(X85,)</f>
        <v>831.11111111111109</v>
      </c>
      <c r="Z87" s="248">
        <f>SUM(Z85,)</f>
        <v>3989.333333333333</v>
      </c>
      <c r="AA87" s="248">
        <f>SUM(AA85,)</f>
        <v>5984</v>
      </c>
      <c r="AB87" s="482">
        <f>SUM(AB85,)</f>
        <v>0.4</v>
      </c>
    </row>
    <row r="88" spans="1:28" ht="12" x14ac:dyDescent="0.3">
      <c r="A88" s="143"/>
      <c r="B88" s="149"/>
      <c r="C88" s="150"/>
      <c r="D88" s="153"/>
      <c r="E88" s="495"/>
      <c r="F88" s="148"/>
      <c r="G88" s="148"/>
      <c r="H88" s="148"/>
      <c r="I88" s="148"/>
      <c r="J88" s="148"/>
      <c r="K88" s="148"/>
      <c r="L88" s="148"/>
      <c r="M88" s="148"/>
      <c r="N88" s="148"/>
      <c r="O88" s="148"/>
      <c r="P88" s="148"/>
      <c r="Q88" s="148"/>
      <c r="R88" s="148"/>
      <c r="S88" s="383"/>
      <c r="T88" s="111"/>
      <c r="U88" s="111"/>
      <c r="V88" s="111"/>
      <c r="W88" s="151"/>
      <c r="X88" s="151"/>
      <c r="Z88" s="151"/>
      <c r="AA88" s="151"/>
      <c r="AB88" s="485"/>
    </row>
    <row r="89" spans="1:28" ht="13" x14ac:dyDescent="0.3">
      <c r="A89" s="231">
        <v>4</v>
      </c>
      <c r="B89" s="239" t="s">
        <v>143</v>
      </c>
      <c r="C89" s="233"/>
      <c r="D89" s="233"/>
      <c r="E89" s="489"/>
      <c r="F89" s="238"/>
      <c r="G89" s="238"/>
      <c r="H89" s="238"/>
      <c r="I89" s="238"/>
      <c r="J89" s="238"/>
      <c r="K89" s="238"/>
      <c r="L89" s="238"/>
      <c r="M89" s="238"/>
      <c r="N89" s="238"/>
      <c r="O89" s="238"/>
      <c r="P89" s="238"/>
      <c r="Q89" s="238"/>
      <c r="R89" s="234"/>
      <c r="S89" s="384"/>
      <c r="T89" s="111"/>
      <c r="U89" s="111"/>
      <c r="V89" s="111"/>
      <c r="W89" s="233"/>
      <c r="X89" s="233"/>
      <c r="Z89" s="233"/>
      <c r="AA89" s="233"/>
      <c r="AB89" s="480"/>
    </row>
    <row r="90" spans="1:28" ht="13" x14ac:dyDescent="0.3">
      <c r="A90" s="321">
        <v>4.0999999999999996</v>
      </c>
      <c r="B90" s="322" t="s">
        <v>143</v>
      </c>
      <c r="C90" s="145" t="s">
        <v>455</v>
      </c>
      <c r="D90" s="317">
        <f>VLOOKUP(C90,'14. Hourly Rate Card'!$B$7:$D$95,2,FALSE)</f>
        <v>220.75</v>
      </c>
      <c r="E90" s="317" t="str">
        <f>VLOOKUP(C90,'14. Hourly Rate Card'!$B$7:$D$95,3,FALSE)</f>
        <v>N</v>
      </c>
      <c r="F90" s="328">
        <f>('6.1 Base Year 1 Staff Loading'!F90+'6.2 Base Year 2 Staff Loading'!F90+'6.3 Base Year 3 Staff Loading'!F90+'6.4 Base Year 4 Staff Loading'!F90+'6.5 Base Year 5 Staff Loading'!F90+'6.6 Base Year 6 Staff Loading'!F90)/6</f>
        <v>176</v>
      </c>
      <c r="G90" s="328">
        <f>('6.1 Base Year 1 Staff Loading'!G90+'6.2 Base Year 2 Staff Loading'!G90+'6.3 Base Year 3 Staff Loading'!G90+'6.4 Base Year 4 Staff Loading'!G90+'6.5 Base Year 5 Staff Loading'!G90+'6.6 Base Year 6 Staff Loading'!G90)/6</f>
        <v>162.66666666666666</v>
      </c>
      <c r="H90" s="328">
        <f>('6.1 Base Year 1 Staff Loading'!H90+'6.2 Base Year 2 Staff Loading'!H90+'6.3 Base Year 3 Staff Loading'!H90+'6.4 Base Year 4 Staff Loading'!H90+'6.5 Base Year 5 Staff Loading'!H90+'6.6 Base Year 6 Staff Loading'!H90)/6</f>
        <v>170.66666666666666</v>
      </c>
      <c r="I90" s="328">
        <f>('6.1 Base Year 1 Staff Loading'!I90+'6.2 Base Year 2 Staff Loading'!I90+'6.3 Base Year 3 Staff Loading'!I90+'6.4 Base Year 4 Staff Loading'!I90+'6.5 Base Year 5 Staff Loading'!I90+'6.6 Base Year 6 Staff Loading'!I90)/6</f>
        <v>146.66666666666666</v>
      </c>
      <c r="J90" s="328">
        <f>('6.1 Base Year 1 Staff Loading'!J90+'6.2 Base Year 2 Staff Loading'!J90+'6.3 Base Year 3 Staff Loading'!J90+'6.4 Base Year 4 Staff Loading'!J90+'6.5 Base Year 5 Staff Loading'!J90+'6.6 Base Year 6 Staff Loading'!J90)/6</f>
        <v>168</v>
      </c>
      <c r="K90" s="328">
        <f>('6.1 Base Year 1 Staff Loading'!K90+'6.2 Base Year 2 Staff Loading'!K90+'6.3 Base Year 3 Staff Loading'!K90+'6.4 Base Year 4 Staff Loading'!K90+'6.5 Base Year 5 Staff Loading'!K90+'6.6 Base Year 6 Staff Loading'!K90)/6</f>
        <v>162.66666666666666</v>
      </c>
      <c r="L90" s="328">
        <f>('6.1 Base Year 1 Staff Loading'!L90+'6.2 Base Year 2 Staff Loading'!L90+'6.3 Base Year 3 Staff Loading'!L90+'6.4 Base Year 4 Staff Loading'!L90+'6.5 Base Year 5 Staff Loading'!L90+'6.6 Base Year 6 Staff Loading'!L90)/6</f>
        <v>153.33333333333334</v>
      </c>
      <c r="M90" s="328">
        <f>('6.1 Base Year 1 Staff Loading'!M90+'6.2 Base Year 2 Staff Loading'!M90+'6.3 Base Year 3 Staff Loading'!M90+'6.4 Base Year 4 Staff Loading'!M90+'6.5 Base Year 5 Staff Loading'!M90+'6.6 Base Year 6 Staff Loading'!M90)/6</f>
        <v>176</v>
      </c>
      <c r="N90" s="328">
        <f>('6.1 Base Year 1 Staff Loading'!N90+'6.2 Base Year 2 Staff Loading'!N90+'6.3 Base Year 3 Staff Loading'!N90+'6.4 Base Year 4 Staff Loading'!N90+'6.5 Base Year 5 Staff Loading'!N90+'6.6 Base Year 6 Staff Loading'!N90)/6</f>
        <v>172</v>
      </c>
      <c r="O90" s="328">
        <f>('6.1 Base Year 1 Staff Loading'!O90+'6.2 Base Year 2 Staff Loading'!O90+'6.3 Base Year 3 Staff Loading'!O90+'6.4 Base Year 4 Staff Loading'!O90+'6.5 Base Year 5 Staff Loading'!O90+'6.6 Base Year 6 Staff Loading'!O90)/6</f>
        <v>169.33333333333334</v>
      </c>
      <c r="P90" s="328">
        <f>('6.1 Base Year 1 Staff Loading'!P90+'6.2 Base Year 2 Staff Loading'!P90+'6.3 Base Year 3 Staff Loading'!P90+'6.4 Base Year 4 Staff Loading'!P90+'6.5 Base Year 5 Staff Loading'!P90+'6.6 Base Year 6 Staff Loading'!P90)/6</f>
        <v>166.66666666666666</v>
      </c>
      <c r="Q90" s="328">
        <f>('6.1 Base Year 1 Staff Loading'!Q90+'6.2 Base Year 2 Staff Loading'!Q90+'6.3 Base Year 3 Staff Loading'!Q90+'6.4 Base Year 4 Staff Loading'!Q90+'6.5 Base Year 5 Staff Loading'!Q90+'6.6 Base Year 6 Staff Loading'!Q90)/6</f>
        <v>170.66666666666666</v>
      </c>
      <c r="R90" s="328">
        <f>SUM(F90:Q90)</f>
        <v>1994.6666666666665</v>
      </c>
      <c r="S90" s="377">
        <f>D90*R90</f>
        <v>440322.66666666663</v>
      </c>
      <c r="W90" s="538">
        <f>X90/$U$7</f>
        <v>1</v>
      </c>
      <c r="X90" s="538">
        <f>R90/12</f>
        <v>166.2222222222222</v>
      </c>
      <c r="Z90" s="538">
        <f>IF($E90="Y",$R90,0)</f>
        <v>0</v>
      </c>
      <c r="AA90" s="538">
        <f>IF($E90="N",$R90,0)</f>
        <v>1994.6666666666665</v>
      </c>
      <c r="AB90" s="539">
        <f>Z90/(AA90+Z90)</f>
        <v>0</v>
      </c>
    </row>
    <row r="91" spans="1:28" ht="13" x14ac:dyDescent="0.3">
      <c r="A91" s="321"/>
      <c r="B91" s="322"/>
      <c r="C91" s="145" t="s">
        <v>463</v>
      </c>
      <c r="D91" s="317">
        <f>VLOOKUP(C91,'14. Hourly Rate Card'!$B$7:$D$95,2,FALSE)</f>
        <v>150</v>
      </c>
      <c r="E91" s="317" t="str">
        <f>VLOOKUP(C91,'14. Hourly Rate Card'!$B$7:$D$95,3,FALSE)</f>
        <v>N</v>
      </c>
      <c r="F91" s="328">
        <f>('6.1 Base Year 1 Staff Loading'!F91+'6.2 Base Year 2 Staff Loading'!F91+'6.3 Base Year 3 Staff Loading'!F91+'6.4 Base Year 4 Staff Loading'!F91+'6.5 Base Year 5 Staff Loading'!F91+'6.6 Base Year 6 Staff Loading'!F91)/6</f>
        <v>176</v>
      </c>
      <c r="G91" s="328">
        <f>('6.1 Base Year 1 Staff Loading'!G91+'6.2 Base Year 2 Staff Loading'!G91+'6.3 Base Year 3 Staff Loading'!G91+'6.4 Base Year 4 Staff Loading'!G91+'6.5 Base Year 5 Staff Loading'!G91+'6.6 Base Year 6 Staff Loading'!G91)/6</f>
        <v>162.66666666666666</v>
      </c>
      <c r="H91" s="328">
        <f>('6.1 Base Year 1 Staff Loading'!H91+'6.2 Base Year 2 Staff Loading'!H91+'6.3 Base Year 3 Staff Loading'!H91+'6.4 Base Year 4 Staff Loading'!H91+'6.5 Base Year 5 Staff Loading'!H91+'6.6 Base Year 6 Staff Loading'!H91)/6</f>
        <v>170.66666666666666</v>
      </c>
      <c r="I91" s="328">
        <f>('6.1 Base Year 1 Staff Loading'!I91+'6.2 Base Year 2 Staff Loading'!I91+'6.3 Base Year 3 Staff Loading'!I91+'6.4 Base Year 4 Staff Loading'!I91+'6.5 Base Year 5 Staff Loading'!I91+'6.6 Base Year 6 Staff Loading'!I91)/6</f>
        <v>146.66666666666666</v>
      </c>
      <c r="J91" s="328">
        <f>('6.1 Base Year 1 Staff Loading'!J91+'6.2 Base Year 2 Staff Loading'!J91+'6.3 Base Year 3 Staff Loading'!J91+'6.4 Base Year 4 Staff Loading'!J91+'6.5 Base Year 5 Staff Loading'!J91+'6.6 Base Year 6 Staff Loading'!J91)/6</f>
        <v>168</v>
      </c>
      <c r="K91" s="328">
        <f>('6.1 Base Year 1 Staff Loading'!K91+'6.2 Base Year 2 Staff Loading'!K91+'6.3 Base Year 3 Staff Loading'!K91+'6.4 Base Year 4 Staff Loading'!K91+'6.5 Base Year 5 Staff Loading'!K91+'6.6 Base Year 6 Staff Loading'!K91)/6</f>
        <v>162.66666666666666</v>
      </c>
      <c r="L91" s="328">
        <f>('6.1 Base Year 1 Staff Loading'!L91+'6.2 Base Year 2 Staff Loading'!L91+'6.3 Base Year 3 Staff Loading'!L91+'6.4 Base Year 4 Staff Loading'!L91+'6.5 Base Year 5 Staff Loading'!L91+'6.6 Base Year 6 Staff Loading'!L91)/6</f>
        <v>153.33333333333334</v>
      </c>
      <c r="M91" s="328">
        <f>('6.1 Base Year 1 Staff Loading'!M91+'6.2 Base Year 2 Staff Loading'!M91+'6.3 Base Year 3 Staff Loading'!M91+'6.4 Base Year 4 Staff Loading'!M91+'6.5 Base Year 5 Staff Loading'!M91+'6.6 Base Year 6 Staff Loading'!M91)/6</f>
        <v>176</v>
      </c>
      <c r="N91" s="328">
        <f>('6.1 Base Year 1 Staff Loading'!N91+'6.2 Base Year 2 Staff Loading'!N91+'6.3 Base Year 3 Staff Loading'!N91+'6.4 Base Year 4 Staff Loading'!N91+'6.5 Base Year 5 Staff Loading'!N91+'6.6 Base Year 6 Staff Loading'!N91)/6</f>
        <v>172</v>
      </c>
      <c r="O91" s="328">
        <f>('6.1 Base Year 1 Staff Loading'!O91+'6.2 Base Year 2 Staff Loading'!O91+'6.3 Base Year 3 Staff Loading'!O91+'6.4 Base Year 4 Staff Loading'!O91+'6.5 Base Year 5 Staff Loading'!O91+'6.6 Base Year 6 Staff Loading'!O91)/6</f>
        <v>169.33333333333334</v>
      </c>
      <c r="P91" s="328">
        <f>('6.1 Base Year 1 Staff Loading'!P91+'6.2 Base Year 2 Staff Loading'!P91+'6.3 Base Year 3 Staff Loading'!P91+'6.4 Base Year 4 Staff Loading'!P91+'6.5 Base Year 5 Staff Loading'!P91+'6.6 Base Year 6 Staff Loading'!P91)/6</f>
        <v>166.66666666666666</v>
      </c>
      <c r="Q91" s="328">
        <f>('6.1 Base Year 1 Staff Loading'!Q91+'6.2 Base Year 2 Staff Loading'!Q91+'6.3 Base Year 3 Staff Loading'!Q91+'6.4 Base Year 4 Staff Loading'!Q91+'6.5 Base Year 5 Staff Loading'!Q91+'6.6 Base Year 6 Staff Loading'!Q91)/6</f>
        <v>170.66666666666666</v>
      </c>
      <c r="R91" s="328">
        <f t="shared" ref="R91:R101" si="104">SUM(F91:Q91)</f>
        <v>1994.6666666666665</v>
      </c>
      <c r="S91" s="377">
        <f t="shared" ref="S91:S101" si="105">D91*R91</f>
        <v>299200</v>
      </c>
      <c r="W91" s="538">
        <f t="shared" ref="W91:W101" si="106">X91/$U$7</f>
        <v>1</v>
      </c>
      <c r="X91" s="538">
        <f t="shared" ref="X91:X101" si="107">R91/12</f>
        <v>166.2222222222222</v>
      </c>
      <c r="Z91" s="538">
        <f t="shared" ref="Z91:Z101" si="108">IF($E91="Y",$R91,0)</f>
        <v>0</v>
      </c>
      <c r="AA91" s="538">
        <f t="shared" ref="AA91:AA101" si="109">IF($E91="N",$R91,0)</f>
        <v>1994.6666666666665</v>
      </c>
      <c r="AB91" s="539">
        <f t="shared" ref="AB91:AB101" si="110">Z91/(AA91+Z91)</f>
        <v>0</v>
      </c>
    </row>
    <row r="92" spans="1:28" ht="13" x14ac:dyDescent="0.3">
      <c r="A92" s="321"/>
      <c r="B92" s="322"/>
      <c r="C92" s="145" t="s">
        <v>464</v>
      </c>
      <c r="D92" s="317">
        <f>VLOOKUP(C92,'14. Hourly Rate Card'!$B$7:$D$95,2,FALSE)</f>
        <v>100</v>
      </c>
      <c r="E92" s="317" t="str">
        <f>VLOOKUP(C92,'14. Hourly Rate Card'!$B$7:$D$95,3,FALSE)</f>
        <v>Y</v>
      </c>
      <c r="F92" s="328">
        <f>('6.1 Base Year 1 Staff Loading'!F92+'6.2 Base Year 2 Staff Loading'!F92+'6.3 Base Year 3 Staff Loading'!F92+'6.4 Base Year 4 Staff Loading'!F92+'6.5 Base Year 5 Staff Loading'!F92+'6.6 Base Year 6 Staff Loading'!F92)/6</f>
        <v>176</v>
      </c>
      <c r="G92" s="328">
        <f>('6.1 Base Year 1 Staff Loading'!G92+'6.2 Base Year 2 Staff Loading'!G92+'6.3 Base Year 3 Staff Loading'!G92+'6.4 Base Year 4 Staff Loading'!G92+'6.5 Base Year 5 Staff Loading'!G92+'6.6 Base Year 6 Staff Loading'!G92)/6</f>
        <v>162.66666666666666</v>
      </c>
      <c r="H92" s="328">
        <f>('6.1 Base Year 1 Staff Loading'!H92+'6.2 Base Year 2 Staff Loading'!H92+'6.3 Base Year 3 Staff Loading'!H92+'6.4 Base Year 4 Staff Loading'!H92+'6.5 Base Year 5 Staff Loading'!H92+'6.6 Base Year 6 Staff Loading'!H92)/6</f>
        <v>170.66666666666666</v>
      </c>
      <c r="I92" s="328">
        <f>('6.1 Base Year 1 Staff Loading'!I92+'6.2 Base Year 2 Staff Loading'!I92+'6.3 Base Year 3 Staff Loading'!I92+'6.4 Base Year 4 Staff Loading'!I92+'6.5 Base Year 5 Staff Loading'!I92+'6.6 Base Year 6 Staff Loading'!I92)/6</f>
        <v>146.66666666666666</v>
      </c>
      <c r="J92" s="328">
        <f>('6.1 Base Year 1 Staff Loading'!J92+'6.2 Base Year 2 Staff Loading'!J92+'6.3 Base Year 3 Staff Loading'!J92+'6.4 Base Year 4 Staff Loading'!J92+'6.5 Base Year 5 Staff Loading'!J92+'6.6 Base Year 6 Staff Loading'!J92)/6</f>
        <v>168</v>
      </c>
      <c r="K92" s="328">
        <f>('6.1 Base Year 1 Staff Loading'!K92+'6.2 Base Year 2 Staff Loading'!K92+'6.3 Base Year 3 Staff Loading'!K92+'6.4 Base Year 4 Staff Loading'!K92+'6.5 Base Year 5 Staff Loading'!K92+'6.6 Base Year 6 Staff Loading'!K92)/6</f>
        <v>162.66666666666666</v>
      </c>
      <c r="L92" s="328">
        <f>('6.1 Base Year 1 Staff Loading'!L92+'6.2 Base Year 2 Staff Loading'!L92+'6.3 Base Year 3 Staff Loading'!L92+'6.4 Base Year 4 Staff Loading'!L92+'6.5 Base Year 5 Staff Loading'!L92+'6.6 Base Year 6 Staff Loading'!L92)/6</f>
        <v>153.33333333333334</v>
      </c>
      <c r="M92" s="328">
        <f>('6.1 Base Year 1 Staff Loading'!M92+'6.2 Base Year 2 Staff Loading'!M92+'6.3 Base Year 3 Staff Loading'!M92+'6.4 Base Year 4 Staff Loading'!M92+'6.5 Base Year 5 Staff Loading'!M92+'6.6 Base Year 6 Staff Loading'!M92)/6</f>
        <v>176</v>
      </c>
      <c r="N92" s="328">
        <f>('6.1 Base Year 1 Staff Loading'!N92+'6.2 Base Year 2 Staff Loading'!N92+'6.3 Base Year 3 Staff Loading'!N92+'6.4 Base Year 4 Staff Loading'!N92+'6.5 Base Year 5 Staff Loading'!N92+'6.6 Base Year 6 Staff Loading'!N92)/6</f>
        <v>172</v>
      </c>
      <c r="O92" s="328">
        <f>('6.1 Base Year 1 Staff Loading'!O92+'6.2 Base Year 2 Staff Loading'!O92+'6.3 Base Year 3 Staff Loading'!O92+'6.4 Base Year 4 Staff Loading'!O92+'6.5 Base Year 5 Staff Loading'!O92+'6.6 Base Year 6 Staff Loading'!O92)/6</f>
        <v>169.33333333333334</v>
      </c>
      <c r="P92" s="328">
        <f>('6.1 Base Year 1 Staff Loading'!P92+'6.2 Base Year 2 Staff Loading'!P92+'6.3 Base Year 3 Staff Loading'!P92+'6.4 Base Year 4 Staff Loading'!P92+'6.5 Base Year 5 Staff Loading'!P92+'6.6 Base Year 6 Staff Loading'!P92)/6</f>
        <v>166.66666666666666</v>
      </c>
      <c r="Q92" s="328">
        <f>('6.1 Base Year 1 Staff Loading'!Q92+'6.2 Base Year 2 Staff Loading'!Q92+'6.3 Base Year 3 Staff Loading'!Q92+'6.4 Base Year 4 Staff Loading'!Q92+'6.5 Base Year 5 Staff Loading'!Q92+'6.6 Base Year 6 Staff Loading'!Q92)/6</f>
        <v>170.66666666666666</v>
      </c>
      <c r="R92" s="328">
        <f t="shared" si="104"/>
        <v>1994.6666666666665</v>
      </c>
      <c r="S92" s="377">
        <f t="shared" si="105"/>
        <v>199466.66666666666</v>
      </c>
      <c r="W92" s="538">
        <f t="shared" si="106"/>
        <v>1</v>
      </c>
      <c r="X92" s="538">
        <f t="shared" si="107"/>
        <v>166.2222222222222</v>
      </c>
      <c r="Z92" s="538">
        <f t="shared" si="108"/>
        <v>1994.6666666666665</v>
      </c>
      <c r="AA92" s="538">
        <f t="shared" si="109"/>
        <v>0</v>
      </c>
      <c r="AB92" s="539">
        <f t="shared" si="110"/>
        <v>1</v>
      </c>
    </row>
    <row r="93" spans="1:28" ht="13" x14ac:dyDescent="0.3">
      <c r="A93" s="321"/>
      <c r="B93" s="322"/>
      <c r="C93" s="145" t="s">
        <v>481</v>
      </c>
      <c r="D93" s="317">
        <f>VLOOKUP(C93,'14. Hourly Rate Card'!$B$7:$D$95,2,FALSE)</f>
        <v>220</v>
      </c>
      <c r="E93" s="317" t="str">
        <f>VLOOKUP(C93,'14. Hourly Rate Card'!$B$7:$D$95,3,FALSE)</f>
        <v>N</v>
      </c>
      <c r="F93" s="328">
        <f>('6.1 Base Year 1 Staff Loading'!F93+'6.2 Base Year 2 Staff Loading'!F93+'6.3 Base Year 3 Staff Loading'!F93+'6.4 Base Year 4 Staff Loading'!F93+'6.5 Base Year 5 Staff Loading'!F93+'6.6 Base Year 6 Staff Loading'!F93)/6</f>
        <v>352</v>
      </c>
      <c r="G93" s="328">
        <f>('6.1 Base Year 1 Staff Loading'!G93+'6.2 Base Year 2 Staff Loading'!G93+'6.3 Base Year 3 Staff Loading'!G93+'6.4 Base Year 4 Staff Loading'!G93+'6.5 Base Year 5 Staff Loading'!G93+'6.6 Base Year 6 Staff Loading'!G93)/6</f>
        <v>325.33333333333331</v>
      </c>
      <c r="H93" s="328">
        <f>('6.1 Base Year 1 Staff Loading'!H93+'6.2 Base Year 2 Staff Loading'!H93+'6.3 Base Year 3 Staff Loading'!H93+'6.4 Base Year 4 Staff Loading'!H93+'6.5 Base Year 5 Staff Loading'!H93+'6.6 Base Year 6 Staff Loading'!H93)/6</f>
        <v>341.33333333333331</v>
      </c>
      <c r="I93" s="328">
        <f>('6.1 Base Year 1 Staff Loading'!I93+'6.2 Base Year 2 Staff Loading'!I93+'6.3 Base Year 3 Staff Loading'!I93+'6.4 Base Year 4 Staff Loading'!I93+'6.5 Base Year 5 Staff Loading'!I93+'6.6 Base Year 6 Staff Loading'!I93)/6</f>
        <v>293.33333333333331</v>
      </c>
      <c r="J93" s="328">
        <f>('6.1 Base Year 1 Staff Loading'!J93+'6.2 Base Year 2 Staff Loading'!J93+'6.3 Base Year 3 Staff Loading'!J93+'6.4 Base Year 4 Staff Loading'!J93+'6.5 Base Year 5 Staff Loading'!J93+'6.6 Base Year 6 Staff Loading'!J93)/6</f>
        <v>336</v>
      </c>
      <c r="K93" s="328">
        <f>('6.1 Base Year 1 Staff Loading'!K93+'6.2 Base Year 2 Staff Loading'!K93+'6.3 Base Year 3 Staff Loading'!K93+'6.4 Base Year 4 Staff Loading'!K93+'6.5 Base Year 5 Staff Loading'!K93+'6.6 Base Year 6 Staff Loading'!K93)/6</f>
        <v>325.33333333333331</v>
      </c>
      <c r="L93" s="328">
        <f>('6.1 Base Year 1 Staff Loading'!L93+'6.2 Base Year 2 Staff Loading'!L93+'6.3 Base Year 3 Staff Loading'!L93+'6.4 Base Year 4 Staff Loading'!L93+'6.5 Base Year 5 Staff Loading'!L93+'6.6 Base Year 6 Staff Loading'!L93)/6</f>
        <v>306.66666666666669</v>
      </c>
      <c r="M93" s="328">
        <f>('6.1 Base Year 1 Staff Loading'!M93+'6.2 Base Year 2 Staff Loading'!M93+'6.3 Base Year 3 Staff Loading'!M93+'6.4 Base Year 4 Staff Loading'!M93+'6.5 Base Year 5 Staff Loading'!M93+'6.6 Base Year 6 Staff Loading'!M93)/6</f>
        <v>352</v>
      </c>
      <c r="N93" s="328">
        <f>('6.1 Base Year 1 Staff Loading'!N93+'6.2 Base Year 2 Staff Loading'!N93+'6.3 Base Year 3 Staff Loading'!N93+'6.4 Base Year 4 Staff Loading'!N93+'6.5 Base Year 5 Staff Loading'!N93+'6.6 Base Year 6 Staff Loading'!N93)/6</f>
        <v>344</v>
      </c>
      <c r="O93" s="328">
        <f>('6.1 Base Year 1 Staff Loading'!O93+'6.2 Base Year 2 Staff Loading'!O93+'6.3 Base Year 3 Staff Loading'!O93+'6.4 Base Year 4 Staff Loading'!O93+'6.5 Base Year 5 Staff Loading'!O93+'6.6 Base Year 6 Staff Loading'!O93)/6</f>
        <v>338.66666666666669</v>
      </c>
      <c r="P93" s="328">
        <f>('6.1 Base Year 1 Staff Loading'!P93+'6.2 Base Year 2 Staff Loading'!P93+'6.3 Base Year 3 Staff Loading'!P93+'6.4 Base Year 4 Staff Loading'!P93+'6.5 Base Year 5 Staff Loading'!P93+'6.6 Base Year 6 Staff Loading'!P93)/6</f>
        <v>333.33333333333331</v>
      </c>
      <c r="Q93" s="328">
        <f>('6.1 Base Year 1 Staff Loading'!Q93+'6.2 Base Year 2 Staff Loading'!Q93+'6.3 Base Year 3 Staff Loading'!Q93+'6.4 Base Year 4 Staff Loading'!Q93+'6.5 Base Year 5 Staff Loading'!Q93+'6.6 Base Year 6 Staff Loading'!Q93)/6</f>
        <v>341.33333333333331</v>
      </c>
      <c r="R93" s="328">
        <f t="shared" si="104"/>
        <v>3989.333333333333</v>
      </c>
      <c r="S93" s="377">
        <f t="shared" si="105"/>
        <v>877653.33333333326</v>
      </c>
      <c r="W93" s="538">
        <f t="shared" si="106"/>
        <v>2</v>
      </c>
      <c r="X93" s="538">
        <f t="shared" si="107"/>
        <v>332.4444444444444</v>
      </c>
      <c r="Z93" s="538">
        <f t="shared" si="108"/>
        <v>0</v>
      </c>
      <c r="AA93" s="538">
        <f t="shared" si="109"/>
        <v>3989.333333333333</v>
      </c>
      <c r="AB93" s="539">
        <f t="shared" si="110"/>
        <v>0</v>
      </c>
    </row>
    <row r="94" spans="1:28" ht="13" x14ac:dyDescent="0.3">
      <c r="A94" s="321"/>
      <c r="B94" s="322"/>
      <c r="C94" s="145" t="s">
        <v>482</v>
      </c>
      <c r="D94" s="317">
        <f>VLOOKUP(C94,'14. Hourly Rate Card'!$B$7:$D$95,2,FALSE)</f>
        <v>117</v>
      </c>
      <c r="E94" s="317" t="str">
        <f>VLOOKUP(C94,'14. Hourly Rate Card'!$B$7:$D$95,3,FALSE)</f>
        <v>Y</v>
      </c>
      <c r="F94" s="328">
        <f>('6.1 Base Year 1 Staff Loading'!F94+'6.2 Base Year 2 Staff Loading'!F94+'6.3 Base Year 3 Staff Loading'!F94+'6.4 Base Year 4 Staff Loading'!F94+'6.5 Base Year 5 Staff Loading'!F94+'6.6 Base Year 6 Staff Loading'!F94)/6</f>
        <v>352</v>
      </c>
      <c r="G94" s="328">
        <f>('6.1 Base Year 1 Staff Loading'!G94+'6.2 Base Year 2 Staff Loading'!G94+'6.3 Base Year 3 Staff Loading'!G94+'6.4 Base Year 4 Staff Loading'!G94+'6.5 Base Year 5 Staff Loading'!G94+'6.6 Base Year 6 Staff Loading'!G94)/6</f>
        <v>325.33333333333331</v>
      </c>
      <c r="H94" s="328">
        <f>('6.1 Base Year 1 Staff Loading'!H94+'6.2 Base Year 2 Staff Loading'!H94+'6.3 Base Year 3 Staff Loading'!H94+'6.4 Base Year 4 Staff Loading'!H94+'6.5 Base Year 5 Staff Loading'!H94+'6.6 Base Year 6 Staff Loading'!H94)/6</f>
        <v>341.33333333333331</v>
      </c>
      <c r="I94" s="328">
        <f>('6.1 Base Year 1 Staff Loading'!I94+'6.2 Base Year 2 Staff Loading'!I94+'6.3 Base Year 3 Staff Loading'!I94+'6.4 Base Year 4 Staff Loading'!I94+'6.5 Base Year 5 Staff Loading'!I94+'6.6 Base Year 6 Staff Loading'!I94)/6</f>
        <v>293.33333333333331</v>
      </c>
      <c r="J94" s="328">
        <f>('6.1 Base Year 1 Staff Loading'!J94+'6.2 Base Year 2 Staff Loading'!J94+'6.3 Base Year 3 Staff Loading'!J94+'6.4 Base Year 4 Staff Loading'!J94+'6.5 Base Year 5 Staff Loading'!J94+'6.6 Base Year 6 Staff Loading'!J94)/6</f>
        <v>336</v>
      </c>
      <c r="K94" s="328">
        <f>('6.1 Base Year 1 Staff Loading'!K94+'6.2 Base Year 2 Staff Loading'!K94+'6.3 Base Year 3 Staff Loading'!K94+'6.4 Base Year 4 Staff Loading'!K94+'6.5 Base Year 5 Staff Loading'!K94+'6.6 Base Year 6 Staff Loading'!K94)/6</f>
        <v>325.33333333333331</v>
      </c>
      <c r="L94" s="328">
        <f>('6.1 Base Year 1 Staff Loading'!L94+'6.2 Base Year 2 Staff Loading'!L94+'6.3 Base Year 3 Staff Loading'!L94+'6.4 Base Year 4 Staff Loading'!L94+'6.5 Base Year 5 Staff Loading'!L94+'6.6 Base Year 6 Staff Loading'!L94)/6</f>
        <v>306.66666666666669</v>
      </c>
      <c r="M94" s="328">
        <f>('6.1 Base Year 1 Staff Loading'!M94+'6.2 Base Year 2 Staff Loading'!M94+'6.3 Base Year 3 Staff Loading'!M94+'6.4 Base Year 4 Staff Loading'!M94+'6.5 Base Year 5 Staff Loading'!M94+'6.6 Base Year 6 Staff Loading'!M94)/6</f>
        <v>352</v>
      </c>
      <c r="N94" s="328">
        <f>('6.1 Base Year 1 Staff Loading'!N94+'6.2 Base Year 2 Staff Loading'!N94+'6.3 Base Year 3 Staff Loading'!N94+'6.4 Base Year 4 Staff Loading'!N94+'6.5 Base Year 5 Staff Loading'!N94+'6.6 Base Year 6 Staff Loading'!N94)/6</f>
        <v>344</v>
      </c>
      <c r="O94" s="328">
        <f>('6.1 Base Year 1 Staff Loading'!O94+'6.2 Base Year 2 Staff Loading'!O94+'6.3 Base Year 3 Staff Loading'!O94+'6.4 Base Year 4 Staff Loading'!O94+'6.5 Base Year 5 Staff Loading'!O94+'6.6 Base Year 6 Staff Loading'!O94)/6</f>
        <v>338.66666666666669</v>
      </c>
      <c r="P94" s="328">
        <f>('6.1 Base Year 1 Staff Loading'!P94+'6.2 Base Year 2 Staff Loading'!P94+'6.3 Base Year 3 Staff Loading'!P94+'6.4 Base Year 4 Staff Loading'!P94+'6.5 Base Year 5 Staff Loading'!P94+'6.6 Base Year 6 Staff Loading'!P94)/6</f>
        <v>333.33333333333331</v>
      </c>
      <c r="Q94" s="328">
        <f>('6.1 Base Year 1 Staff Loading'!Q94+'6.2 Base Year 2 Staff Loading'!Q94+'6.3 Base Year 3 Staff Loading'!Q94+'6.4 Base Year 4 Staff Loading'!Q94+'6.5 Base Year 5 Staff Loading'!Q94+'6.6 Base Year 6 Staff Loading'!Q94)/6</f>
        <v>341.33333333333331</v>
      </c>
      <c r="R94" s="328">
        <f t="shared" si="104"/>
        <v>3989.333333333333</v>
      </c>
      <c r="S94" s="377">
        <f t="shared" si="105"/>
        <v>466751.99999999994</v>
      </c>
      <c r="W94" s="538">
        <f t="shared" si="106"/>
        <v>2</v>
      </c>
      <c r="X94" s="538">
        <f t="shared" si="107"/>
        <v>332.4444444444444</v>
      </c>
      <c r="Z94" s="538">
        <f t="shared" si="108"/>
        <v>3989.333333333333</v>
      </c>
      <c r="AA94" s="538">
        <f t="shared" si="109"/>
        <v>0</v>
      </c>
      <c r="AB94" s="539">
        <f t="shared" si="110"/>
        <v>1</v>
      </c>
    </row>
    <row r="95" spans="1:28" ht="13" x14ac:dyDescent="0.3">
      <c r="A95" s="321"/>
      <c r="B95" s="322"/>
      <c r="C95" s="145" t="s">
        <v>483</v>
      </c>
      <c r="D95" s="317">
        <f>VLOOKUP(C95,'14. Hourly Rate Card'!$B$7:$D$95,2,FALSE)</f>
        <v>160</v>
      </c>
      <c r="E95" s="317" t="str">
        <f>VLOOKUP(C95,'14. Hourly Rate Card'!$B$7:$D$95,3,FALSE)</f>
        <v>N</v>
      </c>
      <c r="F95" s="328">
        <f>('6.1 Base Year 1 Staff Loading'!F95+'6.2 Base Year 2 Staff Loading'!F95+'6.3 Base Year 3 Staff Loading'!F95+'6.4 Base Year 4 Staff Loading'!F95+'6.5 Base Year 5 Staff Loading'!F95+'6.6 Base Year 6 Staff Loading'!F95)/6</f>
        <v>176</v>
      </c>
      <c r="G95" s="328">
        <f>('6.1 Base Year 1 Staff Loading'!G95+'6.2 Base Year 2 Staff Loading'!G95+'6.3 Base Year 3 Staff Loading'!G95+'6.4 Base Year 4 Staff Loading'!G95+'6.5 Base Year 5 Staff Loading'!G95+'6.6 Base Year 6 Staff Loading'!G95)/6</f>
        <v>162.66666666666666</v>
      </c>
      <c r="H95" s="328">
        <f>('6.1 Base Year 1 Staff Loading'!H95+'6.2 Base Year 2 Staff Loading'!H95+'6.3 Base Year 3 Staff Loading'!H95+'6.4 Base Year 4 Staff Loading'!H95+'6.5 Base Year 5 Staff Loading'!H95+'6.6 Base Year 6 Staff Loading'!H95)/6</f>
        <v>170.66666666666666</v>
      </c>
      <c r="I95" s="328">
        <f>('6.1 Base Year 1 Staff Loading'!I95+'6.2 Base Year 2 Staff Loading'!I95+'6.3 Base Year 3 Staff Loading'!I95+'6.4 Base Year 4 Staff Loading'!I95+'6.5 Base Year 5 Staff Loading'!I95+'6.6 Base Year 6 Staff Loading'!I95)/6</f>
        <v>146.66666666666666</v>
      </c>
      <c r="J95" s="328">
        <f>('6.1 Base Year 1 Staff Loading'!J95+'6.2 Base Year 2 Staff Loading'!J95+'6.3 Base Year 3 Staff Loading'!J95+'6.4 Base Year 4 Staff Loading'!J95+'6.5 Base Year 5 Staff Loading'!J95+'6.6 Base Year 6 Staff Loading'!J95)/6</f>
        <v>168</v>
      </c>
      <c r="K95" s="328">
        <f>('6.1 Base Year 1 Staff Loading'!K95+'6.2 Base Year 2 Staff Loading'!K95+'6.3 Base Year 3 Staff Loading'!K95+'6.4 Base Year 4 Staff Loading'!K95+'6.5 Base Year 5 Staff Loading'!K95+'6.6 Base Year 6 Staff Loading'!K95)/6</f>
        <v>162.66666666666666</v>
      </c>
      <c r="L95" s="328">
        <f>('6.1 Base Year 1 Staff Loading'!L95+'6.2 Base Year 2 Staff Loading'!L95+'6.3 Base Year 3 Staff Loading'!L95+'6.4 Base Year 4 Staff Loading'!L95+'6.5 Base Year 5 Staff Loading'!L95+'6.6 Base Year 6 Staff Loading'!L95)/6</f>
        <v>153.33333333333334</v>
      </c>
      <c r="M95" s="328">
        <f>('6.1 Base Year 1 Staff Loading'!M95+'6.2 Base Year 2 Staff Loading'!M95+'6.3 Base Year 3 Staff Loading'!M95+'6.4 Base Year 4 Staff Loading'!M95+'6.5 Base Year 5 Staff Loading'!M95+'6.6 Base Year 6 Staff Loading'!M95)/6</f>
        <v>176</v>
      </c>
      <c r="N95" s="328">
        <f>('6.1 Base Year 1 Staff Loading'!N95+'6.2 Base Year 2 Staff Loading'!N95+'6.3 Base Year 3 Staff Loading'!N95+'6.4 Base Year 4 Staff Loading'!N95+'6.5 Base Year 5 Staff Loading'!N95+'6.6 Base Year 6 Staff Loading'!N95)/6</f>
        <v>172</v>
      </c>
      <c r="O95" s="328">
        <f>('6.1 Base Year 1 Staff Loading'!O95+'6.2 Base Year 2 Staff Loading'!O95+'6.3 Base Year 3 Staff Loading'!O95+'6.4 Base Year 4 Staff Loading'!O95+'6.5 Base Year 5 Staff Loading'!O95+'6.6 Base Year 6 Staff Loading'!O95)/6</f>
        <v>169.33333333333334</v>
      </c>
      <c r="P95" s="328">
        <f>('6.1 Base Year 1 Staff Loading'!P95+'6.2 Base Year 2 Staff Loading'!P95+'6.3 Base Year 3 Staff Loading'!P95+'6.4 Base Year 4 Staff Loading'!P95+'6.5 Base Year 5 Staff Loading'!P95+'6.6 Base Year 6 Staff Loading'!P95)/6</f>
        <v>166.66666666666666</v>
      </c>
      <c r="Q95" s="328">
        <f>('6.1 Base Year 1 Staff Loading'!Q95+'6.2 Base Year 2 Staff Loading'!Q95+'6.3 Base Year 3 Staff Loading'!Q95+'6.4 Base Year 4 Staff Loading'!Q95+'6.5 Base Year 5 Staff Loading'!Q95+'6.6 Base Year 6 Staff Loading'!Q95)/6</f>
        <v>170.66666666666666</v>
      </c>
      <c r="R95" s="328">
        <f t="shared" si="104"/>
        <v>1994.6666666666665</v>
      </c>
      <c r="S95" s="377">
        <f t="shared" si="105"/>
        <v>319146.66666666663</v>
      </c>
      <c r="W95" s="538">
        <f t="shared" si="106"/>
        <v>1</v>
      </c>
      <c r="X95" s="538">
        <f t="shared" si="107"/>
        <v>166.2222222222222</v>
      </c>
      <c r="Z95" s="538">
        <f t="shared" si="108"/>
        <v>0</v>
      </c>
      <c r="AA95" s="538">
        <f t="shared" si="109"/>
        <v>1994.6666666666665</v>
      </c>
      <c r="AB95" s="539">
        <f t="shared" si="110"/>
        <v>0</v>
      </c>
    </row>
    <row r="96" spans="1:28" ht="13" x14ac:dyDescent="0.3">
      <c r="A96" s="321"/>
      <c r="B96" s="322"/>
      <c r="C96" s="145" t="s">
        <v>505</v>
      </c>
      <c r="D96" s="317">
        <f>VLOOKUP(C96,'14. Hourly Rate Card'!$B$7:$D$95,2,FALSE)</f>
        <v>135</v>
      </c>
      <c r="E96" s="317" t="str">
        <f>VLOOKUP(C96,'14. Hourly Rate Card'!$B$7:$D$95,3,FALSE)</f>
        <v>N</v>
      </c>
      <c r="F96" s="328">
        <f>('6.1 Base Year 1 Staff Loading'!F96+'6.2 Base Year 2 Staff Loading'!F96+'6.3 Base Year 3 Staff Loading'!F96+'6.4 Base Year 4 Staff Loading'!F96+'6.5 Base Year 5 Staff Loading'!F96+'6.6 Base Year 6 Staff Loading'!F96)/6</f>
        <v>605.33333333333337</v>
      </c>
      <c r="G96" s="328">
        <f>('6.1 Base Year 1 Staff Loading'!G96+'6.2 Base Year 2 Staff Loading'!G96+'6.3 Base Year 3 Staff Loading'!G96+'6.4 Base Year 4 Staff Loading'!G96+'6.5 Base Year 5 Staff Loading'!G96+'6.6 Base Year 6 Staff Loading'!G96)/6</f>
        <v>559.5</v>
      </c>
      <c r="H96" s="328">
        <f>('6.1 Base Year 1 Staff Loading'!H96+'6.2 Base Year 2 Staff Loading'!H96+'6.3 Base Year 3 Staff Loading'!H96+'6.4 Base Year 4 Staff Loading'!H96+'6.5 Base Year 5 Staff Loading'!H96+'6.6 Base Year 6 Staff Loading'!H96)/6</f>
        <v>586.83333333333337</v>
      </c>
      <c r="I96" s="328">
        <f>('6.1 Base Year 1 Staff Loading'!I96+'6.2 Base Year 2 Staff Loading'!I96+'6.3 Base Year 3 Staff Loading'!I96+'6.4 Base Year 4 Staff Loading'!I96+'6.5 Base Year 5 Staff Loading'!I96+'6.6 Base Year 6 Staff Loading'!I96)/6</f>
        <v>504.5</v>
      </c>
      <c r="J96" s="328">
        <f>('6.1 Base Year 1 Staff Loading'!J96+'6.2 Base Year 2 Staff Loading'!J96+'6.3 Base Year 3 Staff Loading'!J96+'6.4 Base Year 4 Staff Loading'!J96+'6.5 Base Year 5 Staff Loading'!J96+'6.6 Base Year 6 Staff Loading'!J96)/6</f>
        <v>577.66666666666663</v>
      </c>
      <c r="K96" s="328">
        <f>('6.1 Base Year 1 Staff Loading'!K96+'6.2 Base Year 2 Staff Loading'!K96+'6.3 Base Year 3 Staff Loading'!K96+'6.4 Base Year 4 Staff Loading'!K96+'6.5 Base Year 5 Staff Loading'!K96+'6.6 Base Year 6 Staff Loading'!K96)/6</f>
        <v>559.5</v>
      </c>
      <c r="L96" s="328">
        <f>('6.1 Base Year 1 Staff Loading'!L96+'6.2 Base Year 2 Staff Loading'!L96+'6.3 Base Year 3 Staff Loading'!L96+'6.4 Base Year 4 Staff Loading'!L96+'6.5 Base Year 5 Staff Loading'!L96+'6.6 Base Year 6 Staff Loading'!L96)/6</f>
        <v>527.5</v>
      </c>
      <c r="M96" s="328">
        <f>('6.1 Base Year 1 Staff Loading'!M96+'6.2 Base Year 2 Staff Loading'!M96+'6.3 Base Year 3 Staff Loading'!M96+'6.4 Base Year 4 Staff Loading'!M96+'6.5 Base Year 5 Staff Loading'!M96+'6.6 Base Year 6 Staff Loading'!M96)/6</f>
        <v>605.33333333333337</v>
      </c>
      <c r="N96" s="328">
        <f>('6.1 Base Year 1 Staff Loading'!N96+'6.2 Base Year 2 Staff Loading'!N96+'6.3 Base Year 3 Staff Loading'!N96+'6.4 Base Year 4 Staff Loading'!N96+'6.5 Base Year 5 Staff Loading'!N96+'6.6 Base Year 6 Staff Loading'!N96)/6</f>
        <v>591.33333333333337</v>
      </c>
      <c r="O96" s="328">
        <f>('6.1 Base Year 1 Staff Loading'!O96+'6.2 Base Year 2 Staff Loading'!O96+'6.3 Base Year 3 Staff Loading'!O96+'6.4 Base Year 4 Staff Loading'!O96+'6.5 Base Year 5 Staff Loading'!O96+'6.6 Base Year 6 Staff Loading'!O96)/6</f>
        <v>582.16666666666663</v>
      </c>
      <c r="P96" s="328">
        <f>('6.1 Base Year 1 Staff Loading'!P96+'6.2 Base Year 2 Staff Loading'!P96+'6.3 Base Year 3 Staff Loading'!P96+'6.4 Base Year 4 Staff Loading'!P96+'6.5 Base Year 5 Staff Loading'!P96+'6.6 Base Year 6 Staff Loading'!P96)/6</f>
        <v>573.33333333333337</v>
      </c>
      <c r="Q96" s="328">
        <f>('6.1 Base Year 1 Staff Loading'!Q96+'6.2 Base Year 2 Staff Loading'!Q96+'6.3 Base Year 3 Staff Loading'!Q96+'6.4 Base Year 4 Staff Loading'!Q96+'6.5 Base Year 5 Staff Loading'!Q96+'6.6 Base Year 6 Staff Loading'!Q96)/6</f>
        <v>586.83333333333337</v>
      </c>
      <c r="R96" s="328">
        <f t="shared" si="104"/>
        <v>6859.833333333333</v>
      </c>
      <c r="S96" s="377">
        <f t="shared" si="105"/>
        <v>926077.5</v>
      </c>
      <c r="W96" s="538">
        <f t="shared" si="106"/>
        <v>3.4390875668449197</v>
      </c>
      <c r="X96" s="538">
        <f t="shared" si="107"/>
        <v>571.65277777777771</v>
      </c>
      <c r="Z96" s="538">
        <f t="shared" si="108"/>
        <v>0</v>
      </c>
      <c r="AA96" s="538">
        <f t="shared" si="109"/>
        <v>6859.833333333333</v>
      </c>
      <c r="AB96" s="539">
        <f t="shared" si="110"/>
        <v>0</v>
      </c>
    </row>
    <row r="97" spans="1:28" ht="13" x14ac:dyDescent="0.3">
      <c r="A97" s="321"/>
      <c r="B97" s="322"/>
      <c r="C97" s="145" t="s">
        <v>507</v>
      </c>
      <c r="D97" s="317">
        <f>VLOOKUP(C97,'14. Hourly Rate Card'!$B$7:$D$95,2,FALSE)</f>
        <v>110</v>
      </c>
      <c r="E97" s="317" t="str">
        <f>VLOOKUP(C97,'14. Hourly Rate Card'!$B$7:$D$95,3,FALSE)</f>
        <v>N</v>
      </c>
      <c r="F97" s="328">
        <f>('6.1 Base Year 1 Staff Loading'!F97+'6.2 Base Year 2 Staff Loading'!F97+'6.3 Base Year 3 Staff Loading'!F97+'6.4 Base Year 4 Staff Loading'!F97+'6.5 Base Year 5 Staff Loading'!F97+'6.6 Base Year 6 Staff Loading'!F97)/6</f>
        <v>429.33333333333331</v>
      </c>
      <c r="G97" s="328">
        <f>('6.1 Base Year 1 Staff Loading'!G97+'6.2 Base Year 2 Staff Loading'!G97+'6.3 Base Year 3 Staff Loading'!G97+'6.4 Base Year 4 Staff Loading'!G97+'6.5 Base Year 5 Staff Loading'!G97+'6.6 Base Year 6 Staff Loading'!G97)/6</f>
        <v>396.83333333333331</v>
      </c>
      <c r="H97" s="328">
        <f>('6.1 Base Year 1 Staff Loading'!H97+'6.2 Base Year 2 Staff Loading'!H97+'6.3 Base Year 3 Staff Loading'!H97+'6.4 Base Year 4 Staff Loading'!H97+'6.5 Base Year 5 Staff Loading'!H97+'6.6 Base Year 6 Staff Loading'!H97)/6</f>
        <v>416.16666666666669</v>
      </c>
      <c r="I97" s="328">
        <f>('6.1 Base Year 1 Staff Loading'!I97+'6.2 Base Year 2 Staff Loading'!I97+'6.3 Base Year 3 Staff Loading'!I97+'6.4 Base Year 4 Staff Loading'!I97+'6.5 Base Year 5 Staff Loading'!I97+'6.6 Base Year 6 Staff Loading'!I97)/6</f>
        <v>357.83333333333331</v>
      </c>
      <c r="J97" s="328">
        <f>('6.1 Base Year 1 Staff Loading'!J97+'6.2 Base Year 2 Staff Loading'!J97+'6.3 Base Year 3 Staff Loading'!J97+'6.4 Base Year 4 Staff Loading'!J97+'6.5 Base Year 5 Staff Loading'!J97+'6.6 Base Year 6 Staff Loading'!J97)/6</f>
        <v>409.66666666666669</v>
      </c>
      <c r="K97" s="328">
        <f>('6.1 Base Year 1 Staff Loading'!K97+'6.2 Base Year 2 Staff Loading'!K97+'6.3 Base Year 3 Staff Loading'!K97+'6.4 Base Year 4 Staff Loading'!K97+'6.5 Base Year 5 Staff Loading'!K97+'6.6 Base Year 6 Staff Loading'!K97)/6</f>
        <v>396.83333333333331</v>
      </c>
      <c r="L97" s="328">
        <f>('6.1 Base Year 1 Staff Loading'!L97+'6.2 Base Year 2 Staff Loading'!L97+'6.3 Base Year 3 Staff Loading'!L97+'6.4 Base Year 4 Staff Loading'!L97+'6.5 Base Year 5 Staff Loading'!L97+'6.6 Base Year 6 Staff Loading'!L97)/6</f>
        <v>374.16666666666669</v>
      </c>
      <c r="M97" s="328">
        <f>('6.1 Base Year 1 Staff Loading'!M97+'6.2 Base Year 2 Staff Loading'!M97+'6.3 Base Year 3 Staff Loading'!M97+'6.4 Base Year 4 Staff Loading'!M97+'6.5 Base Year 5 Staff Loading'!M97+'6.6 Base Year 6 Staff Loading'!M97)/6</f>
        <v>429.33333333333331</v>
      </c>
      <c r="N97" s="328">
        <f>('6.1 Base Year 1 Staff Loading'!N97+'6.2 Base Year 2 Staff Loading'!N97+'6.3 Base Year 3 Staff Loading'!N97+'6.4 Base Year 4 Staff Loading'!N97+'6.5 Base Year 5 Staff Loading'!N97+'6.6 Base Year 6 Staff Loading'!N97)/6</f>
        <v>419.33333333333331</v>
      </c>
      <c r="O97" s="328">
        <f>('6.1 Base Year 1 Staff Loading'!O97+'6.2 Base Year 2 Staff Loading'!O97+'6.3 Base Year 3 Staff Loading'!O97+'6.4 Base Year 4 Staff Loading'!O97+'6.5 Base Year 5 Staff Loading'!O97+'6.6 Base Year 6 Staff Loading'!O97)/6</f>
        <v>412.83333333333331</v>
      </c>
      <c r="P97" s="328">
        <f>('6.1 Base Year 1 Staff Loading'!P97+'6.2 Base Year 2 Staff Loading'!P97+'6.3 Base Year 3 Staff Loading'!P97+'6.4 Base Year 4 Staff Loading'!P97+'6.5 Base Year 5 Staff Loading'!P97+'6.6 Base Year 6 Staff Loading'!P97)/6</f>
        <v>406.66666666666669</v>
      </c>
      <c r="Q97" s="328">
        <f>('6.1 Base Year 1 Staff Loading'!Q97+'6.2 Base Year 2 Staff Loading'!Q97+'6.3 Base Year 3 Staff Loading'!Q97+'6.4 Base Year 4 Staff Loading'!Q97+'6.5 Base Year 5 Staff Loading'!Q97+'6.6 Base Year 6 Staff Loading'!Q97)/6</f>
        <v>416.16666666666669</v>
      </c>
      <c r="R97" s="328">
        <f t="shared" si="104"/>
        <v>4865.166666666667</v>
      </c>
      <c r="S97" s="377">
        <f t="shared" si="105"/>
        <v>535168.33333333337</v>
      </c>
      <c r="W97" s="538">
        <f t="shared" si="106"/>
        <v>2.4390875668449206</v>
      </c>
      <c r="X97" s="538">
        <f t="shared" si="107"/>
        <v>405.4305555555556</v>
      </c>
      <c r="Z97" s="538">
        <f t="shared" si="108"/>
        <v>0</v>
      </c>
      <c r="AA97" s="538">
        <f t="shared" si="109"/>
        <v>4865.166666666667</v>
      </c>
      <c r="AB97" s="539">
        <f t="shared" si="110"/>
        <v>0</v>
      </c>
    </row>
    <row r="98" spans="1:28" s="111" customFormat="1" ht="13" x14ac:dyDescent="0.3">
      <c r="A98" s="321"/>
      <c r="B98" s="322"/>
      <c r="C98" s="145" t="s">
        <v>508</v>
      </c>
      <c r="D98" s="317">
        <f>VLOOKUP(C98,'14. Hourly Rate Card'!$B$7:$D$95,2,FALSE)</f>
        <v>85</v>
      </c>
      <c r="E98" s="317" t="str">
        <f>VLOOKUP(C98,'14. Hourly Rate Card'!$B$7:$D$95,3,FALSE)</f>
        <v>Y</v>
      </c>
      <c r="F98" s="328">
        <f>('6.1 Base Year 1 Staff Loading'!F98+'6.2 Base Year 2 Staff Loading'!F98+'6.3 Base Year 3 Staff Loading'!F98+'6.4 Base Year 4 Staff Loading'!F98+'6.5 Base Year 5 Staff Loading'!F98+'6.6 Base Year 6 Staff Loading'!F98)/6</f>
        <v>176</v>
      </c>
      <c r="G98" s="328">
        <f>('6.1 Base Year 1 Staff Loading'!G98+'6.2 Base Year 2 Staff Loading'!G98+'6.3 Base Year 3 Staff Loading'!G98+'6.4 Base Year 4 Staff Loading'!G98+'6.5 Base Year 5 Staff Loading'!G98+'6.6 Base Year 6 Staff Loading'!G98)/6</f>
        <v>162.66666666666666</v>
      </c>
      <c r="H98" s="328">
        <f>('6.1 Base Year 1 Staff Loading'!H98+'6.2 Base Year 2 Staff Loading'!H98+'6.3 Base Year 3 Staff Loading'!H98+'6.4 Base Year 4 Staff Loading'!H98+'6.5 Base Year 5 Staff Loading'!H98+'6.6 Base Year 6 Staff Loading'!H98)/6</f>
        <v>170.66666666666666</v>
      </c>
      <c r="I98" s="328">
        <f>('6.1 Base Year 1 Staff Loading'!I98+'6.2 Base Year 2 Staff Loading'!I98+'6.3 Base Year 3 Staff Loading'!I98+'6.4 Base Year 4 Staff Loading'!I98+'6.5 Base Year 5 Staff Loading'!I98+'6.6 Base Year 6 Staff Loading'!I98)/6</f>
        <v>146.66666666666666</v>
      </c>
      <c r="J98" s="328">
        <f>('6.1 Base Year 1 Staff Loading'!J98+'6.2 Base Year 2 Staff Loading'!J98+'6.3 Base Year 3 Staff Loading'!J98+'6.4 Base Year 4 Staff Loading'!J98+'6.5 Base Year 5 Staff Loading'!J98+'6.6 Base Year 6 Staff Loading'!J98)/6</f>
        <v>168</v>
      </c>
      <c r="K98" s="328">
        <f>('6.1 Base Year 1 Staff Loading'!K98+'6.2 Base Year 2 Staff Loading'!K98+'6.3 Base Year 3 Staff Loading'!K98+'6.4 Base Year 4 Staff Loading'!K98+'6.5 Base Year 5 Staff Loading'!K98+'6.6 Base Year 6 Staff Loading'!K98)/6</f>
        <v>162.66666666666666</v>
      </c>
      <c r="L98" s="328">
        <f>('6.1 Base Year 1 Staff Loading'!L98+'6.2 Base Year 2 Staff Loading'!L98+'6.3 Base Year 3 Staff Loading'!L98+'6.4 Base Year 4 Staff Loading'!L98+'6.5 Base Year 5 Staff Loading'!L98+'6.6 Base Year 6 Staff Loading'!L98)/6</f>
        <v>153.33333333333334</v>
      </c>
      <c r="M98" s="328">
        <f>('6.1 Base Year 1 Staff Loading'!M98+'6.2 Base Year 2 Staff Loading'!M98+'6.3 Base Year 3 Staff Loading'!M98+'6.4 Base Year 4 Staff Loading'!M98+'6.5 Base Year 5 Staff Loading'!M98+'6.6 Base Year 6 Staff Loading'!M98)/6</f>
        <v>176</v>
      </c>
      <c r="N98" s="328">
        <f>('6.1 Base Year 1 Staff Loading'!N98+'6.2 Base Year 2 Staff Loading'!N98+'6.3 Base Year 3 Staff Loading'!N98+'6.4 Base Year 4 Staff Loading'!N98+'6.5 Base Year 5 Staff Loading'!N98+'6.6 Base Year 6 Staff Loading'!N98)/6</f>
        <v>172</v>
      </c>
      <c r="O98" s="328">
        <f>('6.1 Base Year 1 Staff Loading'!O98+'6.2 Base Year 2 Staff Loading'!O98+'6.3 Base Year 3 Staff Loading'!O98+'6.4 Base Year 4 Staff Loading'!O98+'6.5 Base Year 5 Staff Loading'!O98+'6.6 Base Year 6 Staff Loading'!O98)/6</f>
        <v>169.33333333333334</v>
      </c>
      <c r="P98" s="328">
        <f>('6.1 Base Year 1 Staff Loading'!P98+'6.2 Base Year 2 Staff Loading'!P98+'6.3 Base Year 3 Staff Loading'!P98+'6.4 Base Year 4 Staff Loading'!P98+'6.5 Base Year 5 Staff Loading'!P98+'6.6 Base Year 6 Staff Loading'!P98)/6</f>
        <v>166.66666666666666</v>
      </c>
      <c r="Q98" s="328">
        <f>('6.1 Base Year 1 Staff Loading'!Q98+'6.2 Base Year 2 Staff Loading'!Q98+'6.3 Base Year 3 Staff Loading'!Q98+'6.4 Base Year 4 Staff Loading'!Q98+'6.5 Base Year 5 Staff Loading'!Q98+'6.6 Base Year 6 Staff Loading'!Q98)/6</f>
        <v>170.66666666666666</v>
      </c>
      <c r="R98" s="328">
        <f t="shared" si="104"/>
        <v>1994.6666666666665</v>
      </c>
      <c r="S98" s="377">
        <f t="shared" si="105"/>
        <v>169546.66666666666</v>
      </c>
      <c r="T98" s="107"/>
      <c r="U98" s="107"/>
      <c r="V98" s="107"/>
      <c r="W98" s="538">
        <f t="shared" si="106"/>
        <v>1</v>
      </c>
      <c r="X98" s="538">
        <f t="shared" si="107"/>
        <v>166.2222222222222</v>
      </c>
      <c r="Z98" s="538">
        <f t="shared" si="108"/>
        <v>1994.6666666666665</v>
      </c>
      <c r="AA98" s="538">
        <f t="shared" si="109"/>
        <v>0</v>
      </c>
      <c r="AB98" s="539">
        <f t="shared" si="110"/>
        <v>1</v>
      </c>
    </row>
    <row r="99" spans="1:28" ht="13" x14ac:dyDescent="0.3">
      <c r="A99" s="321"/>
      <c r="B99" s="322"/>
      <c r="C99" s="145" t="s">
        <v>513</v>
      </c>
      <c r="D99" s="317">
        <f>VLOOKUP(C99,'14. Hourly Rate Card'!$B$7:$D$95,2,FALSE)</f>
        <v>163</v>
      </c>
      <c r="E99" s="317" t="str">
        <f>VLOOKUP(C99,'14. Hourly Rate Card'!$B$7:$D$95,3,FALSE)</f>
        <v>N</v>
      </c>
      <c r="F99" s="328">
        <f>('6.1 Base Year 1 Staff Loading'!F99+'6.2 Base Year 2 Staff Loading'!F99+'6.3 Base Year 3 Staff Loading'!F99+'6.4 Base Year 4 Staff Loading'!F99+'6.5 Base Year 5 Staff Loading'!F99+'6.6 Base Year 6 Staff Loading'!F99)/6</f>
        <v>176</v>
      </c>
      <c r="G99" s="328">
        <f>('6.1 Base Year 1 Staff Loading'!G99+'6.2 Base Year 2 Staff Loading'!G99+'6.3 Base Year 3 Staff Loading'!G99+'6.4 Base Year 4 Staff Loading'!G99+'6.5 Base Year 5 Staff Loading'!G99+'6.6 Base Year 6 Staff Loading'!G99)/6</f>
        <v>162.66666666666666</v>
      </c>
      <c r="H99" s="328">
        <f>('6.1 Base Year 1 Staff Loading'!H99+'6.2 Base Year 2 Staff Loading'!H99+'6.3 Base Year 3 Staff Loading'!H99+'6.4 Base Year 4 Staff Loading'!H99+'6.5 Base Year 5 Staff Loading'!H99+'6.6 Base Year 6 Staff Loading'!H99)/6</f>
        <v>170.66666666666666</v>
      </c>
      <c r="I99" s="328">
        <f>('6.1 Base Year 1 Staff Loading'!I99+'6.2 Base Year 2 Staff Loading'!I99+'6.3 Base Year 3 Staff Loading'!I99+'6.4 Base Year 4 Staff Loading'!I99+'6.5 Base Year 5 Staff Loading'!I99+'6.6 Base Year 6 Staff Loading'!I99)/6</f>
        <v>146.66666666666666</v>
      </c>
      <c r="J99" s="328">
        <f>('6.1 Base Year 1 Staff Loading'!J99+'6.2 Base Year 2 Staff Loading'!J99+'6.3 Base Year 3 Staff Loading'!J99+'6.4 Base Year 4 Staff Loading'!J99+'6.5 Base Year 5 Staff Loading'!J99+'6.6 Base Year 6 Staff Loading'!J99)/6</f>
        <v>168</v>
      </c>
      <c r="K99" s="328">
        <f>('6.1 Base Year 1 Staff Loading'!K99+'6.2 Base Year 2 Staff Loading'!K99+'6.3 Base Year 3 Staff Loading'!K99+'6.4 Base Year 4 Staff Loading'!K99+'6.5 Base Year 5 Staff Loading'!K99+'6.6 Base Year 6 Staff Loading'!K99)/6</f>
        <v>162.66666666666666</v>
      </c>
      <c r="L99" s="328">
        <f>('6.1 Base Year 1 Staff Loading'!L99+'6.2 Base Year 2 Staff Loading'!L99+'6.3 Base Year 3 Staff Loading'!L99+'6.4 Base Year 4 Staff Loading'!L99+'6.5 Base Year 5 Staff Loading'!L99+'6.6 Base Year 6 Staff Loading'!L99)/6</f>
        <v>153.33333333333334</v>
      </c>
      <c r="M99" s="328">
        <f>('6.1 Base Year 1 Staff Loading'!M99+'6.2 Base Year 2 Staff Loading'!M99+'6.3 Base Year 3 Staff Loading'!M99+'6.4 Base Year 4 Staff Loading'!M99+'6.5 Base Year 5 Staff Loading'!M99+'6.6 Base Year 6 Staff Loading'!M99)/6</f>
        <v>176</v>
      </c>
      <c r="N99" s="328">
        <f>('6.1 Base Year 1 Staff Loading'!N99+'6.2 Base Year 2 Staff Loading'!N99+'6.3 Base Year 3 Staff Loading'!N99+'6.4 Base Year 4 Staff Loading'!N99+'6.5 Base Year 5 Staff Loading'!N99+'6.6 Base Year 6 Staff Loading'!N99)/6</f>
        <v>172</v>
      </c>
      <c r="O99" s="328">
        <f>('6.1 Base Year 1 Staff Loading'!O99+'6.2 Base Year 2 Staff Loading'!O99+'6.3 Base Year 3 Staff Loading'!O99+'6.4 Base Year 4 Staff Loading'!O99+'6.5 Base Year 5 Staff Loading'!O99+'6.6 Base Year 6 Staff Loading'!O99)/6</f>
        <v>169.33333333333334</v>
      </c>
      <c r="P99" s="328">
        <f>('6.1 Base Year 1 Staff Loading'!P99+'6.2 Base Year 2 Staff Loading'!P99+'6.3 Base Year 3 Staff Loading'!P99+'6.4 Base Year 4 Staff Loading'!P99+'6.5 Base Year 5 Staff Loading'!P99+'6.6 Base Year 6 Staff Loading'!P99)/6</f>
        <v>166.66666666666666</v>
      </c>
      <c r="Q99" s="328">
        <f>('6.1 Base Year 1 Staff Loading'!Q99+'6.2 Base Year 2 Staff Loading'!Q99+'6.3 Base Year 3 Staff Loading'!Q99+'6.4 Base Year 4 Staff Loading'!Q99+'6.5 Base Year 5 Staff Loading'!Q99+'6.6 Base Year 6 Staff Loading'!Q99)/6</f>
        <v>170.66666666666666</v>
      </c>
      <c r="R99" s="328">
        <f t="shared" si="104"/>
        <v>1994.6666666666665</v>
      </c>
      <c r="S99" s="377">
        <f t="shared" si="105"/>
        <v>325130.66666666663</v>
      </c>
      <c r="W99" s="538">
        <f t="shared" si="106"/>
        <v>1</v>
      </c>
      <c r="X99" s="538">
        <f t="shared" si="107"/>
        <v>166.2222222222222</v>
      </c>
      <c r="Z99" s="538">
        <f t="shared" si="108"/>
        <v>0</v>
      </c>
      <c r="AA99" s="538">
        <f t="shared" si="109"/>
        <v>1994.6666666666665</v>
      </c>
      <c r="AB99" s="539">
        <f t="shared" si="110"/>
        <v>0</v>
      </c>
    </row>
    <row r="100" spans="1:28" s="111" customFormat="1" ht="13" x14ac:dyDescent="0.3">
      <c r="A100" s="321"/>
      <c r="B100" s="322"/>
      <c r="C100" s="145" t="s">
        <v>514</v>
      </c>
      <c r="D100" s="317">
        <f>VLOOKUP(C100,'14. Hourly Rate Card'!$B$7:$D$95,2,FALSE)</f>
        <v>125</v>
      </c>
      <c r="E100" s="317" t="str">
        <f>VLOOKUP(C100,'14. Hourly Rate Card'!$B$7:$D$95,3,FALSE)</f>
        <v>Y</v>
      </c>
      <c r="F100" s="328">
        <f>('6.1 Base Year 1 Staff Loading'!F100+'6.2 Base Year 2 Staff Loading'!F100+'6.3 Base Year 3 Staff Loading'!F100+'6.4 Base Year 4 Staff Loading'!F100+'6.5 Base Year 5 Staff Loading'!F100+'6.6 Base Year 6 Staff Loading'!F100)/6</f>
        <v>352</v>
      </c>
      <c r="G100" s="328">
        <f>('6.1 Base Year 1 Staff Loading'!G100+'6.2 Base Year 2 Staff Loading'!G100+'6.3 Base Year 3 Staff Loading'!G100+'6.4 Base Year 4 Staff Loading'!G100+'6.5 Base Year 5 Staff Loading'!G100+'6.6 Base Year 6 Staff Loading'!G100)/6</f>
        <v>325.33333333333331</v>
      </c>
      <c r="H100" s="328">
        <f>('6.1 Base Year 1 Staff Loading'!H100+'6.2 Base Year 2 Staff Loading'!H100+'6.3 Base Year 3 Staff Loading'!H100+'6.4 Base Year 4 Staff Loading'!H100+'6.5 Base Year 5 Staff Loading'!H100+'6.6 Base Year 6 Staff Loading'!H100)/6</f>
        <v>341.33333333333331</v>
      </c>
      <c r="I100" s="328">
        <f>('6.1 Base Year 1 Staff Loading'!I100+'6.2 Base Year 2 Staff Loading'!I100+'6.3 Base Year 3 Staff Loading'!I100+'6.4 Base Year 4 Staff Loading'!I100+'6.5 Base Year 5 Staff Loading'!I100+'6.6 Base Year 6 Staff Loading'!I100)/6</f>
        <v>293.33333333333331</v>
      </c>
      <c r="J100" s="328">
        <f>('6.1 Base Year 1 Staff Loading'!J100+'6.2 Base Year 2 Staff Loading'!J100+'6.3 Base Year 3 Staff Loading'!J100+'6.4 Base Year 4 Staff Loading'!J100+'6.5 Base Year 5 Staff Loading'!J100+'6.6 Base Year 6 Staff Loading'!J100)/6</f>
        <v>336</v>
      </c>
      <c r="K100" s="328">
        <f>('6.1 Base Year 1 Staff Loading'!K100+'6.2 Base Year 2 Staff Loading'!K100+'6.3 Base Year 3 Staff Loading'!K100+'6.4 Base Year 4 Staff Loading'!K100+'6.5 Base Year 5 Staff Loading'!K100+'6.6 Base Year 6 Staff Loading'!K100)/6</f>
        <v>325.33333333333331</v>
      </c>
      <c r="L100" s="328">
        <f>('6.1 Base Year 1 Staff Loading'!L100+'6.2 Base Year 2 Staff Loading'!L100+'6.3 Base Year 3 Staff Loading'!L100+'6.4 Base Year 4 Staff Loading'!L100+'6.5 Base Year 5 Staff Loading'!L100+'6.6 Base Year 6 Staff Loading'!L100)/6</f>
        <v>306.66666666666669</v>
      </c>
      <c r="M100" s="328">
        <f>('6.1 Base Year 1 Staff Loading'!M100+'6.2 Base Year 2 Staff Loading'!M100+'6.3 Base Year 3 Staff Loading'!M100+'6.4 Base Year 4 Staff Loading'!M100+'6.5 Base Year 5 Staff Loading'!M100+'6.6 Base Year 6 Staff Loading'!M100)/6</f>
        <v>352</v>
      </c>
      <c r="N100" s="328">
        <f>('6.1 Base Year 1 Staff Loading'!N100+'6.2 Base Year 2 Staff Loading'!N100+'6.3 Base Year 3 Staff Loading'!N100+'6.4 Base Year 4 Staff Loading'!N100+'6.5 Base Year 5 Staff Loading'!N100+'6.6 Base Year 6 Staff Loading'!N100)/6</f>
        <v>344</v>
      </c>
      <c r="O100" s="328">
        <f>('6.1 Base Year 1 Staff Loading'!O100+'6.2 Base Year 2 Staff Loading'!O100+'6.3 Base Year 3 Staff Loading'!O100+'6.4 Base Year 4 Staff Loading'!O100+'6.5 Base Year 5 Staff Loading'!O100+'6.6 Base Year 6 Staff Loading'!O100)/6</f>
        <v>338.66666666666669</v>
      </c>
      <c r="P100" s="328">
        <f>('6.1 Base Year 1 Staff Loading'!P100+'6.2 Base Year 2 Staff Loading'!P100+'6.3 Base Year 3 Staff Loading'!P100+'6.4 Base Year 4 Staff Loading'!P100+'6.5 Base Year 5 Staff Loading'!P100+'6.6 Base Year 6 Staff Loading'!P100)/6</f>
        <v>333.33333333333331</v>
      </c>
      <c r="Q100" s="328">
        <f>('6.1 Base Year 1 Staff Loading'!Q100+'6.2 Base Year 2 Staff Loading'!Q100+'6.3 Base Year 3 Staff Loading'!Q100+'6.4 Base Year 4 Staff Loading'!Q100+'6.5 Base Year 5 Staff Loading'!Q100+'6.6 Base Year 6 Staff Loading'!Q100)/6</f>
        <v>341.33333333333331</v>
      </c>
      <c r="R100" s="328">
        <f t="shared" si="104"/>
        <v>3989.333333333333</v>
      </c>
      <c r="S100" s="377">
        <f t="shared" si="105"/>
        <v>498666.66666666663</v>
      </c>
      <c r="T100" s="107"/>
      <c r="U100" s="107"/>
      <c r="V100" s="107"/>
      <c r="W100" s="538">
        <f t="shared" si="106"/>
        <v>2</v>
      </c>
      <c r="X100" s="538">
        <f t="shared" si="107"/>
        <v>332.4444444444444</v>
      </c>
      <c r="Z100" s="538">
        <f t="shared" si="108"/>
        <v>3989.333333333333</v>
      </c>
      <c r="AA100" s="538">
        <f t="shared" si="109"/>
        <v>0</v>
      </c>
      <c r="AB100" s="539">
        <f t="shared" si="110"/>
        <v>1</v>
      </c>
    </row>
    <row r="101" spans="1:28" ht="14.25" customHeight="1" x14ac:dyDescent="0.3">
      <c r="A101" s="321"/>
      <c r="B101" s="322"/>
      <c r="C101" s="145" t="s">
        <v>516</v>
      </c>
      <c r="D101" s="317">
        <f>VLOOKUP(C101,'14. Hourly Rate Card'!$B$7:$D$95,2,FALSE)</f>
        <v>90</v>
      </c>
      <c r="E101" s="317" t="str">
        <f>VLOOKUP(C101,'14. Hourly Rate Card'!$B$7:$D$95,3,FALSE)</f>
        <v>Y</v>
      </c>
      <c r="F101" s="328">
        <f>('6.1 Base Year 1 Staff Loading'!F101+'6.2 Base Year 2 Staff Loading'!F101+'6.3 Base Year 3 Staff Loading'!F101+'6.4 Base Year 4 Staff Loading'!F101+'6.5 Base Year 5 Staff Loading'!F101+'6.6 Base Year 6 Staff Loading'!F101)/6</f>
        <v>176</v>
      </c>
      <c r="G101" s="328">
        <f>('6.1 Base Year 1 Staff Loading'!G101+'6.2 Base Year 2 Staff Loading'!G101+'6.3 Base Year 3 Staff Loading'!G101+'6.4 Base Year 4 Staff Loading'!G101+'6.5 Base Year 5 Staff Loading'!G101+'6.6 Base Year 6 Staff Loading'!G101)/6</f>
        <v>162.66666666666666</v>
      </c>
      <c r="H101" s="328">
        <f>('6.1 Base Year 1 Staff Loading'!H101+'6.2 Base Year 2 Staff Loading'!H101+'6.3 Base Year 3 Staff Loading'!H101+'6.4 Base Year 4 Staff Loading'!H101+'6.5 Base Year 5 Staff Loading'!H101+'6.6 Base Year 6 Staff Loading'!H101)/6</f>
        <v>170.66666666666666</v>
      </c>
      <c r="I101" s="328">
        <f>('6.1 Base Year 1 Staff Loading'!I101+'6.2 Base Year 2 Staff Loading'!I101+'6.3 Base Year 3 Staff Loading'!I101+'6.4 Base Year 4 Staff Loading'!I101+'6.5 Base Year 5 Staff Loading'!I101+'6.6 Base Year 6 Staff Loading'!I101)/6</f>
        <v>146.66666666666666</v>
      </c>
      <c r="J101" s="328">
        <f>('6.1 Base Year 1 Staff Loading'!J101+'6.2 Base Year 2 Staff Loading'!J101+'6.3 Base Year 3 Staff Loading'!J101+'6.4 Base Year 4 Staff Loading'!J101+'6.5 Base Year 5 Staff Loading'!J101+'6.6 Base Year 6 Staff Loading'!J101)/6</f>
        <v>168</v>
      </c>
      <c r="K101" s="328">
        <f>('6.1 Base Year 1 Staff Loading'!K101+'6.2 Base Year 2 Staff Loading'!K101+'6.3 Base Year 3 Staff Loading'!K101+'6.4 Base Year 4 Staff Loading'!K101+'6.5 Base Year 5 Staff Loading'!K101+'6.6 Base Year 6 Staff Loading'!K101)/6</f>
        <v>162.66666666666666</v>
      </c>
      <c r="L101" s="328">
        <f>('6.1 Base Year 1 Staff Loading'!L101+'6.2 Base Year 2 Staff Loading'!L101+'6.3 Base Year 3 Staff Loading'!L101+'6.4 Base Year 4 Staff Loading'!L101+'6.5 Base Year 5 Staff Loading'!L101+'6.6 Base Year 6 Staff Loading'!L101)/6</f>
        <v>153.33333333333334</v>
      </c>
      <c r="M101" s="328">
        <f>('6.1 Base Year 1 Staff Loading'!M101+'6.2 Base Year 2 Staff Loading'!M101+'6.3 Base Year 3 Staff Loading'!M101+'6.4 Base Year 4 Staff Loading'!M101+'6.5 Base Year 5 Staff Loading'!M101+'6.6 Base Year 6 Staff Loading'!M101)/6</f>
        <v>176</v>
      </c>
      <c r="N101" s="328">
        <f>('6.1 Base Year 1 Staff Loading'!N101+'6.2 Base Year 2 Staff Loading'!N101+'6.3 Base Year 3 Staff Loading'!N101+'6.4 Base Year 4 Staff Loading'!N101+'6.5 Base Year 5 Staff Loading'!N101+'6.6 Base Year 6 Staff Loading'!N101)/6</f>
        <v>172</v>
      </c>
      <c r="O101" s="328">
        <f>('6.1 Base Year 1 Staff Loading'!O101+'6.2 Base Year 2 Staff Loading'!O101+'6.3 Base Year 3 Staff Loading'!O101+'6.4 Base Year 4 Staff Loading'!O101+'6.5 Base Year 5 Staff Loading'!O101+'6.6 Base Year 6 Staff Loading'!O101)/6</f>
        <v>169.33333333333334</v>
      </c>
      <c r="P101" s="328">
        <f>('6.1 Base Year 1 Staff Loading'!P101+'6.2 Base Year 2 Staff Loading'!P101+'6.3 Base Year 3 Staff Loading'!P101+'6.4 Base Year 4 Staff Loading'!P101+'6.5 Base Year 5 Staff Loading'!P101+'6.6 Base Year 6 Staff Loading'!P101)/6</f>
        <v>166.66666666666666</v>
      </c>
      <c r="Q101" s="328">
        <f>('6.1 Base Year 1 Staff Loading'!Q101+'6.2 Base Year 2 Staff Loading'!Q101+'6.3 Base Year 3 Staff Loading'!Q101+'6.4 Base Year 4 Staff Loading'!Q101+'6.5 Base Year 5 Staff Loading'!Q101+'6.6 Base Year 6 Staff Loading'!Q101)/6</f>
        <v>170.66666666666666</v>
      </c>
      <c r="R101" s="328">
        <f t="shared" si="104"/>
        <v>1994.6666666666665</v>
      </c>
      <c r="S101" s="377">
        <f t="shared" si="105"/>
        <v>179520</v>
      </c>
      <c r="W101" s="538">
        <f t="shared" si="106"/>
        <v>1</v>
      </c>
      <c r="X101" s="538">
        <f t="shared" si="107"/>
        <v>166.2222222222222</v>
      </c>
      <c r="Z101" s="538">
        <f t="shared" si="108"/>
        <v>1994.6666666666665</v>
      </c>
      <c r="AA101" s="538">
        <f t="shared" si="109"/>
        <v>0</v>
      </c>
      <c r="AB101" s="539">
        <f t="shared" si="110"/>
        <v>1</v>
      </c>
    </row>
    <row r="102" spans="1:28" s="110" customFormat="1" ht="13.5" thickBot="1" x14ac:dyDescent="0.35">
      <c r="A102" s="222"/>
      <c r="B102" s="223" t="s">
        <v>144</v>
      </c>
      <c r="C102" s="224"/>
      <c r="D102" s="226"/>
      <c r="E102" s="491"/>
      <c r="F102" s="227">
        <f>SUM(F90:F101)</f>
        <v>3322.666666666667</v>
      </c>
      <c r="G102" s="227">
        <f t="shared" ref="G102:R102" si="111">SUM(G90:G101)</f>
        <v>3070.9999999999995</v>
      </c>
      <c r="H102" s="227">
        <f t="shared" si="111"/>
        <v>3221.6666666666661</v>
      </c>
      <c r="I102" s="227">
        <f t="shared" si="111"/>
        <v>2768.9999999999995</v>
      </c>
      <c r="J102" s="227">
        <f t="shared" si="111"/>
        <v>3171.333333333333</v>
      </c>
      <c r="K102" s="227">
        <f t="shared" si="111"/>
        <v>3070.9999999999995</v>
      </c>
      <c r="L102" s="227">
        <f t="shared" si="111"/>
        <v>2895.0000000000005</v>
      </c>
      <c r="M102" s="227">
        <f t="shared" si="111"/>
        <v>3322.666666666667</v>
      </c>
      <c r="N102" s="227">
        <f t="shared" si="111"/>
        <v>3246.666666666667</v>
      </c>
      <c r="O102" s="227">
        <f t="shared" si="111"/>
        <v>3196.3333333333339</v>
      </c>
      <c r="P102" s="227">
        <f t="shared" si="111"/>
        <v>3146.6666666666661</v>
      </c>
      <c r="Q102" s="227">
        <f t="shared" si="111"/>
        <v>3221.6666666666661</v>
      </c>
      <c r="R102" s="227">
        <f t="shared" si="111"/>
        <v>37655.666666666664</v>
      </c>
      <c r="S102" s="378">
        <f>SUM(S90:S101)</f>
        <v>5236651.166666667</v>
      </c>
      <c r="T102" s="107"/>
      <c r="U102" s="107"/>
      <c r="V102" s="107"/>
      <c r="W102" s="229">
        <f>SUM(W90:W101)</f>
        <v>18.87817513368984</v>
      </c>
      <c r="X102" s="229">
        <f>SUM(X90:X101)</f>
        <v>3137.9722222222217</v>
      </c>
      <c r="Z102" s="225">
        <f>SUM(Z90:Z101)</f>
        <v>13962.666666666666</v>
      </c>
      <c r="AA102" s="225">
        <f>SUM(AA90:AA101)</f>
        <v>23693</v>
      </c>
      <c r="AB102" s="477">
        <f>Z102/(Z102+AA102)</f>
        <v>0.37079855178946064</v>
      </c>
    </row>
    <row r="103" spans="1:28" ht="10" customHeight="1" x14ac:dyDescent="0.3">
      <c r="A103" s="143"/>
      <c r="B103" s="144"/>
      <c r="C103" s="145"/>
      <c r="D103" s="163"/>
      <c r="E103" s="490"/>
      <c r="F103" s="148"/>
      <c r="G103" s="148"/>
      <c r="H103" s="148"/>
      <c r="I103" s="148"/>
      <c r="J103" s="148"/>
      <c r="K103" s="148"/>
      <c r="L103" s="148"/>
      <c r="M103" s="148"/>
      <c r="N103" s="148"/>
      <c r="O103" s="148"/>
      <c r="P103" s="148"/>
      <c r="Q103" s="148"/>
      <c r="R103" s="148"/>
      <c r="S103" s="383"/>
      <c r="T103" s="111"/>
      <c r="U103" s="111"/>
      <c r="V103" s="111"/>
      <c r="W103" s="146"/>
      <c r="X103" s="146"/>
      <c r="Z103" s="146"/>
      <c r="AA103" s="146"/>
      <c r="AB103" s="476"/>
    </row>
    <row r="104" spans="1:28" ht="13.5" thickBot="1" x14ac:dyDescent="0.35">
      <c r="A104" s="245"/>
      <c r="B104" s="246" t="s">
        <v>144</v>
      </c>
      <c r="C104" s="247"/>
      <c r="D104" s="248"/>
      <c r="E104" s="493"/>
      <c r="F104" s="248">
        <f t="shared" ref="F104:S104" si="112">SUM(F102,)</f>
        <v>3322.666666666667</v>
      </c>
      <c r="G104" s="248">
        <f t="shared" si="112"/>
        <v>3070.9999999999995</v>
      </c>
      <c r="H104" s="248">
        <f t="shared" si="112"/>
        <v>3221.6666666666661</v>
      </c>
      <c r="I104" s="248">
        <f t="shared" si="112"/>
        <v>2768.9999999999995</v>
      </c>
      <c r="J104" s="248">
        <f t="shared" si="112"/>
        <v>3171.333333333333</v>
      </c>
      <c r="K104" s="248">
        <f t="shared" si="112"/>
        <v>3070.9999999999995</v>
      </c>
      <c r="L104" s="248">
        <f t="shared" si="112"/>
        <v>2895.0000000000005</v>
      </c>
      <c r="M104" s="248">
        <f t="shared" si="112"/>
        <v>3322.666666666667</v>
      </c>
      <c r="N104" s="248">
        <f t="shared" si="112"/>
        <v>3246.666666666667</v>
      </c>
      <c r="O104" s="248">
        <f t="shared" si="112"/>
        <v>3196.3333333333339</v>
      </c>
      <c r="P104" s="248">
        <f t="shared" si="112"/>
        <v>3146.6666666666661</v>
      </c>
      <c r="Q104" s="248">
        <f t="shared" si="112"/>
        <v>3221.6666666666661</v>
      </c>
      <c r="R104" s="248">
        <f t="shared" si="112"/>
        <v>37655.666666666664</v>
      </c>
      <c r="S104" s="380">
        <f t="shared" si="112"/>
        <v>5236651.166666667</v>
      </c>
      <c r="W104" s="248">
        <f>SUM(W102,)</f>
        <v>18.87817513368984</v>
      </c>
      <c r="X104" s="248">
        <f>SUM(X102,)</f>
        <v>3137.9722222222217</v>
      </c>
      <c r="Z104" s="248">
        <f>SUM(Z102,)</f>
        <v>13962.666666666666</v>
      </c>
      <c r="AA104" s="248">
        <f>SUM(AA102,)</f>
        <v>23693</v>
      </c>
      <c r="AB104" s="482">
        <f>Z104/(Z104+AA104)</f>
        <v>0.37079855178946064</v>
      </c>
    </row>
    <row r="105" spans="1:28" ht="12" x14ac:dyDescent="0.3">
      <c r="A105" s="154"/>
      <c r="B105" s="144"/>
      <c r="C105" s="145"/>
      <c r="D105" s="147"/>
      <c r="E105" s="496"/>
      <c r="F105" s="148"/>
      <c r="G105" s="148"/>
      <c r="H105" s="148"/>
      <c r="I105" s="148"/>
      <c r="J105" s="148"/>
      <c r="K105" s="148"/>
      <c r="L105" s="148"/>
      <c r="M105" s="148"/>
      <c r="N105" s="148"/>
      <c r="O105" s="148"/>
      <c r="P105" s="148"/>
      <c r="Q105" s="148"/>
      <c r="R105" s="148"/>
      <c r="S105" s="383"/>
      <c r="W105" s="145"/>
      <c r="X105" s="145"/>
      <c r="Z105" s="145"/>
      <c r="AA105" s="145"/>
      <c r="AB105" s="476"/>
    </row>
    <row r="106" spans="1:28" ht="13" x14ac:dyDescent="0.3">
      <c r="A106" s="231">
        <v>5</v>
      </c>
      <c r="B106" s="239" t="s">
        <v>145</v>
      </c>
      <c r="C106" s="233"/>
      <c r="D106" s="233"/>
      <c r="E106" s="489"/>
      <c r="F106" s="238"/>
      <c r="G106" s="238"/>
      <c r="H106" s="238"/>
      <c r="I106" s="238"/>
      <c r="J106" s="238"/>
      <c r="K106" s="238"/>
      <c r="L106" s="238"/>
      <c r="M106" s="238"/>
      <c r="N106" s="238"/>
      <c r="O106" s="238"/>
      <c r="P106" s="238"/>
      <c r="Q106" s="238"/>
      <c r="R106" s="234"/>
      <c r="S106" s="384"/>
      <c r="T106" s="111"/>
      <c r="U106" s="111"/>
      <c r="V106" s="111"/>
      <c r="W106" s="233"/>
      <c r="X106" s="233"/>
      <c r="Z106" s="233"/>
      <c r="AA106" s="233"/>
      <c r="AB106" s="480"/>
    </row>
    <row r="107" spans="1:28" ht="13" x14ac:dyDescent="0.3">
      <c r="A107" s="321">
        <v>5.0999999999999996</v>
      </c>
      <c r="B107" s="322" t="s">
        <v>145</v>
      </c>
      <c r="C107" s="145" t="s">
        <v>505</v>
      </c>
      <c r="D107" s="317">
        <f>VLOOKUP(C107,'14. Hourly Rate Card'!$B$7:$D$95,2,FALSE)</f>
        <v>135</v>
      </c>
      <c r="E107" s="317" t="str">
        <f>VLOOKUP(C107,'14. Hourly Rate Card'!$B$7:$D$95,3,FALSE)</f>
        <v>N</v>
      </c>
      <c r="F107" s="328">
        <f>('6.1 Base Year 1 Staff Loading'!F107+'6.2 Base Year 2 Staff Loading'!F107+'6.3 Base Year 3 Staff Loading'!F107+'6.4 Base Year 4 Staff Loading'!F107+'6.5 Base Year 5 Staff Loading'!F107+'6.6 Base Year 6 Staff Loading'!F107)/6</f>
        <v>176</v>
      </c>
      <c r="G107" s="328">
        <f>('6.1 Base Year 1 Staff Loading'!G107+'6.2 Base Year 2 Staff Loading'!G107+'6.3 Base Year 3 Staff Loading'!G107+'6.4 Base Year 4 Staff Loading'!G107+'6.5 Base Year 5 Staff Loading'!G107+'6.6 Base Year 6 Staff Loading'!G107)/6</f>
        <v>162.66666666666666</v>
      </c>
      <c r="H107" s="328">
        <f>('6.1 Base Year 1 Staff Loading'!H107+'6.2 Base Year 2 Staff Loading'!H107+'6.3 Base Year 3 Staff Loading'!H107+'6.4 Base Year 4 Staff Loading'!H107+'6.5 Base Year 5 Staff Loading'!H107+'6.6 Base Year 6 Staff Loading'!H107)/6</f>
        <v>170.66666666666666</v>
      </c>
      <c r="I107" s="328">
        <f>('6.1 Base Year 1 Staff Loading'!I107+'6.2 Base Year 2 Staff Loading'!I107+'6.3 Base Year 3 Staff Loading'!I107+'6.4 Base Year 4 Staff Loading'!I107+'6.5 Base Year 5 Staff Loading'!I107+'6.6 Base Year 6 Staff Loading'!I107)/6</f>
        <v>146.66666666666666</v>
      </c>
      <c r="J107" s="328">
        <f>('6.1 Base Year 1 Staff Loading'!J107+'6.2 Base Year 2 Staff Loading'!J107+'6.3 Base Year 3 Staff Loading'!J107+'6.4 Base Year 4 Staff Loading'!J107+'6.5 Base Year 5 Staff Loading'!J107+'6.6 Base Year 6 Staff Loading'!J107)/6</f>
        <v>168</v>
      </c>
      <c r="K107" s="328">
        <f>('6.1 Base Year 1 Staff Loading'!K107+'6.2 Base Year 2 Staff Loading'!K107+'6.3 Base Year 3 Staff Loading'!K107+'6.4 Base Year 4 Staff Loading'!K107+'6.5 Base Year 5 Staff Loading'!K107+'6.6 Base Year 6 Staff Loading'!K107)/6</f>
        <v>162.66666666666666</v>
      </c>
      <c r="L107" s="328">
        <f>('6.1 Base Year 1 Staff Loading'!L107+'6.2 Base Year 2 Staff Loading'!L107+'6.3 Base Year 3 Staff Loading'!L107+'6.4 Base Year 4 Staff Loading'!L107+'6.5 Base Year 5 Staff Loading'!L107+'6.6 Base Year 6 Staff Loading'!L107)/6</f>
        <v>153.33333333333334</v>
      </c>
      <c r="M107" s="328">
        <f>('6.1 Base Year 1 Staff Loading'!M107+'6.2 Base Year 2 Staff Loading'!M107+'6.3 Base Year 3 Staff Loading'!M107+'6.4 Base Year 4 Staff Loading'!M107+'6.5 Base Year 5 Staff Loading'!M107+'6.6 Base Year 6 Staff Loading'!M107)/6</f>
        <v>176</v>
      </c>
      <c r="N107" s="328">
        <f>('6.1 Base Year 1 Staff Loading'!N107+'6.2 Base Year 2 Staff Loading'!N107+'6.3 Base Year 3 Staff Loading'!N107+'6.4 Base Year 4 Staff Loading'!N107+'6.5 Base Year 5 Staff Loading'!N107+'6.6 Base Year 6 Staff Loading'!N107)/6</f>
        <v>172</v>
      </c>
      <c r="O107" s="328">
        <f>('6.1 Base Year 1 Staff Loading'!O107+'6.2 Base Year 2 Staff Loading'!O107+'6.3 Base Year 3 Staff Loading'!O107+'6.4 Base Year 4 Staff Loading'!O107+'6.5 Base Year 5 Staff Loading'!O107+'6.6 Base Year 6 Staff Loading'!O107)/6</f>
        <v>169.33333333333334</v>
      </c>
      <c r="P107" s="328">
        <f>('6.1 Base Year 1 Staff Loading'!P107+'6.2 Base Year 2 Staff Loading'!P107+'6.3 Base Year 3 Staff Loading'!P107+'6.4 Base Year 4 Staff Loading'!P107+'6.5 Base Year 5 Staff Loading'!P107+'6.6 Base Year 6 Staff Loading'!P107)/6</f>
        <v>166.66666666666666</v>
      </c>
      <c r="Q107" s="328">
        <f>('6.1 Base Year 1 Staff Loading'!Q107+'6.2 Base Year 2 Staff Loading'!Q107+'6.3 Base Year 3 Staff Loading'!Q107+'6.4 Base Year 4 Staff Loading'!Q107+'6.5 Base Year 5 Staff Loading'!Q107+'6.6 Base Year 6 Staff Loading'!Q107)/6</f>
        <v>170.66666666666666</v>
      </c>
      <c r="R107" s="328">
        <f>SUM(F107:Q107)</f>
        <v>1994.6666666666665</v>
      </c>
      <c r="S107" s="377">
        <f>D107*R107</f>
        <v>269280</v>
      </c>
      <c r="T107" s="111"/>
      <c r="U107" s="111"/>
      <c r="V107" s="111"/>
      <c r="W107" s="538">
        <f>X107/$U$7</f>
        <v>1</v>
      </c>
      <c r="X107" s="538">
        <f>R107/12</f>
        <v>166.2222222222222</v>
      </c>
      <c r="Z107" s="538">
        <f>IF($E107="Y",$R107,0)</f>
        <v>0</v>
      </c>
      <c r="AA107" s="538">
        <f>IF($E107="N",$R107,0)</f>
        <v>1994.6666666666665</v>
      </c>
      <c r="AB107" s="539">
        <f>Z107/(AA107+Z107)</f>
        <v>0</v>
      </c>
    </row>
    <row r="108" spans="1:28" s="111" customFormat="1" ht="12.5" x14ac:dyDescent="0.25">
      <c r="A108" s="321"/>
      <c r="B108" s="322"/>
      <c r="C108" s="145" t="s">
        <v>514</v>
      </c>
      <c r="D108" s="317">
        <f>VLOOKUP(C108,'14. Hourly Rate Card'!$B$7:$D$95,2,FALSE)</f>
        <v>125</v>
      </c>
      <c r="E108" s="317" t="str">
        <f>VLOOKUP(C108,'14. Hourly Rate Card'!$B$7:$D$95,3,FALSE)</f>
        <v>Y</v>
      </c>
      <c r="F108" s="328">
        <f>('6.1 Base Year 1 Staff Loading'!F108+'6.2 Base Year 2 Staff Loading'!F108+'6.3 Base Year 3 Staff Loading'!F108+'6.4 Base Year 4 Staff Loading'!F108+'6.5 Base Year 5 Staff Loading'!F108+'6.6 Base Year 6 Staff Loading'!F108)/6</f>
        <v>352</v>
      </c>
      <c r="G108" s="328">
        <f>('6.1 Base Year 1 Staff Loading'!G108+'6.2 Base Year 2 Staff Loading'!G108+'6.3 Base Year 3 Staff Loading'!G108+'6.4 Base Year 4 Staff Loading'!G108+'6.5 Base Year 5 Staff Loading'!G108+'6.6 Base Year 6 Staff Loading'!G108)/6</f>
        <v>325.33333333333331</v>
      </c>
      <c r="H108" s="328">
        <f>('6.1 Base Year 1 Staff Loading'!H108+'6.2 Base Year 2 Staff Loading'!H108+'6.3 Base Year 3 Staff Loading'!H108+'6.4 Base Year 4 Staff Loading'!H108+'6.5 Base Year 5 Staff Loading'!H108+'6.6 Base Year 6 Staff Loading'!H108)/6</f>
        <v>341.33333333333331</v>
      </c>
      <c r="I108" s="328">
        <f>('6.1 Base Year 1 Staff Loading'!I108+'6.2 Base Year 2 Staff Loading'!I108+'6.3 Base Year 3 Staff Loading'!I108+'6.4 Base Year 4 Staff Loading'!I108+'6.5 Base Year 5 Staff Loading'!I108+'6.6 Base Year 6 Staff Loading'!I108)/6</f>
        <v>293.33333333333331</v>
      </c>
      <c r="J108" s="328">
        <f>('6.1 Base Year 1 Staff Loading'!J108+'6.2 Base Year 2 Staff Loading'!J108+'6.3 Base Year 3 Staff Loading'!J108+'6.4 Base Year 4 Staff Loading'!J108+'6.5 Base Year 5 Staff Loading'!J108+'6.6 Base Year 6 Staff Loading'!J108)/6</f>
        <v>336</v>
      </c>
      <c r="K108" s="328">
        <f>('6.1 Base Year 1 Staff Loading'!K108+'6.2 Base Year 2 Staff Loading'!K108+'6.3 Base Year 3 Staff Loading'!K108+'6.4 Base Year 4 Staff Loading'!K108+'6.5 Base Year 5 Staff Loading'!K108+'6.6 Base Year 6 Staff Loading'!K108)/6</f>
        <v>325.33333333333331</v>
      </c>
      <c r="L108" s="328">
        <f>('6.1 Base Year 1 Staff Loading'!L108+'6.2 Base Year 2 Staff Loading'!L108+'6.3 Base Year 3 Staff Loading'!L108+'6.4 Base Year 4 Staff Loading'!L108+'6.5 Base Year 5 Staff Loading'!L108+'6.6 Base Year 6 Staff Loading'!L108)/6</f>
        <v>306.66666666666669</v>
      </c>
      <c r="M108" s="328">
        <f>('6.1 Base Year 1 Staff Loading'!M108+'6.2 Base Year 2 Staff Loading'!M108+'6.3 Base Year 3 Staff Loading'!M108+'6.4 Base Year 4 Staff Loading'!M108+'6.5 Base Year 5 Staff Loading'!M108+'6.6 Base Year 6 Staff Loading'!M108)/6</f>
        <v>352</v>
      </c>
      <c r="N108" s="328">
        <f>('6.1 Base Year 1 Staff Loading'!N108+'6.2 Base Year 2 Staff Loading'!N108+'6.3 Base Year 3 Staff Loading'!N108+'6.4 Base Year 4 Staff Loading'!N108+'6.5 Base Year 5 Staff Loading'!N108+'6.6 Base Year 6 Staff Loading'!N108)/6</f>
        <v>344</v>
      </c>
      <c r="O108" s="328">
        <f>('6.1 Base Year 1 Staff Loading'!O108+'6.2 Base Year 2 Staff Loading'!O108+'6.3 Base Year 3 Staff Loading'!O108+'6.4 Base Year 4 Staff Loading'!O108+'6.5 Base Year 5 Staff Loading'!O108+'6.6 Base Year 6 Staff Loading'!O108)/6</f>
        <v>338.66666666666669</v>
      </c>
      <c r="P108" s="328">
        <f>('6.1 Base Year 1 Staff Loading'!P108+'6.2 Base Year 2 Staff Loading'!P108+'6.3 Base Year 3 Staff Loading'!P108+'6.4 Base Year 4 Staff Loading'!P108+'6.5 Base Year 5 Staff Loading'!P108+'6.6 Base Year 6 Staff Loading'!P108)/6</f>
        <v>333.33333333333331</v>
      </c>
      <c r="Q108" s="328">
        <f>('6.1 Base Year 1 Staff Loading'!Q108+'6.2 Base Year 2 Staff Loading'!Q108+'6.3 Base Year 3 Staff Loading'!Q108+'6.4 Base Year 4 Staff Loading'!Q108+'6.5 Base Year 5 Staff Loading'!Q108+'6.6 Base Year 6 Staff Loading'!Q108)/6</f>
        <v>341.33333333333331</v>
      </c>
      <c r="R108" s="328">
        <f t="shared" ref="R108:R111" si="113">SUM(F108:Q108)</f>
        <v>3989.333333333333</v>
      </c>
      <c r="S108" s="377">
        <f t="shared" ref="S108:S111" si="114">D108*R108</f>
        <v>498666.66666666663</v>
      </c>
      <c r="W108" s="538">
        <f t="shared" ref="W108:W111" si="115">X108/$U$7</f>
        <v>2</v>
      </c>
      <c r="X108" s="538">
        <f t="shared" ref="X108:X111" si="116">R108/12</f>
        <v>332.4444444444444</v>
      </c>
      <c r="Z108" s="538">
        <f t="shared" ref="Z108:Z111" si="117">IF($E108="Y",$R108,0)</f>
        <v>3989.333333333333</v>
      </c>
      <c r="AA108" s="538">
        <f t="shared" ref="AA108:AA111" si="118">IF($E108="N",$R108,0)</f>
        <v>0</v>
      </c>
      <c r="AB108" s="539">
        <f t="shared" ref="AB108:AB111" si="119">Z108/(AA108+Z108)</f>
        <v>1</v>
      </c>
    </row>
    <row r="109" spans="1:28" ht="14.25" customHeight="1" x14ac:dyDescent="0.3">
      <c r="A109" s="321"/>
      <c r="B109" s="322"/>
      <c r="C109" s="145"/>
      <c r="D109" s="163"/>
      <c r="E109" s="490"/>
      <c r="F109" s="328">
        <f>('6.1 Base Year 1 Staff Loading'!F109+'6.2 Base Year 2 Staff Loading'!F109+'6.3 Base Year 3 Staff Loading'!F109+'6.4 Base Year 4 Staff Loading'!F109+'6.5 Base Year 5 Staff Loading'!F109+'6.6 Base Year 6 Staff Loading'!F109)/6</f>
        <v>0</v>
      </c>
      <c r="G109" s="328">
        <f>('6.1 Base Year 1 Staff Loading'!G109+'6.2 Base Year 2 Staff Loading'!G109+'6.3 Base Year 3 Staff Loading'!G109+'6.4 Base Year 4 Staff Loading'!G109+'6.5 Base Year 5 Staff Loading'!G109+'6.6 Base Year 6 Staff Loading'!G109)/6</f>
        <v>0</v>
      </c>
      <c r="H109" s="328">
        <f>('6.1 Base Year 1 Staff Loading'!H109+'6.2 Base Year 2 Staff Loading'!H109+'6.3 Base Year 3 Staff Loading'!H109+'6.4 Base Year 4 Staff Loading'!H109+'6.5 Base Year 5 Staff Loading'!H109+'6.6 Base Year 6 Staff Loading'!H109)/6</f>
        <v>0</v>
      </c>
      <c r="I109" s="328">
        <f>('6.1 Base Year 1 Staff Loading'!I109+'6.2 Base Year 2 Staff Loading'!I109+'6.3 Base Year 3 Staff Loading'!I109+'6.4 Base Year 4 Staff Loading'!I109+'6.5 Base Year 5 Staff Loading'!I109+'6.6 Base Year 6 Staff Loading'!I109)/6</f>
        <v>0</v>
      </c>
      <c r="J109" s="328">
        <f>('6.1 Base Year 1 Staff Loading'!J109+'6.2 Base Year 2 Staff Loading'!J109+'6.3 Base Year 3 Staff Loading'!J109+'6.4 Base Year 4 Staff Loading'!J109+'6.5 Base Year 5 Staff Loading'!J109+'6.6 Base Year 6 Staff Loading'!J109)/6</f>
        <v>0</v>
      </c>
      <c r="K109" s="328">
        <f>('6.1 Base Year 1 Staff Loading'!K109+'6.2 Base Year 2 Staff Loading'!K109+'6.3 Base Year 3 Staff Loading'!K109+'6.4 Base Year 4 Staff Loading'!K109+'6.5 Base Year 5 Staff Loading'!K109+'6.6 Base Year 6 Staff Loading'!K109)/6</f>
        <v>0</v>
      </c>
      <c r="L109" s="328">
        <f>('6.1 Base Year 1 Staff Loading'!L109+'6.2 Base Year 2 Staff Loading'!L109+'6.3 Base Year 3 Staff Loading'!L109+'6.4 Base Year 4 Staff Loading'!L109+'6.5 Base Year 5 Staff Loading'!L109+'6.6 Base Year 6 Staff Loading'!L109)/6</f>
        <v>0</v>
      </c>
      <c r="M109" s="328">
        <f>('6.1 Base Year 1 Staff Loading'!M109+'6.2 Base Year 2 Staff Loading'!M109+'6.3 Base Year 3 Staff Loading'!M109+'6.4 Base Year 4 Staff Loading'!M109+'6.5 Base Year 5 Staff Loading'!M109+'6.6 Base Year 6 Staff Loading'!M109)/6</f>
        <v>0</v>
      </c>
      <c r="N109" s="328">
        <f>('6.1 Base Year 1 Staff Loading'!N109+'6.2 Base Year 2 Staff Loading'!N109+'6.3 Base Year 3 Staff Loading'!N109+'6.4 Base Year 4 Staff Loading'!N109+'6.5 Base Year 5 Staff Loading'!N109+'6.6 Base Year 6 Staff Loading'!N109)/6</f>
        <v>0</v>
      </c>
      <c r="O109" s="328">
        <f>('6.1 Base Year 1 Staff Loading'!O109+'6.2 Base Year 2 Staff Loading'!O109+'6.3 Base Year 3 Staff Loading'!O109+'6.4 Base Year 4 Staff Loading'!O109+'6.5 Base Year 5 Staff Loading'!O109+'6.6 Base Year 6 Staff Loading'!O109)/6</f>
        <v>0</v>
      </c>
      <c r="P109" s="328">
        <f>('6.1 Base Year 1 Staff Loading'!P109+'6.2 Base Year 2 Staff Loading'!P109+'6.3 Base Year 3 Staff Loading'!P109+'6.4 Base Year 4 Staff Loading'!P109+'6.5 Base Year 5 Staff Loading'!P109+'6.6 Base Year 6 Staff Loading'!P109)/6</f>
        <v>0</v>
      </c>
      <c r="Q109" s="328">
        <f>('6.1 Base Year 1 Staff Loading'!Q109+'6.2 Base Year 2 Staff Loading'!Q109+'6.3 Base Year 3 Staff Loading'!Q109+'6.4 Base Year 4 Staff Loading'!Q109+'6.5 Base Year 5 Staff Loading'!Q109+'6.6 Base Year 6 Staff Loading'!Q109)/6</f>
        <v>0</v>
      </c>
      <c r="R109" s="328">
        <f t="shared" si="113"/>
        <v>0</v>
      </c>
      <c r="S109" s="377">
        <f t="shared" si="114"/>
        <v>0</v>
      </c>
      <c r="T109" s="111"/>
      <c r="U109" s="111"/>
      <c r="V109" s="111"/>
      <c r="W109" s="538">
        <f t="shared" si="115"/>
        <v>0</v>
      </c>
      <c r="X109" s="538">
        <f t="shared" si="116"/>
        <v>0</v>
      </c>
      <c r="Z109" s="538">
        <f t="shared" si="117"/>
        <v>0</v>
      </c>
      <c r="AA109" s="538">
        <f t="shared" si="118"/>
        <v>0</v>
      </c>
      <c r="AB109" s="539" t="e">
        <f t="shared" si="119"/>
        <v>#DIV/0!</v>
      </c>
    </row>
    <row r="110" spans="1:28" s="111" customFormat="1" x14ac:dyDescent="0.25">
      <c r="A110" s="321"/>
      <c r="B110" s="322"/>
      <c r="C110" s="145"/>
      <c r="D110" s="163"/>
      <c r="E110" s="490"/>
      <c r="F110" s="328">
        <f>('6.1 Base Year 1 Staff Loading'!F110+'6.2 Base Year 2 Staff Loading'!F110+'6.3 Base Year 3 Staff Loading'!F110+'6.4 Base Year 4 Staff Loading'!F110+'6.5 Base Year 5 Staff Loading'!F110+'6.6 Base Year 6 Staff Loading'!F110)/6</f>
        <v>0</v>
      </c>
      <c r="G110" s="328">
        <f>('6.1 Base Year 1 Staff Loading'!G110+'6.2 Base Year 2 Staff Loading'!G110+'6.3 Base Year 3 Staff Loading'!G110+'6.4 Base Year 4 Staff Loading'!G110+'6.5 Base Year 5 Staff Loading'!G110+'6.6 Base Year 6 Staff Loading'!G110)/6</f>
        <v>0</v>
      </c>
      <c r="H110" s="328">
        <f>('6.1 Base Year 1 Staff Loading'!H110+'6.2 Base Year 2 Staff Loading'!H110+'6.3 Base Year 3 Staff Loading'!H110+'6.4 Base Year 4 Staff Loading'!H110+'6.5 Base Year 5 Staff Loading'!H110+'6.6 Base Year 6 Staff Loading'!H110)/6</f>
        <v>0</v>
      </c>
      <c r="I110" s="328">
        <f>('6.1 Base Year 1 Staff Loading'!I110+'6.2 Base Year 2 Staff Loading'!I110+'6.3 Base Year 3 Staff Loading'!I110+'6.4 Base Year 4 Staff Loading'!I110+'6.5 Base Year 5 Staff Loading'!I110+'6.6 Base Year 6 Staff Loading'!I110)/6</f>
        <v>0</v>
      </c>
      <c r="J110" s="328">
        <f>('6.1 Base Year 1 Staff Loading'!J110+'6.2 Base Year 2 Staff Loading'!J110+'6.3 Base Year 3 Staff Loading'!J110+'6.4 Base Year 4 Staff Loading'!J110+'6.5 Base Year 5 Staff Loading'!J110+'6.6 Base Year 6 Staff Loading'!J110)/6</f>
        <v>0</v>
      </c>
      <c r="K110" s="328">
        <f>('6.1 Base Year 1 Staff Loading'!K110+'6.2 Base Year 2 Staff Loading'!K110+'6.3 Base Year 3 Staff Loading'!K110+'6.4 Base Year 4 Staff Loading'!K110+'6.5 Base Year 5 Staff Loading'!K110+'6.6 Base Year 6 Staff Loading'!K110)/6</f>
        <v>0</v>
      </c>
      <c r="L110" s="328">
        <f>('6.1 Base Year 1 Staff Loading'!L110+'6.2 Base Year 2 Staff Loading'!L110+'6.3 Base Year 3 Staff Loading'!L110+'6.4 Base Year 4 Staff Loading'!L110+'6.5 Base Year 5 Staff Loading'!L110+'6.6 Base Year 6 Staff Loading'!L110)/6</f>
        <v>0</v>
      </c>
      <c r="M110" s="328">
        <f>('6.1 Base Year 1 Staff Loading'!M110+'6.2 Base Year 2 Staff Loading'!M110+'6.3 Base Year 3 Staff Loading'!M110+'6.4 Base Year 4 Staff Loading'!M110+'6.5 Base Year 5 Staff Loading'!M110+'6.6 Base Year 6 Staff Loading'!M110)/6</f>
        <v>0</v>
      </c>
      <c r="N110" s="328">
        <f>('6.1 Base Year 1 Staff Loading'!N110+'6.2 Base Year 2 Staff Loading'!N110+'6.3 Base Year 3 Staff Loading'!N110+'6.4 Base Year 4 Staff Loading'!N110+'6.5 Base Year 5 Staff Loading'!N110+'6.6 Base Year 6 Staff Loading'!N110)/6</f>
        <v>0</v>
      </c>
      <c r="O110" s="328">
        <f>('6.1 Base Year 1 Staff Loading'!O110+'6.2 Base Year 2 Staff Loading'!O110+'6.3 Base Year 3 Staff Loading'!O110+'6.4 Base Year 4 Staff Loading'!O110+'6.5 Base Year 5 Staff Loading'!O110+'6.6 Base Year 6 Staff Loading'!O110)/6</f>
        <v>0</v>
      </c>
      <c r="P110" s="328">
        <f>('6.1 Base Year 1 Staff Loading'!P110+'6.2 Base Year 2 Staff Loading'!P110+'6.3 Base Year 3 Staff Loading'!P110+'6.4 Base Year 4 Staff Loading'!P110+'6.5 Base Year 5 Staff Loading'!P110+'6.6 Base Year 6 Staff Loading'!P110)/6</f>
        <v>0</v>
      </c>
      <c r="Q110" s="328">
        <f>('6.1 Base Year 1 Staff Loading'!Q110+'6.2 Base Year 2 Staff Loading'!Q110+'6.3 Base Year 3 Staff Loading'!Q110+'6.4 Base Year 4 Staff Loading'!Q110+'6.5 Base Year 5 Staff Loading'!Q110+'6.6 Base Year 6 Staff Loading'!Q110)/6</f>
        <v>0</v>
      </c>
      <c r="R110" s="328">
        <f t="shared" si="113"/>
        <v>0</v>
      </c>
      <c r="S110" s="377">
        <f t="shared" si="114"/>
        <v>0</v>
      </c>
      <c r="W110" s="538">
        <f t="shared" si="115"/>
        <v>0</v>
      </c>
      <c r="X110" s="538">
        <f t="shared" si="116"/>
        <v>0</v>
      </c>
      <c r="Z110" s="538">
        <f t="shared" si="117"/>
        <v>0</v>
      </c>
      <c r="AA110" s="538">
        <f t="shared" si="118"/>
        <v>0</v>
      </c>
      <c r="AB110" s="539" t="e">
        <f t="shared" si="119"/>
        <v>#DIV/0!</v>
      </c>
    </row>
    <row r="111" spans="1:28" ht="14.25" customHeight="1" x14ac:dyDescent="0.3">
      <c r="A111" s="321"/>
      <c r="B111" s="322"/>
      <c r="C111" s="145"/>
      <c r="D111" s="163"/>
      <c r="E111" s="490"/>
      <c r="F111" s="328">
        <f>('6.1 Base Year 1 Staff Loading'!F111+'6.2 Base Year 2 Staff Loading'!F111+'6.3 Base Year 3 Staff Loading'!F111+'6.4 Base Year 4 Staff Loading'!F111+'6.5 Base Year 5 Staff Loading'!F111+'6.6 Base Year 6 Staff Loading'!F111)/6</f>
        <v>0</v>
      </c>
      <c r="G111" s="328">
        <f>('6.1 Base Year 1 Staff Loading'!G111+'6.2 Base Year 2 Staff Loading'!G111+'6.3 Base Year 3 Staff Loading'!G111+'6.4 Base Year 4 Staff Loading'!G111+'6.5 Base Year 5 Staff Loading'!G111+'6.6 Base Year 6 Staff Loading'!G111)/6</f>
        <v>0</v>
      </c>
      <c r="H111" s="328">
        <f>('6.1 Base Year 1 Staff Loading'!H111+'6.2 Base Year 2 Staff Loading'!H111+'6.3 Base Year 3 Staff Loading'!H111+'6.4 Base Year 4 Staff Loading'!H111+'6.5 Base Year 5 Staff Loading'!H111+'6.6 Base Year 6 Staff Loading'!H111)/6</f>
        <v>0</v>
      </c>
      <c r="I111" s="328">
        <f>('6.1 Base Year 1 Staff Loading'!I111+'6.2 Base Year 2 Staff Loading'!I111+'6.3 Base Year 3 Staff Loading'!I111+'6.4 Base Year 4 Staff Loading'!I111+'6.5 Base Year 5 Staff Loading'!I111+'6.6 Base Year 6 Staff Loading'!I111)/6</f>
        <v>0</v>
      </c>
      <c r="J111" s="328">
        <f>('6.1 Base Year 1 Staff Loading'!J111+'6.2 Base Year 2 Staff Loading'!J111+'6.3 Base Year 3 Staff Loading'!J111+'6.4 Base Year 4 Staff Loading'!J111+'6.5 Base Year 5 Staff Loading'!J111+'6.6 Base Year 6 Staff Loading'!J111)/6</f>
        <v>0</v>
      </c>
      <c r="K111" s="328">
        <f>('6.1 Base Year 1 Staff Loading'!K111+'6.2 Base Year 2 Staff Loading'!K111+'6.3 Base Year 3 Staff Loading'!K111+'6.4 Base Year 4 Staff Loading'!K111+'6.5 Base Year 5 Staff Loading'!K111+'6.6 Base Year 6 Staff Loading'!K111)/6</f>
        <v>0</v>
      </c>
      <c r="L111" s="328">
        <f>('6.1 Base Year 1 Staff Loading'!L111+'6.2 Base Year 2 Staff Loading'!L111+'6.3 Base Year 3 Staff Loading'!L111+'6.4 Base Year 4 Staff Loading'!L111+'6.5 Base Year 5 Staff Loading'!L111+'6.6 Base Year 6 Staff Loading'!L111)/6</f>
        <v>0</v>
      </c>
      <c r="M111" s="328">
        <f>('6.1 Base Year 1 Staff Loading'!M111+'6.2 Base Year 2 Staff Loading'!M111+'6.3 Base Year 3 Staff Loading'!M111+'6.4 Base Year 4 Staff Loading'!M111+'6.5 Base Year 5 Staff Loading'!M111+'6.6 Base Year 6 Staff Loading'!M111)/6</f>
        <v>0</v>
      </c>
      <c r="N111" s="328">
        <f>('6.1 Base Year 1 Staff Loading'!N111+'6.2 Base Year 2 Staff Loading'!N111+'6.3 Base Year 3 Staff Loading'!N111+'6.4 Base Year 4 Staff Loading'!N111+'6.5 Base Year 5 Staff Loading'!N111+'6.6 Base Year 6 Staff Loading'!N111)/6</f>
        <v>0</v>
      </c>
      <c r="O111" s="328">
        <f>('6.1 Base Year 1 Staff Loading'!O111+'6.2 Base Year 2 Staff Loading'!O111+'6.3 Base Year 3 Staff Loading'!O111+'6.4 Base Year 4 Staff Loading'!O111+'6.5 Base Year 5 Staff Loading'!O111+'6.6 Base Year 6 Staff Loading'!O111)/6</f>
        <v>0</v>
      </c>
      <c r="P111" s="328">
        <f>('6.1 Base Year 1 Staff Loading'!P111+'6.2 Base Year 2 Staff Loading'!P111+'6.3 Base Year 3 Staff Loading'!P111+'6.4 Base Year 4 Staff Loading'!P111+'6.5 Base Year 5 Staff Loading'!P111+'6.6 Base Year 6 Staff Loading'!P111)/6</f>
        <v>0</v>
      </c>
      <c r="Q111" s="328">
        <f>('6.1 Base Year 1 Staff Loading'!Q111+'6.2 Base Year 2 Staff Loading'!Q111+'6.3 Base Year 3 Staff Loading'!Q111+'6.4 Base Year 4 Staff Loading'!Q111+'6.5 Base Year 5 Staff Loading'!Q111+'6.6 Base Year 6 Staff Loading'!Q111)/6</f>
        <v>0</v>
      </c>
      <c r="R111" s="328">
        <f t="shared" si="113"/>
        <v>0</v>
      </c>
      <c r="S111" s="377">
        <f t="shared" si="114"/>
        <v>0</v>
      </c>
      <c r="T111" s="111"/>
      <c r="U111" s="111"/>
      <c r="V111" s="111"/>
      <c r="W111" s="538">
        <f t="shared" si="115"/>
        <v>0</v>
      </c>
      <c r="X111" s="538">
        <f t="shared" si="116"/>
        <v>0</v>
      </c>
      <c r="Z111" s="538">
        <f t="shared" si="117"/>
        <v>0</v>
      </c>
      <c r="AA111" s="538">
        <f t="shared" si="118"/>
        <v>0</v>
      </c>
      <c r="AB111" s="539" t="e">
        <f t="shared" si="119"/>
        <v>#DIV/0!</v>
      </c>
    </row>
    <row r="112" spans="1:28" s="110" customFormat="1" ht="13.5" thickBot="1" x14ac:dyDescent="0.35">
      <c r="A112" s="222"/>
      <c r="B112" s="223" t="s">
        <v>146</v>
      </c>
      <c r="C112" s="224"/>
      <c r="D112" s="226"/>
      <c r="E112" s="491"/>
      <c r="F112" s="227">
        <f>SUM(F107:F111)</f>
        <v>528</v>
      </c>
      <c r="G112" s="227">
        <f t="shared" ref="G112:R112" si="120">SUM(G107:G111)</f>
        <v>488</v>
      </c>
      <c r="H112" s="227">
        <f t="shared" si="120"/>
        <v>512</v>
      </c>
      <c r="I112" s="227">
        <f t="shared" si="120"/>
        <v>440</v>
      </c>
      <c r="J112" s="227">
        <f t="shared" si="120"/>
        <v>504</v>
      </c>
      <c r="K112" s="227">
        <f t="shared" si="120"/>
        <v>488</v>
      </c>
      <c r="L112" s="227">
        <f t="shared" si="120"/>
        <v>460</v>
      </c>
      <c r="M112" s="227">
        <f t="shared" si="120"/>
        <v>528</v>
      </c>
      <c r="N112" s="227">
        <f t="shared" si="120"/>
        <v>516</v>
      </c>
      <c r="O112" s="227">
        <f t="shared" si="120"/>
        <v>508</v>
      </c>
      <c r="P112" s="227">
        <f t="shared" si="120"/>
        <v>500</v>
      </c>
      <c r="Q112" s="227">
        <f t="shared" si="120"/>
        <v>512</v>
      </c>
      <c r="R112" s="227">
        <f t="shared" si="120"/>
        <v>5984</v>
      </c>
      <c r="S112" s="378">
        <f>SUM(S107:S111)</f>
        <v>767946.66666666663</v>
      </c>
      <c r="T112" s="107"/>
      <c r="U112" s="107"/>
      <c r="V112" s="107"/>
      <c r="W112" s="229">
        <f>SUM(W107:W111)</f>
        <v>3</v>
      </c>
      <c r="X112" s="229">
        <f>SUM(X107:X111)</f>
        <v>498.66666666666663</v>
      </c>
      <c r="Z112" s="225">
        <f>SUM(Z107:Z111)</f>
        <v>3989.333333333333</v>
      </c>
      <c r="AA112" s="225">
        <f>SUM(AA107:AA111)</f>
        <v>1994.6666666666665</v>
      </c>
      <c r="AB112" s="477">
        <f>Z112/(Z112+AA112)</f>
        <v>0.66666666666666663</v>
      </c>
    </row>
    <row r="113" spans="1:28" ht="10" customHeight="1" x14ac:dyDescent="0.3">
      <c r="A113" s="143"/>
      <c r="B113" s="144"/>
      <c r="C113" s="145"/>
      <c r="D113" s="163"/>
      <c r="E113" s="490"/>
      <c r="F113" s="148"/>
      <c r="G113" s="148"/>
      <c r="H113" s="148"/>
      <c r="I113" s="148"/>
      <c r="J113" s="148"/>
      <c r="K113" s="148"/>
      <c r="L113" s="148"/>
      <c r="M113" s="148"/>
      <c r="N113" s="148"/>
      <c r="O113" s="148"/>
      <c r="P113" s="148"/>
      <c r="Q113" s="148"/>
      <c r="R113" s="148"/>
      <c r="S113" s="383"/>
      <c r="W113" s="146"/>
      <c r="X113" s="146"/>
      <c r="Z113" s="146"/>
      <c r="AA113" s="146"/>
      <c r="AB113" s="476"/>
    </row>
    <row r="114" spans="1:28" ht="13.5" thickBot="1" x14ac:dyDescent="0.35">
      <c r="A114" s="245"/>
      <c r="B114" s="246" t="s">
        <v>146</v>
      </c>
      <c r="C114" s="247"/>
      <c r="D114" s="248"/>
      <c r="E114" s="493"/>
      <c r="F114" s="248">
        <f t="shared" ref="F114:S114" si="121">SUM(F112,)</f>
        <v>528</v>
      </c>
      <c r="G114" s="248">
        <f t="shared" si="121"/>
        <v>488</v>
      </c>
      <c r="H114" s="248">
        <f t="shared" si="121"/>
        <v>512</v>
      </c>
      <c r="I114" s="248">
        <f t="shared" si="121"/>
        <v>440</v>
      </c>
      <c r="J114" s="248">
        <f t="shared" si="121"/>
        <v>504</v>
      </c>
      <c r="K114" s="248">
        <f t="shared" si="121"/>
        <v>488</v>
      </c>
      <c r="L114" s="248">
        <f t="shared" si="121"/>
        <v>460</v>
      </c>
      <c r="M114" s="248">
        <f t="shared" si="121"/>
        <v>528</v>
      </c>
      <c r="N114" s="248">
        <f t="shared" si="121"/>
        <v>516</v>
      </c>
      <c r="O114" s="248">
        <f t="shared" si="121"/>
        <v>508</v>
      </c>
      <c r="P114" s="248">
        <f t="shared" si="121"/>
        <v>500</v>
      </c>
      <c r="Q114" s="248">
        <f t="shared" si="121"/>
        <v>512</v>
      </c>
      <c r="R114" s="248">
        <f t="shared" si="121"/>
        <v>5984</v>
      </c>
      <c r="S114" s="380">
        <f t="shared" si="121"/>
        <v>767946.66666666663</v>
      </c>
      <c r="W114" s="248">
        <f>SUM(W112,)</f>
        <v>3</v>
      </c>
      <c r="X114" s="248">
        <f>SUM(X112,)</f>
        <v>498.66666666666663</v>
      </c>
      <c r="Z114" s="248">
        <f>SUM(Z112,)</f>
        <v>3989.333333333333</v>
      </c>
      <c r="AA114" s="248">
        <f>SUM(AA112,)</f>
        <v>1994.6666666666665</v>
      </c>
      <c r="AB114" s="482">
        <f>Z114/(Z114+AA114)</f>
        <v>0.66666666666666663</v>
      </c>
    </row>
    <row r="115" spans="1:28" ht="12" x14ac:dyDescent="0.3">
      <c r="A115" s="154"/>
      <c r="B115" s="144"/>
      <c r="C115" s="145"/>
      <c r="D115" s="147"/>
      <c r="E115" s="496"/>
      <c r="F115" s="148"/>
      <c r="G115" s="148"/>
      <c r="H115" s="148"/>
      <c r="I115" s="148"/>
      <c r="J115" s="148"/>
      <c r="K115" s="148"/>
      <c r="L115" s="148"/>
      <c r="M115" s="148"/>
      <c r="N115" s="148"/>
      <c r="O115" s="148"/>
      <c r="P115" s="148"/>
      <c r="Q115" s="148"/>
      <c r="R115" s="148"/>
      <c r="S115" s="383"/>
      <c r="W115" s="145"/>
      <c r="X115" s="145"/>
      <c r="Z115" s="145"/>
      <c r="AA115" s="145"/>
      <c r="AB115" s="476"/>
    </row>
    <row r="116" spans="1:28" ht="13" x14ac:dyDescent="0.3">
      <c r="A116" s="231">
        <v>6</v>
      </c>
      <c r="B116" s="239" t="s">
        <v>147</v>
      </c>
      <c r="C116" s="233"/>
      <c r="D116" s="233"/>
      <c r="E116" s="489"/>
      <c r="F116" s="238"/>
      <c r="G116" s="238"/>
      <c r="H116" s="238"/>
      <c r="I116" s="238"/>
      <c r="J116" s="238"/>
      <c r="K116" s="238"/>
      <c r="L116" s="238"/>
      <c r="M116" s="238"/>
      <c r="N116" s="238"/>
      <c r="O116" s="238"/>
      <c r="P116" s="238"/>
      <c r="Q116" s="238"/>
      <c r="R116" s="234"/>
      <c r="S116" s="384"/>
      <c r="W116" s="233"/>
      <c r="X116" s="233"/>
      <c r="Z116" s="233"/>
      <c r="AA116" s="233"/>
      <c r="AB116" s="480"/>
    </row>
    <row r="117" spans="1:28" ht="13" x14ac:dyDescent="0.3">
      <c r="A117" s="321">
        <v>6.1</v>
      </c>
      <c r="B117" s="322" t="s">
        <v>148</v>
      </c>
      <c r="C117" s="145" t="s">
        <v>453</v>
      </c>
      <c r="D117" s="317">
        <f>VLOOKUP(C117,'14. Hourly Rate Card'!$B$7:$D$95,2,FALSE)</f>
        <v>260</v>
      </c>
      <c r="E117" s="317" t="str">
        <f>VLOOKUP(C117,'14. Hourly Rate Card'!$B$7:$D$95,3,FALSE)</f>
        <v>N</v>
      </c>
      <c r="F117" s="328">
        <f>('6.1 Base Year 1 Staff Loading'!F117+'6.2 Base Year 2 Staff Loading'!F117+'6.3 Base Year 3 Staff Loading'!F117+'6.4 Base Year 4 Staff Loading'!F117+'6.5 Base Year 5 Staff Loading'!F117+'6.6 Base Year 6 Staff Loading'!F117)/6</f>
        <v>176</v>
      </c>
      <c r="G117" s="328">
        <f>('6.1 Base Year 1 Staff Loading'!G117+'6.2 Base Year 2 Staff Loading'!G117+'6.3 Base Year 3 Staff Loading'!G117+'6.4 Base Year 4 Staff Loading'!G117+'6.5 Base Year 5 Staff Loading'!G117+'6.6 Base Year 6 Staff Loading'!G117)/6</f>
        <v>162.66666666666666</v>
      </c>
      <c r="H117" s="328">
        <f>('6.1 Base Year 1 Staff Loading'!H117+'6.2 Base Year 2 Staff Loading'!H117+'6.3 Base Year 3 Staff Loading'!H117+'6.4 Base Year 4 Staff Loading'!H117+'6.5 Base Year 5 Staff Loading'!H117+'6.6 Base Year 6 Staff Loading'!H117)/6</f>
        <v>170.66666666666666</v>
      </c>
      <c r="I117" s="328">
        <f>('6.1 Base Year 1 Staff Loading'!I117+'6.2 Base Year 2 Staff Loading'!I117+'6.3 Base Year 3 Staff Loading'!I117+'6.4 Base Year 4 Staff Loading'!I117+'6.5 Base Year 5 Staff Loading'!I117+'6.6 Base Year 6 Staff Loading'!I117)/6</f>
        <v>146.66666666666666</v>
      </c>
      <c r="J117" s="328">
        <f>('6.1 Base Year 1 Staff Loading'!J117+'6.2 Base Year 2 Staff Loading'!J117+'6.3 Base Year 3 Staff Loading'!J117+'6.4 Base Year 4 Staff Loading'!J117+'6.5 Base Year 5 Staff Loading'!J117+'6.6 Base Year 6 Staff Loading'!J117)/6</f>
        <v>168</v>
      </c>
      <c r="K117" s="328">
        <f>('6.1 Base Year 1 Staff Loading'!K117+'6.2 Base Year 2 Staff Loading'!K117+'6.3 Base Year 3 Staff Loading'!K117+'6.4 Base Year 4 Staff Loading'!K117+'6.5 Base Year 5 Staff Loading'!K117+'6.6 Base Year 6 Staff Loading'!K117)/6</f>
        <v>162.66666666666666</v>
      </c>
      <c r="L117" s="328">
        <f>('6.1 Base Year 1 Staff Loading'!L117+'6.2 Base Year 2 Staff Loading'!L117+'6.3 Base Year 3 Staff Loading'!L117+'6.4 Base Year 4 Staff Loading'!L117+'6.5 Base Year 5 Staff Loading'!L117+'6.6 Base Year 6 Staff Loading'!L117)/6</f>
        <v>153.33333333333334</v>
      </c>
      <c r="M117" s="328">
        <f>('6.1 Base Year 1 Staff Loading'!M117+'6.2 Base Year 2 Staff Loading'!M117+'6.3 Base Year 3 Staff Loading'!M117+'6.4 Base Year 4 Staff Loading'!M117+'6.5 Base Year 5 Staff Loading'!M117+'6.6 Base Year 6 Staff Loading'!M117)/6</f>
        <v>176</v>
      </c>
      <c r="N117" s="328">
        <f>('6.1 Base Year 1 Staff Loading'!N117+'6.2 Base Year 2 Staff Loading'!N117+'6.3 Base Year 3 Staff Loading'!N117+'6.4 Base Year 4 Staff Loading'!N117+'6.5 Base Year 5 Staff Loading'!N117+'6.6 Base Year 6 Staff Loading'!N117)/6</f>
        <v>172</v>
      </c>
      <c r="O117" s="328">
        <f>('6.1 Base Year 1 Staff Loading'!O117+'6.2 Base Year 2 Staff Loading'!O117+'6.3 Base Year 3 Staff Loading'!O117+'6.4 Base Year 4 Staff Loading'!O117+'6.5 Base Year 5 Staff Loading'!O117+'6.6 Base Year 6 Staff Loading'!O117)/6</f>
        <v>169.33333333333334</v>
      </c>
      <c r="P117" s="328">
        <f>('6.1 Base Year 1 Staff Loading'!P117+'6.2 Base Year 2 Staff Loading'!P117+'6.3 Base Year 3 Staff Loading'!P117+'6.4 Base Year 4 Staff Loading'!P117+'6.5 Base Year 5 Staff Loading'!P117+'6.6 Base Year 6 Staff Loading'!P117)/6</f>
        <v>166.66666666666666</v>
      </c>
      <c r="Q117" s="328">
        <f>('6.1 Base Year 1 Staff Loading'!Q117+'6.2 Base Year 2 Staff Loading'!Q117+'6.3 Base Year 3 Staff Loading'!Q117+'6.4 Base Year 4 Staff Loading'!Q117+'6.5 Base Year 5 Staff Loading'!Q117+'6.6 Base Year 6 Staff Loading'!Q117)/6</f>
        <v>170.66666666666666</v>
      </c>
      <c r="R117" s="328">
        <f>SUM(F117:Q117)</f>
        <v>1994.6666666666665</v>
      </c>
      <c r="S117" s="377">
        <f>D117*R117</f>
        <v>518613.33333333331</v>
      </c>
      <c r="W117" s="538">
        <f>X117/$U$7</f>
        <v>1</v>
      </c>
      <c r="X117" s="538">
        <f>R117/12</f>
        <v>166.2222222222222</v>
      </c>
      <c r="Z117" s="538">
        <f>IF($E117="Y",$R117,0)</f>
        <v>0</v>
      </c>
      <c r="AA117" s="538">
        <f>IF($E117="N",$R117,0)</f>
        <v>1994.6666666666665</v>
      </c>
      <c r="AB117" s="539">
        <f>Z117/(AA117+Z117)</f>
        <v>0</v>
      </c>
    </row>
    <row r="118" spans="1:28" s="111" customFormat="1" ht="13" x14ac:dyDescent="0.3">
      <c r="A118" s="321"/>
      <c r="B118" s="322"/>
      <c r="C118" s="145" t="s">
        <v>497</v>
      </c>
      <c r="D118" s="317">
        <f>VLOOKUP(C118,'14. Hourly Rate Card'!$B$7:$D$95,2,FALSE)</f>
        <v>198.5</v>
      </c>
      <c r="E118" s="317" t="str">
        <f>VLOOKUP(C118,'14. Hourly Rate Card'!$B$7:$D$95,3,FALSE)</f>
        <v>N</v>
      </c>
      <c r="F118" s="328">
        <f>('6.1 Base Year 1 Staff Loading'!F118+'6.2 Base Year 2 Staff Loading'!F118+'6.3 Base Year 3 Staff Loading'!F118+'6.4 Base Year 4 Staff Loading'!F118+'6.5 Base Year 5 Staff Loading'!F118+'6.6 Base Year 6 Staff Loading'!F118)/6</f>
        <v>108.66666666666667</v>
      </c>
      <c r="G118" s="328">
        <f>('6.1 Base Year 1 Staff Loading'!G118+'6.2 Base Year 2 Staff Loading'!G118+'6.3 Base Year 3 Staff Loading'!G118+'6.4 Base Year 4 Staff Loading'!G118+'6.5 Base Year 5 Staff Loading'!G118+'6.6 Base Year 6 Staff Loading'!G118)/6</f>
        <v>100.66666666666667</v>
      </c>
      <c r="H118" s="328">
        <f>('6.1 Base Year 1 Staff Loading'!H118+'6.2 Base Year 2 Staff Loading'!H118+'6.3 Base Year 3 Staff Loading'!H118+'6.4 Base Year 4 Staff Loading'!H118+'6.5 Base Year 5 Staff Loading'!H118+'6.6 Base Year 6 Staff Loading'!H118)/6</f>
        <v>105.66666666666667</v>
      </c>
      <c r="I118" s="328">
        <f>('6.1 Base Year 1 Staff Loading'!I118+'6.2 Base Year 2 Staff Loading'!I118+'6.3 Base Year 3 Staff Loading'!I118+'6.4 Base Year 4 Staff Loading'!I118+'6.5 Base Year 5 Staff Loading'!I118+'6.6 Base Year 6 Staff Loading'!I118)/6</f>
        <v>90.666666666666671</v>
      </c>
      <c r="J118" s="328">
        <f>('6.1 Base Year 1 Staff Loading'!J118+'6.2 Base Year 2 Staff Loading'!J118+'6.3 Base Year 3 Staff Loading'!J118+'6.4 Base Year 4 Staff Loading'!J118+'6.5 Base Year 5 Staff Loading'!J118+'6.6 Base Year 6 Staff Loading'!J118)/6</f>
        <v>104</v>
      </c>
      <c r="K118" s="328">
        <f>('6.1 Base Year 1 Staff Loading'!K118+'6.2 Base Year 2 Staff Loading'!K118+'6.3 Base Year 3 Staff Loading'!K118+'6.4 Base Year 4 Staff Loading'!K118+'6.5 Base Year 5 Staff Loading'!K118+'6.6 Base Year 6 Staff Loading'!K118)/6</f>
        <v>100.66666666666667</v>
      </c>
      <c r="L118" s="328">
        <f>('6.1 Base Year 1 Staff Loading'!L118+'6.2 Base Year 2 Staff Loading'!L118+'6.3 Base Year 3 Staff Loading'!L118+'6.4 Base Year 4 Staff Loading'!L118+'6.5 Base Year 5 Staff Loading'!L118+'6.6 Base Year 6 Staff Loading'!L118)/6</f>
        <v>94.833333333333329</v>
      </c>
      <c r="M118" s="328">
        <f>('6.1 Base Year 1 Staff Loading'!M118+'6.2 Base Year 2 Staff Loading'!M118+'6.3 Base Year 3 Staff Loading'!M118+'6.4 Base Year 4 Staff Loading'!M118+'6.5 Base Year 5 Staff Loading'!M118+'6.6 Base Year 6 Staff Loading'!M118)/6</f>
        <v>108.66666666666667</v>
      </c>
      <c r="N118" s="328">
        <f>('6.1 Base Year 1 Staff Loading'!N118+'6.2 Base Year 2 Staff Loading'!N118+'6.3 Base Year 3 Staff Loading'!N118+'6.4 Base Year 4 Staff Loading'!N118+'6.5 Base Year 5 Staff Loading'!N118+'6.6 Base Year 6 Staff Loading'!N118)/6</f>
        <v>106.5</v>
      </c>
      <c r="O118" s="328">
        <f>('6.1 Base Year 1 Staff Loading'!O118+'6.2 Base Year 2 Staff Loading'!O118+'6.3 Base Year 3 Staff Loading'!O118+'6.4 Base Year 4 Staff Loading'!O118+'6.5 Base Year 5 Staff Loading'!O118+'6.6 Base Year 6 Staff Loading'!O118)/6</f>
        <v>104.83333333333333</v>
      </c>
      <c r="P118" s="328">
        <f>('6.1 Base Year 1 Staff Loading'!P118+'6.2 Base Year 2 Staff Loading'!P118+'6.3 Base Year 3 Staff Loading'!P118+'6.4 Base Year 4 Staff Loading'!P118+'6.5 Base Year 5 Staff Loading'!P118+'6.6 Base Year 6 Staff Loading'!P118)/6</f>
        <v>103.16666666666667</v>
      </c>
      <c r="Q118" s="328">
        <f>('6.1 Base Year 1 Staff Loading'!Q118+'6.2 Base Year 2 Staff Loading'!Q118+'6.3 Base Year 3 Staff Loading'!Q118+'6.4 Base Year 4 Staff Loading'!Q118+'6.5 Base Year 5 Staff Loading'!Q118+'6.6 Base Year 6 Staff Loading'!Q118)/6</f>
        <v>105.66666666666667</v>
      </c>
      <c r="R118" s="328">
        <f t="shared" ref="R118:R121" si="122">SUM(F118:Q118)</f>
        <v>1234.0000000000002</v>
      </c>
      <c r="S118" s="377">
        <f t="shared" ref="S118:S121" si="123">D118*R118</f>
        <v>244949.00000000006</v>
      </c>
      <c r="T118" s="107"/>
      <c r="U118" s="107"/>
      <c r="V118" s="107"/>
      <c r="W118" s="538">
        <f t="shared" ref="W118:W121" si="124">X118/$U$7</f>
        <v>0.61864973262032108</v>
      </c>
      <c r="X118" s="538">
        <f t="shared" ref="X118:X121" si="125">R118/12</f>
        <v>102.83333333333336</v>
      </c>
      <c r="Z118" s="538">
        <f t="shared" ref="Z118:Z121" si="126">IF($E118="Y",$R118,0)</f>
        <v>0</v>
      </c>
      <c r="AA118" s="538">
        <f t="shared" ref="AA118:AA121" si="127">IF($E118="N",$R118,0)</f>
        <v>1234.0000000000002</v>
      </c>
      <c r="AB118" s="539">
        <f t="shared" ref="AB118:AB121" si="128">Z118/(AA118+Z118)</f>
        <v>0</v>
      </c>
    </row>
    <row r="119" spans="1:28" ht="12" x14ac:dyDescent="0.3">
      <c r="A119" s="321"/>
      <c r="B119" s="322"/>
      <c r="C119" s="145"/>
      <c r="D119" s="163"/>
      <c r="E119" s="490"/>
      <c r="F119" s="328">
        <f>('6.1 Base Year 1 Staff Loading'!F119+'6.2 Base Year 2 Staff Loading'!F119+'6.3 Base Year 3 Staff Loading'!F119+'6.4 Base Year 4 Staff Loading'!F119+'6.5 Base Year 5 Staff Loading'!F119+'6.6 Base Year 6 Staff Loading'!F119)/6</f>
        <v>0</v>
      </c>
      <c r="G119" s="328">
        <f>('6.1 Base Year 1 Staff Loading'!G119+'6.2 Base Year 2 Staff Loading'!G119+'6.3 Base Year 3 Staff Loading'!G119+'6.4 Base Year 4 Staff Loading'!G119+'6.5 Base Year 5 Staff Loading'!G119+'6.6 Base Year 6 Staff Loading'!G119)/6</f>
        <v>0</v>
      </c>
      <c r="H119" s="328">
        <f>('6.1 Base Year 1 Staff Loading'!H119+'6.2 Base Year 2 Staff Loading'!H119+'6.3 Base Year 3 Staff Loading'!H119+'6.4 Base Year 4 Staff Loading'!H119+'6.5 Base Year 5 Staff Loading'!H119+'6.6 Base Year 6 Staff Loading'!H119)/6</f>
        <v>0</v>
      </c>
      <c r="I119" s="328">
        <f>('6.1 Base Year 1 Staff Loading'!I119+'6.2 Base Year 2 Staff Loading'!I119+'6.3 Base Year 3 Staff Loading'!I119+'6.4 Base Year 4 Staff Loading'!I119+'6.5 Base Year 5 Staff Loading'!I119+'6.6 Base Year 6 Staff Loading'!I119)/6</f>
        <v>0</v>
      </c>
      <c r="J119" s="328">
        <f>('6.1 Base Year 1 Staff Loading'!J119+'6.2 Base Year 2 Staff Loading'!J119+'6.3 Base Year 3 Staff Loading'!J119+'6.4 Base Year 4 Staff Loading'!J119+'6.5 Base Year 5 Staff Loading'!J119+'6.6 Base Year 6 Staff Loading'!J119)/6</f>
        <v>0</v>
      </c>
      <c r="K119" s="328">
        <f>('6.1 Base Year 1 Staff Loading'!K119+'6.2 Base Year 2 Staff Loading'!K119+'6.3 Base Year 3 Staff Loading'!K119+'6.4 Base Year 4 Staff Loading'!K119+'6.5 Base Year 5 Staff Loading'!K119+'6.6 Base Year 6 Staff Loading'!K119)/6</f>
        <v>0</v>
      </c>
      <c r="L119" s="328">
        <f>('6.1 Base Year 1 Staff Loading'!L119+'6.2 Base Year 2 Staff Loading'!L119+'6.3 Base Year 3 Staff Loading'!L119+'6.4 Base Year 4 Staff Loading'!L119+'6.5 Base Year 5 Staff Loading'!L119+'6.6 Base Year 6 Staff Loading'!L119)/6</f>
        <v>0</v>
      </c>
      <c r="M119" s="328">
        <f>('6.1 Base Year 1 Staff Loading'!M119+'6.2 Base Year 2 Staff Loading'!M119+'6.3 Base Year 3 Staff Loading'!M119+'6.4 Base Year 4 Staff Loading'!M119+'6.5 Base Year 5 Staff Loading'!M119+'6.6 Base Year 6 Staff Loading'!M119)/6</f>
        <v>0</v>
      </c>
      <c r="N119" s="328">
        <f>('6.1 Base Year 1 Staff Loading'!N119+'6.2 Base Year 2 Staff Loading'!N119+'6.3 Base Year 3 Staff Loading'!N119+'6.4 Base Year 4 Staff Loading'!N119+'6.5 Base Year 5 Staff Loading'!N119+'6.6 Base Year 6 Staff Loading'!N119)/6</f>
        <v>0</v>
      </c>
      <c r="O119" s="328">
        <f>('6.1 Base Year 1 Staff Loading'!O119+'6.2 Base Year 2 Staff Loading'!O119+'6.3 Base Year 3 Staff Loading'!O119+'6.4 Base Year 4 Staff Loading'!O119+'6.5 Base Year 5 Staff Loading'!O119+'6.6 Base Year 6 Staff Loading'!O119)/6</f>
        <v>0</v>
      </c>
      <c r="P119" s="328">
        <f>('6.1 Base Year 1 Staff Loading'!P119+'6.2 Base Year 2 Staff Loading'!P119+'6.3 Base Year 3 Staff Loading'!P119+'6.4 Base Year 4 Staff Loading'!P119+'6.5 Base Year 5 Staff Loading'!P119+'6.6 Base Year 6 Staff Loading'!P119)/6</f>
        <v>0</v>
      </c>
      <c r="Q119" s="328">
        <f>('6.1 Base Year 1 Staff Loading'!Q119+'6.2 Base Year 2 Staff Loading'!Q119+'6.3 Base Year 3 Staff Loading'!Q119+'6.4 Base Year 4 Staff Loading'!Q119+'6.5 Base Year 5 Staff Loading'!Q119+'6.6 Base Year 6 Staff Loading'!Q119)/6</f>
        <v>0</v>
      </c>
      <c r="R119" s="328">
        <f t="shared" si="122"/>
        <v>0</v>
      </c>
      <c r="S119" s="377">
        <f t="shared" si="123"/>
        <v>0</v>
      </c>
      <c r="W119" s="538">
        <f t="shared" si="124"/>
        <v>0</v>
      </c>
      <c r="X119" s="538">
        <f t="shared" si="125"/>
        <v>0</v>
      </c>
      <c r="Z119" s="538">
        <f t="shared" si="126"/>
        <v>0</v>
      </c>
      <c r="AA119" s="538">
        <f t="shared" si="127"/>
        <v>0</v>
      </c>
      <c r="AB119" s="539" t="e">
        <f t="shared" si="128"/>
        <v>#DIV/0!</v>
      </c>
    </row>
    <row r="120" spans="1:28" s="111" customFormat="1" ht="12" x14ac:dyDescent="0.3">
      <c r="A120" s="321"/>
      <c r="B120" s="322"/>
      <c r="C120" s="145"/>
      <c r="D120" s="163"/>
      <c r="E120" s="490"/>
      <c r="F120" s="328">
        <f>('6.1 Base Year 1 Staff Loading'!F120+'6.2 Base Year 2 Staff Loading'!F120+'6.3 Base Year 3 Staff Loading'!F120+'6.4 Base Year 4 Staff Loading'!F120+'6.5 Base Year 5 Staff Loading'!F120+'6.6 Base Year 6 Staff Loading'!F120)/6</f>
        <v>0</v>
      </c>
      <c r="G120" s="328">
        <f>('6.1 Base Year 1 Staff Loading'!G120+'6.2 Base Year 2 Staff Loading'!G120+'6.3 Base Year 3 Staff Loading'!G120+'6.4 Base Year 4 Staff Loading'!G120+'6.5 Base Year 5 Staff Loading'!G120+'6.6 Base Year 6 Staff Loading'!G120)/6</f>
        <v>0</v>
      </c>
      <c r="H120" s="328">
        <f>('6.1 Base Year 1 Staff Loading'!H120+'6.2 Base Year 2 Staff Loading'!H120+'6.3 Base Year 3 Staff Loading'!H120+'6.4 Base Year 4 Staff Loading'!H120+'6.5 Base Year 5 Staff Loading'!H120+'6.6 Base Year 6 Staff Loading'!H120)/6</f>
        <v>0</v>
      </c>
      <c r="I120" s="328">
        <f>('6.1 Base Year 1 Staff Loading'!I120+'6.2 Base Year 2 Staff Loading'!I120+'6.3 Base Year 3 Staff Loading'!I120+'6.4 Base Year 4 Staff Loading'!I120+'6.5 Base Year 5 Staff Loading'!I120+'6.6 Base Year 6 Staff Loading'!I120)/6</f>
        <v>0</v>
      </c>
      <c r="J120" s="328">
        <f>('6.1 Base Year 1 Staff Loading'!J120+'6.2 Base Year 2 Staff Loading'!J120+'6.3 Base Year 3 Staff Loading'!J120+'6.4 Base Year 4 Staff Loading'!J120+'6.5 Base Year 5 Staff Loading'!J120+'6.6 Base Year 6 Staff Loading'!J120)/6</f>
        <v>0</v>
      </c>
      <c r="K120" s="328">
        <f>('6.1 Base Year 1 Staff Loading'!K120+'6.2 Base Year 2 Staff Loading'!K120+'6.3 Base Year 3 Staff Loading'!K120+'6.4 Base Year 4 Staff Loading'!K120+'6.5 Base Year 5 Staff Loading'!K120+'6.6 Base Year 6 Staff Loading'!K120)/6</f>
        <v>0</v>
      </c>
      <c r="L120" s="328">
        <f>('6.1 Base Year 1 Staff Loading'!L120+'6.2 Base Year 2 Staff Loading'!L120+'6.3 Base Year 3 Staff Loading'!L120+'6.4 Base Year 4 Staff Loading'!L120+'6.5 Base Year 5 Staff Loading'!L120+'6.6 Base Year 6 Staff Loading'!L120)/6</f>
        <v>0</v>
      </c>
      <c r="M120" s="328">
        <f>('6.1 Base Year 1 Staff Loading'!M120+'6.2 Base Year 2 Staff Loading'!M120+'6.3 Base Year 3 Staff Loading'!M120+'6.4 Base Year 4 Staff Loading'!M120+'6.5 Base Year 5 Staff Loading'!M120+'6.6 Base Year 6 Staff Loading'!M120)/6</f>
        <v>0</v>
      </c>
      <c r="N120" s="328">
        <f>('6.1 Base Year 1 Staff Loading'!N120+'6.2 Base Year 2 Staff Loading'!N120+'6.3 Base Year 3 Staff Loading'!N120+'6.4 Base Year 4 Staff Loading'!N120+'6.5 Base Year 5 Staff Loading'!N120+'6.6 Base Year 6 Staff Loading'!N120)/6</f>
        <v>0</v>
      </c>
      <c r="O120" s="328">
        <f>('6.1 Base Year 1 Staff Loading'!O120+'6.2 Base Year 2 Staff Loading'!O120+'6.3 Base Year 3 Staff Loading'!O120+'6.4 Base Year 4 Staff Loading'!O120+'6.5 Base Year 5 Staff Loading'!O120+'6.6 Base Year 6 Staff Loading'!O120)/6</f>
        <v>0</v>
      </c>
      <c r="P120" s="328">
        <f>('6.1 Base Year 1 Staff Loading'!P120+'6.2 Base Year 2 Staff Loading'!P120+'6.3 Base Year 3 Staff Loading'!P120+'6.4 Base Year 4 Staff Loading'!P120+'6.5 Base Year 5 Staff Loading'!P120+'6.6 Base Year 6 Staff Loading'!P120)/6</f>
        <v>0</v>
      </c>
      <c r="Q120" s="328">
        <f>('6.1 Base Year 1 Staff Loading'!Q120+'6.2 Base Year 2 Staff Loading'!Q120+'6.3 Base Year 3 Staff Loading'!Q120+'6.4 Base Year 4 Staff Loading'!Q120+'6.5 Base Year 5 Staff Loading'!Q120+'6.6 Base Year 6 Staff Loading'!Q120)/6</f>
        <v>0</v>
      </c>
      <c r="R120" s="328">
        <f t="shared" si="122"/>
        <v>0</v>
      </c>
      <c r="S120" s="377">
        <f t="shared" si="123"/>
        <v>0</v>
      </c>
      <c r="T120" s="107"/>
      <c r="U120" s="107"/>
      <c r="V120" s="107"/>
      <c r="W120" s="538">
        <f t="shared" si="124"/>
        <v>0</v>
      </c>
      <c r="X120" s="538">
        <f t="shared" si="125"/>
        <v>0</v>
      </c>
      <c r="Z120" s="538">
        <f t="shared" si="126"/>
        <v>0</v>
      </c>
      <c r="AA120" s="538">
        <f t="shared" si="127"/>
        <v>0</v>
      </c>
      <c r="AB120" s="539" t="e">
        <f t="shared" si="128"/>
        <v>#DIV/0!</v>
      </c>
    </row>
    <row r="121" spans="1:28" ht="12" x14ac:dyDescent="0.3">
      <c r="A121" s="321"/>
      <c r="B121" s="322"/>
      <c r="C121" s="145"/>
      <c r="D121" s="163"/>
      <c r="E121" s="490"/>
      <c r="F121" s="328">
        <f>('6.1 Base Year 1 Staff Loading'!F121+'6.2 Base Year 2 Staff Loading'!F121+'6.3 Base Year 3 Staff Loading'!F121+'6.4 Base Year 4 Staff Loading'!F121+'6.5 Base Year 5 Staff Loading'!F121+'6.6 Base Year 6 Staff Loading'!F121)/6</f>
        <v>0</v>
      </c>
      <c r="G121" s="328">
        <f>('6.1 Base Year 1 Staff Loading'!G121+'6.2 Base Year 2 Staff Loading'!G121+'6.3 Base Year 3 Staff Loading'!G121+'6.4 Base Year 4 Staff Loading'!G121+'6.5 Base Year 5 Staff Loading'!G121+'6.6 Base Year 6 Staff Loading'!G121)/6</f>
        <v>0</v>
      </c>
      <c r="H121" s="328">
        <f>('6.1 Base Year 1 Staff Loading'!H121+'6.2 Base Year 2 Staff Loading'!H121+'6.3 Base Year 3 Staff Loading'!H121+'6.4 Base Year 4 Staff Loading'!H121+'6.5 Base Year 5 Staff Loading'!H121+'6.6 Base Year 6 Staff Loading'!H121)/6</f>
        <v>0</v>
      </c>
      <c r="I121" s="328">
        <f>('6.1 Base Year 1 Staff Loading'!I121+'6.2 Base Year 2 Staff Loading'!I121+'6.3 Base Year 3 Staff Loading'!I121+'6.4 Base Year 4 Staff Loading'!I121+'6.5 Base Year 5 Staff Loading'!I121+'6.6 Base Year 6 Staff Loading'!I121)/6</f>
        <v>0</v>
      </c>
      <c r="J121" s="328">
        <f>('6.1 Base Year 1 Staff Loading'!J121+'6.2 Base Year 2 Staff Loading'!J121+'6.3 Base Year 3 Staff Loading'!J121+'6.4 Base Year 4 Staff Loading'!J121+'6.5 Base Year 5 Staff Loading'!J121+'6.6 Base Year 6 Staff Loading'!J121)/6</f>
        <v>0</v>
      </c>
      <c r="K121" s="328">
        <f>('6.1 Base Year 1 Staff Loading'!K121+'6.2 Base Year 2 Staff Loading'!K121+'6.3 Base Year 3 Staff Loading'!K121+'6.4 Base Year 4 Staff Loading'!K121+'6.5 Base Year 5 Staff Loading'!K121+'6.6 Base Year 6 Staff Loading'!K121)/6</f>
        <v>0</v>
      </c>
      <c r="L121" s="328">
        <f>('6.1 Base Year 1 Staff Loading'!L121+'6.2 Base Year 2 Staff Loading'!L121+'6.3 Base Year 3 Staff Loading'!L121+'6.4 Base Year 4 Staff Loading'!L121+'6.5 Base Year 5 Staff Loading'!L121+'6.6 Base Year 6 Staff Loading'!L121)/6</f>
        <v>0</v>
      </c>
      <c r="M121" s="328">
        <f>('6.1 Base Year 1 Staff Loading'!M121+'6.2 Base Year 2 Staff Loading'!M121+'6.3 Base Year 3 Staff Loading'!M121+'6.4 Base Year 4 Staff Loading'!M121+'6.5 Base Year 5 Staff Loading'!M121+'6.6 Base Year 6 Staff Loading'!M121)/6</f>
        <v>0</v>
      </c>
      <c r="N121" s="328">
        <f>('6.1 Base Year 1 Staff Loading'!N121+'6.2 Base Year 2 Staff Loading'!N121+'6.3 Base Year 3 Staff Loading'!N121+'6.4 Base Year 4 Staff Loading'!N121+'6.5 Base Year 5 Staff Loading'!N121+'6.6 Base Year 6 Staff Loading'!N121)/6</f>
        <v>0</v>
      </c>
      <c r="O121" s="328">
        <f>('6.1 Base Year 1 Staff Loading'!O121+'6.2 Base Year 2 Staff Loading'!O121+'6.3 Base Year 3 Staff Loading'!O121+'6.4 Base Year 4 Staff Loading'!O121+'6.5 Base Year 5 Staff Loading'!O121+'6.6 Base Year 6 Staff Loading'!O121)/6</f>
        <v>0</v>
      </c>
      <c r="P121" s="328">
        <f>('6.1 Base Year 1 Staff Loading'!P121+'6.2 Base Year 2 Staff Loading'!P121+'6.3 Base Year 3 Staff Loading'!P121+'6.4 Base Year 4 Staff Loading'!P121+'6.5 Base Year 5 Staff Loading'!P121+'6.6 Base Year 6 Staff Loading'!P121)/6</f>
        <v>0</v>
      </c>
      <c r="Q121" s="328">
        <f>('6.1 Base Year 1 Staff Loading'!Q121+'6.2 Base Year 2 Staff Loading'!Q121+'6.3 Base Year 3 Staff Loading'!Q121+'6.4 Base Year 4 Staff Loading'!Q121+'6.5 Base Year 5 Staff Loading'!Q121+'6.6 Base Year 6 Staff Loading'!Q121)/6</f>
        <v>0</v>
      </c>
      <c r="R121" s="328">
        <f t="shared" si="122"/>
        <v>0</v>
      </c>
      <c r="S121" s="377">
        <f t="shared" si="123"/>
        <v>0</v>
      </c>
      <c r="W121" s="538">
        <f t="shared" si="124"/>
        <v>0</v>
      </c>
      <c r="X121" s="538">
        <f t="shared" si="125"/>
        <v>0</v>
      </c>
      <c r="Z121" s="538">
        <f t="shared" si="126"/>
        <v>0</v>
      </c>
      <c r="AA121" s="538">
        <f t="shared" si="127"/>
        <v>0</v>
      </c>
      <c r="AB121" s="539" t="e">
        <f t="shared" si="128"/>
        <v>#DIV/0!</v>
      </c>
    </row>
    <row r="122" spans="1:28" ht="12.5" thickBot="1" x14ac:dyDescent="0.35">
      <c r="A122" s="222"/>
      <c r="B122" s="223" t="s">
        <v>269</v>
      </c>
      <c r="C122" s="224"/>
      <c r="D122" s="226"/>
      <c r="E122" s="491"/>
      <c r="F122" s="227">
        <f>SUM(F117:F121)</f>
        <v>284.66666666666669</v>
      </c>
      <c r="G122" s="227">
        <f t="shared" ref="G122:R122" si="129">SUM(G117:G121)</f>
        <v>263.33333333333331</v>
      </c>
      <c r="H122" s="227">
        <f t="shared" si="129"/>
        <v>276.33333333333331</v>
      </c>
      <c r="I122" s="227">
        <f t="shared" si="129"/>
        <v>237.33333333333331</v>
      </c>
      <c r="J122" s="227">
        <f t="shared" si="129"/>
        <v>272</v>
      </c>
      <c r="K122" s="227">
        <f t="shared" si="129"/>
        <v>263.33333333333331</v>
      </c>
      <c r="L122" s="227">
        <f t="shared" si="129"/>
        <v>248.16666666666669</v>
      </c>
      <c r="M122" s="227">
        <f t="shared" si="129"/>
        <v>284.66666666666669</v>
      </c>
      <c r="N122" s="227">
        <f t="shared" si="129"/>
        <v>278.5</v>
      </c>
      <c r="O122" s="227">
        <f t="shared" si="129"/>
        <v>274.16666666666669</v>
      </c>
      <c r="P122" s="227">
        <f t="shared" si="129"/>
        <v>269.83333333333331</v>
      </c>
      <c r="Q122" s="227">
        <f t="shared" si="129"/>
        <v>276.33333333333331</v>
      </c>
      <c r="R122" s="227">
        <f t="shared" si="129"/>
        <v>3228.666666666667</v>
      </c>
      <c r="S122" s="378">
        <f>SUM(S117:S121)</f>
        <v>763562.33333333337</v>
      </c>
      <c r="W122" s="229">
        <f>SUM(W117:W121)</f>
        <v>1.6186497326203211</v>
      </c>
      <c r="X122" s="229">
        <f>SUM(X117:X121)</f>
        <v>269.05555555555554</v>
      </c>
      <c r="Z122" s="225">
        <f>SUM(Z117:Z121)</f>
        <v>0</v>
      </c>
      <c r="AA122" s="225">
        <f>SUM(AA117:AA121)</f>
        <v>3228.666666666667</v>
      </c>
      <c r="AB122" s="477">
        <f>Z122/(Z122+AA122)</f>
        <v>0</v>
      </c>
    </row>
    <row r="123" spans="1:28" ht="13" x14ac:dyDescent="0.3">
      <c r="A123" s="321">
        <v>6.2</v>
      </c>
      <c r="B123" s="322" t="s">
        <v>150</v>
      </c>
      <c r="C123" s="145" t="s">
        <v>512</v>
      </c>
      <c r="D123" s="317">
        <f>VLOOKUP(C123,'14. Hourly Rate Card'!$B$7:$D$95,2,FALSE)</f>
        <v>110</v>
      </c>
      <c r="E123" s="317" t="str">
        <f>VLOOKUP(C123,'14. Hourly Rate Card'!$B$7:$D$95,3,FALSE)</f>
        <v>Y</v>
      </c>
      <c r="F123" s="328">
        <f>('6.1 Base Year 1 Staff Loading'!F123+'6.2 Base Year 2 Staff Loading'!F123+'6.3 Base Year 3 Staff Loading'!F123+'6.4 Base Year 4 Staff Loading'!F123+'6.5 Base Year 5 Staff Loading'!F123+'6.6 Base Year 6 Staff Loading'!F123)/6</f>
        <v>176</v>
      </c>
      <c r="G123" s="328">
        <f>('6.1 Base Year 1 Staff Loading'!G123+'6.2 Base Year 2 Staff Loading'!G123+'6.3 Base Year 3 Staff Loading'!G123+'6.4 Base Year 4 Staff Loading'!G123+'6.5 Base Year 5 Staff Loading'!G123+'6.6 Base Year 6 Staff Loading'!G123)/6</f>
        <v>162.66666666666666</v>
      </c>
      <c r="H123" s="328">
        <f>('6.1 Base Year 1 Staff Loading'!H123+'6.2 Base Year 2 Staff Loading'!H123+'6.3 Base Year 3 Staff Loading'!H123+'6.4 Base Year 4 Staff Loading'!H123+'6.5 Base Year 5 Staff Loading'!H123+'6.6 Base Year 6 Staff Loading'!H123)/6</f>
        <v>170.66666666666666</v>
      </c>
      <c r="I123" s="328">
        <f>('6.1 Base Year 1 Staff Loading'!I123+'6.2 Base Year 2 Staff Loading'!I123+'6.3 Base Year 3 Staff Loading'!I123+'6.4 Base Year 4 Staff Loading'!I123+'6.5 Base Year 5 Staff Loading'!I123+'6.6 Base Year 6 Staff Loading'!I123)/6</f>
        <v>146.66666666666666</v>
      </c>
      <c r="J123" s="328">
        <f>('6.1 Base Year 1 Staff Loading'!J123+'6.2 Base Year 2 Staff Loading'!J123+'6.3 Base Year 3 Staff Loading'!J123+'6.4 Base Year 4 Staff Loading'!J123+'6.5 Base Year 5 Staff Loading'!J123+'6.6 Base Year 6 Staff Loading'!J123)/6</f>
        <v>168</v>
      </c>
      <c r="K123" s="328">
        <f>('6.1 Base Year 1 Staff Loading'!K123+'6.2 Base Year 2 Staff Loading'!K123+'6.3 Base Year 3 Staff Loading'!K123+'6.4 Base Year 4 Staff Loading'!K123+'6.5 Base Year 5 Staff Loading'!K123+'6.6 Base Year 6 Staff Loading'!K123)/6</f>
        <v>162.66666666666666</v>
      </c>
      <c r="L123" s="328">
        <f>('6.1 Base Year 1 Staff Loading'!L123+'6.2 Base Year 2 Staff Loading'!L123+'6.3 Base Year 3 Staff Loading'!L123+'6.4 Base Year 4 Staff Loading'!L123+'6.5 Base Year 5 Staff Loading'!L123+'6.6 Base Year 6 Staff Loading'!L123)/6</f>
        <v>153.33333333333334</v>
      </c>
      <c r="M123" s="328">
        <f>('6.1 Base Year 1 Staff Loading'!M123+'6.2 Base Year 2 Staff Loading'!M123+'6.3 Base Year 3 Staff Loading'!M123+'6.4 Base Year 4 Staff Loading'!M123+'6.5 Base Year 5 Staff Loading'!M123+'6.6 Base Year 6 Staff Loading'!M123)/6</f>
        <v>176</v>
      </c>
      <c r="N123" s="328">
        <f>('6.1 Base Year 1 Staff Loading'!N123+'6.2 Base Year 2 Staff Loading'!N123+'6.3 Base Year 3 Staff Loading'!N123+'6.4 Base Year 4 Staff Loading'!N123+'6.5 Base Year 5 Staff Loading'!N123+'6.6 Base Year 6 Staff Loading'!N123)/6</f>
        <v>172</v>
      </c>
      <c r="O123" s="328">
        <f>('6.1 Base Year 1 Staff Loading'!O123+'6.2 Base Year 2 Staff Loading'!O123+'6.3 Base Year 3 Staff Loading'!O123+'6.4 Base Year 4 Staff Loading'!O123+'6.5 Base Year 5 Staff Loading'!O123+'6.6 Base Year 6 Staff Loading'!O123)/6</f>
        <v>169.33333333333334</v>
      </c>
      <c r="P123" s="328">
        <f>('6.1 Base Year 1 Staff Loading'!P123+'6.2 Base Year 2 Staff Loading'!P123+'6.3 Base Year 3 Staff Loading'!P123+'6.4 Base Year 4 Staff Loading'!P123+'6.5 Base Year 5 Staff Loading'!P123+'6.6 Base Year 6 Staff Loading'!P123)/6</f>
        <v>166.66666666666666</v>
      </c>
      <c r="Q123" s="328">
        <f>('6.1 Base Year 1 Staff Loading'!Q123+'6.2 Base Year 2 Staff Loading'!Q123+'6.3 Base Year 3 Staff Loading'!Q123+'6.4 Base Year 4 Staff Loading'!Q123+'6.5 Base Year 5 Staff Loading'!Q123+'6.6 Base Year 6 Staff Loading'!Q123)/6</f>
        <v>170.66666666666666</v>
      </c>
      <c r="R123" s="328">
        <f>SUM(F123:Q123)</f>
        <v>1994.6666666666665</v>
      </c>
      <c r="S123" s="377">
        <f>D123*R123</f>
        <v>219413.33333333331</v>
      </c>
      <c r="T123" s="111"/>
      <c r="U123" s="111"/>
      <c r="V123" s="111"/>
      <c r="W123" s="538">
        <f>X123/$U$7</f>
        <v>1</v>
      </c>
      <c r="X123" s="538">
        <f>R123/12</f>
        <v>166.2222222222222</v>
      </c>
      <c r="Z123" s="538">
        <f>IF($E123="Y",$R123,0)</f>
        <v>1994.6666666666665</v>
      </c>
      <c r="AA123" s="538">
        <f>IF($E123="N",$R123,0)</f>
        <v>0</v>
      </c>
      <c r="AB123" s="539">
        <f>Z123/(AA123+Z123)</f>
        <v>1</v>
      </c>
    </row>
    <row r="124" spans="1:28" s="111" customFormat="1" x14ac:dyDescent="0.25">
      <c r="A124" s="321"/>
      <c r="B124" s="322"/>
      <c r="C124" s="145"/>
      <c r="D124" s="163"/>
      <c r="E124" s="490"/>
      <c r="F124" s="328">
        <f>('6.1 Base Year 1 Staff Loading'!F124+'6.2 Base Year 2 Staff Loading'!F124+'6.3 Base Year 3 Staff Loading'!F124+'6.4 Base Year 4 Staff Loading'!F124+'6.5 Base Year 5 Staff Loading'!F124+'6.6 Base Year 6 Staff Loading'!F124)/6</f>
        <v>0</v>
      </c>
      <c r="G124" s="328">
        <f>('6.1 Base Year 1 Staff Loading'!G124+'6.2 Base Year 2 Staff Loading'!G124+'6.3 Base Year 3 Staff Loading'!G124+'6.4 Base Year 4 Staff Loading'!G124+'6.5 Base Year 5 Staff Loading'!G124+'6.6 Base Year 6 Staff Loading'!G124)/6</f>
        <v>0</v>
      </c>
      <c r="H124" s="328">
        <f>('6.1 Base Year 1 Staff Loading'!H124+'6.2 Base Year 2 Staff Loading'!H124+'6.3 Base Year 3 Staff Loading'!H124+'6.4 Base Year 4 Staff Loading'!H124+'6.5 Base Year 5 Staff Loading'!H124+'6.6 Base Year 6 Staff Loading'!H124)/6</f>
        <v>0</v>
      </c>
      <c r="I124" s="328">
        <f>('6.1 Base Year 1 Staff Loading'!I124+'6.2 Base Year 2 Staff Loading'!I124+'6.3 Base Year 3 Staff Loading'!I124+'6.4 Base Year 4 Staff Loading'!I124+'6.5 Base Year 5 Staff Loading'!I124+'6.6 Base Year 6 Staff Loading'!I124)/6</f>
        <v>0</v>
      </c>
      <c r="J124" s="328">
        <f>('6.1 Base Year 1 Staff Loading'!J124+'6.2 Base Year 2 Staff Loading'!J124+'6.3 Base Year 3 Staff Loading'!J124+'6.4 Base Year 4 Staff Loading'!J124+'6.5 Base Year 5 Staff Loading'!J124+'6.6 Base Year 6 Staff Loading'!J124)/6</f>
        <v>0</v>
      </c>
      <c r="K124" s="328">
        <f>('6.1 Base Year 1 Staff Loading'!K124+'6.2 Base Year 2 Staff Loading'!K124+'6.3 Base Year 3 Staff Loading'!K124+'6.4 Base Year 4 Staff Loading'!K124+'6.5 Base Year 5 Staff Loading'!K124+'6.6 Base Year 6 Staff Loading'!K124)/6</f>
        <v>0</v>
      </c>
      <c r="L124" s="328">
        <f>('6.1 Base Year 1 Staff Loading'!L124+'6.2 Base Year 2 Staff Loading'!L124+'6.3 Base Year 3 Staff Loading'!L124+'6.4 Base Year 4 Staff Loading'!L124+'6.5 Base Year 5 Staff Loading'!L124+'6.6 Base Year 6 Staff Loading'!L124)/6</f>
        <v>0</v>
      </c>
      <c r="M124" s="328">
        <f>('6.1 Base Year 1 Staff Loading'!M124+'6.2 Base Year 2 Staff Loading'!M124+'6.3 Base Year 3 Staff Loading'!M124+'6.4 Base Year 4 Staff Loading'!M124+'6.5 Base Year 5 Staff Loading'!M124+'6.6 Base Year 6 Staff Loading'!M124)/6</f>
        <v>0</v>
      </c>
      <c r="N124" s="328">
        <f>('6.1 Base Year 1 Staff Loading'!N124+'6.2 Base Year 2 Staff Loading'!N124+'6.3 Base Year 3 Staff Loading'!N124+'6.4 Base Year 4 Staff Loading'!N124+'6.5 Base Year 5 Staff Loading'!N124+'6.6 Base Year 6 Staff Loading'!N124)/6</f>
        <v>0</v>
      </c>
      <c r="O124" s="328">
        <f>('6.1 Base Year 1 Staff Loading'!O124+'6.2 Base Year 2 Staff Loading'!O124+'6.3 Base Year 3 Staff Loading'!O124+'6.4 Base Year 4 Staff Loading'!O124+'6.5 Base Year 5 Staff Loading'!O124+'6.6 Base Year 6 Staff Loading'!O124)/6</f>
        <v>0</v>
      </c>
      <c r="P124" s="328">
        <f>('6.1 Base Year 1 Staff Loading'!P124+'6.2 Base Year 2 Staff Loading'!P124+'6.3 Base Year 3 Staff Loading'!P124+'6.4 Base Year 4 Staff Loading'!P124+'6.5 Base Year 5 Staff Loading'!P124+'6.6 Base Year 6 Staff Loading'!P124)/6</f>
        <v>0</v>
      </c>
      <c r="Q124" s="328">
        <f>('6.1 Base Year 1 Staff Loading'!Q124+'6.2 Base Year 2 Staff Loading'!Q124+'6.3 Base Year 3 Staff Loading'!Q124+'6.4 Base Year 4 Staff Loading'!Q124+'6.5 Base Year 5 Staff Loading'!Q124+'6.6 Base Year 6 Staff Loading'!Q124)/6</f>
        <v>0</v>
      </c>
      <c r="R124" s="328">
        <f t="shared" ref="R124:R127" si="130">SUM(F124:Q124)</f>
        <v>0</v>
      </c>
      <c r="S124" s="377">
        <f t="shared" ref="S124:S127" si="131">D124*R124</f>
        <v>0</v>
      </c>
      <c r="W124" s="538">
        <f t="shared" ref="W124:W127" si="132">X124/$U$7</f>
        <v>0</v>
      </c>
      <c r="X124" s="538">
        <f t="shared" ref="X124:X127" si="133">R124/12</f>
        <v>0</v>
      </c>
      <c r="Z124" s="538">
        <f t="shared" ref="Z124:Z127" si="134">IF($E124="Y",$R124,0)</f>
        <v>0</v>
      </c>
      <c r="AA124" s="538">
        <f t="shared" ref="AA124:AA127" si="135">IF($E124="N",$R124,0)</f>
        <v>0</v>
      </c>
      <c r="AB124" s="539" t="e">
        <f t="shared" ref="AB124:AB127" si="136">Z124/(AA124+Z124)</f>
        <v>#DIV/0!</v>
      </c>
    </row>
    <row r="125" spans="1:28" s="111" customFormat="1" x14ac:dyDescent="0.25">
      <c r="A125" s="321"/>
      <c r="B125" s="322"/>
      <c r="C125" s="145"/>
      <c r="D125" s="163"/>
      <c r="E125" s="490"/>
      <c r="F125" s="328">
        <f>('6.1 Base Year 1 Staff Loading'!F125+'6.2 Base Year 2 Staff Loading'!F125+'6.3 Base Year 3 Staff Loading'!F125+'6.4 Base Year 4 Staff Loading'!F125+'6.5 Base Year 5 Staff Loading'!F125+'6.6 Base Year 6 Staff Loading'!F125)/6</f>
        <v>0</v>
      </c>
      <c r="G125" s="328">
        <f>('6.1 Base Year 1 Staff Loading'!G125+'6.2 Base Year 2 Staff Loading'!G125+'6.3 Base Year 3 Staff Loading'!G125+'6.4 Base Year 4 Staff Loading'!G125+'6.5 Base Year 5 Staff Loading'!G125+'6.6 Base Year 6 Staff Loading'!G125)/6</f>
        <v>0</v>
      </c>
      <c r="H125" s="328">
        <f>('6.1 Base Year 1 Staff Loading'!H125+'6.2 Base Year 2 Staff Loading'!H125+'6.3 Base Year 3 Staff Loading'!H125+'6.4 Base Year 4 Staff Loading'!H125+'6.5 Base Year 5 Staff Loading'!H125+'6.6 Base Year 6 Staff Loading'!H125)/6</f>
        <v>0</v>
      </c>
      <c r="I125" s="328">
        <f>('6.1 Base Year 1 Staff Loading'!I125+'6.2 Base Year 2 Staff Loading'!I125+'6.3 Base Year 3 Staff Loading'!I125+'6.4 Base Year 4 Staff Loading'!I125+'6.5 Base Year 5 Staff Loading'!I125+'6.6 Base Year 6 Staff Loading'!I125)/6</f>
        <v>0</v>
      </c>
      <c r="J125" s="328">
        <f>('6.1 Base Year 1 Staff Loading'!J125+'6.2 Base Year 2 Staff Loading'!J125+'6.3 Base Year 3 Staff Loading'!J125+'6.4 Base Year 4 Staff Loading'!J125+'6.5 Base Year 5 Staff Loading'!J125+'6.6 Base Year 6 Staff Loading'!J125)/6</f>
        <v>0</v>
      </c>
      <c r="K125" s="328">
        <f>('6.1 Base Year 1 Staff Loading'!K125+'6.2 Base Year 2 Staff Loading'!K125+'6.3 Base Year 3 Staff Loading'!K125+'6.4 Base Year 4 Staff Loading'!K125+'6.5 Base Year 5 Staff Loading'!K125+'6.6 Base Year 6 Staff Loading'!K125)/6</f>
        <v>0</v>
      </c>
      <c r="L125" s="328">
        <f>('6.1 Base Year 1 Staff Loading'!L125+'6.2 Base Year 2 Staff Loading'!L125+'6.3 Base Year 3 Staff Loading'!L125+'6.4 Base Year 4 Staff Loading'!L125+'6.5 Base Year 5 Staff Loading'!L125+'6.6 Base Year 6 Staff Loading'!L125)/6</f>
        <v>0</v>
      </c>
      <c r="M125" s="328">
        <f>('6.1 Base Year 1 Staff Loading'!M125+'6.2 Base Year 2 Staff Loading'!M125+'6.3 Base Year 3 Staff Loading'!M125+'6.4 Base Year 4 Staff Loading'!M125+'6.5 Base Year 5 Staff Loading'!M125+'6.6 Base Year 6 Staff Loading'!M125)/6</f>
        <v>0</v>
      </c>
      <c r="N125" s="328">
        <f>('6.1 Base Year 1 Staff Loading'!N125+'6.2 Base Year 2 Staff Loading'!N125+'6.3 Base Year 3 Staff Loading'!N125+'6.4 Base Year 4 Staff Loading'!N125+'6.5 Base Year 5 Staff Loading'!N125+'6.6 Base Year 6 Staff Loading'!N125)/6</f>
        <v>0</v>
      </c>
      <c r="O125" s="328">
        <f>('6.1 Base Year 1 Staff Loading'!O125+'6.2 Base Year 2 Staff Loading'!O125+'6.3 Base Year 3 Staff Loading'!O125+'6.4 Base Year 4 Staff Loading'!O125+'6.5 Base Year 5 Staff Loading'!O125+'6.6 Base Year 6 Staff Loading'!O125)/6</f>
        <v>0</v>
      </c>
      <c r="P125" s="328">
        <f>('6.1 Base Year 1 Staff Loading'!P125+'6.2 Base Year 2 Staff Loading'!P125+'6.3 Base Year 3 Staff Loading'!P125+'6.4 Base Year 4 Staff Loading'!P125+'6.5 Base Year 5 Staff Loading'!P125+'6.6 Base Year 6 Staff Loading'!P125)/6</f>
        <v>0</v>
      </c>
      <c r="Q125" s="328">
        <f>('6.1 Base Year 1 Staff Loading'!Q125+'6.2 Base Year 2 Staff Loading'!Q125+'6.3 Base Year 3 Staff Loading'!Q125+'6.4 Base Year 4 Staff Loading'!Q125+'6.5 Base Year 5 Staff Loading'!Q125+'6.6 Base Year 6 Staff Loading'!Q125)/6</f>
        <v>0</v>
      </c>
      <c r="R125" s="328">
        <f t="shared" si="130"/>
        <v>0</v>
      </c>
      <c r="S125" s="377">
        <f t="shared" si="131"/>
        <v>0</v>
      </c>
      <c r="W125" s="538">
        <f t="shared" si="132"/>
        <v>0</v>
      </c>
      <c r="X125" s="538">
        <f t="shared" si="133"/>
        <v>0</v>
      </c>
      <c r="Z125" s="538">
        <f t="shared" si="134"/>
        <v>0</v>
      </c>
      <c r="AA125" s="538">
        <f t="shared" si="135"/>
        <v>0</v>
      </c>
      <c r="AB125" s="539" t="e">
        <f t="shared" si="136"/>
        <v>#DIV/0!</v>
      </c>
    </row>
    <row r="126" spans="1:28" ht="12" x14ac:dyDescent="0.3">
      <c r="A126" s="321"/>
      <c r="B126" s="322"/>
      <c r="C126" s="145"/>
      <c r="D126" s="163"/>
      <c r="E126" s="490"/>
      <c r="F126" s="328">
        <f>('6.1 Base Year 1 Staff Loading'!F126+'6.2 Base Year 2 Staff Loading'!F126+'6.3 Base Year 3 Staff Loading'!F126+'6.4 Base Year 4 Staff Loading'!F126+'6.5 Base Year 5 Staff Loading'!F126+'6.6 Base Year 6 Staff Loading'!F126)/6</f>
        <v>0</v>
      </c>
      <c r="G126" s="328">
        <f>('6.1 Base Year 1 Staff Loading'!G126+'6.2 Base Year 2 Staff Loading'!G126+'6.3 Base Year 3 Staff Loading'!G126+'6.4 Base Year 4 Staff Loading'!G126+'6.5 Base Year 5 Staff Loading'!G126+'6.6 Base Year 6 Staff Loading'!G126)/6</f>
        <v>0</v>
      </c>
      <c r="H126" s="328">
        <f>('6.1 Base Year 1 Staff Loading'!H126+'6.2 Base Year 2 Staff Loading'!H126+'6.3 Base Year 3 Staff Loading'!H126+'6.4 Base Year 4 Staff Loading'!H126+'6.5 Base Year 5 Staff Loading'!H126+'6.6 Base Year 6 Staff Loading'!H126)/6</f>
        <v>0</v>
      </c>
      <c r="I126" s="328">
        <f>('6.1 Base Year 1 Staff Loading'!I126+'6.2 Base Year 2 Staff Loading'!I126+'6.3 Base Year 3 Staff Loading'!I126+'6.4 Base Year 4 Staff Loading'!I126+'6.5 Base Year 5 Staff Loading'!I126+'6.6 Base Year 6 Staff Loading'!I126)/6</f>
        <v>0</v>
      </c>
      <c r="J126" s="328">
        <f>('6.1 Base Year 1 Staff Loading'!J126+'6.2 Base Year 2 Staff Loading'!J126+'6.3 Base Year 3 Staff Loading'!J126+'6.4 Base Year 4 Staff Loading'!J126+'6.5 Base Year 5 Staff Loading'!J126+'6.6 Base Year 6 Staff Loading'!J126)/6</f>
        <v>0</v>
      </c>
      <c r="K126" s="328">
        <f>('6.1 Base Year 1 Staff Loading'!K126+'6.2 Base Year 2 Staff Loading'!K126+'6.3 Base Year 3 Staff Loading'!K126+'6.4 Base Year 4 Staff Loading'!K126+'6.5 Base Year 5 Staff Loading'!K126+'6.6 Base Year 6 Staff Loading'!K126)/6</f>
        <v>0</v>
      </c>
      <c r="L126" s="328">
        <f>('6.1 Base Year 1 Staff Loading'!L126+'6.2 Base Year 2 Staff Loading'!L126+'6.3 Base Year 3 Staff Loading'!L126+'6.4 Base Year 4 Staff Loading'!L126+'6.5 Base Year 5 Staff Loading'!L126+'6.6 Base Year 6 Staff Loading'!L126)/6</f>
        <v>0</v>
      </c>
      <c r="M126" s="328">
        <f>('6.1 Base Year 1 Staff Loading'!M126+'6.2 Base Year 2 Staff Loading'!M126+'6.3 Base Year 3 Staff Loading'!M126+'6.4 Base Year 4 Staff Loading'!M126+'6.5 Base Year 5 Staff Loading'!M126+'6.6 Base Year 6 Staff Loading'!M126)/6</f>
        <v>0</v>
      </c>
      <c r="N126" s="328">
        <f>('6.1 Base Year 1 Staff Loading'!N126+'6.2 Base Year 2 Staff Loading'!N126+'6.3 Base Year 3 Staff Loading'!N126+'6.4 Base Year 4 Staff Loading'!N126+'6.5 Base Year 5 Staff Loading'!N126+'6.6 Base Year 6 Staff Loading'!N126)/6</f>
        <v>0</v>
      </c>
      <c r="O126" s="328">
        <f>('6.1 Base Year 1 Staff Loading'!O126+'6.2 Base Year 2 Staff Loading'!O126+'6.3 Base Year 3 Staff Loading'!O126+'6.4 Base Year 4 Staff Loading'!O126+'6.5 Base Year 5 Staff Loading'!O126+'6.6 Base Year 6 Staff Loading'!O126)/6</f>
        <v>0</v>
      </c>
      <c r="P126" s="328">
        <f>('6.1 Base Year 1 Staff Loading'!P126+'6.2 Base Year 2 Staff Loading'!P126+'6.3 Base Year 3 Staff Loading'!P126+'6.4 Base Year 4 Staff Loading'!P126+'6.5 Base Year 5 Staff Loading'!P126+'6.6 Base Year 6 Staff Loading'!P126)/6</f>
        <v>0</v>
      </c>
      <c r="Q126" s="328">
        <f>('6.1 Base Year 1 Staff Loading'!Q126+'6.2 Base Year 2 Staff Loading'!Q126+'6.3 Base Year 3 Staff Loading'!Q126+'6.4 Base Year 4 Staff Loading'!Q126+'6.5 Base Year 5 Staff Loading'!Q126+'6.6 Base Year 6 Staff Loading'!Q126)/6</f>
        <v>0</v>
      </c>
      <c r="R126" s="328">
        <f t="shared" si="130"/>
        <v>0</v>
      </c>
      <c r="S126" s="377">
        <f t="shared" si="131"/>
        <v>0</v>
      </c>
      <c r="W126" s="538">
        <f t="shared" si="132"/>
        <v>0</v>
      </c>
      <c r="X126" s="538">
        <f t="shared" si="133"/>
        <v>0</v>
      </c>
      <c r="Z126" s="538">
        <f t="shared" si="134"/>
        <v>0</v>
      </c>
      <c r="AA126" s="538">
        <f t="shared" si="135"/>
        <v>0</v>
      </c>
      <c r="AB126" s="539" t="e">
        <f t="shared" si="136"/>
        <v>#DIV/0!</v>
      </c>
    </row>
    <row r="127" spans="1:28" ht="12" x14ac:dyDescent="0.3">
      <c r="A127" s="321"/>
      <c r="B127" s="322"/>
      <c r="C127" s="145"/>
      <c r="D127" s="163"/>
      <c r="E127" s="490"/>
      <c r="F127" s="328">
        <f>('6.1 Base Year 1 Staff Loading'!F127+'6.2 Base Year 2 Staff Loading'!F127+'6.3 Base Year 3 Staff Loading'!F127+'6.4 Base Year 4 Staff Loading'!F127+'6.5 Base Year 5 Staff Loading'!F127+'6.6 Base Year 6 Staff Loading'!F127)/6</f>
        <v>0</v>
      </c>
      <c r="G127" s="328">
        <f>('6.1 Base Year 1 Staff Loading'!G127+'6.2 Base Year 2 Staff Loading'!G127+'6.3 Base Year 3 Staff Loading'!G127+'6.4 Base Year 4 Staff Loading'!G127+'6.5 Base Year 5 Staff Loading'!G127+'6.6 Base Year 6 Staff Loading'!G127)/6</f>
        <v>0</v>
      </c>
      <c r="H127" s="328">
        <f>('6.1 Base Year 1 Staff Loading'!H127+'6.2 Base Year 2 Staff Loading'!H127+'6.3 Base Year 3 Staff Loading'!H127+'6.4 Base Year 4 Staff Loading'!H127+'6.5 Base Year 5 Staff Loading'!H127+'6.6 Base Year 6 Staff Loading'!H127)/6</f>
        <v>0</v>
      </c>
      <c r="I127" s="328">
        <f>('6.1 Base Year 1 Staff Loading'!I127+'6.2 Base Year 2 Staff Loading'!I127+'6.3 Base Year 3 Staff Loading'!I127+'6.4 Base Year 4 Staff Loading'!I127+'6.5 Base Year 5 Staff Loading'!I127+'6.6 Base Year 6 Staff Loading'!I127)/6</f>
        <v>0</v>
      </c>
      <c r="J127" s="328">
        <f>('6.1 Base Year 1 Staff Loading'!J127+'6.2 Base Year 2 Staff Loading'!J127+'6.3 Base Year 3 Staff Loading'!J127+'6.4 Base Year 4 Staff Loading'!J127+'6.5 Base Year 5 Staff Loading'!J127+'6.6 Base Year 6 Staff Loading'!J127)/6</f>
        <v>0</v>
      </c>
      <c r="K127" s="328">
        <f>('6.1 Base Year 1 Staff Loading'!K127+'6.2 Base Year 2 Staff Loading'!K127+'6.3 Base Year 3 Staff Loading'!K127+'6.4 Base Year 4 Staff Loading'!K127+'6.5 Base Year 5 Staff Loading'!K127+'6.6 Base Year 6 Staff Loading'!K127)/6</f>
        <v>0</v>
      </c>
      <c r="L127" s="328">
        <f>('6.1 Base Year 1 Staff Loading'!L127+'6.2 Base Year 2 Staff Loading'!L127+'6.3 Base Year 3 Staff Loading'!L127+'6.4 Base Year 4 Staff Loading'!L127+'6.5 Base Year 5 Staff Loading'!L127+'6.6 Base Year 6 Staff Loading'!L127)/6</f>
        <v>0</v>
      </c>
      <c r="M127" s="328">
        <f>('6.1 Base Year 1 Staff Loading'!M127+'6.2 Base Year 2 Staff Loading'!M127+'6.3 Base Year 3 Staff Loading'!M127+'6.4 Base Year 4 Staff Loading'!M127+'6.5 Base Year 5 Staff Loading'!M127+'6.6 Base Year 6 Staff Loading'!M127)/6</f>
        <v>0</v>
      </c>
      <c r="N127" s="328">
        <f>('6.1 Base Year 1 Staff Loading'!N127+'6.2 Base Year 2 Staff Loading'!N127+'6.3 Base Year 3 Staff Loading'!N127+'6.4 Base Year 4 Staff Loading'!N127+'6.5 Base Year 5 Staff Loading'!N127+'6.6 Base Year 6 Staff Loading'!N127)/6</f>
        <v>0</v>
      </c>
      <c r="O127" s="328">
        <f>('6.1 Base Year 1 Staff Loading'!O127+'6.2 Base Year 2 Staff Loading'!O127+'6.3 Base Year 3 Staff Loading'!O127+'6.4 Base Year 4 Staff Loading'!O127+'6.5 Base Year 5 Staff Loading'!O127+'6.6 Base Year 6 Staff Loading'!O127)/6</f>
        <v>0</v>
      </c>
      <c r="P127" s="328">
        <f>('6.1 Base Year 1 Staff Loading'!P127+'6.2 Base Year 2 Staff Loading'!P127+'6.3 Base Year 3 Staff Loading'!P127+'6.4 Base Year 4 Staff Loading'!P127+'6.5 Base Year 5 Staff Loading'!P127+'6.6 Base Year 6 Staff Loading'!P127)/6</f>
        <v>0</v>
      </c>
      <c r="Q127" s="328">
        <f>('6.1 Base Year 1 Staff Loading'!Q127+'6.2 Base Year 2 Staff Loading'!Q127+'6.3 Base Year 3 Staff Loading'!Q127+'6.4 Base Year 4 Staff Loading'!Q127+'6.5 Base Year 5 Staff Loading'!Q127+'6.6 Base Year 6 Staff Loading'!Q127)/6</f>
        <v>0</v>
      </c>
      <c r="R127" s="328">
        <f t="shared" si="130"/>
        <v>0</v>
      </c>
      <c r="S127" s="377">
        <f t="shared" si="131"/>
        <v>0</v>
      </c>
      <c r="W127" s="538">
        <f t="shared" si="132"/>
        <v>0</v>
      </c>
      <c r="X127" s="538">
        <f t="shared" si="133"/>
        <v>0</v>
      </c>
      <c r="Z127" s="538">
        <f t="shared" si="134"/>
        <v>0</v>
      </c>
      <c r="AA127" s="538">
        <f t="shared" si="135"/>
        <v>0</v>
      </c>
      <c r="AB127" s="539" t="e">
        <f t="shared" si="136"/>
        <v>#DIV/0!</v>
      </c>
    </row>
    <row r="128" spans="1:28" ht="12.5" thickBot="1" x14ac:dyDescent="0.35">
      <c r="A128" s="222"/>
      <c r="B128" s="223" t="s">
        <v>151</v>
      </c>
      <c r="C128" s="224"/>
      <c r="D128" s="226"/>
      <c r="E128" s="491"/>
      <c r="F128" s="227">
        <f>SUM(F123:F127)</f>
        <v>176</v>
      </c>
      <c r="G128" s="227">
        <f t="shared" ref="G128:R128" si="137">SUM(G123:G127)</f>
        <v>162.66666666666666</v>
      </c>
      <c r="H128" s="227">
        <f t="shared" si="137"/>
        <v>170.66666666666666</v>
      </c>
      <c r="I128" s="227">
        <f t="shared" si="137"/>
        <v>146.66666666666666</v>
      </c>
      <c r="J128" s="227">
        <f t="shared" si="137"/>
        <v>168</v>
      </c>
      <c r="K128" s="227">
        <f t="shared" si="137"/>
        <v>162.66666666666666</v>
      </c>
      <c r="L128" s="227">
        <f t="shared" si="137"/>
        <v>153.33333333333334</v>
      </c>
      <c r="M128" s="227">
        <f t="shared" si="137"/>
        <v>176</v>
      </c>
      <c r="N128" s="227">
        <f t="shared" si="137"/>
        <v>172</v>
      </c>
      <c r="O128" s="227">
        <f t="shared" si="137"/>
        <v>169.33333333333334</v>
      </c>
      <c r="P128" s="227">
        <f t="shared" si="137"/>
        <v>166.66666666666666</v>
      </c>
      <c r="Q128" s="227">
        <f t="shared" si="137"/>
        <v>170.66666666666666</v>
      </c>
      <c r="R128" s="227">
        <f t="shared" si="137"/>
        <v>1994.6666666666665</v>
      </c>
      <c r="S128" s="378">
        <f>SUM(S123:S127)</f>
        <v>219413.33333333331</v>
      </c>
      <c r="W128" s="229">
        <f>SUM(W123:W127)</f>
        <v>1</v>
      </c>
      <c r="X128" s="229">
        <f>SUM(X123:X127)</f>
        <v>166.2222222222222</v>
      </c>
      <c r="Z128" s="225">
        <f>SUM(Z123:Z127)</f>
        <v>1994.6666666666665</v>
      </c>
      <c r="AA128" s="225">
        <f>SUM(AA123:AA127)</f>
        <v>0</v>
      </c>
      <c r="AB128" s="477">
        <f>Z128/(Z128+AA128)</f>
        <v>1</v>
      </c>
    </row>
    <row r="129" spans="1:28" ht="13" x14ac:dyDescent="0.3">
      <c r="A129" s="321">
        <v>6.3</v>
      </c>
      <c r="B129" s="322" t="s">
        <v>152</v>
      </c>
      <c r="C129" s="145" t="s">
        <v>509</v>
      </c>
      <c r="D129" s="317">
        <f>VLOOKUP(C129,'14. Hourly Rate Card'!$B$7:$D$95,2,FALSE)</f>
        <v>133.78</v>
      </c>
      <c r="E129" s="317" t="str">
        <f>VLOOKUP(C129,'14. Hourly Rate Card'!$B$7:$D$95,3,FALSE)</f>
        <v>N</v>
      </c>
      <c r="F129" s="328">
        <f>('6.1 Base Year 1 Staff Loading'!F129+'6.2 Base Year 2 Staff Loading'!F129+'6.3 Base Year 3 Staff Loading'!F129+'6.4 Base Year 4 Staff Loading'!F129+'6.5 Base Year 5 Staff Loading'!F129+'6.6 Base Year 6 Staff Loading'!F129)/6</f>
        <v>176</v>
      </c>
      <c r="G129" s="328">
        <f>('6.1 Base Year 1 Staff Loading'!G129+'6.2 Base Year 2 Staff Loading'!G129+'6.3 Base Year 3 Staff Loading'!G129+'6.4 Base Year 4 Staff Loading'!G129+'6.5 Base Year 5 Staff Loading'!G129+'6.6 Base Year 6 Staff Loading'!G129)/6</f>
        <v>162.66666666666666</v>
      </c>
      <c r="H129" s="328">
        <f>('6.1 Base Year 1 Staff Loading'!H129+'6.2 Base Year 2 Staff Loading'!H129+'6.3 Base Year 3 Staff Loading'!H129+'6.4 Base Year 4 Staff Loading'!H129+'6.5 Base Year 5 Staff Loading'!H129+'6.6 Base Year 6 Staff Loading'!H129)/6</f>
        <v>170.66666666666666</v>
      </c>
      <c r="I129" s="328">
        <f>('6.1 Base Year 1 Staff Loading'!I129+'6.2 Base Year 2 Staff Loading'!I129+'6.3 Base Year 3 Staff Loading'!I129+'6.4 Base Year 4 Staff Loading'!I129+'6.5 Base Year 5 Staff Loading'!I129+'6.6 Base Year 6 Staff Loading'!I129)/6</f>
        <v>146.66666666666666</v>
      </c>
      <c r="J129" s="328">
        <f>('6.1 Base Year 1 Staff Loading'!J129+'6.2 Base Year 2 Staff Loading'!J129+'6.3 Base Year 3 Staff Loading'!J129+'6.4 Base Year 4 Staff Loading'!J129+'6.5 Base Year 5 Staff Loading'!J129+'6.6 Base Year 6 Staff Loading'!J129)/6</f>
        <v>168</v>
      </c>
      <c r="K129" s="328">
        <f>('6.1 Base Year 1 Staff Loading'!K129+'6.2 Base Year 2 Staff Loading'!K129+'6.3 Base Year 3 Staff Loading'!K129+'6.4 Base Year 4 Staff Loading'!K129+'6.5 Base Year 5 Staff Loading'!K129+'6.6 Base Year 6 Staff Loading'!K129)/6</f>
        <v>162.66666666666666</v>
      </c>
      <c r="L129" s="328">
        <f>('6.1 Base Year 1 Staff Loading'!L129+'6.2 Base Year 2 Staff Loading'!L129+'6.3 Base Year 3 Staff Loading'!L129+'6.4 Base Year 4 Staff Loading'!L129+'6.5 Base Year 5 Staff Loading'!L129+'6.6 Base Year 6 Staff Loading'!L129)/6</f>
        <v>153.33333333333334</v>
      </c>
      <c r="M129" s="328">
        <f>('6.1 Base Year 1 Staff Loading'!M129+'6.2 Base Year 2 Staff Loading'!M129+'6.3 Base Year 3 Staff Loading'!M129+'6.4 Base Year 4 Staff Loading'!M129+'6.5 Base Year 5 Staff Loading'!M129+'6.6 Base Year 6 Staff Loading'!M129)/6</f>
        <v>176</v>
      </c>
      <c r="N129" s="328">
        <f>('6.1 Base Year 1 Staff Loading'!N129+'6.2 Base Year 2 Staff Loading'!N129+'6.3 Base Year 3 Staff Loading'!N129+'6.4 Base Year 4 Staff Loading'!N129+'6.5 Base Year 5 Staff Loading'!N129+'6.6 Base Year 6 Staff Loading'!N129)/6</f>
        <v>172</v>
      </c>
      <c r="O129" s="328">
        <f>('6.1 Base Year 1 Staff Loading'!O129+'6.2 Base Year 2 Staff Loading'!O129+'6.3 Base Year 3 Staff Loading'!O129+'6.4 Base Year 4 Staff Loading'!O129+'6.5 Base Year 5 Staff Loading'!O129+'6.6 Base Year 6 Staff Loading'!O129)/6</f>
        <v>169.33333333333334</v>
      </c>
      <c r="P129" s="328">
        <f>('6.1 Base Year 1 Staff Loading'!P129+'6.2 Base Year 2 Staff Loading'!P129+'6.3 Base Year 3 Staff Loading'!P129+'6.4 Base Year 4 Staff Loading'!P129+'6.5 Base Year 5 Staff Loading'!P129+'6.6 Base Year 6 Staff Loading'!P129)/6</f>
        <v>166.66666666666666</v>
      </c>
      <c r="Q129" s="328">
        <f>('6.1 Base Year 1 Staff Loading'!Q129+'6.2 Base Year 2 Staff Loading'!Q129+'6.3 Base Year 3 Staff Loading'!Q129+'6.4 Base Year 4 Staff Loading'!Q129+'6.5 Base Year 5 Staff Loading'!Q129+'6.6 Base Year 6 Staff Loading'!Q129)/6</f>
        <v>170.66666666666666</v>
      </c>
      <c r="R129" s="328">
        <f>SUM(F129:Q129)</f>
        <v>1994.6666666666665</v>
      </c>
      <c r="S129" s="377">
        <f>D129*R129</f>
        <v>266846.50666666665</v>
      </c>
      <c r="W129" s="538">
        <f>X129/$U$7</f>
        <v>1</v>
      </c>
      <c r="X129" s="538">
        <f>R129/12</f>
        <v>166.2222222222222</v>
      </c>
      <c r="Z129" s="538">
        <f>IF($E129="Y",$R129,0)</f>
        <v>0</v>
      </c>
      <c r="AA129" s="538">
        <f>IF($E129="N",$R129,0)</f>
        <v>1994.6666666666665</v>
      </c>
      <c r="AB129" s="539">
        <f>Z129/(AA129+Z129)</f>
        <v>0</v>
      </c>
    </row>
    <row r="130" spans="1:28" s="111" customFormat="1" ht="12" x14ac:dyDescent="0.3">
      <c r="A130" s="321"/>
      <c r="B130" s="322"/>
      <c r="C130" s="145"/>
      <c r="D130" s="163"/>
      <c r="E130" s="490"/>
      <c r="F130" s="328">
        <f>('6.1 Base Year 1 Staff Loading'!F130+'6.2 Base Year 2 Staff Loading'!F130+'6.3 Base Year 3 Staff Loading'!F130+'6.4 Base Year 4 Staff Loading'!F130+'6.5 Base Year 5 Staff Loading'!F130+'6.6 Base Year 6 Staff Loading'!F130)/6</f>
        <v>0</v>
      </c>
      <c r="G130" s="328">
        <f>('6.1 Base Year 1 Staff Loading'!G130+'6.2 Base Year 2 Staff Loading'!G130+'6.3 Base Year 3 Staff Loading'!G130+'6.4 Base Year 4 Staff Loading'!G130+'6.5 Base Year 5 Staff Loading'!G130+'6.6 Base Year 6 Staff Loading'!G130)/6</f>
        <v>0</v>
      </c>
      <c r="H130" s="328">
        <f>('6.1 Base Year 1 Staff Loading'!H130+'6.2 Base Year 2 Staff Loading'!H130+'6.3 Base Year 3 Staff Loading'!H130+'6.4 Base Year 4 Staff Loading'!H130+'6.5 Base Year 5 Staff Loading'!H130+'6.6 Base Year 6 Staff Loading'!H130)/6</f>
        <v>0</v>
      </c>
      <c r="I130" s="328">
        <f>('6.1 Base Year 1 Staff Loading'!I130+'6.2 Base Year 2 Staff Loading'!I130+'6.3 Base Year 3 Staff Loading'!I130+'6.4 Base Year 4 Staff Loading'!I130+'6.5 Base Year 5 Staff Loading'!I130+'6.6 Base Year 6 Staff Loading'!I130)/6</f>
        <v>0</v>
      </c>
      <c r="J130" s="328">
        <f>('6.1 Base Year 1 Staff Loading'!J130+'6.2 Base Year 2 Staff Loading'!J130+'6.3 Base Year 3 Staff Loading'!J130+'6.4 Base Year 4 Staff Loading'!J130+'6.5 Base Year 5 Staff Loading'!J130+'6.6 Base Year 6 Staff Loading'!J130)/6</f>
        <v>0</v>
      </c>
      <c r="K130" s="328">
        <f>('6.1 Base Year 1 Staff Loading'!K130+'6.2 Base Year 2 Staff Loading'!K130+'6.3 Base Year 3 Staff Loading'!K130+'6.4 Base Year 4 Staff Loading'!K130+'6.5 Base Year 5 Staff Loading'!K130+'6.6 Base Year 6 Staff Loading'!K130)/6</f>
        <v>0</v>
      </c>
      <c r="L130" s="328">
        <f>('6.1 Base Year 1 Staff Loading'!L130+'6.2 Base Year 2 Staff Loading'!L130+'6.3 Base Year 3 Staff Loading'!L130+'6.4 Base Year 4 Staff Loading'!L130+'6.5 Base Year 5 Staff Loading'!L130+'6.6 Base Year 6 Staff Loading'!L130)/6</f>
        <v>0</v>
      </c>
      <c r="M130" s="328">
        <f>('6.1 Base Year 1 Staff Loading'!M130+'6.2 Base Year 2 Staff Loading'!M130+'6.3 Base Year 3 Staff Loading'!M130+'6.4 Base Year 4 Staff Loading'!M130+'6.5 Base Year 5 Staff Loading'!M130+'6.6 Base Year 6 Staff Loading'!M130)/6</f>
        <v>0</v>
      </c>
      <c r="N130" s="328">
        <f>('6.1 Base Year 1 Staff Loading'!N130+'6.2 Base Year 2 Staff Loading'!N130+'6.3 Base Year 3 Staff Loading'!N130+'6.4 Base Year 4 Staff Loading'!N130+'6.5 Base Year 5 Staff Loading'!N130+'6.6 Base Year 6 Staff Loading'!N130)/6</f>
        <v>0</v>
      </c>
      <c r="O130" s="328">
        <f>('6.1 Base Year 1 Staff Loading'!O130+'6.2 Base Year 2 Staff Loading'!O130+'6.3 Base Year 3 Staff Loading'!O130+'6.4 Base Year 4 Staff Loading'!O130+'6.5 Base Year 5 Staff Loading'!O130+'6.6 Base Year 6 Staff Loading'!O130)/6</f>
        <v>0</v>
      </c>
      <c r="P130" s="328">
        <f>('6.1 Base Year 1 Staff Loading'!P130+'6.2 Base Year 2 Staff Loading'!P130+'6.3 Base Year 3 Staff Loading'!P130+'6.4 Base Year 4 Staff Loading'!P130+'6.5 Base Year 5 Staff Loading'!P130+'6.6 Base Year 6 Staff Loading'!P130)/6</f>
        <v>0</v>
      </c>
      <c r="Q130" s="328">
        <f>('6.1 Base Year 1 Staff Loading'!Q130+'6.2 Base Year 2 Staff Loading'!Q130+'6.3 Base Year 3 Staff Loading'!Q130+'6.4 Base Year 4 Staff Loading'!Q130+'6.5 Base Year 5 Staff Loading'!Q130+'6.6 Base Year 6 Staff Loading'!Q130)/6</f>
        <v>0</v>
      </c>
      <c r="R130" s="328">
        <f t="shared" ref="R130:R133" si="138">SUM(F130:Q130)</f>
        <v>0</v>
      </c>
      <c r="S130" s="377">
        <f t="shared" ref="S130:S133" si="139">D130*R130</f>
        <v>0</v>
      </c>
      <c r="T130" s="112"/>
      <c r="U130" s="112"/>
      <c r="V130" s="112"/>
      <c r="W130" s="538">
        <f t="shared" ref="W130:W133" si="140">X130/$U$7</f>
        <v>0</v>
      </c>
      <c r="X130" s="538">
        <f t="shared" ref="X130:X133" si="141">R130/12</f>
        <v>0</v>
      </c>
      <c r="Z130" s="538">
        <f t="shared" ref="Z130:Z133" si="142">IF($E130="Y",$R130,0)</f>
        <v>0</v>
      </c>
      <c r="AA130" s="538">
        <f t="shared" ref="AA130:AA133" si="143">IF($E130="N",$R130,0)</f>
        <v>0</v>
      </c>
      <c r="AB130" s="539" t="e">
        <f t="shared" ref="AB130:AB133" si="144">Z130/(AA130+Z130)</f>
        <v>#DIV/0!</v>
      </c>
    </row>
    <row r="131" spans="1:28" ht="12" x14ac:dyDescent="0.3">
      <c r="A131" s="321"/>
      <c r="B131" s="322"/>
      <c r="C131" s="145"/>
      <c r="D131" s="163"/>
      <c r="E131" s="490"/>
      <c r="F131" s="328">
        <f>('6.1 Base Year 1 Staff Loading'!F131+'6.2 Base Year 2 Staff Loading'!F131+'6.3 Base Year 3 Staff Loading'!F131+'6.4 Base Year 4 Staff Loading'!F131+'6.5 Base Year 5 Staff Loading'!F131+'6.6 Base Year 6 Staff Loading'!F131)/6</f>
        <v>0</v>
      </c>
      <c r="G131" s="328">
        <f>('6.1 Base Year 1 Staff Loading'!G131+'6.2 Base Year 2 Staff Loading'!G131+'6.3 Base Year 3 Staff Loading'!G131+'6.4 Base Year 4 Staff Loading'!G131+'6.5 Base Year 5 Staff Loading'!G131+'6.6 Base Year 6 Staff Loading'!G131)/6</f>
        <v>0</v>
      </c>
      <c r="H131" s="328">
        <f>('6.1 Base Year 1 Staff Loading'!H131+'6.2 Base Year 2 Staff Loading'!H131+'6.3 Base Year 3 Staff Loading'!H131+'6.4 Base Year 4 Staff Loading'!H131+'6.5 Base Year 5 Staff Loading'!H131+'6.6 Base Year 6 Staff Loading'!H131)/6</f>
        <v>0</v>
      </c>
      <c r="I131" s="328">
        <f>('6.1 Base Year 1 Staff Loading'!I131+'6.2 Base Year 2 Staff Loading'!I131+'6.3 Base Year 3 Staff Loading'!I131+'6.4 Base Year 4 Staff Loading'!I131+'6.5 Base Year 5 Staff Loading'!I131+'6.6 Base Year 6 Staff Loading'!I131)/6</f>
        <v>0</v>
      </c>
      <c r="J131" s="328">
        <f>('6.1 Base Year 1 Staff Loading'!J131+'6.2 Base Year 2 Staff Loading'!J131+'6.3 Base Year 3 Staff Loading'!J131+'6.4 Base Year 4 Staff Loading'!J131+'6.5 Base Year 5 Staff Loading'!J131+'6.6 Base Year 6 Staff Loading'!J131)/6</f>
        <v>0</v>
      </c>
      <c r="K131" s="328">
        <f>('6.1 Base Year 1 Staff Loading'!K131+'6.2 Base Year 2 Staff Loading'!K131+'6.3 Base Year 3 Staff Loading'!K131+'6.4 Base Year 4 Staff Loading'!K131+'6.5 Base Year 5 Staff Loading'!K131+'6.6 Base Year 6 Staff Loading'!K131)/6</f>
        <v>0</v>
      </c>
      <c r="L131" s="328">
        <f>('6.1 Base Year 1 Staff Loading'!L131+'6.2 Base Year 2 Staff Loading'!L131+'6.3 Base Year 3 Staff Loading'!L131+'6.4 Base Year 4 Staff Loading'!L131+'6.5 Base Year 5 Staff Loading'!L131+'6.6 Base Year 6 Staff Loading'!L131)/6</f>
        <v>0</v>
      </c>
      <c r="M131" s="328">
        <f>('6.1 Base Year 1 Staff Loading'!M131+'6.2 Base Year 2 Staff Loading'!M131+'6.3 Base Year 3 Staff Loading'!M131+'6.4 Base Year 4 Staff Loading'!M131+'6.5 Base Year 5 Staff Loading'!M131+'6.6 Base Year 6 Staff Loading'!M131)/6</f>
        <v>0</v>
      </c>
      <c r="N131" s="328">
        <f>('6.1 Base Year 1 Staff Loading'!N131+'6.2 Base Year 2 Staff Loading'!N131+'6.3 Base Year 3 Staff Loading'!N131+'6.4 Base Year 4 Staff Loading'!N131+'6.5 Base Year 5 Staff Loading'!N131+'6.6 Base Year 6 Staff Loading'!N131)/6</f>
        <v>0</v>
      </c>
      <c r="O131" s="328">
        <f>('6.1 Base Year 1 Staff Loading'!O131+'6.2 Base Year 2 Staff Loading'!O131+'6.3 Base Year 3 Staff Loading'!O131+'6.4 Base Year 4 Staff Loading'!O131+'6.5 Base Year 5 Staff Loading'!O131+'6.6 Base Year 6 Staff Loading'!O131)/6</f>
        <v>0</v>
      </c>
      <c r="P131" s="328">
        <f>('6.1 Base Year 1 Staff Loading'!P131+'6.2 Base Year 2 Staff Loading'!P131+'6.3 Base Year 3 Staff Loading'!P131+'6.4 Base Year 4 Staff Loading'!P131+'6.5 Base Year 5 Staff Loading'!P131+'6.6 Base Year 6 Staff Loading'!P131)/6</f>
        <v>0</v>
      </c>
      <c r="Q131" s="328">
        <f>('6.1 Base Year 1 Staff Loading'!Q131+'6.2 Base Year 2 Staff Loading'!Q131+'6.3 Base Year 3 Staff Loading'!Q131+'6.4 Base Year 4 Staff Loading'!Q131+'6.5 Base Year 5 Staff Loading'!Q131+'6.6 Base Year 6 Staff Loading'!Q131)/6</f>
        <v>0</v>
      </c>
      <c r="R131" s="328">
        <f t="shared" si="138"/>
        <v>0</v>
      </c>
      <c r="S131" s="377">
        <f t="shared" si="139"/>
        <v>0</v>
      </c>
      <c r="W131" s="538">
        <f t="shared" si="140"/>
        <v>0</v>
      </c>
      <c r="X131" s="538">
        <f t="shared" si="141"/>
        <v>0</v>
      </c>
      <c r="Z131" s="538">
        <f t="shared" si="142"/>
        <v>0</v>
      </c>
      <c r="AA131" s="538">
        <f t="shared" si="143"/>
        <v>0</v>
      </c>
      <c r="AB131" s="539" t="e">
        <f t="shared" si="144"/>
        <v>#DIV/0!</v>
      </c>
    </row>
    <row r="132" spans="1:28" s="111" customFormat="1" ht="12" x14ac:dyDescent="0.3">
      <c r="A132" s="321"/>
      <c r="B132" s="322"/>
      <c r="C132" s="145"/>
      <c r="D132" s="163"/>
      <c r="E132" s="490"/>
      <c r="F132" s="328">
        <f>('6.1 Base Year 1 Staff Loading'!F132+'6.2 Base Year 2 Staff Loading'!F132+'6.3 Base Year 3 Staff Loading'!F132+'6.4 Base Year 4 Staff Loading'!F132+'6.5 Base Year 5 Staff Loading'!F132+'6.6 Base Year 6 Staff Loading'!F132)/6</f>
        <v>0</v>
      </c>
      <c r="G132" s="328">
        <f>('6.1 Base Year 1 Staff Loading'!G132+'6.2 Base Year 2 Staff Loading'!G132+'6.3 Base Year 3 Staff Loading'!G132+'6.4 Base Year 4 Staff Loading'!G132+'6.5 Base Year 5 Staff Loading'!G132+'6.6 Base Year 6 Staff Loading'!G132)/6</f>
        <v>0</v>
      </c>
      <c r="H132" s="328">
        <f>('6.1 Base Year 1 Staff Loading'!H132+'6.2 Base Year 2 Staff Loading'!H132+'6.3 Base Year 3 Staff Loading'!H132+'6.4 Base Year 4 Staff Loading'!H132+'6.5 Base Year 5 Staff Loading'!H132+'6.6 Base Year 6 Staff Loading'!H132)/6</f>
        <v>0</v>
      </c>
      <c r="I132" s="328">
        <f>('6.1 Base Year 1 Staff Loading'!I132+'6.2 Base Year 2 Staff Loading'!I132+'6.3 Base Year 3 Staff Loading'!I132+'6.4 Base Year 4 Staff Loading'!I132+'6.5 Base Year 5 Staff Loading'!I132+'6.6 Base Year 6 Staff Loading'!I132)/6</f>
        <v>0</v>
      </c>
      <c r="J132" s="328">
        <f>('6.1 Base Year 1 Staff Loading'!J132+'6.2 Base Year 2 Staff Loading'!J132+'6.3 Base Year 3 Staff Loading'!J132+'6.4 Base Year 4 Staff Loading'!J132+'6.5 Base Year 5 Staff Loading'!J132+'6.6 Base Year 6 Staff Loading'!J132)/6</f>
        <v>0</v>
      </c>
      <c r="K132" s="328">
        <f>('6.1 Base Year 1 Staff Loading'!K132+'6.2 Base Year 2 Staff Loading'!K132+'6.3 Base Year 3 Staff Loading'!K132+'6.4 Base Year 4 Staff Loading'!K132+'6.5 Base Year 5 Staff Loading'!K132+'6.6 Base Year 6 Staff Loading'!K132)/6</f>
        <v>0</v>
      </c>
      <c r="L132" s="328">
        <f>('6.1 Base Year 1 Staff Loading'!L132+'6.2 Base Year 2 Staff Loading'!L132+'6.3 Base Year 3 Staff Loading'!L132+'6.4 Base Year 4 Staff Loading'!L132+'6.5 Base Year 5 Staff Loading'!L132+'6.6 Base Year 6 Staff Loading'!L132)/6</f>
        <v>0</v>
      </c>
      <c r="M132" s="328">
        <f>('6.1 Base Year 1 Staff Loading'!M132+'6.2 Base Year 2 Staff Loading'!M132+'6.3 Base Year 3 Staff Loading'!M132+'6.4 Base Year 4 Staff Loading'!M132+'6.5 Base Year 5 Staff Loading'!M132+'6.6 Base Year 6 Staff Loading'!M132)/6</f>
        <v>0</v>
      </c>
      <c r="N132" s="328">
        <f>('6.1 Base Year 1 Staff Loading'!N132+'6.2 Base Year 2 Staff Loading'!N132+'6.3 Base Year 3 Staff Loading'!N132+'6.4 Base Year 4 Staff Loading'!N132+'6.5 Base Year 5 Staff Loading'!N132+'6.6 Base Year 6 Staff Loading'!N132)/6</f>
        <v>0</v>
      </c>
      <c r="O132" s="328">
        <f>('6.1 Base Year 1 Staff Loading'!O132+'6.2 Base Year 2 Staff Loading'!O132+'6.3 Base Year 3 Staff Loading'!O132+'6.4 Base Year 4 Staff Loading'!O132+'6.5 Base Year 5 Staff Loading'!O132+'6.6 Base Year 6 Staff Loading'!O132)/6</f>
        <v>0</v>
      </c>
      <c r="P132" s="328">
        <f>('6.1 Base Year 1 Staff Loading'!P132+'6.2 Base Year 2 Staff Loading'!P132+'6.3 Base Year 3 Staff Loading'!P132+'6.4 Base Year 4 Staff Loading'!P132+'6.5 Base Year 5 Staff Loading'!P132+'6.6 Base Year 6 Staff Loading'!P132)/6</f>
        <v>0</v>
      </c>
      <c r="Q132" s="328">
        <f>('6.1 Base Year 1 Staff Loading'!Q132+'6.2 Base Year 2 Staff Loading'!Q132+'6.3 Base Year 3 Staff Loading'!Q132+'6.4 Base Year 4 Staff Loading'!Q132+'6.5 Base Year 5 Staff Loading'!Q132+'6.6 Base Year 6 Staff Loading'!Q132)/6</f>
        <v>0</v>
      </c>
      <c r="R132" s="328">
        <f t="shared" si="138"/>
        <v>0</v>
      </c>
      <c r="S132" s="377">
        <f t="shared" si="139"/>
        <v>0</v>
      </c>
      <c r="T132" s="107"/>
      <c r="U132" s="107"/>
      <c r="V132" s="107"/>
      <c r="W132" s="538">
        <f t="shared" si="140"/>
        <v>0</v>
      </c>
      <c r="X132" s="538">
        <f t="shared" si="141"/>
        <v>0</v>
      </c>
      <c r="Z132" s="538">
        <f t="shared" si="142"/>
        <v>0</v>
      </c>
      <c r="AA132" s="538">
        <f t="shared" si="143"/>
        <v>0</v>
      </c>
      <c r="AB132" s="539" t="e">
        <f t="shared" si="144"/>
        <v>#DIV/0!</v>
      </c>
    </row>
    <row r="133" spans="1:28" ht="12" x14ac:dyDescent="0.3">
      <c r="A133" s="321"/>
      <c r="B133" s="322"/>
      <c r="C133" s="145"/>
      <c r="D133" s="163"/>
      <c r="E133" s="490"/>
      <c r="F133" s="328">
        <f>('6.1 Base Year 1 Staff Loading'!F133+'6.2 Base Year 2 Staff Loading'!F133+'6.3 Base Year 3 Staff Loading'!F133+'6.4 Base Year 4 Staff Loading'!F133+'6.5 Base Year 5 Staff Loading'!F133+'6.6 Base Year 6 Staff Loading'!F133)/6</f>
        <v>0</v>
      </c>
      <c r="G133" s="328">
        <f>('6.1 Base Year 1 Staff Loading'!G133+'6.2 Base Year 2 Staff Loading'!G133+'6.3 Base Year 3 Staff Loading'!G133+'6.4 Base Year 4 Staff Loading'!G133+'6.5 Base Year 5 Staff Loading'!G133+'6.6 Base Year 6 Staff Loading'!G133)/6</f>
        <v>0</v>
      </c>
      <c r="H133" s="328">
        <f>('6.1 Base Year 1 Staff Loading'!H133+'6.2 Base Year 2 Staff Loading'!H133+'6.3 Base Year 3 Staff Loading'!H133+'6.4 Base Year 4 Staff Loading'!H133+'6.5 Base Year 5 Staff Loading'!H133+'6.6 Base Year 6 Staff Loading'!H133)/6</f>
        <v>0</v>
      </c>
      <c r="I133" s="328">
        <f>('6.1 Base Year 1 Staff Loading'!I133+'6.2 Base Year 2 Staff Loading'!I133+'6.3 Base Year 3 Staff Loading'!I133+'6.4 Base Year 4 Staff Loading'!I133+'6.5 Base Year 5 Staff Loading'!I133+'6.6 Base Year 6 Staff Loading'!I133)/6</f>
        <v>0</v>
      </c>
      <c r="J133" s="328">
        <f>('6.1 Base Year 1 Staff Loading'!J133+'6.2 Base Year 2 Staff Loading'!J133+'6.3 Base Year 3 Staff Loading'!J133+'6.4 Base Year 4 Staff Loading'!J133+'6.5 Base Year 5 Staff Loading'!J133+'6.6 Base Year 6 Staff Loading'!J133)/6</f>
        <v>0</v>
      </c>
      <c r="K133" s="328">
        <f>('6.1 Base Year 1 Staff Loading'!K133+'6.2 Base Year 2 Staff Loading'!K133+'6.3 Base Year 3 Staff Loading'!K133+'6.4 Base Year 4 Staff Loading'!K133+'6.5 Base Year 5 Staff Loading'!K133+'6.6 Base Year 6 Staff Loading'!K133)/6</f>
        <v>0</v>
      </c>
      <c r="L133" s="328">
        <f>('6.1 Base Year 1 Staff Loading'!L133+'6.2 Base Year 2 Staff Loading'!L133+'6.3 Base Year 3 Staff Loading'!L133+'6.4 Base Year 4 Staff Loading'!L133+'6.5 Base Year 5 Staff Loading'!L133+'6.6 Base Year 6 Staff Loading'!L133)/6</f>
        <v>0</v>
      </c>
      <c r="M133" s="328">
        <f>('6.1 Base Year 1 Staff Loading'!M133+'6.2 Base Year 2 Staff Loading'!M133+'6.3 Base Year 3 Staff Loading'!M133+'6.4 Base Year 4 Staff Loading'!M133+'6.5 Base Year 5 Staff Loading'!M133+'6.6 Base Year 6 Staff Loading'!M133)/6</f>
        <v>0</v>
      </c>
      <c r="N133" s="328">
        <f>('6.1 Base Year 1 Staff Loading'!N133+'6.2 Base Year 2 Staff Loading'!N133+'6.3 Base Year 3 Staff Loading'!N133+'6.4 Base Year 4 Staff Loading'!N133+'6.5 Base Year 5 Staff Loading'!N133+'6.6 Base Year 6 Staff Loading'!N133)/6</f>
        <v>0</v>
      </c>
      <c r="O133" s="328">
        <f>('6.1 Base Year 1 Staff Loading'!O133+'6.2 Base Year 2 Staff Loading'!O133+'6.3 Base Year 3 Staff Loading'!O133+'6.4 Base Year 4 Staff Loading'!O133+'6.5 Base Year 5 Staff Loading'!O133+'6.6 Base Year 6 Staff Loading'!O133)/6</f>
        <v>0</v>
      </c>
      <c r="P133" s="328">
        <f>('6.1 Base Year 1 Staff Loading'!P133+'6.2 Base Year 2 Staff Loading'!P133+'6.3 Base Year 3 Staff Loading'!P133+'6.4 Base Year 4 Staff Loading'!P133+'6.5 Base Year 5 Staff Loading'!P133+'6.6 Base Year 6 Staff Loading'!P133)/6</f>
        <v>0</v>
      </c>
      <c r="Q133" s="328">
        <f>('6.1 Base Year 1 Staff Loading'!Q133+'6.2 Base Year 2 Staff Loading'!Q133+'6.3 Base Year 3 Staff Loading'!Q133+'6.4 Base Year 4 Staff Loading'!Q133+'6.5 Base Year 5 Staff Loading'!Q133+'6.6 Base Year 6 Staff Loading'!Q133)/6</f>
        <v>0</v>
      </c>
      <c r="R133" s="328">
        <f t="shared" si="138"/>
        <v>0</v>
      </c>
      <c r="S133" s="377">
        <f t="shared" si="139"/>
        <v>0</v>
      </c>
      <c r="W133" s="538">
        <f t="shared" si="140"/>
        <v>0</v>
      </c>
      <c r="X133" s="538">
        <f t="shared" si="141"/>
        <v>0</v>
      </c>
      <c r="Z133" s="538">
        <f t="shared" si="142"/>
        <v>0</v>
      </c>
      <c r="AA133" s="538">
        <f t="shared" si="143"/>
        <v>0</v>
      </c>
      <c r="AB133" s="539" t="e">
        <f t="shared" si="144"/>
        <v>#DIV/0!</v>
      </c>
    </row>
    <row r="134" spans="1:28" ht="12.5" thickBot="1" x14ac:dyDescent="0.35">
      <c r="A134" s="222"/>
      <c r="B134" s="223" t="s">
        <v>153</v>
      </c>
      <c r="C134" s="224"/>
      <c r="D134" s="226"/>
      <c r="E134" s="491"/>
      <c r="F134" s="227">
        <f>SUM(F129:F133)</f>
        <v>176</v>
      </c>
      <c r="G134" s="227">
        <f t="shared" ref="G134:R134" si="145">SUM(G129:G133)</f>
        <v>162.66666666666666</v>
      </c>
      <c r="H134" s="227">
        <f t="shared" si="145"/>
        <v>170.66666666666666</v>
      </c>
      <c r="I134" s="227">
        <f t="shared" si="145"/>
        <v>146.66666666666666</v>
      </c>
      <c r="J134" s="227">
        <f t="shared" si="145"/>
        <v>168</v>
      </c>
      <c r="K134" s="227">
        <f t="shared" si="145"/>
        <v>162.66666666666666</v>
      </c>
      <c r="L134" s="227">
        <f t="shared" si="145"/>
        <v>153.33333333333334</v>
      </c>
      <c r="M134" s="227">
        <f t="shared" si="145"/>
        <v>176</v>
      </c>
      <c r="N134" s="227">
        <f t="shared" si="145"/>
        <v>172</v>
      </c>
      <c r="O134" s="227">
        <f t="shared" si="145"/>
        <v>169.33333333333334</v>
      </c>
      <c r="P134" s="227">
        <f t="shared" si="145"/>
        <v>166.66666666666666</v>
      </c>
      <c r="Q134" s="227">
        <f t="shared" si="145"/>
        <v>170.66666666666666</v>
      </c>
      <c r="R134" s="227">
        <f t="shared" si="145"/>
        <v>1994.6666666666665</v>
      </c>
      <c r="S134" s="378">
        <f>SUM(S129:S133)</f>
        <v>266846.50666666665</v>
      </c>
      <c r="W134" s="229">
        <f>SUM(W129:W133)</f>
        <v>1</v>
      </c>
      <c r="X134" s="229">
        <f>SUM(X129:X133)</f>
        <v>166.2222222222222</v>
      </c>
      <c r="Z134" s="225">
        <f>SUM(Z129:Z133)</f>
        <v>0</v>
      </c>
      <c r="AA134" s="225">
        <f>SUM(AA129:AA133)</f>
        <v>1994.6666666666665</v>
      </c>
      <c r="AB134" s="477">
        <f>Z134/(Z134+AA134)</f>
        <v>0</v>
      </c>
    </row>
    <row r="135" spans="1:28" ht="13" x14ac:dyDescent="0.3">
      <c r="A135" s="321">
        <v>6.4</v>
      </c>
      <c r="B135" s="322" t="s">
        <v>154</v>
      </c>
      <c r="C135" s="152" t="s">
        <v>509</v>
      </c>
      <c r="D135" s="317">
        <f>VLOOKUP(C135,'14. Hourly Rate Card'!$B$7:$D$95,2,FALSE)</f>
        <v>133.78</v>
      </c>
      <c r="E135" s="317" t="str">
        <f>VLOOKUP(C135,'14. Hourly Rate Card'!$B$7:$D$95,3,FALSE)</f>
        <v>N</v>
      </c>
      <c r="F135" s="328">
        <f>('6.1 Base Year 1 Staff Loading'!F135+'6.2 Base Year 2 Staff Loading'!F135+'6.3 Base Year 3 Staff Loading'!F135+'6.4 Base Year 4 Staff Loading'!F135+'6.5 Base Year 5 Staff Loading'!F135+'6.6 Base Year 6 Staff Loading'!F135)/6</f>
        <v>352</v>
      </c>
      <c r="G135" s="328">
        <f>('6.1 Base Year 1 Staff Loading'!G135+'6.2 Base Year 2 Staff Loading'!G135+'6.3 Base Year 3 Staff Loading'!G135+'6.4 Base Year 4 Staff Loading'!G135+'6.5 Base Year 5 Staff Loading'!G135+'6.6 Base Year 6 Staff Loading'!G135)/6</f>
        <v>325.33333333333331</v>
      </c>
      <c r="H135" s="328">
        <f>('6.1 Base Year 1 Staff Loading'!H135+'6.2 Base Year 2 Staff Loading'!H135+'6.3 Base Year 3 Staff Loading'!H135+'6.4 Base Year 4 Staff Loading'!H135+'6.5 Base Year 5 Staff Loading'!H135+'6.6 Base Year 6 Staff Loading'!H135)/6</f>
        <v>341.33333333333331</v>
      </c>
      <c r="I135" s="328">
        <f>('6.1 Base Year 1 Staff Loading'!I135+'6.2 Base Year 2 Staff Loading'!I135+'6.3 Base Year 3 Staff Loading'!I135+'6.4 Base Year 4 Staff Loading'!I135+'6.5 Base Year 5 Staff Loading'!I135+'6.6 Base Year 6 Staff Loading'!I135)/6</f>
        <v>293.33333333333331</v>
      </c>
      <c r="J135" s="328">
        <f>('6.1 Base Year 1 Staff Loading'!J135+'6.2 Base Year 2 Staff Loading'!J135+'6.3 Base Year 3 Staff Loading'!J135+'6.4 Base Year 4 Staff Loading'!J135+'6.5 Base Year 5 Staff Loading'!J135+'6.6 Base Year 6 Staff Loading'!J135)/6</f>
        <v>336</v>
      </c>
      <c r="K135" s="328">
        <f>('6.1 Base Year 1 Staff Loading'!K135+'6.2 Base Year 2 Staff Loading'!K135+'6.3 Base Year 3 Staff Loading'!K135+'6.4 Base Year 4 Staff Loading'!K135+'6.5 Base Year 5 Staff Loading'!K135+'6.6 Base Year 6 Staff Loading'!K135)/6</f>
        <v>325.33333333333331</v>
      </c>
      <c r="L135" s="328">
        <f>('6.1 Base Year 1 Staff Loading'!L135+'6.2 Base Year 2 Staff Loading'!L135+'6.3 Base Year 3 Staff Loading'!L135+'6.4 Base Year 4 Staff Loading'!L135+'6.5 Base Year 5 Staff Loading'!L135+'6.6 Base Year 6 Staff Loading'!L135)/6</f>
        <v>306.66666666666669</v>
      </c>
      <c r="M135" s="328">
        <f>('6.1 Base Year 1 Staff Loading'!M135+'6.2 Base Year 2 Staff Loading'!M135+'6.3 Base Year 3 Staff Loading'!M135+'6.4 Base Year 4 Staff Loading'!M135+'6.5 Base Year 5 Staff Loading'!M135+'6.6 Base Year 6 Staff Loading'!M135)/6</f>
        <v>352</v>
      </c>
      <c r="N135" s="328">
        <f>('6.1 Base Year 1 Staff Loading'!N135+'6.2 Base Year 2 Staff Loading'!N135+'6.3 Base Year 3 Staff Loading'!N135+'6.4 Base Year 4 Staff Loading'!N135+'6.5 Base Year 5 Staff Loading'!N135+'6.6 Base Year 6 Staff Loading'!N135)/6</f>
        <v>344</v>
      </c>
      <c r="O135" s="328">
        <f>('6.1 Base Year 1 Staff Loading'!O135+'6.2 Base Year 2 Staff Loading'!O135+'6.3 Base Year 3 Staff Loading'!O135+'6.4 Base Year 4 Staff Loading'!O135+'6.5 Base Year 5 Staff Loading'!O135+'6.6 Base Year 6 Staff Loading'!O135)/6</f>
        <v>338.66666666666669</v>
      </c>
      <c r="P135" s="328">
        <f>('6.1 Base Year 1 Staff Loading'!P135+'6.2 Base Year 2 Staff Loading'!P135+'6.3 Base Year 3 Staff Loading'!P135+'6.4 Base Year 4 Staff Loading'!P135+'6.5 Base Year 5 Staff Loading'!P135+'6.6 Base Year 6 Staff Loading'!P135)/6</f>
        <v>333.33333333333331</v>
      </c>
      <c r="Q135" s="328">
        <f>('6.1 Base Year 1 Staff Loading'!Q135+'6.2 Base Year 2 Staff Loading'!Q135+'6.3 Base Year 3 Staff Loading'!Q135+'6.4 Base Year 4 Staff Loading'!Q135+'6.5 Base Year 5 Staff Loading'!Q135+'6.6 Base Year 6 Staff Loading'!Q135)/6</f>
        <v>341.33333333333331</v>
      </c>
      <c r="R135" s="328">
        <f>SUM(F135:Q135)</f>
        <v>3989.333333333333</v>
      </c>
      <c r="S135" s="377">
        <f>D135*R135</f>
        <v>533693.01333333331</v>
      </c>
      <c r="W135" s="538">
        <f>X135/$U$7</f>
        <v>2</v>
      </c>
      <c r="X135" s="538">
        <f>R135/12</f>
        <v>332.4444444444444</v>
      </c>
      <c r="Z135" s="538">
        <f>IF($E135="Y",$R135,0)</f>
        <v>0</v>
      </c>
      <c r="AA135" s="538">
        <f>IF($E135="N",$R135,0)</f>
        <v>3989.333333333333</v>
      </c>
      <c r="AB135" s="539">
        <f>Z135/(AA135+Z135)</f>
        <v>0</v>
      </c>
    </row>
    <row r="136" spans="1:28" s="111" customFormat="1" ht="13" x14ac:dyDescent="0.3">
      <c r="A136" s="321"/>
      <c r="B136" s="322"/>
      <c r="C136" s="152" t="s">
        <v>510</v>
      </c>
      <c r="D136" s="317">
        <f>VLOOKUP(C136,'14. Hourly Rate Card'!$B$7:$D$95,2,FALSE)</f>
        <v>110</v>
      </c>
      <c r="E136" s="317" t="str">
        <f>VLOOKUP(C136,'14. Hourly Rate Card'!$B$7:$D$95,3,FALSE)</f>
        <v>Y</v>
      </c>
      <c r="F136" s="328">
        <f>('6.1 Base Year 1 Staff Loading'!F136+'6.2 Base Year 2 Staff Loading'!F136+'6.3 Base Year 3 Staff Loading'!F136+'6.4 Base Year 4 Staff Loading'!F136+'6.5 Base Year 5 Staff Loading'!F136+'6.6 Base Year 6 Staff Loading'!F136)/6</f>
        <v>176</v>
      </c>
      <c r="G136" s="328">
        <f>('6.1 Base Year 1 Staff Loading'!G136+'6.2 Base Year 2 Staff Loading'!G136+'6.3 Base Year 3 Staff Loading'!G136+'6.4 Base Year 4 Staff Loading'!G136+'6.5 Base Year 5 Staff Loading'!G136+'6.6 Base Year 6 Staff Loading'!G136)/6</f>
        <v>162.66666666666666</v>
      </c>
      <c r="H136" s="328">
        <f>('6.1 Base Year 1 Staff Loading'!H136+'6.2 Base Year 2 Staff Loading'!H136+'6.3 Base Year 3 Staff Loading'!H136+'6.4 Base Year 4 Staff Loading'!H136+'6.5 Base Year 5 Staff Loading'!H136+'6.6 Base Year 6 Staff Loading'!H136)/6</f>
        <v>170.66666666666666</v>
      </c>
      <c r="I136" s="328">
        <f>('6.1 Base Year 1 Staff Loading'!I136+'6.2 Base Year 2 Staff Loading'!I136+'6.3 Base Year 3 Staff Loading'!I136+'6.4 Base Year 4 Staff Loading'!I136+'6.5 Base Year 5 Staff Loading'!I136+'6.6 Base Year 6 Staff Loading'!I136)/6</f>
        <v>146.66666666666666</v>
      </c>
      <c r="J136" s="328">
        <f>('6.1 Base Year 1 Staff Loading'!J136+'6.2 Base Year 2 Staff Loading'!J136+'6.3 Base Year 3 Staff Loading'!J136+'6.4 Base Year 4 Staff Loading'!J136+'6.5 Base Year 5 Staff Loading'!J136+'6.6 Base Year 6 Staff Loading'!J136)/6</f>
        <v>168</v>
      </c>
      <c r="K136" s="328">
        <f>('6.1 Base Year 1 Staff Loading'!K136+'6.2 Base Year 2 Staff Loading'!K136+'6.3 Base Year 3 Staff Loading'!K136+'6.4 Base Year 4 Staff Loading'!K136+'6.5 Base Year 5 Staff Loading'!K136+'6.6 Base Year 6 Staff Loading'!K136)/6</f>
        <v>162.66666666666666</v>
      </c>
      <c r="L136" s="328">
        <f>('6.1 Base Year 1 Staff Loading'!L136+'6.2 Base Year 2 Staff Loading'!L136+'6.3 Base Year 3 Staff Loading'!L136+'6.4 Base Year 4 Staff Loading'!L136+'6.5 Base Year 5 Staff Loading'!L136+'6.6 Base Year 6 Staff Loading'!L136)/6</f>
        <v>153.33333333333334</v>
      </c>
      <c r="M136" s="328">
        <f>('6.1 Base Year 1 Staff Loading'!M136+'6.2 Base Year 2 Staff Loading'!M136+'6.3 Base Year 3 Staff Loading'!M136+'6.4 Base Year 4 Staff Loading'!M136+'6.5 Base Year 5 Staff Loading'!M136+'6.6 Base Year 6 Staff Loading'!M136)/6</f>
        <v>176</v>
      </c>
      <c r="N136" s="328">
        <f>('6.1 Base Year 1 Staff Loading'!N136+'6.2 Base Year 2 Staff Loading'!N136+'6.3 Base Year 3 Staff Loading'!N136+'6.4 Base Year 4 Staff Loading'!N136+'6.5 Base Year 5 Staff Loading'!N136+'6.6 Base Year 6 Staff Loading'!N136)/6</f>
        <v>172</v>
      </c>
      <c r="O136" s="328">
        <f>('6.1 Base Year 1 Staff Loading'!O136+'6.2 Base Year 2 Staff Loading'!O136+'6.3 Base Year 3 Staff Loading'!O136+'6.4 Base Year 4 Staff Loading'!O136+'6.5 Base Year 5 Staff Loading'!O136+'6.6 Base Year 6 Staff Loading'!O136)/6</f>
        <v>169.33333333333334</v>
      </c>
      <c r="P136" s="328">
        <f>('6.1 Base Year 1 Staff Loading'!P136+'6.2 Base Year 2 Staff Loading'!P136+'6.3 Base Year 3 Staff Loading'!P136+'6.4 Base Year 4 Staff Loading'!P136+'6.5 Base Year 5 Staff Loading'!P136+'6.6 Base Year 6 Staff Loading'!P136)/6</f>
        <v>166.66666666666666</v>
      </c>
      <c r="Q136" s="328">
        <f>('6.1 Base Year 1 Staff Loading'!Q136+'6.2 Base Year 2 Staff Loading'!Q136+'6.3 Base Year 3 Staff Loading'!Q136+'6.4 Base Year 4 Staff Loading'!Q136+'6.5 Base Year 5 Staff Loading'!Q136+'6.6 Base Year 6 Staff Loading'!Q136)/6</f>
        <v>170.66666666666666</v>
      </c>
      <c r="R136" s="328">
        <f t="shared" ref="R136:R139" si="146">SUM(F136:Q136)</f>
        <v>1994.6666666666665</v>
      </c>
      <c r="S136" s="377">
        <f t="shared" ref="S136:S139" si="147">D136*R136</f>
        <v>219413.33333333331</v>
      </c>
      <c r="T136" s="107"/>
      <c r="U136" s="107"/>
      <c r="V136" s="107"/>
      <c r="W136" s="538">
        <f t="shared" ref="W136:W139" si="148">X136/$U$7</f>
        <v>1</v>
      </c>
      <c r="X136" s="538">
        <f t="shared" ref="X136:X139" si="149">R136/12</f>
        <v>166.2222222222222</v>
      </c>
      <c r="Z136" s="538">
        <f t="shared" ref="Z136:Z139" si="150">IF($E136="Y",$R136,0)</f>
        <v>1994.6666666666665</v>
      </c>
      <c r="AA136" s="538">
        <f t="shared" ref="AA136:AA139" si="151">IF($E136="N",$R136,0)</f>
        <v>0</v>
      </c>
      <c r="AB136" s="539">
        <f t="shared" ref="AB136:AB139" si="152">Z136/(AA136+Z136)</f>
        <v>1</v>
      </c>
    </row>
    <row r="137" spans="1:28" s="111" customFormat="1" ht="12" x14ac:dyDescent="0.3">
      <c r="A137" s="321"/>
      <c r="B137" s="322"/>
      <c r="C137" s="152"/>
      <c r="D137" s="163"/>
      <c r="E137" s="490"/>
      <c r="F137" s="328">
        <f>('6.1 Base Year 1 Staff Loading'!F137+'6.2 Base Year 2 Staff Loading'!F137+'6.3 Base Year 3 Staff Loading'!F137+'6.4 Base Year 4 Staff Loading'!F137+'6.5 Base Year 5 Staff Loading'!F137+'6.6 Base Year 6 Staff Loading'!F137)/6</f>
        <v>0</v>
      </c>
      <c r="G137" s="328">
        <f>('6.1 Base Year 1 Staff Loading'!G137+'6.2 Base Year 2 Staff Loading'!G137+'6.3 Base Year 3 Staff Loading'!G137+'6.4 Base Year 4 Staff Loading'!G137+'6.5 Base Year 5 Staff Loading'!G137+'6.6 Base Year 6 Staff Loading'!G137)/6</f>
        <v>0</v>
      </c>
      <c r="H137" s="328">
        <f>('6.1 Base Year 1 Staff Loading'!H137+'6.2 Base Year 2 Staff Loading'!H137+'6.3 Base Year 3 Staff Loading'!H137+'6.4 Base Year 4 Staff Loading'!H137+'6.5 Base Year 5 Staff Loading'!H137+'6.6 Base Year 6 Staff Loading'!H137)/6</f>
        <v>0</v>
      </c>
      <c r="I137" s="328">
        <f>('6.1 Base Year 1 Staff Loading'!I137+'6.2 Base Year 2 Staff Loading'!I137+'6.3 Base Year 3 Staff Loading'!I137+'6.4 Base Year 4 Staff Loading'!I137+'6.5 Base Year 5 Staff Loading'!I137+'6.6 Base Year 6 Staff Loading'!I137)/6</f>
        <v>0</v>
      </c>
      <c r="J137" s="328">
        <f>('6.1 Base Year 1 Staff Loading'!J137+'6.2 Base Year 2 Staff Loading'!J137+'6.3 Base Year 3 Staff Loading'!J137+'6.4 Base Year 4 Staff Loading'!J137+'6.5 Base Year 5 Staff Loading'!J137+'6.6 Base Year 6 Staff Loading'!J137)/6</f>
        <v>0</v>
      </c>
      <c r="K137" s="328">
        <f>('6.1 Base Year 1 Staff Loading'!K137+'6.2 Base Year 2 Staff Loading'!K137+'6.3 Base Year 3 Staff Loading'!K137+'6.4 Base Year 4 Staff Loading'!K137+'6.5 Base Year 5 Staff Loading'!K137+'6.6 Base Year 6 Staff Loading'!K137)/6</f>
        <v>0</v>
      </c>
      <c r="L137" s="328">
        <f>('6.1 Base Year 1 Staff Loading'!L137+'6.2 Base Year 2 Staff Loading'!L137+'6.3 Base Year 3 Staff Loading'!L137+'6.4 Base Year 4 Staff Loading'!L137+'6.5 Base Year 5 Staff Loading'!L137+'6.6 Base Year 6 Staff Loading'!L137)/6</f>
        <v>0</v>
      </c>
      <c r="M137" s="328">
        <f>('6.1 Base Year 1 Staff Loading'!M137+'6.2 Base Year 2 Staff Loading'!M137+'6.3 Base Year 3 Staff Loading'!M137+'6.4 Base Year 4 Staff Loading'!M137+'6.5 Base Year 5 Staff Loading'!M137+'6.6 Base Year 6 Staff Loading'!M137)/6</f>
        <v>0</v>
      </c>
      <c r="N137" s="328">
        <f>('6.1 Base Year 1 Staff Loading'!N137+'6.2 Base Year 2 Staff Loading'!N137+'6.3 Base Year 3 Staff Loading'!N137+'6.4 Base Year 4 Staff Loading'!N137+'6.5 Base Year 5 Staff Loading'!N137+'6.6 Base Year 6 Staff Loading'!N137)/6</f>
        <v>0</v>
      </c>
      <c r="O137" s="328">
        <f>('6.1 Base Year 1 Staff Loading'!O137+'6.2 Base Year 2 Staff Loading'!O137+'6.3 Base Year 3 Staff Loading'!O137+'6.4 Base Year 4 Staff Loading'!O137+'6.5 Base Year 5 Staff Loading'!O137+'6.6 Base Year 6 Staff Loading'!O137)/6</f>
        <v>0</v>
      </c>
      <c r="P137" s="328">
        <f>('6.1 Base Year 1 Staff Loading'!P137+'6.2 Base Year 2 Staff Loading'!P137+'6.3 Base Year 3 Staff Loading'!P137+'6.4 Base Year 4 Staff Loading'!P137+'6.5 Base Year 5 Staff Loading'!P137+'6.6 Base Year 6 Staff Loading'!P137)/6</f>
        <v>0</v>
      </c>
      <c r="Q137" s="328">
        <f>('6.1 Base Year 1 Staff Loading'!Q137+'6.2 Base Year 2 Staff Loading'!Q137+'6.3 Base Year 3 Staff Loading'!Q137+'6.4 Base Year 4 Staff Loading'!Q137+'6.5 Base Year 5 Staff Loading'!Q137+'6.6 Base Year 6 Staff Loading'!Q137)/6</f>
        <v>0</v>
      </c>
      <c r="R137" s="328">
        <f t="shared" si="146"/>
        <v>0</v>
      </c>
      <c r="S137" s="377">
        <f t="shared" si="147"/>
        <v>0</v>
      </c>
      <c r="T137" s="107"/>
      <c r="U137" s="107"/>
      <c r="V137" s="107"/>
      <c r="W137" s="538">
        <f t="shared" si="148"/>
        <v>0</v>
      </c>
      <c r="X137" s="538">
        <f t="shared" si="149"/>
        <v>0</v>
      </c>
      <c r="Z137" s="538">
        <f t="shared" si="150"/>
        <v>0</v>
      </c>
      <c r="AA137" s="538">
        <f t="shared" si="151"/>
        <v>0</v>
      </c>
      <c r="AB137" s="539" t="e">
        <f t="shared" si="152"/>
        <v>#DIV/0!</v>
      </c>
    </row>
    <row r="138" spans="1:28" s="111" customFormat="1" ht="12" x14ac:dyDescent="0.3">
      <c r="A138" s="321"/>
      <c r="B138" s="322"/>
      <c r="C138" s="152"/>
      <c r="D138" s="163"/>
      <c r="E138" s="490"/>
      <c r="F138" s="328">
        <f>('6.1 Base Year 1 Staff Loading'!F138+'6.2 Base Year 2 Staff Loading'!F138+'6.3 Base Year 3 Staff Loading'!F138+'6.4 Base Year 4 Staff Loading'!F138+'6.5 Base Year 5 Staff Loading'!F138+'6.6 Base Year 6 Staff Loading'!F138)/6</f>
        <v>0</v>
      </c>
      <c r="G138" s="328">
        <f>('6.1 Base Year 1 Staff Loading'!G138+'6.2 Base Year 2 Staff Loading'!G138+'6.3 Base Year 3 Staff Loading'!G138+'6.4 Base Year 4 Staff Loading'!G138+'6.5 Base Year 5 Staff Loading'!G138+'6.6 Base Year 6 Staff Loading'!G138)/6</f>
        <v>0</v>
      </c>
      <c r="H138" s="328">
        <f>('6.1 Base Year 1 Staff Loading'!H138+'6.2 Base Year 2 Staff Loading'!H138+'6.3 Base Year 3 Staff Loading'!H138+'6.4 Base Year 4 Staff Loading'!H138+'6.5 Base Year 5 Staff Loading'!H138+'6.6 Base Year 6 Staff Loading'!H138)/6</f>
        <v>0</v>
      </c>
      <c r="I138" s="328">
        <f>('6.1 Base Year 1 Staff Loading'!I138+'6.2 Base Year 2 Staff Loading'!I138+'6.3 Base Year 3 Staff Loading'!I138+'6.4 Base Year 4 Staff Loading'!I138+'6.5 Base Year 5 Staff Loading'!I138+'6.6 Base Year 6 Staff Loading'!I138)/6</f>
        <v>0</v>
      </c>
      <c r="J138" s="328">
        <f>('6.1 Base Year 1 Staff Loading'!J138+'6.2 Base Year 2 Staff Loading'!J138+'6.3 Base Year 3 Staff Loading'!J138+'6.4 Base Year 4 Staff Loading'!J138+'6.5 Base Year 5 Staff Loading'!J138+'6.6 Base Year 6 Staff Loading'!J138)/6</f>
        <v>0</v>
      </c>
      <c r="K138" s="328">
        <f>('6.1 Base Year 1 Staff Loading'!K138+'6.2 Base Year 2 Staff Loading'!K138+'6.3 Base Year 3 Staff Loading'!K138+'6.4 Base Year 4 Staff Loading'!K138+'6.5 Base Year 5 Staff Loading'!K138+'6.6 Base Year 6 Staff Loading'!K138)/6</f>
        <v>0</v>
      </c>
      <c r="L138" s="328">
        <f>('6.1 Base Year 1 Staff Loading'!L138+'6.2 Base Year 2 Staff Loading'!L138+'6.3 Base Year 3 Staff Loading'!L138+'6.4 Base Year 4 Staff Loading'!L138+'6.5 Base Year 5 Staff Loading'!L138+'6.6 Base Year 6 Staff Loading'!L138)/6</f>
        <v>0</v>
      </c>
      <c r="M138" s="328">
        <f>('6.1 Base Year 1 Staff Loading'!M138+'6.2 Base Year 2 Staff Loading'!M138+'6.3 Base Year 3 Staff Loading'!M138+'6.4 Base Year 4 Staff Loading'!M138+'6.5 Base Year 5 Staff Loading'!M138+'6.6 Base Year 6 Staff Loading'!M138)/6</f>
        <v>0</v>
      </c>
      <c r="N138" s="328">
        <f>('6.1 Base Year 1 Staff Loading'!N138+'6.2 Base Year 2 Staff Loading'!N138+'6.3 Base Year 3 Staff Loading'!N138+'6.4 Base Year 4 Staff Loading'!N138+'6.5 Base Year 5 Staff Loading'!N138+'6.6 Base Year 6 Staff Loading'!N138)/6</f>
        <v>0</v>
      </c>
      <c r="O138" s="328">
        <f>('6.1 Base Year 1 Staff Loading'!O138+'6.2 Base Year 2 Staff Loading'!O138+'6.3 Base Year 3 Staff Loading'!O138+'6.4 Base Year 4 Staff Loading'!O138+'6.5 Base Year 5 Staff Loading'!O138+'6.6 Base Year 6 Staff Loading'!O138)/6</f>
        <v>0</v>
      </c>
      <c r="P138" s="328">
        <f>('6.1 Base Year 1 Staff Loading'!P138+'6.2 Base Year 2 Staff Loading'!P138+'6.3 Base Year 3 Staff Loading'!P138+'6.4 Base Year 4 Staff Loading'!P138+'6.5 Base Year 5 Staff Loading'!P138+'6.6 Base Year 6 Staff Loading'!P138)/6</f>
        <v>0</v>
      </c>
      <c r="Q138" s="328">
        <f>('6.1 Base Year 1 Staff Loading'!Q138+'6.2 Base Year 2 Staff Loading'!Q138+'6.3 Base Year 3 Staff Loading'!Q138+'6.4 Base Year 4 Staff Loading'!Q138+'6.5 Base Year 5 Staff Loading'!Q138+'6.6 Base Year 6 Staff Loading'!Q138)/6</f>
        <v>0</v>
      </c>
      <c r="R138" s="328">
        <f t="shared" si="146"/>
        <v>0</v>
      </c>
      <c r="S138" s="377">
        <f t="shared" si="147"/>
        <v>0</v>
      </c>
      <c r="T138" s="107"/>
      <c r="U138" s="107"/>
      <c r="V138" s="107"/>
      <c r="W138" s="538">
        <f t="shared" si="148"/>
        <v>0</v>
      </c>
      <c r="X138" s="538">
        <f t="shared" si="149"/>
        <v>0</v>
      </c>
      <c r="Z138" s="538">
        <f t="shared" si="150"/>
        <v>0</v>
      </c>
      <c r="AA138" s="538">
        <f t="shared" si="151"/>
        <v>0</v>
      </c>
      <c r="AB138" s="539" t="e">
        <f t="shared" si="152"/>
        <v>#DIV/0!</v>
      </c>
    </row>
    <row r="139" spans="1:28" ht="14.25" customHeight="1" x14ac:dyDescent="0.3">
      <c r="A139" s="321"/>
      <c r="B139" s="322"/>
      <c r="C139" s="152"/>
      <c r="D139" s="163"/>
      <c r="E139" s="490"/>
      <c r="F139" s="328">
        <f>('6.1 Base Year 1 Staff Loading'!F139+'6.2 Base Year 2 Staff Loading'!F139+'6.3 Base Year 3 Staff Loading'!F139+'6.4 Base Year 4 Staff Loading'!F139+'6.5 Base Year 5 Staff Loading'!F139+'6.6 Base Year 6 Staff Loading'!F139)/6</f>
        <v>0</v>
      </c>
      <c r="G139" s="328">
        <f>('6.1 Base Year 1 Staff Loading'!G139+'6.2 Base Year 2 Staff Loading'!G139+'6.3 Base Year 3 Staff Loading'!G139+'6.4 Base Year 4 Staff Loading'!G139+'6.5 Base Year 5 Staff Loading'!G139+'6.6 Base Year 6 Staff Loading'!G139)/6</f>
        <v>0</v>
      </c>
      <c r="H139" s="328">
        <f>('6.1 Base Year 1 Staff Loading'!H139+'6.2 Base Year 2 Staff Loading'!H139+'6.3 Base Year 3 Staff Loading'!H139+'6.4 Base Year 4 Staff Loading'!H139+'6.5 Base Year 5 Staff Loading'!H139+'6.6 Base Year 6 Staff Loading'!H139)/6</f>
        <v>0</v>
      </c>
      <c r="I139" s="328">
        <f>('6.1 Base Year 1 Staff Loading'!I139+'6.2 Base Year 2 Staff Loading'!I139+'6.3 Base Year 3 Staff Loading'!I139+'6.4 Base Year 4 Staff Loading'!I139+'6.5 Base Year 5 Staff Loading'!I139+'6.6 Base Year 6 Staff Loading'!I139)/6</f>
        <v>0</v>
      </c>
      <c r="J139" s="328">
        <f>('6.1 Base Year 1 Staff Loading'!J139+'6.2 Base Year 2 Staff Loading'!J139+'6.3 Base Year 3 Staff Loading'!J139+'6.4 Base Year 4 Staff Loading'!J139+'6.5 Base Year 5 Staff Loading'!J139+'6.6 Base Year 6 Staff Loading'!J139)/6</f>
        <v>0</v>
      </c>
      <c r="K139" s="328">
        <f>('6.1 Base Year 1 Staff Loading'!K139+'6.2 Base Year 2 Staff Loading'!K139+'6.3 Base Year 3 Staff Loading'!K139+'6.4 Base Year 4 Staff Loading'!K139+'6.5 Base Year 5 Staff Loading'!K139+'6.6 Base Year 6 Staff Loading'!K139)/6</f>
        <v>0</v>
      </c>
      <c r="L139" s="328">
        <f>('6.1 Base Year 1 Staff Loading'!L139+'6.2 Base Year 2 Staff Loading'!L139+'6.3 Base Year 3 Staff Loading'!L139+'6.4 Base Year 4 Staff Loading'!L139+'6.5 Base Year 5 Staff Loading'!L139+'6.6 Base Year 6 Staff Loading'!L139)/6</f>
        <v>0</v>
      </c>
      <c r="M139" s="328">
        <f>('6.1 Base Year 1 Staff Loading'!M139+'6.2 Base Year 2 Staff Loading'!M139+'6.3 Base Year 3 Staff Loading'!M139+'6.4 Base Year 4 Staff Loading'!M139+'6.5 Base Year 5 Staff Loading'!M139+'6.6 Base Year 6 Staff Loading'!M139)/6</f>
        <v>0</v>
      </c>
      <c r="N139" s="328">
        <f>('6.1 Base Year 1 Staff Loading'!N139+'6.2 Base Year 2 Staff Loading'!N139+'6.3 Base Year 3 Staff Loading'!N139+'6.4 Base Year 4 Staff Loading'!N139+'6.5 Base Year 5 Staff Loading'!N139+'6.6 Base Year 6 Staff Loading'!N139)/6</f>
        <v>0</v>
      </c>
      <c r="O139" s="328">
        <f>('6.1 Base Year 1 Staff Loading'!O139+'6.2 Base Year 2 Staff Loading'!O139+'6.3 Base Year 3 Staff Loading'!O139+'6.4 Base Year 4 Staff Loading'!O139+'6.5 Base Year 5 Staff Loading'!O139+'6.6 Base Year 6 Staff Loading'!O139)/6</f>
        <v>0</v>
      </c>
      <c r="P139" s="328">
        <f>('6.1 Base Year 1 Staff Loading'!P139+'6.2 Base Year 2 Staff Loading'!P139+'6.3 Base Year 3 Staff Loading'!P139+'6.4 Base Year 4 Staff Loading'!P139+'6.5 Base Year 5 Staff Loading'!P139+'6.6 Base Year 6 Staff Loading'!P139)/6</f>
        <v>0</v>
      </c>
      <c r="Q139" s="328">
        <f>('6.1 Base Year 1 Staff Loading'!Q139+'6.2 Base Year 2 Staff Loading'!Q139+'6.3 Base Year 3 Staff Loading'!Q139+'6.4 Base Year 4 Staff Loading'!Q139+'6.5 Base Year 5 Staff Loading'!Q139+'6.6 Base Year 6 Staff Loading'!Q139)/6</f>
        <v>0</v>
      </c>
      <c r="R139" s="328">
        <f t="shared" si="146"/>
        <v>0</v>
      </c>
      <c r="S139" s="377">
        <f t="shared" si="147"/>
        <v>0</v>
      </c>
      <c r="W139" s="538">
        <f t="shared" si="148"/>
        <v>0</v>
      </c>
      <c r="X139" s="538">
        <f t="shared" si="149"/>
        <v>0</v>
      </c>
      <c r="Z139" s="538">
        <f t="shared" si="150"/>
        <v>0</v>
      </c>
      <c r="AA139" s="538">
        <f t="shared" si="151"/>
        <v>0</v>
      </c>
      <c r="AB139" s="539" t="e">
        <f t="shared" si="152"/>
        <v>#DIV/0!</v>
      </c>
    </row>
    <row r="140" spans="1:28" s="110" customFormat="1" ht="13.5" thickBot="1" x14ac:dyDescent="0.35">
      <c r="A140" s="222"/>
      <c r="B140" s="223" t="s">
        <v>155</v>
      </c>
      <c r="C140" s="224"/>
      <c r="D140" s="226"/>
      <c r="E140" s="491"/>
      <c r="F140" s="227">
        <f>SUM(F135:F139)</f>
        <v>528</v>
      </c>
      <c r="G140" s="227">
        <f t="shared" ref="G140:R140" si="153">SUM(G135:G139)</f>
        <v>488</v>
      </c>
      <c r="H140" s="227">
        <f t="shared" si="153"/>
        <v>512</v>
      </c>
      <c r="I140" s="227">
        <f t="shared" si="153"/>
        <v>440</v>
      </c>
      <c r="J140" s="227">
        <f t="shared" si="153"/>
        <v>504</v>
      </c>
      <c r="K140" s="227">
        <f t="shared" si="153"/>
        <v>488</v>
      </c>
      <c r="L140" s="227">
        <f t="shared" si="153"/>
        <v>460</v>
      </c>
      <c r="M140" s="227">
        <f t="shared" si="153"/>
        <v>528</v>
      </c>
      <c r="N140" s="227">
        <f t="shared" si="153"/>
        <v>516</v>
      </c>
      <c r="O140" s="227">
        <f t="shared" si="153"/>
        <v>508</v>
      </c>
      <c r="P140" s="227">
        <f t="shared" si="153"/>
        <v>500</v>
      </c>
      <c r="Q140" s="227">
        <f t="shared" si="153"/>
        <v>512</v>
      </c>
      <c r="R140" s="227">
        <f t="shared" si="153"/>
        <v>5984</v>
      </c>
      <c r="S140" s="378">
        <f>SUM(S135:S139)</f>
        <v>753106.34666666668</v>
      </c>
      <c r="T140" s="107"/>
      <c r="U140" s="107"/>
      <c r="V140" s="107"/>
      <c r="W140" s="229">
        <f>SUM(W135:W139)</f>
        <v>3</v>
      </c>
      <c r="X140" s="229">
        <f>SUM(X135:X139)</f>
        <v>498.66666666666663</v>
      </c>
      <c r="Z140" s="225">
        <f>SUM(Z135:Z139)</f>
        <v>1994.6666666666665</v>
      </c>
      <c r="AA140" s="225">
        <f>SUM(AA135:AA139)</f>
        <v>3989.333333333333</v>
      </c>
      <c r="AB140" s="477">
        <f>Z140/(Z140+AA140)</f>
        <v>0.33333333333333331</v>
      </c>
    </row>
    <row r="141" spans="1:28" ht="10" customHeight="1" x14ac:dyDescent="0.3">
      <c r="A141" s="143"/>
      <c r="B141" s="144"/>
      <c r="C141" s="152"/>
      <c r="D141" s="163"/>
      <c r="E141" s="490"/>
      <c r="F141" s="148"/>
      <c r="G141" s="148"/>
      <c r="H141" s="148"/>
      <c r="I141" s="148"/>
      <c r="J141" s="148"/>
      <c r="K141" s="148"/>
      <c r="L141" s="148"/>
      <c r="M141" s="148"/>
      <c r="N141" s="148"/>
      <c r="O141" s="148"/>
      <c r="P141" s="148"/>
      <c r="Q141" s="148"/>
      <c r="R141" s="148"/>
      <c r="S141" s="383"/>
      <c r="W141" s="146"/>
      <c r="X141" s="146"/>
      <c r="Z141" s="146"/>
      <c r="AA141" s="146"/>
      <c r="AB141" s="476"/>
    </row>
    <row r="142" spans="1:28" ht="13.5" thickBot="1" x14ac:dyDescent="0.35">
      <c r="A142" s="245"/>
      <c r="B142" s="246" t="s">
        <v>149</v>
      </c>
      <c r="C142" s="247"/>
      <c r="D142" s="248"/>
      <c r="E142" s="493"/>
      <c r="F142" s="248">
        <f t="shared" ref="F142:S142" si="154">SUM(F122,F128,F134,F140)</f>
        <v>1164.6666666666667</v>
      </c>
      <c r="G142" s="248">
        <f t="shared" si="154"/>
        <v>1076.6666666666665</v>
      </c>
      <c r="H142" s="248">
        <f t="shared" si="154"/>
        <v>1129.6666666666665</v>
      </c>
      <c r="I142" s="248">
        <f t="shared" si="154"/>
        <v>970.66666666666663</v>
      </c>
      <c r="J142" s="248">
        <f t="shared" si="154"/>
        <v>1112</v>
      </c>
      <c r="K142" s="248">
        <f t="shared" si="154"/>
        <v>1076.6666666666665</v>
      </c>
      <c r="L142" s="248">
        <f t="shared" si="154"/>
        <v>1014.8333333333334</v>
      </c>
      <c r="M142" s="248">
        <f t="shared" si="154"/>
        <v>1164.6666666666667</v>
      </c>
      <c r="N142" s="248">
        <f t="shared" si="154"/>
        <v>1138.5</v>
      </c>
      <c r="O142" s="248">
        <f t="shared" si="154"/>
        <v>1120.8333333333335</v>
      </c>
      <c r="P142" s="248">
        <f t="shared" si="154"/>
        <v>1103.1666666666665</v>
      </c>
      <c r="Q142" s="248">
        <f t="shared" si="154"/>
        <v>1129.6666666666665</v>
      </c>
      <c r="R142" s="248">
        <f t="shared" si="154"/>
        <v>13202</v>
      </c>
      <c r="S142" s="380">
        <f t="shared" si="154"/>
        <v>2002928.52</v>
      </c>
      <c r="W142" s="248">
        <f>SUM(W122,W128,W134,W140)</f>
        <v>6.6186497326203213</v>
      </c>
      <c r="X142" s="248">
        <f>SUM(X122,X128,X134,X140)</f>
        <v>1100.1666666666665</v>
      </c>
      <c r="Z142" s="248">
        <f>SUM(Z122,Z128,Z134,Z140)</f>
        <v>3989.333333333333</v>
      </c>
      <c r="AA142" s="248">
        <f>SUM(AA122,AA128,AA134,AA140)</f>
        <v>9212.6666666666679</v>
      </c>
      <c r="AB142" s="482">
        <f>Z142/(Z142+AA142)</f>
        <v>0.30217643791344745</v>
      </c>
    </row>
    <row r="143" spans="1:28" ht="12" x14ac:dyDescent="0.3">
      <c r="A143" s="154"/>
      <c r="B143" s="144"/>
      <c r="C143" s="145"/>
      <c r="D143" s="147"/>
      <c r="E143" s="496"/>
      <c r="F143" s="148"/>
      <c r="G143" s="148"/>
      <c r="H143" s="148"/>
      <c r="I143" s="148"/>
      <c r="J143" s="148"/>
      <c r="K143" s="148"/>
      <c r="L143" s="148"/>
      <c r="M143" s="148"/>
      <c r="N143" s="148"/>
      <c r="O143" s="148"/>
      <c r="P143" s="148"/>
      <c r="Q143" s="148"/>
      <c r="R143" s="148"/>
      <c r="S143" s="383"/>
      <c r="W143" s="145"/>
      <c r="X143" s="145"/>
      <c r="Z143" s="145"/>
      <c r="AA143" s="145"/>
      <c r="AB143" s="476"/>
    </row>
    <row r="144" spans="1:28" ht="13" x14ac:dyDescent="0.3">
      <c r="A144" s="231">
        <v>7</v>
      </c>
      <c r="B144" s="318" t="s">
        <v>156</v>
      </c>
      <c r="C144" s="233"/>
      <c r="D144" s="233"/>
      <c r="E144" s="489"/>
      <c r="F144" s="238"/>
      <c r="G144" s="238"/>
      <c r="H144" s="238"/>
      <c r="I144" s="238"/>
      <c r="J144" s="238"/>
      <c r="K144" s="238"/>
      <c r="L144" s="238"/>
      <c r="M144" s="238"/>
      <c r="N144" s="238"/>
      <c r="O144" s="238"/>
      <c r="P144" s="238"/>
      <c r="Q144" s="238"/>
      <c r="R144" s="234"/>
      <c r="S144" s="384"/>
      <c r="W144" s="233"/>
      <c r="X144" s="233"/>
      <c r="Z144" s="233"/>
      <c r="AA144" s="233"/>
      <c r="AB144" s="480"/>
    </row>
    <row r="145" spans="1:28" ht="13" x14ac:dyDescent="0.3">
      <c r="A145" s="327">
        <v>7.1</v>
      </c>
      <c r="B145" s="326" t="s">
        <v>157</v>
      </c>
      <c r="C145" s="145" t="s">
        <v>449</v>
      </c>
      <c r="D145" s="317">
        <f>VLOOKUP(C145,'14. Hourly Rate Card'!$B$7:$D$95,2,FALSE)</f>
        <v>225</v>
      </c>
      <c r="E145" s="317" t="str">
        <f>VLOOKUP(C145,'14. Hourly Rate Card'!$B$7:$D$95,3,FALSE)</f>
        <v>N</v>
      </c>
      <c r="F145" s="328">
        <f>('6.1 Base Year 1 Staff Loading'!F145+'6.2 Base Year 2 Staff Loading'!F145+'6.3 Base Year 3 Staff Loading'!F145+'6.4 Base Year 4 Staff Loading'!F145+'6.5 Base Year 5 Staff Loading'!F145+'6.6 Base Year 6 Staff Loading'!F145)/6</f>
        <v>176</v>
      </c>
      <c r="G145" s="328">
        <f>('6.1 Base Year 1 Staff Loading'!G145+'6.2 Base Year 2 Staff Loading'!G145+'6.3 Base Year 3 Staff Loading'!G145+'6.4 Base Year 4 Staff Loading'!G145+'6.5 Base Year 5 Staff Loading'!G145+'6.6 Base Year 6 Staff Loading'!G145)/6</f>
        <v>162.66666666666666</v>
      </c>
      <c r="H145" s="328">
        <f>('6.1 Base Year 1 Staff Loading'!H145+'6.2 Base Year 2 Staff Loading'!H145+'6.3 Base Year 3 Staff Loading'!H145+'6.4 Base Year 4 Staff Loading'!H145+'6.5 Base Year 5 Staff Loading'!H145+'6.6 Base Year 6 Staff Loading'!H145)/6</f>
        <v>170.66666666666666</v>
      </c>
      <c r="I145" s="328">
        <f>('6.1 Base Year 1 Staff Loading'!I145+'6.2 Base Year 2 Staff Loading'!I145+'6.3 Base Year 3 Staff Loading'!I145+'6.4 Base Year 4 Staff Loading'!I145+'6.5 Base Year 5 Staff Loading'!I145+'6.6 Base Year 6 Staff Loading'!I145)/6</f>
        <v>146.66666666666666</v>
      </c>
      <c r="J145" s="328">
        <f>('6.1 Base Year 1 Staff Loading'!J145+'6.2 Base Year 2 Staff Loading'!J145+'6.3 Base Year 3 Staff Loading'!J145+'6.4 Base Year 4 Staff Loading'!J145+'6.5 Base Year 5 Staff Loading'!J145+'6.6 Base Year 6 Staff Loading'!J145)/6</f>
        <v>168</v>
      </c>
      <c r="K145" s="328">
        <f>('6.1 Base Year 1 Staff Loading'!K145+'6.2 Base Year 2 Staff Loading'!K145+'6.3 Base Year 3 Staff Loading'!K145+'6.4 Base Year 4 Staff Loading'!K145+'6.5 Base Year 5 Staff Loading'!K145+'6.6 Base Year 6 Staff Loading'!K145)/6</f>
        <v>162.66666666666666</v>
      </c>
      <c r="L145" s="328">
        <f>('6.1 Base Year 1 Staff Loading'!L145+'6.2 Base Year 2 Staff Loading'!L145+'6.3 Base Year 3 Staff Loading'!L145+'6.4 Base Year 4 Staff Loading'!L145+'6.5 Base Year 5 Staff Loading'!L145+'6.6 Base Year 6 Staff Loading'!L145)/6</f>
        <v>153.33333333333334</v>
      </c>
      <c r="M145" s="328">
        <f>('6.1 Base Year 1 Staff Loading'!M145+'6.2 Base Year 2 Staff Loading'!M145+'6.3 Base Year 3 Staff Loading'!M145+'6.4 Base Year 4 Staff Loading'!M145+'6.5 Base Year 5 Staff Loading'!M145+'6.6 Base Year 6 Staff Loading'!M145)/6</f>
        <v>176</v>
      </c>
      <c r="N145" s="328">
        <f>('6.1 Base Year 1 Staff Loading'!N145+'6.2 Base Year 2 Staff Loading'!N145+'6.3 Base Year 3 Staff Loading'!N145+'6.4 Base Year 4 Staff Loading'!N145+'6.5 Base Year 5 Staff Loading'!N145+'6.6 Base Year 6 Staff Loading'!N145)/6</f>
        <v>172</v>
      </c>
      <c r="O145" s="328">
        <f>('6.1 Base Year 1 Staff Loading'!O145+'6.2 Base Year 2 Staff Loading'!O145+'6.3 Base Year 3 Staff Loading'!O145+'6.4 Base Year 4 Staff Loading'!O145+'6.5 Base Year 5 Staff Loading'!O145+'6.6 Base Year 6 Staff Loading'!O145)/6</f>
        <v>169.33333333333334</v>
      </c>
      <c r="P145" s="328">
        <f>('6.1 Base Year 1 Staff Loading'!P145+'6.2 Base Year 2 Staff Loading'!P145+'6.3 Base Year 3 Staff Loading'!P145+'6.4 Base Year 4 Staff Loading'!P145+'6.5 Base Year 5 Staff Loading'!P145+'6.6 Base Year 6 Staff Loading'!P145)/6</f>
        <v>166.66666666666666</v>
      </c>
      <c r="Q145" s="328">
        <f>('6.1 Base Year 1 Staff Loading'!Q145+'6.2 Base Year 2 Staff Loading'!Q145+'6.3 Base Year 3 Staff Loading'!Q145+'6.4 Base Year 4 Staff Loading'!Q145+'6.5 Base Year 5 Staff Loading'!Q145+'6.6 Base Year 6 Staff Loading'!Q145)/6</f>
        <v>170.66666666666666</v>
      </c>
      <c r="R145" s="328">
        <f>SUM(F145:Q145)</f>
        <v>1994.6666666666665</v>
      </c>
      <c r="S145" s="377">
        <f>D145*R145</f>
        <v>448799.99999999994</v>
      </c>
      <c r="W145" s="538">
        <f>X145/$U$7</f>
        <v>1</v>
      </c>
      <c r="X145" s="538">
        <f>R145/12</f>
        <v>166.2222222222222</v>
      </c>
      <c r="Z145" s="538">
        <f>IF($E145="Y",$R145,0)</f>
        <v>0</v>
      </c>
      <c r="AA145" s="538">
        <f>IF($E145="N",$R145,0)</f>
        <v>1994.6666666666665</v>
      </c>
      <c r="AB145" s="539">
        <f>Z145/(AA145+Z145)</f>
        <v>0</v>
      </c>
    </row>
    <row r="146" spans="1:28" s="111" customFormat="1" ht="13" x14ac:dyDescent="0.3">
      <c r="A146" s="321"/>
      <c r="B146" s="322"/>
      <c r="C146" s="145" t="s">
        <v>482</v>
      </c>
      <c r="D146" s="317">
        <f>VLOOKUP(C146,'14. Hourly Rate Card'!$B$7:$D$95,2,FALSE)</f>
        <v>117</v>
      </c>
      <c r="E146" s="317" t="str">
        <f>VLOOKUP(C146,'14. Hourly Rate Card'!$B$7:$D$95,3,FALSE)</f>
        <v>Y</v>
      </c>
      <c r="F146" s="328">
        <f>('6.1 Base Year 1 Staff Loading'!F146+'6.2 Base Year 2 Staff Loading'!F146+'6.3 Base Year 3 Staff Loading'!F146+'6.4 Base Year 4 Staff Loading'!F146+'6.5 Base Year 5 Staff Loading'!F146+'6.6 Base Year 6 Staff Loading'!F146)/6</f>
        <v>176</v>
      </c>
      <c r="G146" s="328">
        <f>('6.1 Base Year 1 Staff Loading'!G146+'6.2 Base Year 2 Staff Loading'!G146+'6.3 Base Year 3 Staff Loading'!G146+'6.4 Base Year 4 Staff Loading'!G146+'6.5 Base Year 5 Staff Loading'!G146+'6.6 Base Year 6 Staff Loading'!G146)/6</f>
        <v>162.66666666666666</v>
      </c>
      <c r="H146" s="328">
        <f>('6.1 Base Year 1 Staff Loading'!H146+'6.2 Base Year 2 Staff Loading'!H146+'6.3 Base Year 3 Staff Loading'!H146+'6.4 Base Year 4 Staff Loading'!H146+'6.5 Base Year 5 Staff Loading'!H146+'6.6 Base Year 6 Staff Loading'!H146)/6</f>
        <v>170.66666666666666</v>
      </c>
      <c r="I146" s="328">
        <f>('6.1 Base Year 1 Staff Loading'!I146+'6.2 Base Year 2 Staff Loading'!I146+'6.3 Base Year 3 Staff Loading'!I146+'6.4 Base Year 4 Staff Loading'!I146+'6.5 Base Year 5 Staff Loading'!I146+'6.6 Base Year 6 Staff Loading'!I146)/6</f>
        <v>146.66666666666666</v>
      </c>
      <c r="J146" s="328">
        <f>('6.1 Base Year 1 Staff Loading'!J146+'6.2 Base Year 2 Staff Loading'!J146+'6.3 Base Year 3 Staff Loading'!J146+'6.4 Base Year 4 Staff Loading'!J146+'6.5 Base Year 5 Staff Loading'!J146+'6.6 Base Year 6 Staff Loading'!J146)/6</f>
        <v>168</v>
      </c>
      <c r="K146" s="328">
        <f>('6.1 Base Year 1 Staff Loading'!K146+'6.2 Base Year 2 Staff Loading'!K146+'6.3 Base Year 3 Staff Loading'!K146+'6.4 Base Year 4 Staff Loading'!K146+'6.5 Base Year 5 Staff Loading'!K146+'6.6 Base Year 6 Staff Loading'!K146)/6</f>
        <v>162.66666666666666</v>
      </c>
      <c r="L146" s="328">
        <f>('6.1 Base Year 1 Staff Loading'!L146+'6.2 Base Year 2 Staff Loading'!L146+'6.3 Base Year 3 Staff Loading'!L146+'6.4 Base Year 4 Staff Loading'!L146+'6.5 Base Year 5 Staff Loading'!L146+'6.6 Base Year 6 Staff Loading'!L146)/6</f>
        <v>153.33333333333334</v>
      </c>
      <c r="M146" s="328">
        <f>('6.1 Base Year 1 Staff Loading'!M146+'6.2 Base Year 2 Staff Loading'!M146+'6.3 Base Year 3 Staff Loading'!M146+'6.4 Base Year 4 Staff Loading'!M146+'6.5 Base Year 5 Staff Loading'!M146+'6.6 Base Year 6 Staff Loading'!M146)/6</f>
        <v>176</v>
      </c>
      <c r="N146" s="328">
        <f>('6.1 Base Year 1 Staff Loading'!N146+'6.2 Base Year 2 Staff Loading'!N146+'6.3 Base Year 3 Staff Loading'!N146+'6.4 Base Year 4 Staff Loading'!N146+'6.5 Base Year 5 Staff Loading'!N146+'6.6 Base Year 6 Staff Loading'!N146)/6</f>
        <v>172</v>
      </c>
      <c r="O146" s="328">
        <f>('6.1 Base Year 1 Staff Loading'!O146+'6.2 Base Year 2 Staff Loading'!O146+'6.3 Base Year 3 Staff Loading'!O146+'6.4 Base Year 4 Staff Loading'!O146+'6.5 Base Year 5 Staff Loading'!O146+'6.6 Base Year 6 Staff Loading'!O146)/6</f>
        <v>169.33333333333334</v>
      </c>
      <c r="P146" s="328">
        <f>('6.1 Base Year 1 Staff Loading'!P146+'6.2 Base Year 2 Staff Loading'!P146+'6.3 Base Year 3 Staff Loading'!P146+'6.4 Base Year 4 Staff Loading'!P146+'6.5 Base Year 5 Staff Loading'!P146+'6.6 Base Year 6 Staff Loading'!P146)/6</f>
        <v>166.66666666666666</v>
      </c>
      <c r="Q146" s="328">
        <f>('6.1 Base Year 1 Staff Loading'!Q146+'6.2 Base Year 2 Staff Loading'!Q146+'6.3 Base Year 3 Staff Loading'!Q146+'6.4 Base Year 4 Staff Loading'!Q146+'6.5 Base Year 5 Staff Loading'!Q146+'6.6 Base Year 6 Staff Loading'!Q146)/6</f>
        <v>170.66666666666666</v>
      </c>
      <c r="R146" s="328">
        <f t="shared" ref="R146:R149" si="155">SUM(F146:Q146)</f>
        <v>1994.6666666666665</v>
      </c>
      <c r="S146" s="377">
        <f t="shared" ref="S146:S149" si="156">D146*R146</f>
        <v>233375.99999999997</v>
      </c>
      <c r="T146" s="107"/>
      <c r="U146" s="107"/>
      <c r="V146" s="107"/>
      <c r="W146" s="538">
        <f t="shared" ref="W146:W149" si="157">X146/$U$7</f>
        <v>1</v>
      </c>
      <c r="X146" s="538">
        <f t="shared" ref="X146:X149" si="158">R146/12</f>
        <v>166.2222222222222</v>
      </c>
      <c r="Z146" s="538">
        <f t="shared" ref="Z146:Z149" si="159">IF($E146="Y",$R146,0)</f>
        <v>1994.6666666666665</v>
      </c>
      <c r="AA146" s="538">
        <f t="shared" ref="AA146:AA149" si="160">IF($E146="N",$R146,0)</f>
        <v>0</v>
      </c>
      <c r="AB146" s="539">
        <f t="shared" ref="AB146:AB149" si="161">Z146/(AA146+Z146)</f>
        <v>1</v>
      </c>
    </row>
    <row r="147" spans="1:28" ht="12" x14ac:dyDescent="0.3">
      <c r="A147" s="321"/>
      <c r="B147" s="322"/>
      <c r="C147" s="145"/>
      <c r="D147" s="163"/>
      <c r="E147" s="490"/>
      <c r="F147" s="328">
        <f>('6.1 Base Year 1 Staff Loading'!F147+'6.2 Base Year 2 Staff Loading'!F147+'6.3 Base Year 3 Staff Loading'!F147+'6.4 Base Year 4 Staff Loading'!F147+'6.5 Base Year 5 Staff Loading'!F147+'6.6 Base Year 6 Staff Loading'!F147)/6</f>
        <v>0</v>
      </c>
      <c r="G147" s="328">
        <f>('6.1 Base Year 1 Staff Loading'!G147+'6.2 Base Year 2 Staff Loading'!G147+'6.3 Base Year 3 Staff Loading'!G147+'6.4 Base Year 4 Staff Loading'!G147+'6.5 Base Year 5 Staff Loading'!G147+'6.6 Base Year 6 Staff Loading'!G147)/6</f>
        <v>0</v>
      </c>
      <c r="H147" s="328">
        <f>('6.1 Base Year 1 Staff Loading'!H147+'6.2 Base Year 2 Staff Loading'!H147+'6.3 Base Year 3 Staff Loading'!H147+'6.4 Base Year 4 Staff Loading'!H147+'6.5 Base Year 5 Staff Loading'!H147+'6.6 Base Year 6 Staff Loading'!H147)/6</f>
        <v>0</v>
      </c>
      <c r="I147" s="328">
        <f>('6.1 Base Year 1 Staff Loading'!I147+'6.2 Base Year 2 Staff Loading'!I147+'6.3 Base Year 3 Staff Loading'!I147+'6.4 Base Year 4 Staff Loading'!I147+'6.5 Base Year 5 Staff Loading'!I147+'6.6 Base Year 6 Staff Loading'!I147)/6</f>
        <v>0</v>
      </c>
      <c r="J147" s="328">
        <f>('6.1 Base Year 1 Staff Loading'!J147+'6.2 Base Year 2 Staff Loading'!J147+'6.3 Base Year 3 Staff Loading'!J147+'6.4 Base Year 4 Staff Loading'!J147+'6.5 Base Year 5 Staff Loading'!J147+'6.6 Base Year 6 Staff Loading'!J147)/6</f>
        <v>0</v>
      </c>
      <c r="K147" s="328">
        <f>('6.1 Base Year 1 Staff Loading'!K147+'6.2 Base Year 2 Staff Loading'!K147+'6.3 Base Year 3 Staff Loading'!K147+'6.4 Base Year 4 Staff Loading'!K147+'6.5 Base Year 5 Staff Loading'!K147+'6.6 Base Year 6 Staff Loading'!K147)/6</f>
        <v>0</v>
      </c>
      <c r="L147" s="328">
        <f>('6.1 Base Year 1 Staff Loading'!L147+'6.2 Base Year 2 Staff Loading'!L147+'6.3 Base Year 3 Staff Loading'!L147+'6.4 Base Year 4 Staff Loading'!L147+'6.5 Base Year 5 Staff Loading'!L147+'6.6 Base Year 6 Staff Loading'!L147)/6</f>
        <v>0</v>
      </c>
      <c r="M147" s="328">
        <f>('6.1 Base Year 1 Staff Loading'!M147+'6.2 Base Year 2 Staff Loading'!M147+'6.3 Base Year 3 Staff Loading'!M147+'6.4 Base Year 4 Staff Loading'!M147+'6.5 Base Year 5 Staff Loading'!M147+'6.6 Base Year 6 Staff Loading'!M147)/6</f>
        <v>0</v>
      </c>
      <c r="N147" s="328">
        <f>('6.1 Base Year 1 Staff Loading'!N147+'6.2 Base Year 2 Staff Loading'!N147+'6.3 Base Year 3 Staff Loading'!N147+'6.4 Base Year 4 Staff Loading'!N147+'6.5 Base Year 5 Staff Loading'!N147+'6.6 Base Year 6 Staff Loading'!N147)/6</f>
        <v>0</v>
      </c>
      <c r="O147" s="328">
        <f>('6.1 Base Year 1 Staff Loading'!O147+'6.2 Base Year 2 Staff Loading'!O147+'6.3 Base Year 3 Staff Loading'!O147+'6.4 Base Year 4 Staff Loading'!O147+'6.5 Base Year 5 Staff Loading'!O147+'6.6 Base Year 6 Staff Loading'!O147)/6</f>
        <v>0</v>
      </c>
      <c r="P147" s="328">
        <f>('6.1 Base Year 1 Staff Loading'!P147+'6.2 Base Year 2 Staff Loading'!P147+'6.3 Base Year 3 Staff Loading'!P147+'6.4 Base Year 4 Staff Loading'!P147+'6.5 Base Year 5 Staff Loading'!P147+'6.6 Base Year 6 Staff Loading'!P147)/6</f>
        <v>0</v>
      </c>
      <c r="Q147" s="328">
        <f>('6.1 Base Year 1 Staff Loading'!Q147+'6.2 Base Year 2 Staff Loading'!Q147+'6.3 Base Year 3 Staff Loading'!Q147+'6.4 Base Year 4 Staff Loading'!Q147+'6.5 Base Year 5 Staff Loading'!Q147+'6.6 Base Year 6 Staff Loading'!Q147)/6</f>
        <v>0</v>
      </c>
      <c r="R147" s="328">
        <f t="shared" si="155"/>
        <v>0</v>
      </c>
      <c r="S147" s="377">
        <f t="shared" si="156"/>
        <v>0</v>
      </c>
      <c r="W147" s="538">
        <f t="shared" si="157"/>
        <v>0</v>
      </c>
      <c r="X147" s="538">
        <f t="shared" si="158"/>
        <v>0</v>
      </c>
      <c r="Z147" s="538">
        <f t="shared" si="159"/>
        <v>0</v>
      </c>
      <c r="AA147" s="538">
        <f t="shared" si="160"/>
        <v>0</v>
      </c>
      <c r="AB147" s="539" t="e">
        <f t="shared" si="161"/>
        <v>#DIV/0!</v>
      </c>
    </row>
    <row r="148" spans="1:28" ht="12" x14ac:dyDescent="0.3">
      <c r="A148" s="321"/>
      <c r="B148" s="322"/>
      <c r="C148" s="145"/>
      <c r="D148" s="163"/>
      <c r="E148" s="490"/>
      <c r="F148" s="328">
        <f>('6.1 Base Year 1 Staff Loading'!F148+'6.2 Base Year 2 Staff Loading'!F148+'6.3 Base Year 3 Staff Loading'!F148+'6.4 Base Year 4 Staff Loading'!F148+'6.5 Base Year 5 Staff Loading'!F148+'6.6 Base Year 6 Staff Loading'!F148)/6</f>
        <v>0</v>
      </c>
      <c r="G148" s="328">
        <f>('6.1 Base Year 1 Staff Loading'!G148+'6.2 Base Year 2 Staff Loading'!G148+'6.3 Base Year 3 Staff Loading'!G148+'6.4 Base Year 4 Staff Loading'!G148+'6.5 Base Year 5 Staff Loading'!G148+'6.6 Base Year 6 Staff Loading'!G148)/6</f>
        <v>0</v>
      </c>
      <c r="H148" s="328">
        <f>('6.1 Base Year 1 Staff Loading'!H148+'6.2 Base Year 2 Staff Loading'!H148+'6.3 Base Year 3 Staff Loading'!H148+'6.4 Base Year 4 Staff Loading'!H148+'6.5 Base Year 5 Staff Loading'!H148+'6.6 Base Year 6 Staff Loading'!H148)/6</f>
        <v>0</v>
      </c>
      <c r="I148" s="328">
        <f>('6.1 Base Year 1 Staff Loading'!I148+'6.2 Base Year 2 Staff Loading'!I148+'6.3 Base Year 3 Staff Loading'!I148+'6.4 Base Year 4 Staff Loading'!I148+'6.5 Base Year 5 Staff Loading'!I148+'6.6 Base Year 6 Staff Loading'!I148)/6</f>
        <v>0</v>
      </c>
      <c r="J148" s="328">
        <f>('6.1 Base Year 1 Staff Loading'!J148+'6.2 Base Year 2 Staff Loading'!J148+'6.3 Base Year 3 Staff Loading'!J148+'6.4 Base Year 4 Staff Loading'!J148+'6.5 Base Year 5 Staff Loading'!J148+'6.6 Base Year 6 Staff Loading'!J148)/6</f>
        <v>0</v>
      </c>
      <c r="K148" s="328">
        <f>('6.1 Base Year 1 Staff Loading'!K148+'6.2 Base Year 2 Staff Loading'!K148+'6.3 Base Year 3 Staff Loading'!K148+'6.4 Base Year 4 Staff Loading'!K148+'6.5 Base Year 5 Staff Loading'!K148+'6.6 Base Year 6 Staff Loading'!K148)/6</f>
        <v>0</v>
      </c>
      <c r="L148" s="328">
        <f>('6.1 Base Year 1 Staff Loading'!L148+'6.2 Base Year 2 Staff Loading'!L148+'6.3 Base Year 3 Staff Loading'!L148+'6.4 Base Year 4 Staff Loading'!L148+'6.5 Base Year 5 Staff Loading'!L148+'6.6 Base Year 6 Staff Loading'!L148)/6</f>
        <v>0</v>
      </c>
      <c r="M148" s="328">
        <f>('6.1 Base Year 1 Staff Loading'!M148+'6.2 Base Year 2 Staff Loading'!M148+'6.3 Base Year 3 Staff Loading'!M148+'6.4 Base Year 4 Staff Loading'!M148+'6.5 Base Year 5 Staff Loading'!M148+'6.6 Base Year 6 Staff Loading'!M148)/6</f>
        <v>0</v>
      </c>
      <c r="N148" s="328">
        <f>('6.1 Base Year 1 Staff Loading'!N148+'6.2 Base Year 2 Staff Loading'!N148+'6.3 Base Year 3 Staff Loading'!N148+'6.4 Base Year 4 Staff Loading'!N148+'6.5 Base Year 5 Staff Loading'!N148+'6.6 Base Year 6 Staff Loading'!N148)/6</f>
        <v>0</v>
      </c>
      <c r="O148" s="328">
        <f>('6.1 Base Year 1 Staff Loading'!O148+'6.2 Base Year 2 Staff Loading'!O148+'6.3 Base Year 3 Staff Loading'!O148+'6.4 Base Year 4 Staff Loading'!O148+'6.5 Base Year 5 Staff Loading'!O148+'6.6 Base Year 6 Staff Loading'!O148)/6</f>
        <v>0</v>
      </c>
      <c r="P148" s="328">
        <f>('6.1 Base Year 1 Staff Loading'!P148+'6.2 Base Year 2 Staff Loading'!P148+'6.3 Base Year 3 Staff Loading'!P148+'6.4 Base Year 4 Staff Loading'!P148+'6.5 Base Year 5 Staff Loading'!P148+'6.6 Base Year 6 Staff Loading'!P148)/6</f>
        <v>0</v>
      </c>
      <c r="Q148" s="328">
        <f>('6.1 Base Year 1 Staff Loading'!Q148+'6.2 Base Year 2 Staff Loading'!Q148+'6.3 Base Year 3 Staff Loading'!Q148+'6.4 Base Year 4 Staff Loading'!Q148+'6.5 Base Year 5 Staff Loading'!Q148+'6.6 Base Year 6 Staff Loading'!Q148)/6</f>
        <v>0</v>
      </c>
      <c r="R148" s="328">
        <f t="shared" si="155"/>
        <v>0</v>
      </c>
      <c r="S148" s="377">
        <f t="shared" si="156"/>
        <v>0</v>
      </c>
      <c r="W148" s="538">
        <f t="shared" si="157"/>
        <v>0</v>
      </c>
      <c r="X148" s="538">
        <f t="shared" si="158"/>
        <v>0</v>
      </c>
      <c r="Z148" s="538">
        <f t="shared" si="159"/>
        <v>0</v>
      </c>
      <c r="AA148" s="538">
        <f t="shared" si="160"/>
        <v>0</v>
      </c>
      <c r="AB148" s="539" t="e">
        <f t="shared" si="161"/>
        <v>#DIV/0!</v>
      </c>
    </row>
    <row r="149" spans="1:28" ht="12" x14ac:dyDescent="0.3">
      <c r="A149" s="321"/>
      <c r="B149" s="322"/>
      <c r="C149" s="145"/>
      <c r="D149" s="163"/>
      <c r="E149" s="490"/>
      <c r="F149" s="328">
        <f>('6.1 Base Year 1 Staff Loading'!F149+'6.2 Base Year 2 Staff Loading'!F149+'6.3 Base Year 3 Staff Loading'!F149+'6.4 Base Year 4 Staff Loading'!F149+'6.5 Base Year 5 Staff Loading'!F149+'6.6 Base Year 6 Staff Loading'!F149)/6</f>
        <v>0</v>
      </c>
      <c r="G149" s="328">
        <f>('6.1 Base Year 1 Staff Loading'!G149+'6.2 Base Year 2 Staff Loading'!G149+'6.3 Base Year 3 Staff Loading'!G149+'6.4 Base Year 4 Staff Loading'!G149+'6.5 Base Year 5 Staff Loading'!G149+'6.6 Base Year 6 Staff Loading'!G149)/6</f>
        <v>0</v>
      </c>
      <c r="H149" s="328">
        <f>('6.1 Base Year 1 Staff Loading'!H149+'6.2 Base Year 2 Staff Loading'!H149+'6.3 Base Year 3 Staff Loading'!H149+'6.4 Base Year 4 Staff Loading'!H149+'6.5 Base Year 5 Staff Loading'!H149+'6.6 Base Year 6 Staff Loading'!H149)/6</f>
        <v>0</v>
      </c>
      <c r="I149" s="328">
        <f>('6.1 Base Year 1 Staff Loading'!I149+'6.2 Base Year 2 Staff Loading'!I149+'6.3 Base Year 3 Staff Loading'!I149+'6.4 Base Year 4 Staff Loading'!I149+'6.5 Base Year 5 Staff Loading'!I149+'6.6 Base Year 6 Staff Loading'!I149)/6</f>
        <v>0</v>
      </c>
      <c r="J149" s="328">
        <f>('6.1 Base Year 1 Staff Loading'!J149+'6.2 Base Year 2 Staff Loading'!J149+'6.3 Base Year 3 Staff Loading'!J149+'6.4 Base Year 4 Staff Loading'!J149+'6.5 Base Year 5 Staff Loading'!J149+'6.6 Base Year 6 Staff Loading'!J149)/6</f>
        <v>0</v>
      </c>
      <c r="K149" s="328">
        <f>('6.1 Base Year 1 Staff Loading'!K149+'6.2 Base Year 2 Staff Loading'!K149+'6.3 Base Year 3 Staff Loading'!K149+'6.4 Base Year 4 Staff Loading'!K149+'6.5 Base Year 5 Staff Loading'!K149+'6.6 Base Year 6 Staff Loading'!K149)/6</f>
        <v>0</v>
      </c>
      <c r="L149" s="328">
        <f>('6.1 Base Year 1 Staff Loading'!L149+'6.2 Base Year 2 Staff Loading'!L149+'6.3 Base Year 3 Staff Loading'!L149+'6.4 Base Year 4 Staff Loading'!L149+'6.5 Base Year 5 Staff Loading'!L149+'6.6 Base Year 6 Staff Loading'!L149)/6</f>
        <v>0</v>
      </c>
      <c r="M149" s="328">
        <f>('6.1 Base Year 1 Staff Loading'!M149+'6.2 Base Year 2 Staff Loading'!M149+'6.3 Base Year 3 Staff Loading'!M149+'6.4 Base Year 4 Staff Loading'!M149+'6.5 Base Year 5 Staff Loading'!M149+'6.6 Base Year 6 Staff Loading'!M149)/6</f>
        <v>0</v>
      </c>
      <c r="N149" s="328">
        <f>('6.1 Base Year 1 Staff Loading'!N149+'6.2 Base Year 2 Staff Loading'!N149+'6.3 Base Year 3 Staff Loading'!N149+'6.4 Base Year 4 Staff Loading'!N149+'6.5 Base Year 5 Staff Loading'!N149+'6.6 Base Year 6 Staff Loading'!N149)/6</f>
        <v>0</v>
      </c>
      <c r="O149" s="328">
        <f>('6.1 Base Year 1 Staff Loading'!O149+'6.2 Base Year 2 Staff Loading'!O149+'6.3 Base Year 3 Staff Loading'!O149+'6.4 Base Year 4 Staff Loading'!O149+'6.5 Base Year 5 Staff Loading'!O149+'6.6 Base Year 6 Staff Loading'!O149)/6</f>
        <v>0</v>
      </c>
      <c r="P149" s="328">
        <f>('6.1 Base Year 1 Staff Loading'!P149+'6.2 Base Year 2 Staff Loading'!P149+'6.3 Base Year 3 Staff Loading'!P149+'6.4 Base Year 4 Staff Loading'!P149+'6.5 Base Year 5 Staff Loading'!P149+'6.6 Base Year 6 Staff Loading'!P149)/6</f>
        <v>0</v>
      </c>
      <c r="Q149" s="328">
        <f>('6.1 Base Year 1 Staff Loading'!Q149+'6.2 Base Year 2 Staff Loading'!Q149+'6.3 Base Year 3 Staff Loading'!Q149+'6.4 Base Year 4 Staff Loading'!Q149+'6.5 Base Year 5 Staff Loading'!Q149+'6.6 Base Year 6 Staff Loading'!Q149)/6</f>
        <v>0</v>
      </c>
      <c r="R149" s="328">
        <f t="shared" si="155"/>
        <v>0</v>
      </c>
      <c r="S149" s="377">
        <f t="shared" si="156"/>
        <v>0</v>
      </c>
      <c r="W149" s="538">
        <f t="shared" si="157"/>
        <v>0</v>
      </c>
      <c r="X149" s="538">
        <f t="shared" si="158"/>
        <v>0</v>
      </c>
      <c r="Z149" s="538">
        <f t="shared" si="159"/>
        <v>0</v>
      </c>
      <c r="AA149" s="538">
        <f t="shared" si="160"/>
        <v>0</v>
      </c>
      <c r="AB149" s="539" t="e">
        <f t="shared" si="161"/>
        <v>#DIV/0!</v>
      </c>
    </row>
    <row r="150" spans="1:28" ht="12.5" thickBot="1" x14ac:dyDescent="0.35">
      <c r="A150" s="222"/>
      <c r="B150" s="223" t="s">
        <v>158</v>
      </c>
      <c r="C150" s="224"/>
      <c r="D150" s="226"/>
      <c r="E150" s="491"/>
      <c r="F150" s="227">
        <f>SUM(F145:F149)</f>
        <v>352</v>
      </c>
      <c r="G150" s="227">
        <f t="shared" ref="G150:R150" si="162">SUM(G145:G149)</f>
        <v>325.33333333333331</v>
      </c>
      <c r="H150" s="227">
        <f t="shared" si="162"/>
        <v>341.33333333333331</v>
      </c>
      <c r="I150" s="227">
        <f t="shared" si="162"/>
        <v>293.33333333333331</v>
      </c>
      <c r="J150" s="227">
        <f t="shared" si="162"/>
        <v>336</v>
      </c>
      <c r="K150" s="227">
        <f t="shared" si="162"/>
        <v>325.33333333333331</v>
      </c>
      <c r="L150" s="227">
        <f t="shared" si="162"/>
        <v>306.66666666666669</v>
      </c>
      <c r="M150" s="227">
        <f t="shared" si="162"/>
        <v>352</v>
      </c>
      <c r="N150" s="227">
        <f t="shared" si="162"/>
        <v>344</v>
      </c>
      <c r="O150" s="227">
        <f t="shared" si="162"/>
        <v>338.66666666666669</v>
      </c>
      <c r="P150" s="227">
        <f t="shared" si="162"/>
        <v>333.33333333333331</v>
      </c>
      <c r="Q150" s="227">
        <f t="shared" si="162"/>
        <v>341.33333333333331</v>
      </c>
      <c r="R150" s="227">
        <f t="shared" si="162"/>
        <v>3989.333333333333</v>
      </c>
      <c r="S150" s="378">
        <f>SUM(S145:S149)</f>
        <v>682175.99999999988</v>
      </c>
      <c r="W150" s="229">
        <f>SUM(W145:W149)</f>
        <v>2</v>
      </c>
      <c r="X150" s="229">
        <f>SUM(X145:X149)</f>
        <v>332.4444444444444</v>
      </c>
      <c r="Z150" s="225">
        <f>SUM(Z145:Z149)</f>
        <v>1994.6666666666665</v>
      </c>
      <c r="AA150" s="225">
        <f>SUM(AA145:AA149)</f>
        <v>1994.6666666666665</v>
      </c>
      <c r="AB150" s="477">
        <f>Z150/(Z150+AA150)</f>
        <v>0.5</v>
      </c>
    </row>
    <row r="151" spans="1:28" ht="13" x14ac:dyDescent="0.3">
      <c r="A151" s="327">
        <v>7.2</v>
      </c>
      <c r="B151" s="326" t="s">
        <v>159</v>
      </c>
      <c r="C151" s="145" t="s">
        <v>481</v>
      </c>
      <c r="D151" s="317">
        <f>VLOOKUP(C151,'14. Hourly Rate Card'!$B$7:$D$95,2,FALSE)</f>
        <v>220</v>
      </c>
      <c r="E151" s="317" t="str">
        <f>VLOOKUP(C151,'14. Hourly Rate Card'!$B$7:$D$95,3,FALSE)</f>
        <v>N</v>
      </c>
      <c r="F151" s="328">
        <f>('6.1 Base Year 1 Staff Loading'!F151+'6.2 Base Year 2 Staff Loading'!F151+'6.3 Base Year 3 Staff Loading'!F151+'6.4 Base Year 4 Staff Loading'!F151+'6.5 Base Year 5 Staff Loading'!F151+'6.6 Base Year 6 Staff Loading'!F151)/6</f>
        <v>176</v>
      </c>
      <c r="G151" s="328">
        <f>('6.1 Base Year 1 Staff Loading'!G151+'6.2 Base Year 2 Staff Loading'!G151+'6.3 Base Year 3 Staff Loading'!G151+'6.4 Base Year 4 Staff Loading'!G151+'6.5 Base Year 5 Staff Loading'!G151+'6.6 Base Year 6 Staff Loading'!G151)/6</f>
        <v>162.66666666666666</v>
      </c>
      <c r="H151" s="328">
        <f>('6.1 Base Year 1 Staff Loading'!H151+'6.2 Base Year 2 Staff Loading'!H151+'6.3 Base Year 3 Staff Loading'!H151+'6.4 Base Year 4 Staff Loading'!H151+'6.5 Base Year 5 Staff Loading'!H151+'6.6 Base Year 6 Staff Loading'!H151)/6</f>
        <v>170.66666666666666</v>
      </c>
      <c r="I151" s="328">
        <f>('6.1 Base Year 1 Staff Loading'!I151+'6.2 Base Year 2 Staff Loading'!I151+'6.3 Base Year 3 Staff Loading'!I151+'6.4 Base Year 4 Staff Loading'!I151+'6.5 Base Year 5 Staff Loading'!I151+'6.6 Base Year 6 Staff Loading'!I151)/6</f>
        <v>146.66666666666666</v>
      </c>
      <c r="J151" s="328">
        <f>('6.1 Base Year 1 Staff Loading'!J151+'6.2 Base Year 2 Staff Loading'!J151+'6.3 Base Year 3 Staff Loading'!J151+'6.4 Base Year 4 Staff Loading'!J151+'6.5 Base Year 5 Staff Loading'!J151+'6.6 Base Year 6 Staff Loading'!J151)/6</f>
        <v>168</v>
      </c>
      <c r="K151" s="328">
        <f>('6.1 Base Year 1 Staff Loading'!K151+'6.2 Base Year 2 Staff Loading'!K151+'6.3 Base Year 3 Staff Loading'!K151+'6.4 Base Year 4 Staff Loading'!K151+'6.5 Base Year 5 Staff Loading'!K151+'6.6 Base Year 6 Staff Loading'!K151)/6</f>
        <v>162.66666666666666</v>
      </c>
      <c r="L151" s="328">
        <f>('6.1 Base Year 1 Staff Loading'!L151+'6.2 Base Year 2 Staff Loading'!L151+'6.3 Base Year 3 Staff Loading'!L151+'6.4 Base Year 4 Staff Loading'!L151+'6.5 Base Year 5 Staff Loading'!L151+'6.6 Base Year 6 Staff Loading'!L151)/6</f>
        <v>153.33333333333334</v>
      </c>
      <c r="M151" s="328">
        <f>('6.1 Base Year 1 Staff Loading'!M151+'6.2 Base Year 2 Staff Loading'!M151+'6.3 Base Year 3 Staff Loading'!M151+'6.4 Base Year 4 Staff Loading'!M151+'6.5 Base Year 5 Staff Loading'!M151+'6.6 Base Year 6 Staff Loading'!M151)/6</f>
        <v>176</v>
      </c>
      <c r="N151" s="328">
        <f>('6.1 Base Year 1 Staff Loading'!N151+'6.2 Base Year 2 Staff Loading'!N151+'6.3 Base Year 3 Staff Loading'!N151+'6.4 Base Year 4 Staff Loading'!N151+'6.5 Base Year 5 Staff Loading'!N151+'6.6 Base Year 6 Staff Loading'!N151)/6</f>
        <v>172</v>
      </c>
      <c r="O151" s="328">
        <f>('6.1 Base Year 1 Staff Loading'!O151+'6.2 Base Year 2 Staff Loading'!O151+'6.3 Base Year 3 Staff Loading'!O151+'6.4 Base Year 4 Staff Loading'!O151+'6.5 Base Year 5 Staff Loading'!O151+'6.6 Base Year 6 Staff Loading'!O151)/6</f>
        <v>169.33333333333334</v>
      </c>
      <c r="P151" s="328">
        <f>('6.1 Base Year 1 Staff Loading'!P151+'6.2 Base Year 2 Staff Loading'!P151+'6.3 Base Year 3 Staff Loading'!P151+'6.4 Base Year 4 Staff Loading'!P151+'6.5 Base Year 5 Staff Loading'!P151+'6.6 Base Year 6 Staff Loading'!P151)/6</f>
        <v>166.66666666666666</v>
      </c>
      <c r="Q151" s="328">
        <f>('6.1 Base Year 1 Staff Loading'!Q151+'6.2 Base Year 2 Staff Loading'!Q151+'6.3 Base Year 3 Staff Loading'!Q151+'6.4 Base Year 4 Staff Loading'!Q151+'6.5 Base Year 5 Staff Loading'!Q151+'6.6 Base Year 6 Staff Loading'!Q151)/6</f>
        <v>170.66666666666666</v>
      </c>
      <c r="R151" s="328">
        <f>SUM(F151:Q151)</f>
        <v>1994.6666666666665</v>
      </c>
      <c r="S151" s="377">
        <f>D151*R151</f>
        <v>438826.66666666663</v>
      </c>
      <c r="W151" s="538">
        <f>X151/$U$7</f>
        <v>1</v>
      </c>
      <c r="X151" s="538">
        <f>R151/12</f>
        <v>166.2222222222222</v>
      </c>
      <c r="Z151" s="538">
        <f>IF($E151="Y",$R151,0)</f>
        <v>0</v>
      </c>
      <c r="AA151" s="538">
        <f>IF($E151="N",$R151,0)</f>
        <v>1994.6666666666665</v>
      </c>
      <c r="AB151" s="539">
        <f>Z151/(AA151+Z151)</f>
        <v>0</v>
      </c>
    </row>
    <row r="152" spans="1:28" ht="13" x14ac:dyDescent="0.3">
      <c r="A152" s="327"/>
      <c r="B152" s="326"/>
      <c r="C152" s="145" t="s">
        <v>483</v>
      </c>
      <c r="D152" s="317">
        <f>VLOOKUP(C152,'14. Hourly Rate Card'!$B$7:$D$95,2,FALSE)</f>
        <v>160</v>
      </c>
      <c r="E152" s="317" t="str">
        <f>VLOOKUP(C152,'14. Hourly Rate Card'!$B$7:$D$95,3,FALSE)</f>
        <v>N</v>
      </c>
      <c r="F152" s="328">
        <f>('6.1 Base Year 1 Staff Loading'!F152+'6.2 Base Year 2 Staff Loading'!F152+'6.3 Base Year 3 Staff Loading'!F152+'6.4 Base Year 4 Staff Loading'!F152+'6.5 Base Year 5 Staff Loading'!F152+'6.6 Base Year 6 Staff Loading'!F152)/6</f>
        <v>176</v>
      </c>
      <c r="G152" s="328">
        <f>('6.1 Base Year 1 Staff Loading'!G152+'6.2 Base Year 2 Staff Loading'!G152+'6.3 Base Year 3 Staff Loading'!G152+'6.4 Base Year 4 Staff Loading'!G152+'6.5 Base Year 5 Staff Loading'!G152+'6.6 Base Year 6 Staff Loading'!G152)/6</f>
        <v>162.66666666666666</v>
      </c>
      <c r="H152" s="328">
        <f>('6.1 Base Year 1 Staff Loading'!H152+'6.2 Base Year 2 Staff Loading'!H152+'6.3 Base Year 3 Staff Loading'!H152+'6.4 Base Year 4 Staff Loading'!H152+'6.5 Base Year 5 Staff Loading'!H152+'6.6 Base Year 6 Staff Loading'!H152)/6</f>
        <v>170.66666666666666</v>
      </c>
      <c r="I152" s="328">
        <f>('6.1 Base Year 1 Staff Loading'!I152+'6.2 Base Year 2 Staff Loading'!I152+'6.3 Base Year 3 Staff Loading'!I152+'6.4 Base Year 4 Staff Loading'!I152+'6.5 Base Year 5 Staff Loading'!I152+'6.6 Base Year 6 Staff Loading'!I152)/6</f>
        <v>146.66666666666666</v>
      </c>
      <c r="J152" s="328">
        <f>('6.1 Base Year 1 Staff Loading'!J152+'6.2 Base Year 2 Staff Loading'!J152+'6.3 Base Year 3 Staff Loading'!J152+'6.4 Base Year 4 Staff Loading'!J152+'6.5 Base Year 5 Staff Loading'!J152+'6.6 Base Year 6 Staff Loading'!J152)/6</f>
        <v>168</v>
      </c>
      <c r="K152" s="328">
        <f>('6.1 Base Year 1 Staff Loading'!K152+'6.2 Base Year 2 Staff Loading'!K152+'6.3 Base Year 3 Staff Loading'!K152+'6.4 Base Year 4 Staff Loading'!K152+'6.5 Base Year 5 Staff Loading'!K152+'6.6 Base Year 6 Staff Loading'!K152)/6</f>
        <v>162.66666666666666</v>
      </c>
      <c r="L152" s="328">
        <f>('6.1 Base Year 1 Staff Loading'!L152+'6.2 Base Year 2 Staff Loading'!L152+'6.3 Base Year 3 Staff Loading'!L152+'6.4 Base Year 4 Staff Loading'!L152+'6.5 Base Year 5 Staff Loading'!L152+'6.6 Base Year 6 Staff Loading'!L152)/6</f>
        <v>153.33333333333334</v>
      </c>
      <c r="M152" s="328">
        <f>('6.1 Base Year 1 Staff Loading'!M152+'6.2 Base Year 2 Staff Loading'!M152+'6.3 Base Year 3 Staff Loading'!M152+'6.4 Base Year 4 Staff Loading'!M152+'6.5 Base Year 5 Staff Loading'!M152+'6.6 Base Year 6 Staff Loading'!M152)/6</f>
        <v>176</v>
      </c>
      <c r="N152" s="328">
        <f>('6.1 Base Year 1 Staff Loading'!N152+'6.2 Base Year 2 Staff Loading'!N152+'6.3 Base Year 3 Staff Loading'!N152+'6.4 Base Year 4 Staff Loading'!N152+'6.5 Base Year 5 Staff Loading'!N152+'6.6 Base Year 6 Staff Loading'!N152)/6</f>
        <v>172</v>
      </c>
      <c r="O152" s="328">
        <f>('6.1 Base Year 1 Staff Loading'!O152+'6.2 Base Year 2 Staff Loading'!O152+'6.3 Base Year 3 Staff Loading'!O152+'6.4 Base Year 4 Staff Loading'!O152+'6.5 Base Year 5 Staff Loading'!O152+'6.6 Base Year 6 Staff Loading'!O152)/6</f>
        <v>169.33333333333334</v>
      </c>
      <c r="P152" s="328">
        <f>('6.1 Base Year 1 Staff Loading'!P152+'6.2 Base Year 2 Staff Loading'!P152+'6.3 Base Year 3 Staff Loading'!P152+'6.4 Base Year 4 Staff Loading'!P152+'6.5 Base Year 5 Staff Loading'!P152+'6.6 Base Year 6 Staff Loading'!P152)/6</f>
        <v>166.66666666666666</v>
      </c>
      <c r="Q152" s="328">
        <f>('6.1 Base Year 1 Staff Loading'!Q152+'6.2 Base Year 2 Staff Loading'!Q152+'6.3 Base Year 3 Staff Loading'!Q152+'6.4 Base Year 4 Staff Loading'!Q152+'6.5 Base Year 5 Staff Loading'!Q152+'6.6 Base Year 6 Staff Loading'!Q152)/6</f>
        <v>170.66666666666666</v>
      </c>
      <c r="R152" s="328">
        <f t="shared" ref="R152:R158" si="163">SUM(F152:Q152)</f>
        <v>1994.6666666666665</v>
      </c>
      <c r="S152" s="377">
        <f t="shared" ref="S152:S158" si="164">D152*R152</f>
        <v>319146.66666666663</v>
      </c>
      <c r="W152" s="538">
        <f t="shared" ref="W152:W158" si="165">X152/$U$7</f>
        <v>1</v>
      </c>
      <c r="X152" s="538">
        <f t="shared" ref="X152:X158" si="166">R152/12</f>
        <v>166.2222222222222</v>
      </c>
      <c r="Z152" s="538">
        <f t="shared" ref="Z152:Z158" si="167">IF($E152="Y",$R152,0)</f>
        <v>0</v>
      </c>
      <c r="AA152" s="538">
        <f t="shared" ref="AA152:AA158" si="168">IF($E152="N",$R152,0)</f>
        <v>1994.6666666666665</v>
      </c>
      <c r="AB152" s="539">
        <f t="shared" ref="AB152:AB158" si="169">Z152/(AA152+Z152)</f>
        <v>0</v>
      </c>
    </row>
    <row r="153" spans="1:28" ht="13" x14ac:dyDescent="0.3">
      <c r="A153" s="327"/>
      <c r="B153" s="326"/>
      <c r="C153" s="145" t="s">
        <v>485</v>
      </c>
      <c r="D153" s="317">
        <f>VLOOKUP(C153,'14. Hourly Rate Card'!$B$7:$D$95,2,FALSE)</f>
        <v>275</v>
      </c>
      <c r="E153" s="317" t="str">
        <f>VLOOKUP(C153,'14. Hourly Rate Card'!$B$7:$D$95,3,FALSE)</f>
        <v>N</v>
      </c>
      <c r="F153" s="328">
        <f>('6.1 Base Year 1 Staff Loading'!F153+'6.2 Base Year 2 Staff Loading'!F153+'6.3 Base Year 3 Staff Loading'!F153+'6.4 Base Year 4 Staff Loading'!F153+'6.5 Base Year 5 Staff Loading'!F153+'6.6 Base Year 6 Staff Loading'!F153)/6</f>
        <v>176</v>
      </c>
      <c r="G153" s="328">
        <f>('6.1 Base Year 1 Staff Loading'!G153+'6.2 Base Year 2 Staff Loading'!G153+'6.3 Base Year 3 Staff Loading'!G153+'6.4 Base Year 4 Staff Loading'!G153+'6.5 Base Year 5 Staff Loading'!G153+'6.6 Base Year 6 Staff Loading'!G153)/6</f>
        <v>162.66666666666666</v>
      </c>
      <c r="H153" s="328">
        <f>('6.1 Base Year 1 Staff Loading'!H153+'6.2 Base Year 2 Staff Loading'!H153+'6.3 Base Year 3 Staff Loading'!H153+'6.4 Base Year 4 Staff Loading'!H153+'6.5 Base Year 5 Staff Loading'!H153+'6.6 Base Year 6 Staff Loading'!H153)/6</f>
        <v>170.66666666666666</v>
      </c>
      <c r="I153" s="328">
        <f>('6.1 Base Year 1 Staff Loading'!I153+'6.2 Base Year 2 Staff Loading'!I153+'6.3 Base Year 3 Staff Loading'!I153+'6.4 Base Year 4 Staff Loading'!I153+'6.5 Base Year 5 Staff Loading'!I153+'6.6 Base Year 6 Staff Loading'!I153)/6</f>
        <v>146.66666666666666</v>
      </c>
      <c r="J153" s="328">
        <f>('6.1 Base Year 1 Staff Loading'!J153+'6.2 Base Year 2 Staff Loading'!J153+'6.3 Base Year 3 Staff Loading'!J153+'6.4 Base Year 4 Staff Loading'!J153+'6.5 Base Year 5 Staff Loading'!J153+'6.6 Base Year 6 Staff Loading'!J153)/6</f>
        <v>168</v>
      </c>
      <c r="K153" s="328">
        <f>('6.1 Base Year 1 Staff Loading'!K153+'6.2 Base Year 2 Staff Loading'!K153+'6.3 Base Year 3 Staff Loading'!K153+'6.4 Base Year 4 Staff Loading'!K153+'6.5 Base Year 5 Staff Loading'!K153+'6.6 Base Year 6 Staff Loading'!K153)/6</f>
        <v>162.66666666666666</v>
      </c>
      <c r="L153" s="328">
        <f>('6.1 Base Year 1 Staff Loading'!L153+'6.2 Base Year 2 Staff Loading'!L153+'6.3 Base Year 3 Staff Loading'!L153+'6.4 Base Year 4 Staff Loading'!L153+'6.5 Base Year 5 Staff Loading'!L153+'6.6 Base Year 6 Staff Loading'!L153)/6</f>
        <v>153.33333333333334</v>
      </c>
      <c r="M153" s="328">
        <f>('6.1 Base Year 1 Staff Loading'!M153+'6.2 Base Year 2 Staff Loading'!M153+'6.3 Base Year 3 Staff Loading'!M153+'6.4 Base Year 4 Staff Loading'!M153+'6.5 Base Year 5 Staff Loading'!M153+'6.6 Base Year 6 Staff Loading'!M153)/6</f>
        <v>176</v>
      </c>
      <c r="N153" s="328">
        <f>('6.1 Base Year 1 Staff Loading'!N153+'6.2 Base Year 2 Staff Loading'!N153+'6.3 Base Year 3 Staff Loading'!N153+'6.4 Base Year 4 Staff Loading'!N153+'6.5 Base Year 5 Staff Loading'!N153+'6.6 Base Year 6 Staff Loading'!N153)/6</f>
        <v>172</v>
      </c>
      <c r="O153" s="328">
        <f>('6.1 Base Year 1 Staff Loading'!O153+'6.2 Base Year 2 Staff Loading'!O153+'6.3 Base Year 3 Staff Loading'!O153+'6.4 Base Year 4 Staff Loading'!O153+'6.5 Base Year 5 Staff Loading'!O153+'6.6 Base Year 6 Staff Loading'!O153)/6</f>
        <v>169.33333333333334</v>
      </c>
      <c r="P153" s="328">
        <f>('6.1 Base Year 1 Staff Loading'!P153+'6.2 Base Year 2 Staff Loading'!P153+'6.3 Base Year 3 Staff Loading'!P153+'6.4 Base Year 4 Staff Loading'!P153+'6.5 Base Year 5 Staff Loading'!P153+'6.6 Base Year 6 Staff Loading'!P153)/6</f>
        <v>166.66666666666666</v>
      </c>
      <c r="Q153" s="328">
        <f>('6.1 Base Year 1 Staff Loading'!Q153+'6.2 Base Year 2 Staff Loading'!Q153+'6.3 Base Year 3 Staff Loading'!Q153+'6.4 Base Year 4 Staff Loading'!Q153+'6.5 Base Year 5 Staff Loading'!Q153+'6.6 Base Year 6 Staff Loading'!Q153)/6</f>
        <v>170.66666666666666</v>
      </c>
      <c r="R153" s="328">
        <f t="shared" si="163"/>
        <v>1994.6666666666665</v>
      </c>
      <c r="S153" s="377">
        <f t="shared" si="164"/>
        <v>548533.33333333326</v>
      </c>
      <c r="W153" s="538">
        <f t="shared" si="165"/>
        <v>1</v>
      </c>
      <c r="X153" s="538">
        <f t="shared" si="166"/>
        <v>166.2222222222222</v>
      </c>
      <c r="Z153" s="538">
        <f t="shared" si="167"/>
        <v>0</v>
      </c>
      <c r="AA153" s="538">
        <f t="shared" si="168"/>
        <v>1994.6666666666665</v>
      </c>
      <c r="AB153" s="539">
        <f t="shared" si="169"/>
        <v>0</v>
      </c>
    </row>
    <row r="154" spans="1:28" ht="13" x14ac:dyDescent="0.3">
      <c r="A154" s="327"/>
      <c r="B154" s="326"/>
      <c r="C154" s="145" t="s">
        <v>505</v>
      </c>
      <c r="D154" s="317">
        <f>VLOOKUP(C154,'14. Hourly Rate Card'!$B$7:$D$95,2,FALSE)</f>
        <v>135</v>
      </c>
      <c r="E154" s="317" t="str">
        <f>VLOOKUP(C154,'14. Hourly Rate Card'!$B$7:$D$95,3,FALSE)</f>
        <v>N</v>
      </c>
      <c r="F154" s="328">
        <f>('6.1 Base Year 1 Staff Loading'!F154+'6.2 Base Year 2 Staff Loading'!F154+'6.3 Base Year 3 Staff Loading'!F154+'6.4 Base Year 4 Staff Loading'!F154+'6.5 Base Year 5 Staff Loading'!F154+'6.6 Base Year 6 Staff Loading'!F154)/6</f>
        <v>352</v>
      </c>
      <c r="G154" s="328">
        <f>('6.1 Base Year 1 Staff Loading'!G154+'6.2 Base Year 2 Staff Loading'!G154+'6.3 Base Year 3 Staff Loading'!G154+'6.4 Base Year 4 Staff Loading'!G154+'6.5 Base Year 5 Staff Loading'!G154+'6.6 Base Year 6 Staff Loading'!G154)/6</f>
        <v>325.33333333333331</v>
      </c>
      <c r="H154" s="328">
        <f>('6.1 Base Year 1 Staff Loading'!H154+'6.2 Base Year 2 Staff Loading'!H154+'6.3 Base Year 3 Staff Loading'!H154+'6.4 Base Year 4 Staff Loading'!H154+'6.5 Base Year 5 Staff Loading'!H154+'6.6 Base Year 6 Staff Loading'!H154)/6</f>
        <v>341.33333333333331</v>
      </c>
      <c r="I154" s="328">
        <f>('6.1 Base Year 1 Staff Loading'!I154+'6.2 Base Year 2 Staff Loading'!I154+'6.3 Base Year 3 Staff Loading'!I154+'6.4 Base Year 4 Staff Loading'!I154+'6.5 Base Year 5 Staff Loading'!I154+'6.6 Base Year 6 Staff Loading'!I154)/6</f>
        <v>293.33333333333331</v>
      </c>
      <c r="J154" s="328">
        <f>('6.1 Base Year 1 Staff Loading'!J154+'6.2 Base Year 2 Staff Loading'!J154+'6.3 Base Year 3 Staff Loading'!J154+'6.4 Base Year 4 Staff Loading'!J154+'6.5 Base Year 5 Staff Loading'!J154+'6.6 Base Year 6 Staff Loading'!J154)/6</f>
        <v>336</v>
      </c>
      <c r="K154" s="328">
        <f>('6.1 Base Year 1 Staff Loading'!K154+'6.2 Base Year 2 Staff Loading'!K154+'6.3 Base Year 3 Staff Loading'!K154+'6.4 Base Year 4 Staff Loading'!K154+'6.5 Base Year 5 Staff Loading'!K154+'6.6 Base Year 6 Staff Loading'!K154)/6</f>
        <v>325.33333333333331</v>
      </c>
      <c r="L154" s="328">
        <f>('6.1 Base Year 1 Staff Loading'!L154+'6.2 Base Year 2 Staff Loading'!L154+'6.3 Base Year 3 Staff Loading'!L154+'6.4 Base Year 4 Staff Loading'!L154+'6.5 Base Year 5 Staff Loading'!L154+'6.6 Base Year 6 Staff Loading'!L154)/6</f>
        <v>306.66666666666669</v>
      </c>
      <c r="M154" s="328">
        <f>('6.1 Base Year 1 Staff Loading'!M154+'6.2 Base Year 2 Staff Loading'!M154+'6.3 Base Year 3 Staff Loading'!M154+'6.4 Base Year 4 Staff Loading'!M154+'6.5 Base Year 5 Staff Loading'!M154+'6.6 Base Year 6 Staff Loading'!M154)/6</f>
        <v>352</v>
      </c>
      <c r="N154" s="328">
        <f>('6.1 Base Year 1 Staff Loading'!N154+'6.2 Base Year 2 Staff Loading'!N154+'6.3 Base Year 3 Staff Loading'!N154+'6.4 Base Year 4 Staff Loading'!N154+'6.5 Base Year 5 Staff Loading'!N154+'6.6 Base Year 6 Staff Loading'!N154)/6</f>
        <v>344</v>
      </c>
      <c r="O154" s="328">
        <f>('6.1 Base Year 1 Staff Loading'!O154+'6.2 Base Year 2 Staff Loading'!O154+'6.3 Base Year 3 Staff Loading'!O154+'6.4 Base Year 4 Staff Loading'!O154+'6.5 Base Year 5 Staff Loading'!O154+'6.6 Base Year 6 Staff Loading'!O154)/6</f>
        <v>338.66666666666669</v>
      </c>
      <c r="P154" s="328">
        <f>('6.1 Base Year 1 Staff Loading'!P154+'6.2 Base Year 2 Staff Loading'!P154+'6.3 Base Year 3 Staff Loading'!P154+'6.4 Base Year 4 Staff Loading'!P154+'6.5 Base Year 5 Staff Loading'!P154+'6.6 Base Year 6 Staff Loading'!P154)/6</f>
        <v>333.33333333333331</v>
      </c>
      <c r="Q154" s="328">
        <f>('6.1 Base Year 1 Staff Loading'!Q154+'6.2 Base Year 2 Staff Loading'!Q154+'6.3 Base Year 3 Staff Loading'!Q154+'6.4 Base Year 4 Staff Loading'!Q154+'6.5 Base Year 5 Staff Loading'!Q154+'6.6 Base Year 6 Staff Loading'!Q154)/6</f>
        <v>341.33333333333331</v>
      </c>
      <c r="R154" s="328">
        <f t="shared" si="163"/>
        <v>3989.333333333333</v>
      </c>
      <c r="S154" s="377">
        <f t="shared" si="164"/>
        <v>538560</v>
      </c>
      <c r="W154" s="538">
        <f t="shared" si="165"/>
        <v>2</v>
      </c>
      <c r="X154" s="538">
        <f t="shared" si="166"/>
        <v>332.4444444444444</v>
      </c>
      <c r="Z154" s="538">
        <f t="shared" si="167"/>
        <v>0</v>
      </c>
      <c r="AA154" s="538">
        <f t="shared" si="168"/>
        <v>3989.333333333333</v>
      </c>
      <c r="AB154" s="539">
        <f t="shared" si="169"/>
        <v>0</v>
      </c>
    </row>
    <row r="155" spans="1:28" s="111" customFormat="1" ht="13" x14ac:dyDescent="0.3">
      <c r="A155" s="321"/>
      <c r="B155" s="322"/>
      <c r="C155" s="145" t="s">
        <v>506</v>
      </c>
      <c r="D155" s="317">
        <f>VLOOKUP(C155,'14. Hourly Rate Card'!$B$7:$D$95,2,FALSE)</f>
        <v>105</v>
      </c>
      <c r="E155" s="317" t="str">
        <f>VLOOKUP(C155,'14. Hourly Rate Card'!$B$7:$D$95,3,FALSE)</f>
        <v>Y</v>
      </c>
      <c r="F155" s="328">
        <f>('6.1 Base Year 1 Staff Loading'!F155+'6.2 Base Year 2 Staff Loading'!F155+'6.3 Base Year 3 Staff Loading'!F155+'6.4 Base Year 4 Staff Loading'!F155+'6.5 Base Year 5 Staff Loading'!F155+'6.6 Base Year 6 Staff Loading'!F155)/6</f>
        <v>880</v>
      </c>
      <c r="G155" s="328">
        <f>('6.1 Base Year 1 Staff Loading'!G155+'6.2 Base Year 2 Staff Loading'!G155+'6.3 Base Year 3 Staff Loading'!G155+'6.4 Base Year 4 Staff Loading'!G155+'6.5 Base Year 5 Staff Loading'!G155+'6.6 Base Year 6 Staff Loading'!G155)/6</f>
        <v>813.33333333333337</v>
      </c>
      <c r="H155" s="328">
        <f>('6.1 Base Year 1 Staff Loading'!H155+'6.2 Base Year 2 Staff Loading'!H155+'6.3 Base Year 3 Staff Loading'!H155+'6.4 Base Year 4 Staff Loading'!H155+'6.5 Base Year 5 Staff Loading'!H155+'6.6 Base Year 6 Staff Loading'!H155)/6</f>
        <v>853.33333333333337</v>
      </c>
      <c r="I155" s="328">
        <f>('6.1 Base Year 1 Staff Loading'!I155+'6.2 Base Year 2 Staff Loading'!I155+'6.3 Base Year 3 Staff Loading'!I155+'6.4 Base Year 4 Staff Loading'!I155+'6.5 Base Year 5 Staff Loading'!I155+'6.6 Base Year 6 Staff Loading'!I155)/6</f>
        <v>733.33333333333337</v>
      </c>
      <c r="J155" s="328">
        <f>('6.1 Base Year 1 Staff Loading'!J155+'6.2 Base Year 2 Staff Loading'!J155+'6.3 Base Year 3 Staff Loading'!J155+'6.4 Base Year 4 Staff Loading'!J155+'6.5 Base Year 5 Staff Loading'!J155+'6.6 Base Year 6 Staff Loading'!J155)/6</f>
        <v>840</v>
      </c>
      <c r="K155" s="328">
        <f>('6.1 Base Year 1 Staff Loading'!K155+'6.2 Base Year 2 Staff Loading'!K155+'6.3 Base Year 3 Staff Loading'!K155+'6.4 Base Year 4 Staff Loading'!K155+'6.5 Base Year 5 Staff Loading'!K155+'6.6 Base Year 6 Staff Loading'!K155)/6</f>
        <v>813.33333333333337</v>
      </c>
      <c r="L155" s="328">
        <f>('6.1 Base Year 1 Staff Loading'!L155+'6.2 Base Year 2 Staff Loading'!L155+'6.3 Base Year 3 Staff Loading'!L155+'6.4 Base Year 4 Staff Loading'!L155+'6.5 Base Year 5 Staff Loading'!L155+'6.6 Base Year 6 Staff Loading'!L155)/6</f>
        <v>766.66666666666663</v>
      </c>
      <c r="M155" s="328">
        <f>('6.1 Base Year 1 Staff Loading'!M155+'6.2 Base Year 2 Staff Loading'!M155+'6.3 Base Year 3 Staff Loading'!M155+'6.4 Base Year 4 Staff Loading'!M155+'6.5 Base Year 5 Staff Loading'!M155+'6.6 Base Year 6 Staff Loading'!M155)/6</f>
        <v>880</v>
      </c>
      <c r="N155" s="328">
        <f>('6.1 Base Year 1 Staff Loading'!N155+'6.2 Base Year 2 Staff Loading'!N155+'6.3 Base Year 3 Staff Loading'!N155+'6.4 Base Year 4 Staff Loading'!N155+'6.5 Base Year 5 Staff Loading'!N155+'6.6 Base Year 6 Staff Loading'!N155)/6</f>
        <v>860</v>
      </c>
      <c r="O155" s="328">
        <f>('6.1 Base Year 1 Staff Loading'!O155+'6.2 Base Year 2 Staff Loading'!O155+'6.3 Base Year 3 Staff Loading'!O155+'6.4 Base Year 4 Staff Loading'!O155+'6.5 Base Year 5 Staff Loading'!O155+'6.6 Base Year 6 Staff Loading'!O155)/6</f>
        <v>846.66666666666663</v>
      </c>
      <c r="P155" s="328">
        <f>('6.1 Base Year 1 Staff Loading'!P155+'6.2 Base Year 2 Staff Loading'!P155+'6.3 Base Year 3 Staff Loading'!P155+'6.4 Base Year 4 Staff Loading'!P155+'6.5 Base Year 5 Staff Loading'!P155+'6.6 Base Year 6 Staff Loading'!P155)/6</f>
        <v>833.33333333333337</v>
      </c>
      <c r="Q155" s="328">
        <f>('6.1 Base Year 1 Staff Loading'!Q155+'6.2 Base Year 2 Staff Loading'!Q155+'6.3 Base Year 3 Staff Loading'!Q155+'6.4 Base Year 4 Staff Loading'!Q155+'6.5 Base Year 5 Staff Loading'!Q155+'6.6 Base Year 6 Staff Loading'!Q155)/6</f>
        <v>853.33333333333337</v>
      </c>
      <c r="R155" s="328">
        <f t="shared" si="163"/>
        <v>9973.3333333333339</v>
      </c>
      <c r="S155" s="377">
        <f t="shared" si="164"/>
        <v>1047200.0000000001</v>
      </c>
      <c r="T155" s="107"/>
      <c r="U155" s="107"/>
      <c r="V155" s="107"/>
      <c r="W155" s="538">
        <f t="shared" si="165"/>
        <v>5.0000000000000009</v>
      </c>
      <c r="X155" s="538">
        <f t="shared" si="166"/>
        <v>831.1111111111112</v>
      </c>
      <c r="Z155" s="538">
        <f t="shared" si="167"/>
        <v>9973.3333333333339</v>
      </c>
      <c r="AA155" s="538">
        <f t="shared" si="168"/>
        <v>0</v>
      </c>
      <c r="AB155" s="539">
        <f t="shared" si="169"/>
        <v>1</v>
      </c>
    </row>
    <row r="156" spans="1:28" ht="13" x14ac:dyDescent="0.3">
      <c r="A156" s="321"/>
      <c r="B156" s="322"/>
      <c r="C156" s="145" t="s">
        <v>507</v>
      </c>
      <c r="D156" s="317">
        <f>VLOOKUP(C156,'14. Hourly Rate Card'!$B$7:$D$95,2,FALSE)</f>
        <v>110</v>
      </c>
      <c r="E156" s="317" t="str">
        <f>VLOOKUP(C156,'14. Hourly Rate Card'!$B$7:$D$95,3,FALSE)</f>
        <v>N</v>
      </c>
      <c r="F156" s="328">
        <f>('6.1 Base Year 1 Staff Loading'!F156+'6.2 Base Year 2 Staff Loading'!F156+'6.3 Base Year 3 Staff Loading'!F156+'6.4 Base Year 4 Staff Loading'!F156+'6.5 Base Year 5 Staff Loading'!F156+'6.6 Base Year 6 Staff Loading'!F156)/6</f>
        <v>528</v>
      </c>
      <c r="G156" s="328">
        <f>('6.1 Base Year 1 Staff Loading'!G156+'6.2 Base Year 2 Staff Loading'!G156+'6.3 Base Year 3 Staff Loading'!G156+'6.4 Base Year 4 Staff Loading'!G156+'6.5 Base Year 5 Staff Loading'!G156+'6.6 Base Year 6 Staff Loading'!G156)/6</f>
        <v>488</v>
      </c>
      <c r="H156" s="328">
        <f>('6.1 Base Year 1 Staff Loading'!H156+'6.2 Base Year 2 Staff Loading'!H156+'6.3 Base Year 3 Staff Loading'!H156+'6.4 Base Year 4 Staff Loading'!H156+'6.5 Base Year 5 Staff Loading'!H156+'6.6 Base Year 6 Staff Loading'!H156)/6</f>
        <v>512</v>
      </c>
      <c r="I156" s="328">
        <f>('6.1 Base Year 1 Staff Loading'!I156+'6.2 Base Year 2 Staff Loading'!I156+'6.3 Base Year 3 Staff Loading'!I156+'6.4 Base Year 4 Staff Loading'!I156+'6.5 Base Year 5 Staff Loading'!I156+'6.6 Base Year 6 Staff Loading'!I156)/6</f>
        <v>440</v>
      </c>
      <c r="J156" s="328">
        <f>('6.1 Base Year 1 Staff Loading'!J156+'6.2 Base Year 2 Staff Loading'!J156+'6.3 Base Year 3 Staff Loading'!J156+'6.4 Base Year 4 Staff Loading'!J156+'6.5 Base Year 5 Staff Loading'!J156+'6.6 Base Year 6 Staff Loading'!J156)/6</f>
        <v>504</v>
      </c>
      <c r="K156" s="328">
        <f>('6.1 Base Year 1 Staff Loading'!K156+'6.2 Base Year 2 Staff Loading'!K156+'6.3 Base Year 3 Staff Loading'!K156+'6.4 Base Year 4 Staff Loading'!K156+'6.5 Base Year 5 Staff Loading'!K156+'6.6 Base Year 6 Staff Loading'!K156)/6</f>
        <v>488</v>
      </c>
      <c r="L156" s="328">
        <f>('6.1 Base Year 1 Staff Loading'!L156+'6.2 Base Year 2 Staff Loading'!L156+'6.3 Base Year 3 Staff Loading'!L156+'6.4 Base Year 4 Staff Loading'!L156+'6.5 Base Year 5 Staff Loading'!L156+'6.6 Base Year 6 Staff Loading'!L156)/6</f>
        <v>460</v>
      </c>
      <c r="M156" s="328">
        <f>('6.1 Base Year 1 Staff Loading'!M156+'6.2 Base Year 2 Staff Loading'!M156+'6.3 Base Year 3 Staff Loading'!M156+'6.4 Base Year 4 Staff Loading'!M156+'6.5 Base Year 5 Staff Loading'!M156+'6.6 Base Year 6 Staff Loading'!M156)/6</f>
        <v>528</v>
      </c>
      <c r="N156" s="328">
        <f>('6.1 Base Year 1 Staff Loading'!N156+'6.2 Base Year 2 Staff Loading'!N156+'6.3 Base Year 3 Staff Loading'!N156+'6.4 Base Year 4 Staff Loading'!N156+'6.5 Base Year 5 Staff Loading'!N156+'6.6 Base Year 6 Staff Loading'!N156)/6</f>
        <v>516</v>
      </c>
      <c r="O156" s="328">
        <f>('6.1 Base Year 1 Staff Loading'!O156+'6.2 Base Year 2 Staff Loading'!O156+'6.3 Base Year 3 Staff Loading'!O156+'6.4 Base Year 4 Staff Loading'!O156+'6.5 Base Year 5 Staff Loading'!O156+'6.6 Base Year 6 Staff Loading'!O156)/6</f>
        <v>508</v>
      </c>
      <c r="P156" s="328">
        <f>('6.1 Base Year 1 Staff Loading'!P156+'6.2 Base Year 2 Staff Loading'!P156+'6.3 Base Year 3 Staff Loading'!P156+'6.4 Base Year 4 Staff Loading'!P156+'6.5 Base Year 5 Staff Loading'!P156+'6.6 Base Year 6 Staff Loading'!P156)/6</f>
        <v>500</v>
      </c>
      <c r="Q156" s="328">
        <f>('6.1 Base Year 1 Staff Loading'!Q156+'6.2 Base Year 2 Staff Loading'!Q156+'6.3 Base Year 3 Staff Loading'!Q156+'6.4 Base Year 4 Staff Loading'!Q156+'6.5 Base Year 5 Staff Loading'!Q156+'6.6 Base Year 6 Staff Loading'!Q156)/6</f>
        <v>512</v>
      </c>
      <c r="R156" s="328">
        <f t="shared" si="163"/>
        <v>5984</v>
      </c>
      <c r="S156" s="377">
        <f t="shared" si="164"/>
        <v>658240</v>
      </c>
      <c r="W156" s="538">
        <f t="shared" si="165"/>
        <v>3.0000000000000004</v>
      </c>
      <c r="X156" s="538">
        <f t="shared" si="166"/>
        <v>498.66666666666669</v>
      </c>
      <c r="Z156" s="538">
        <f t="shared" si="167"/>
        <v>0</v>
      </c>
      <c r="AA156" s="538">
        <f t="shared" si="168"/>
        <v>5984</v>
      </c>
      <c r="AB156" s="539">
        <f t="shared" si="169"/>
        <v>0</v>
      </c>
    </row>
    <row r="157" spans="1:28" s="111" customFormat="1" ht="13" x14ac:dyDescent="0.3">
      <c r="A157" s="321"/>
      <c r="B157" s="322"/>
      <c r="C157" s="145" t="s">
        <v>513</v>
      </c>
      <c r="D157" s="317">
        <f>VLOOKUP(C157,'14. Hourly Rate Card'!$B$7:$D$95,2,FALSE)</f>
        <v>163</v>
      </c>
      <c r="E157" s="317" t="str">
        <f>VLOOKUP(C157,'14. Hourly Rate Card'!$B$7:$D$95,3,FALSE)</f>
        <v>N</v>
      </c>
      <c r="F157" s="328">
        <f>('6.1 Base Year 1 Staff Loading'!F157+'6.2 Base Year 2 Staff Loading'!F157+'6.3 Base Year 3 Staff Loading'!F157+'6.4 Base Year 4 Staff Loading'!F157+'6.5 Base Year 5 Staff Loading'!F157+'6.6 Base Year 6 Staff Loading'!F157)/6</f>
        <v>352</v>
      </c>
      <c r="G157" s="328">
        <f>('6.1 Base Year 1 Staff Loading'!G157+'6.2 Base Year 2 Staff Loading'!G157+'6.3 Base Year 3 Staff Loading'!G157+'6.4 Base Year 4 Staff Loading'!G157+'6.5 Base Year 5 Staff Loading'!G157+'6.6 Base Year 6 Staff Loading'!G157)/6</f>
        <v>325.33333333333331</v>
      </c>
      <c r="H157" s="328">
        <f>('6.1 Base Year 1 Staff Loading'!H157+'6.2 Base Year 2 Staff Loading'!H157+'6.3 Base Year 3 Staff Loading'!H157+'6.4 Base Year 4 Staff Loading'!H157+'6.5 Base Year 5 Staff Loading'!H157+'6.6 Base Year 6 Staff Loading'!H157)/6</f>
        <v>341.33333333333331</v>
      </c>
      <c r="I157" s="328">
        <f>('6.1 Base Year 1 Staff Loading'!I157+'6.2 Base Year 2 Staff Loading'!I157+'6.3 Base Year 3 Staff Loading'!I157+'6.4 Base Year 4 Staff Loading'!I157+'6.5 Base Year 5 Staff Loading'!I157+'6.6 Base Year 6 Staff Loading'!I157)/6</f>
        <v>293.33333333333331</v>
      </c>
      <c r="J157" s="328">
        <f>('6.1 Base Year 1 Staff Loading'!J157+'6.2 Base Year 2 Staff Loading'!J157+'6.3 Base Year 3 Staff Loading'!J157+'6.4 Base Year 4 Staff Loading'!J157+'6.5 Base Year 5 Staff Loading'!J157+'6.6 Base Year 6 Staff Loading'!J157)/6</f>
        <v>336</v>
      </c>
      <c r="K157" s="328">
        <f>('6.1 Base Year 1 Staff Loading'!K157+'6.2 Base Year 2 Staff Loading'!K157+'6.3 Base Year 3 Staff Loading'!K157+'6.4 Base Year 4 Staff Loading'!K157+'6.5 Base Year 5 Staff Loading'!K157+'6.6 Base Year 6 Staff Loading'!K157)/6</f>
        <v>325.33333333333331</v>
      </c>
      <c r="L157" s="328">
        <f>('6.1 Base Year 1 Staff Loading'!L157+'6.2 Base Year 2 Staff Loading'!L157+'6.3 Base Year 3 Staff Loading'!L157+'6.4 Base Year 4 Staff Loading'!L157+'6.5 Base Year 5 Staff Loading'!L157+'6.6 Base Year 6 Staff Loading'!L157)/6</f>
        <v>306.66666666666669</v>
      </c>
      <c r="M157" s="328">
        <f>('6.1 Base Year 1 Staff Loading'!M157+'6.2 Base Year 2 Staff Loading'!M157+'6.3 Base Year 3 Staff Loading'!M157+'6.4 Base Year 4 Staff Loading'!M157+'6.5 Base Year 5 Staff Loading'!M157+'6.6 Base Year 6 Staff Loading'!M157)/6</f>
        <v>352</v>
      </c>
      <c r="N157" s="328">
        <f>('6.1 Base Year 1 Staff Loading'!N157+'6.2 Base Year 2 Staff Loading'!N157+'6.3 Base Year 3 Staff Loading'!N157+'6.4 Base Year 4 Staff Loading'!N157+'6.5 Base Year 5 Staff Loading'!N157+'6.6 Base Year 6 Staff Loading'!N157)/6</f>
        <v>344</v>
      </c>
      <c r="O157" s="328">
        <f>('6.1 Base Year 1 Staff Loading'!O157+'6.2 Base Year 2 Staff Loading'!O157+'6.3 Base Year 3 Staff Loading'!O157+'6.4 Base Year 4 Staff Loading'!O157+'6.5 Base Year 5 Staff Loading'!O157+'6.6 Base Year 6 Staff Loading'!O157)/6</f>
        <v>338.66666666666669</v>
      </c>
      <c r="P157" s="328">
        <f>('6.1 Base Year 1 Staff Loading'!P157+'6.2 Base Year 2 Staff Loading'!P157+'6.3 Base Year 3 Staff Loading'!P157+'6.4 Base Year 4 Staff Loading'!P157+'6.5 Base Year 5 Staff Loading'!P157+'6.6 Base Year 6 Staff Loading'!P157)/6</f>
        <v>333.33333333333331</v>
      </c>
      <c r="Q157" s="328">
        <f>('6.1 Base Year 1 Staff Loading'!Q157+'6.2 Base Year 2 Staff Loading'!Q157+'6.3 Base Year 3 Staff Loading'!Q157+'6.4 Base Year 4 Staff Loading'!Q157+'6.5 Base Year 5 Staff Loading'!Q157+'6.6 Base Year 6 Staff Loading'!Q157)/6</f>
        <v>341.33333333333331</v>
      </c>
      <c r="R157" s="328">
        <f t="shared" si="163"/>
        <v>3989.333333333333</v>
      </c>
      <c r="S157" s="377">
        <f t="shared" si="164"/>
        <v>650261.33333333326</v>
      </c>
      <c r="T157" s="107"/>
      <c r="U157" s="107"/>
      <c r="V157" s="107"/>
      <c r="W157" s="538">
        <f t="shared" si="165"/>
        <v>2</v>
      </c>
      <c r="X157" s="538">
        <f t="shared" si="166"/>
        <v>332.4444444444444</v>
      </c>
      <c r="Z157" s="538">
        <f t="shared" si="167"/>
        <v>0</v>
      </c>
      <c r="AA157" s="538">
        <f t="shared" si="168"/>
        <v>3989.333333333333</v>
      </c>
      <c r="AB157" s="539">
        <f t="shared" si="169"/>
        <v>0</v>
      </c>
    </row>
    <row r="158" spans="1:28" ht="13" x14ac:dyDescent="0.3">
      <c r="A158" s="321"/>
      <c r="B158" s="322"/>
      <c r="C158" s="145" t="s">
        <v>514</v>
      </c>
      <c r="D158" s="317">
        <f>VLOOKUP(C158,'14. Hourly Rate Card'!$B$7:$D$95,2,FALSE)</f>
        <v>125</v>
      </c>
      <c r="E158" s="317" t="str">
        <f>VLOOKUP(C158,'14. Hourly Rate Card'!$B$7:$D$95,3,FALSE)</f>
        <v>Y</v>
      </c>
      <c r="F158" s="328">
        <f>('6.1 Base Year 1 Staff Loading'!F158+'6.2 Base Year 2 Staff Loading'!F158+'6.3 Base Year 3 Staff Loading'!F158+'6.4 Base Year 4 Staff Loading'!F158+'6.5 Base Year 5 Staff Loading'!F158+'6.6 Base Year 6 Staff Loading'!F158)/6</f>
        <v>176</v>
      </c>
      <c r="G158" s="328">
        <f>('6.1 Base Year 1 Staff Loading'!G158+'6.2 Base Year 2 Staff Loading'!G158+'6.3 Base Year 3 Staff Loading'!G158+'6.4 Base Year 4 Staff Loading'!G158+'6.5 Base Year 5 Staff Loading'!G158+'6.6 Base Year 6 Staff Loading'!G158)/6</f>
        <v>162.66666666666666</v>
      </c>
      <c r="H158" s="328">
        <f>('6.1 Base Year 1 Staff Loading'!H158+'6.2 Base Year 2 Staff Loading'!H158+'6.3 Base Year 3 Staff Loading'!H158+'6.4 Base Year 4 Staff Loading'!H158+'6.5 Base Year 5 Staff Loading'!H158+'6.6 Base Year 6 Staff Loading'!H158)/6</f>
        <v>170.66666666666666</v>
      </c>
      <c r="I158" s="328">
        <f>('6.1 Base Year 1 Staff Loading'!I158+'6.2 Base Year 2 Staff Loading'!I158+'6.3 Base Year 3 Staff Loading'!I158+'6.4 Base Year 4 Staff Loading'!I158+'6.5 Base Year 5 Staff Loading'!I158+'6.6 Base Year 6 Staff Loading'!I158)/6</f>
        <v>146.66666666666666</v>
      </c>
      <c r="J158" s="328">
        <f>('6.1 Base Year 1 Staff Loading'!J158+'6.2 Base Year 2 Staff Loading'!J158+'6.3 Base Year 3 Staff Loading'!J158+'6.4 Base Year 4 Staff Loading'!J158+'6.5 Base Year 5 Staff Loading'!J158+'6.6 Base Year 6 Staff Loading'!J158)/6</f>
        <v>168</v>
      </c>
      <c r="K158" s="328">
        <f>('6.1 Base Year 1 Staff Loading'!K158+'6.2 Base Year 2 Staff Loading'!K158+'6.3 Base Year 3 Staff Loading'!K158+'6.4 Base Year 4 Staff Loading'!K158+'6.5 Base Year 5 Staff Loading'!K158+'6.6 Base Year 6 Staff Loading'!K158)/6</f>
        <v>162.66666666666666</v>
      </c>
      <c r="L158" s="328">
        <f>('6.1 Base Year 1 Staff Loading'!L158+'6.2 Base Year 2 Staff Loading'!L158+'6.3 Base Year 3 Staff Loading'!L158+'6.4 Base Year 4 Staff Loading'!L158+'6.5 Base Year 5 Staff Loading'!L158+'6.6 Base Year 6 Staff Loading'!L158)/6</f>
        <v>153.33333333333334</v>
      </c>
      <c r="M158" s="328">
        <f>('6.1 Base Year 1 Staff Loading'!M158+'6.2 Base Year 2 Staff Loading'!M158+'6.3 Base Year 3 Staff Loading'!M158+'6.4 Base Year 4 Staff Loading'!M158+'6.5 Base Year 5 Staff Loading'!M158+'6.6 Base Year 6 Staff Loading'!M158)/6</f>
        <v>176</v>
      </c>
      <c r="N158" s="328">
        <f>('6.1 Base Year 1 Staff Loading'!N158+'6.2 Base Year 2 Staff Loading'!N158+'6.3 Base Year 3 Staff Loading'!N158+'6.4 Base Year 4 Staff Loading'!N158+'6.5 Base Year 5 Staff Loading'!N158+'6.6 Base Year 6 Staff Loading'!N158)/6</f>
        <v>172</v>
      </c>
      <c r="O158" s="328">
        <f>('6.1 Base Year 1 Staff Loading'!O158+'6.2 Base Year 2 Staff Loading'!O158+'6.3 Base Year 3 Staff Loading'!O158+'6.4 Base Year 4 Staff Loading'!O158+'6.5 Base Year 5 Staff Loading'!O158+'6.6 Base Year 6 Staff Loading'!O158)/6</f>
        <v>169.33333333333334</v>
      </c>
      <c r="P158" s="328">
        <f>('6.1 Base Year 1 Staff Loading'!P158+'6.2 Base Year 2 Staff Loading'!P158+'6.3 Base Year 3 Staff Loading'!P158+'6.4 Base Year 4 Staff Loading'!P158+'6.5 Base Year 5 Staff Loading'!P158+'6.6 Base Year 6 Staff Loading'!P158)/6</f>
        <v>166.66666666666666</v>
      </c>
      <c r="Q158" s="328">
        <f>('6.1 Base Year 1 Staff Loading'!Q158+'6.2 Base Year 2 Staff Loading'!Q158+'6.3 Base Year 3 Staff Loading'!Q158+'6.4 Base Year 4 Staff Loading'!Q158+'6.5 Base Year 5 Staff Loading'!Q158+'6.6 Base Year 6 Staff Loading'!Q158)/6</f>
        <v>170.66666666666666</v>
      </c>
      <c r="R158" s="328">
        <f t="shared" si="163"/>
        <v>1994.6666666666665</v>
      </c>
      <c r="S158" s="377">
        <f t="shared" si="164"/>
        <v>249333.33333333331</v>
      </c>
      <c r="W158" s="538">
        <f t="shared" si="165"/>
        <v>1</v>
      </c>
      <c r="X158" s="538">
        <f t="shared" si="166"/>
        <v>166.2222222222222</v>
      </c>
      <c r="Z158" s="538">
        <f t="shared" si="167"/>
        <v>1994.6666666666665</v>
      </c>
      <c r="AA158" s="538">
        <f t="shared" si="168"/>
        <v>0</v>
      </c>
      <c r="AB158" s="539">
        <f t="shared" si="169"/>
        <v>1</v>
      </c>
    </row>
    <row r="159" spans="1:28" ht="12.5" thickBot="1" x14ac:dyDescent="0.35">
      <c r="A159" s="222"/>
      <c r="B159" s="223" t="s">
        <v>160</v>
      </c>
      <c r="C159" s="224"/>
      <c r="D159" s="226"/>
      <c r="E159" s="491"/>
      <c r="F159" s="227">
        <f>SUM(F151:F158)</f>
        <v>2816</v>
      </c>
      <c r="G159" s="227">
        <f t="shared" ref="G159:R159" si="170">SUM(G151:G158)</f>
        <v>2602.6666666666665</v>
      </c>
      <c r="H159" s="227">
        <f t="shared" si="170"/>
        <v>2730.6666666666665</v>
      </c>
      <c r="I159" s="227">
        <f t="shared" si="170"/>
        <v>2346.6666666666665</v>
      </c>
      <c r="J159" s="227">
        <f t="shared" si="170"/>
        <v>2688</v>
      </c>
      <c r="K159" s="227">
        <f t="shared" si="170"/>
        <v>2602.6666666666665</v>
      </c>
      <c r="L159" s="227">
        <f t="shared" si="170"/>
        <v>2453.3333333333335</v>
      </c>
      <c r="M159" s="227">
        <f t="shared" si="170"/>
        <v>2816</v>
      </c>
      <c r="N159" s="227">
        <f t="shared" si="170"/>
        <v>2752</v>
      </c>
      <c r="O159" s="227">
        <f t="shared" si="170"/>
        <v>2709.3333333333335</v>
      </c>
      <c r="P159" s="227">
        <f t="shared" si="170"/>
        <v>2666.6666666666665</v>
      </c>
      <c r="Q159" s="227">
        <f t="shared" si="170"/>
        <v>2730.6666666666665</v>
      </c>
      <c r="R159" s="227">
        <f t="shared" si="170"/>
        <v>31914.666666666664</v>
      </c>
      <c r="S159" s="378">
        <f>SUM(S151:S158)</f>
        <v>4450101.333333333</v>
      </c>
      <c r="W159" s="229">
        <f>SUM(W151:W158)</f>
        <v>16</v>
      </c>
      <c r="X159" s="229">
        <f>SUM(X151:X158)</f>
        <v>2659.5555555555552</v>
      </c>
      <c r="Z159" s="225">
        <f>SUM(Z151:Z158)</f>
        <v>11968</v>
      </c>
      <c r="AA159" s="225">
        <f>SUM(AA151:AA158)</f>
        <v>19946.666666666664</v>
      </c>
      <c r="AB159" s="477">
        <f>Z159/(Z159+AA159)</f>
        <v>0.37500000000000006</v>
      </c>
    </row>
    <row r="160" spans="1:28" ht="13" x14ac:dyDescent="0.3">
      <c r="A160" s="327">
        <v>7.3</v>
      </c>
      <c r="B160" s="326" t="s">
        <v>161</v>
      </c>
      <c r="C160" s="152" t="s">
        <v>468</v>
      </c>
      <c r="D160" s="317">
        <f>VLOOKUP(C160,'14. Hourly Rate Card'!$B$7:$D$95,2,FALSE)</f>
        <v>110</v>
      </c>
      <c r="E160" s="317" t="str">
        <f>VLOOKUP(C160,'14. Hourly Rate Card'!$B$7:$D$95,3,FALSE)</f>
        <v>Y</v>
      </c>
      <c r="F160" s="328">
        <f>('6.1 Base Year 1 Staff Loading'!F160+'6.2 Base Year 2 Staff Loading'!F160+'6.3 Base Year 3 Staff Loading'!F160+'6.4 Base Year 4 Staff Loading'!F160+'6.5 Base Year 5 Staff Loading'!F160+'6.6 Base Year 6 Staff Loading'!F160)/6</f>
        <v>176</v>
      </c>
      <c r="G160" s="328">
        <f>('6.1 Base Year 1 Staff Loading'!G160+'6.2 Base Year 2 Staff Loading'!G160+'6.3 Base Year 3 Staff Loading'!G160+'6.4 Base Year 4 Staff Loading'!G160+'6.5 Base Year 5 Staff Loading'!G160+'6.6 Base Year 6 Staff Loading'!G160)/6</f>
        <v>162.66666666666666</v>
      </c>
      <c r="H160" s="328">
        <f>('6.1 Base Year 1 Staff Loading'!H160+'6.2 Base Year 2 Staff Loading'!H160+'6.3 Base Year 3 Staff Loading'!H160+'6.4 Base Year 4 Staff Loading'!H160+'6.5 Base Year 5 Staff Loading'!H160+'6.6 Base Year 6 Staff Loading'!H160)/6</f>
        <v>170.66666666666666</v>
      </c>
      <c r="I160" s="328">
        <f>('6.1 Base Year 1 Staff Loading'!I160+'6.2 Base Year 2 Staff Loading'!I160+'6.3 Base Year 3 Staff Loading'!I160+'6.4 Base Year 4 Staff Loading'!I160+'6.5 Base Year 5 Staff Loading'!I160+'6.6 Base Year 6 Staff Loading'!I160)/6</f>
        <v>146.66666666666666</v>
      </c>
      <c r="J160" s="328">
        <f>('6.1 Base Year 1 Staff Loading'!J160+'6.2 Base Year 2 Staff Loading'!J160+'6.3 Base Year 3 Staff Loading'!J160+'6.4 Base Year 4 Staff Loading'!J160+'6.5 Base Year 5 Staff Loading'!J160+'6.6 Base Year 6 Staff Loading'!J160)/6</f>
        <v>168</v>
      </c>
      <c r="K160" s="328">
        <f>('6.1 Base Year 1 Staff Loading'!K160+'6.2 Base Year 2 Staff Loading'!K160+'6.3 Base Year 3 Staff Loading'!K160+'6.4 Base Year 4 Staff Loading'!K160+'6.5 Base Year 5 Staff Loading'!K160+'6.6 Base Year 6 Staff Loading'!K160)/6</f>
        <v>162.66666666666666</v>
      </c>
      <c r="L160" s="328">
        <f>('6.1 Base Year 1 Staff Loading'!L160+'6.2 Base Year 2 Staff Loading'!L160+'6.3 Base Year 3 Staff Loading'!L160+'6.4 Base Year 4 Staff Loading'!L160+'6.5 Base Year 5 Staff Loading'!L160+'6.6 Base Year 6 Staff Loading'!L160)/6</f>
        <v>153.33333333333334</v>
      </c>
      <c r="M160" s="328">
        <f>('6.1 Base Year 1 Staff Loading'!M160+'6.2 Base Year 2 Staff Loading'!M160+'6.3 Base Year 3 Staff Loading'!M160+'6.4 Base Year 4 Staff Loading'!M160+'6.5 Base Year 5 Staff Loading'!M160+'6.6 Base Year 6 Staff Loading'!M160)/6</f>
        <v>176</v>
      </c>
      <c r="N160" s="328">
        <f>('6.1 Base Year 1 Staff Loading'!N160+'6.2 Base Year 2 Staff Loading'!N160+'6.3 Base Year 3 Staff Loading'!N160+'6.4 Base Year 4 Staff Loading'!N160+'6.5 Base Year 5 Staff Loading'!N160+'6.6 Base Year 6 Staff Loading'!N160)/6</f>
        <v>172</v>
      </c>
      <c r="O160" s="328">
        <f>('6.1 Base Year 1 Staff Loading'!O160+'6.2 Base Year 2 Staff Loading'!O160+'6.3 Base Year 3 Staff Loading'!O160+'6.4 Base Year 4 Staff Loading'!O160+'6.5 Base Year 5 Staff Loading'!O160+'6.6 Base Year 6 Staff Loading'!O160)/6</f>
        <v>169.33333333333334</v>
      </c>
      <c r="P160" s="328">
        <f>('6.1 Base Year 1 Staff Loading'!P160+'6.2 Base Year 2 Staff Loading'!P160+'6.3 Base Year 3 Staff Loading'!P160+'6.4 Base Year 4 Staff Loading'!P160+'6.5 Base Year 5 Staff Loading'!P160+'6.6 Base Year 6 Staff Loading'!P160)/6</f>
        <v>166.66666666666666</v>
      </c>
      <c r="Q160" s="328">
        <f>('6.1 Base Year 1 Staff Loading'!Q160+'6.2 Base Year 2 Staff Loading'!Q160+'6.3 Base Year 3 Staff Loading'!Q160+'6.4 Base Year 4 Staff Loading'!Q160+'6.5 Base Year 5 Staff Loading'!Q160+'6.6 Base Year 6 Staff Loading'!Q160)/6</f>
        <v>170.66666666666666</v>
      </c>
      <c r="R160" s="328">
        <f>SUM(F160:Q160)</f>
        <v>1994.6666666666665</v>
      </c>
      <c r="S160" s="377">
        <f>D160*R160</f>
        <v>219413.33333333331</v>
      </c>
      <c r="W160" s="538">
        <f>X160/$U$7</f>
        <v>1</v>
      </c>
      <c r="X160" s="538">
        <f>R160/12</f>
        <v>166.2222222222222</v>
      </c>
      <c r="Z160" s="538">
        <f>IF($E160="Y",$R160,0)</f>
        <v>1994.6666666666665</v>
      </c>
      <c r="AA160" s="538">
        <f>IF($E160="N",$R160,0)</f>
        <v>0</v>
      </c>
      <c r="AB160" s="539">
        <f>Z160/(AA160+Z160)</f>
        <v>1</v>
      </c>
    </row>
    <row r="161" spans="1:28" s="111" customFormat="1" ht="12" x14ac:dyDescent="0.3">
      <c r="A161" s="321"/>
      <c r="B161" s="322"/>
      <c r="C161" s="152"/>
      <c r="D161" s="163"/>
      <c r="E161" s="490"/>
      <c r="F161" s="328">
        <f>('6.1 Base Year 1 Staff Loading'!F161+'6.2 Base Year 2 Staff Loading'!F161+'6.3 Base Year 3 Staff Loading'!F161+'6.4 Base Year 4 Staff Loading'!F161+'6.5 Base Year 5 Staff Loading'!F161+'6.6 Base Year 6 Staff Loading'!F161)/6</f>
        <v>0</v>
      </c>
      <c r="G161" s="328">
        <f>('6.1 Base Year 1 Staff Loading'!G161+'6.2 Base Year 2 Staff Loading'!G161+'6.3 Base Year 3 Staff Loading'!G161+'6.4 Base Year 4 Staff Loading'!G161+'6.5 Base Year 5 Staff Loading'!G161+'6.6 Base Year 6 Staff Loading'!G161)/6</f>
        <v>0</v>
      </c>
      <c r="H161" s="328">
        <f>('6.1 Base Year 1 Staff Loading'!H161+'6.2 Base Year 2 Staff Loading'!H161+'6.3 Base Year 3 Staff Loading'!H161+'6.4 Base Year 4 Staff Loading'!H161+'6.5 Base Year 5 Staff Loading'!H161+'6.6 Base Year 6 Staff Loading'!H161)/6</f>
        <v>0</v>
      </c>
      <c r="I161" s="328">
        <f>('6.1 Base Year 1 Staff Loading'!I161+'6.2 Base Year 2 Staff Loading'!I161+'6.3 Base Year 3 Staff Loading'!I161+'6.4 Base Year 4 Staff Loading'!I161+'6.5 Base Year 5 Staff Loading'!I161+'6.6 Base Year 6 Staff Loading'!I161)/6</f>
        <v>0</v>
      </c>
      <c r="J161" s="328">
        <f>('6.1 Base Year 1 Staff Loading'!J161+'6.2 Base Year 2 Staff Loading'!J161+'6.3 Base Year 3 Staff Loading'!J161+'6.4 Base Year 4 Staff Loading'!J161+'6.5 Base Year 5 Staff Loading'!J161+'6.6 Base Year 6 Staff Loading'!J161)/6</f>
        <v>0</v>
      </c>
      <c r="K161" s="328">
        <f>('6.1 Base Year 1 Staff Loading'!K161+'6.2 Base Year 2 Staff Loading'!K161+'6.3 Base Year 3 Staff Loading'!K161+'6.4 Base Year 4 Staff Loading'!K161+'6.5 Base Year 5 Staff Loading'!K161+'6.6 Base Year 6 Staff Loading'!K161)/6</f>
        <v>0</v>
      </c>
      <c r="L161" s="328">
        <f>('6.1 Base Year 1 Staff Loading'!L161+'6.2 Base Year 2 Staff Loading'!L161+'6.3 Base Year 3 Staff Loading'!L161+'6.4 Base Year 4 Staff Loading'!L161+'6.5 Base Year 5 Staff Loading'!L161+'6.6 Base Year 6 Staff Loading'!L161)/6</f>
        <v>0</v>
      </c>
      <c r="M161" s="328">
        <f>('6.1 Base Year 1 Staff Loading'!M161+'6.2 Base Year 2 Staff Loading'!M161+'6.3 Base Year 3 Staff Loading'!M161+'6.4 Base Year 4 Staff Loading'!M161+'6.5 Base Year 5 Staff Loading'!M161+'6.6 Base Year 6 Staff Loading'!M161)/6</f>
        <v>0</v>
      </c>
      <c r="N161" s="328">
        <f>('6.1 Base Year 1 Staff Loading'!N161+'6.2 Base Year 2 Staff Loading'!N161+'6.3 Base Year 3 Staff Loading'!N161+'6.4 Base Year 4 Staff Loading'!N161+'6.5 Base Year 5 Staff Loading'!N161+'6.6 Base Year 6 Staff Loading'!N161)/6</f>
        <v>0</v>
      </c>
      <c r="O161" s="328">
        <f>('6.1 Base Year 1 Staff Loading'!O161+'6.2 Base Year 2 Staff Loading'!O161+'6.3 Base Year 3 Staff Loading'!O161+'6.4 Base Year 4 Staff Loading'!O161+'6.5 Base Year 5 Staff Loading'!O161+'6.6 Base Year 6 Staff Loading'!O161)/6</f>
        <v>0</v>
      </c>
      <c r="P161" s="328">
        <f>('6.1 Base Year 1 Staff Loading'!P161+'6.2 Base Year 2 Staff Loading'!P161+'6.3 Base Year 3 Staff Loading'!P161+'6.4 Base Year 4 Staff Loading'!P161+'6.5 Base Year 5 Staff Loading'!P161+'6.6 Base Year 6 Staff Loading'!P161)/6</f>
        <v>0</v>
      </c>
      <c r="Q161" s="328">
        <f>('6.1 Base Year 1 Staff Loading'!Q161+'6.2 Base Year 2 Staff Loading'!Q161+'6.3 Base Year 3 Staff Loading'!Q161+'6.4 Base Year 4 Staff Loading'!Q161+'6.5 Base Year 5 Staff Loading'!Q161+'6.6 Base Year 6 Staff Loading'!Q161)/6</f>
        <v>0</v>
      </c>
      <c r="R161" s="328">
        <f t="shared" ref="R161:R164" si="171">SUM(F161:Q161)</f>
        <v>0</v>
      </c>
      <c r="S161" s="377">
        <f t="shared" ref="S161:S164" si="172">D161*R161</f>
        <v>0</v>
      </c>
      <c r="T161" s="107"/>
      <c r="U161" s="107"/>
      <c r="V161" s="107"/>
      <c r="W161" s="538">
        <f t="shared" ref="W161:W164" si="173">X161/$U$7</f>
        <v>0</v>
      </c>
      <c r="X161" s="538">
        <f t="shared" ref="X161:X164" si="174">R161/12</f>
        <v>0</v>
      </c>
      <c r="Z161" s="538">
        <f t="shared" ref="Z161:Z164" si="175">IF($E161="Y",$R161,0)</f>
        <v>0</v>
      </c>
      <c r="AA161" s="538">
        <f t="shared" ref="AA161:AA164" si="176">IF($E161="N",$R161,0)</f>
        <v>0</v>
      </c>
      <c r="AB161" s="539" t="e">
        <f t="shared" ref="AB161:AB164" si="177">Z161/(AA161+Z161)</f>
        <v>#DIV/0!</v>
      </c>
    </row>
    <row r="162" spans="1:28" s="111" customFormat="1" ht="12" x14ac:dyDescent="0.3">
      <c r="A162" s="321"/>
      <c r="B162" s="322"/>
      <c r="C162" s="152"/>
      <c r="D162" s="163"/>
      <c r="E162" s="490"/>
      <c r="F162" s="328">
        <f>('6.1 Base Year 1 Staff Loading'!F162+'6.2 Base Year 2 Staff Loading'!F162+'6.3 Base Year 3 Staff Loading'!F162+'6.4 Base Year 4 Staff Loading'!F162+'6.5 Base Year 5 Staff Loading'!F162+'6.6 Base Year 6 Staff Loading'!F162)/6</f>
        <v>0</v>
      </c>
      <c r="G162" s="328">
        <f>('6.1 Base Year 1 Staff Loading'!G162+'6.2 Base Year 2 Staff Loading'!G162+'6.3 Base Year 3 Staff Loading'!G162+'6.4 Base Year 4 Staff Loading'!G162+'6.5 Base Year 5 Staff Loading'!G162+'6.6 Base Year 6 Staff Loading'!G162)/6</f>
        <v>0</v>
      </c>
      <c r="H162" s="328">
        <f>('6.1 Base Year 1 Staff Loading'!H162+'6.2 Base Year 2 Staff Loading'!H162+'6.3 Base Year 3 Staff Loading'!H162+'6.4 Base Year 4 Staff Loading'!H162+'6.5 Base Year 5 Staff Loading'!H162+'6.6 Base Year 6 Staff Loading'!H162)/6</f>
        <v>0</v>
      </c>
      <c r="I162" s="328">
        <f>('6.1 Base Year 1 Staff Loading'!I162+'6.2 Base Year 2 Staff Loading'!I162+'6.3 Base Year 3 Staff Loading'!I162+'6.4 Base Year 4 Staff Loading'!I162+'6.5 Base Year 5 Staff Loading'!I162+'6.6 Base Year 6 Staff Loading'!I162)/6</f>
        <v>0</v>
      </c>
      <c r="J162" s="328">
        <f>('6.1 Base Year 1 Staff Loading'!J162+'6.2 Base Year 2 Staff Loading'!J162+'6.3 Base Year 3 Staff Loading'!J162+'6.4 Base Year 4 Staff Loading'!J162+'6.5 Base Year 5 Staff Loading'!J162+'6.6 Base Year 6 Staff Loading'!J162)/6</f>
        <v>0</v>
      </c>
      <c r="K162" s="328">
        <f>('6.1 Base Year 1 Staff Loading'!K162+'6.2 Base Year 2 Staff Loading'!K162+'6.3 Base Year 3 Staff Loading'!K162+'6.4 Base Year 4 Staff Loading'!K162+'6.5 Base Year 5 Staff Loading'!K162+'6.6 Base Year 6 Staff Loading'!K162)/6</f>
        <v>0</v>
      </c>
      <c r="L162" s="328">
        <f>('6.1 Base Year 1 Staff Loading'!L162+'6.2 Base Year 2 Staff Loading'!L162+'6.3 Base Year 3 Staff Loading'!L162+'6.4 Base Year 4 Staff Loading'!L162+'6.5 Base Year 5 Staff Loading'!L162+'6.6 Base Year 6 Staff Loading'!L162)/6</f>
        <v>0</v>
      </c>
      <c r="M162" s="328">
        <f>('6.1 Base Year 1 Staff Loading'!M162+'6.2 Base Year 2 Staff Loading'!M162+'6.3 Base Year 3 Staff Loading'!M162+'6.4 Base Year 4 Staff Loading'!M162+'6.5 Base Year 5 Staff Loading'!M162+'6.6 Base Year 6 Staff Loading'!M162)/6</f>
        <v>0</v>
      </c>
      <c r="N162" s="328">
        <f>('6.1 Base Year 1 Staff Loading'!N162+'6.2 Base Year 2 Staff Loading'!N162+'6.3 Base Year 3 Staff Loading'!N162+'6.4 Base Year 4 Staff Loading'!N162+'6.5 Base Year 5 Staff Loading'!N162+'6.6 Base Year 6 Staff Loading'!N162)/6</f>
        <v>0</v>
      </c>
      <c r="O162" s="328">
        <f>('6.1 Base Year 1 Staff Loading'!O162+'6.2 Base Year 2 Staff Loading'!O162+'6.3 Base Year 3 Staff Loading'!O162+'6.4 Base Year 4 Staff Loading'!O162+'6.5 Base Year 5 Staff Loading'!O162+'6.6 Base Year 6 Staff Loading'!O162)/6</f>
        <v>0</v>
      </c>
      <c r="P162" s="328">
        <f>('6.1 Base Year 1 Staff Loading'!P162+'6.2 Base Year 2 Staff Loading'!P162+'6.3 Base Year 3 Staff Loading'!P162+'6.4 Base Year 4 Staff Loading'!P162+'6.5 Base Year 5 Staff Loading'!P162+'6.6 Base Year 6 Staff Loading'!P162)/6</f>
        <v>0</v>
      </c>
      <c r="Q162" s="328">
        <f>('6.1 Base Year 1 Staff Loading'!Q162+'6.2 Base Year 2 Staff Loading'!Q162+'6.3 Base Year 3 Staff Loading'!Q162+'6.4 Base Year 4 Staff Loading'!Q162+'6.5 Base Year 5 Staff Loading'!Q162+'6.6 Base Year 6 Staff Loading'!Q162)/6</f>
        <v>0</v>
      </c>
      <c r="R162" s="328">
        <f t="shared" si="171"/>
        <v>0</v>
      </c>
      <c r="S162" s="377">
        <f t="shared" si="172"/>
        <v>0</v>
      </c>
      <c r="T162" s="107"/>
      <c r="U162" s="107"/>
      <c r="V162" s="107"/>
      <c r="W162" s="538">
        <f t="shared" si="173"/>
        <v>0</v>
      </c>
      <c r="X162" s="538">
        <f t="shared" si="174"/>
        <v>0</v>
      </c>
      <c r="Z162" s="538">
        <f t="shared" si="175"/>
        <v>0</v>
      </c>
      <c r="AA162" s="538">
        <f t="shared" si="176"/>
        <v>0</v>
      </c>
      <c r="AB162" s="539" t="e">
        <f t="shared" si="177"/>
        <v>#DIV/0!</v>
      </c>
    </row>
    <row r="163" spans="1:28" s="111" customFormat="1" ht="12" x14ac:dyDescent="0.3">
      <c r="A163" s="321"/>
      <c r="B163" s="322"/>
      <c r="C163" s="152"/>
      <c r="D163" s="163"/>
      <c r="E163" s="490"/>
      <c r="F163" s="328">
        <f>('6.1 Base Year 1 Staff Loading'!F163+'6.2 Base Year 2 Staff Loading'!F163+'6.3 Base Year 3 Staff Loading'!F163+'6.4 Base Year 4 Staff Loading'!F163+'6.5 Base Year 5 Staff Loading'!F163+'6.6 Base Year 6 Staff Loading'!F163)/6</f>
        <v>0</v>
      </c>
      <c r="G163" s="328">
        <f>('6.1 Base Year 1 Staff Loading'!G163+'6.2 Base Year 2 Staff Loading'!G163+'6.3 Base Year 3 Staff Loading'!G163+'6.4 Base Year 4 Staff Loading'!G163+'6.5 Base Year 5 Staff Loading'!G163+'6.6 Base Year 6 Staff Loading'!G163)/6</f>
        <v>0</v>
      </c>
      <c r="H163" s="328">
        <f>('6.1 Base Year 1 Staff Loading'!H163+'6.2 Base Year 2 Staff Loading'!H163+'6.3 Base Year 3 Staff Loading'!H163+'6.4 Base Year 4 Staff Loading'!H163+'6.5 Base Year 5 Staff Loading'!H163+'6.6 Base Year 6 Staff Loading'!H163)/6</f>
        <v>0</v>
      </c>
      <c r="I163" s="328">
        <f>('6.1 Base Year 1 Staff Loading'!I163+'6.2 Base Year 2 Staff Loading'!I163+'6.3 Base Year 3 Staff Loading'!I163+'6.4 Base Year 4 Staff Loading'!I163+'6.5 Base Year 5 Staff Loading'!I163+'6.6 Base Year 6 Staff Loading'!I163)/6</f>
        <v>0</v>
      </c>
      <c r="J163" s="328">
        <f>('6.1 Base Year 1 Staff Loading'!J163+'6.2 Base Year 2 Staff Loading'!J163+'6.3 Base Year 3 Staff Loading'!J163+'6.4 Base Year 4 Staff Loading'!J163+'6.5 Base Year 5 Staff Loading'!J163+'6.6 Base Year 6 Staff Loading'!J163)/6</f>
        <v>0</v>
      </c>
      <c r="K163" s="328">
        <f>('6.1 Base Year 1 Staff Loading'!K163+'6.2 Base Year 2 Staff Loading'!K163+'6.3 Base Year 3 Staff Loading'!K163+'6.4 Base Year 4 Staff Loading'!K163+'6.5 Base Year 5 Staff Loading'!K163+'6.6 Base Year 6 Staff Loading'!K163)/6</f>
        <v>0</v>
      </c>
      <c r="L163" s="328">
        <f>('6.1 Base Year 1 Staff Loading'!L163+'6.2 Base Year 2 Staff Loading'!L163+'6.3 Base Year 3 Staff Loading'!L163+'6.4 Base Year 4 Staff Loading'!L163+'6.5 Base Year 5 Staff Loading'!L163+'6.6 Base Year 6 Staff Loading'!L163)/6</f>
        <v>0</v>
      </c>
      <c r="M163" s="328">
        <f>('6.1 Base Year 1 Staff Loading'!M163+'6.2 Base Year 2 Staff Loading'!M163+'6.3 Base Year 3 Staff Loading'!M163+'6.4 Base Year 4 Staff Loading'!M163+'6.5 Base Year 5 Staff Loading'!M163+'6.6 Base Year 6 Staff Loading'!M163)/6</f>
        <v>0</v>
      </c>
      <c r="N163" s="328">
        <f>('6.1 Base Year 1 Staff Loading'!N163+'6.2 Base Year 2 Staff Loading'!N163+'6.3 Base Year 3 Staff Loading'!N163+'6.4 Base Year 4 Staff Loading'!N163+'6.5 Base Year 5 Staff Loading'!N163+'6.6 Base Year 6 Staff Loading'!N163)/6</f>
        <v>0</v>
      </c>
      <c r="O163" s="328">
        <f>('6.1 Base Year 1 Staff Loading'!O163+'6.2 Base Year 2 Staff Loading'!O163+'6.3 Base Year 3 Staff Loading'!O163+'6.4 Base Year 4 Staff Loading'!O163+'6.5 Base Year 5 Staff Loading'!O163+'6.6 Base Year 6 Staff Loading'!O163)/6</f>
        <v>0</v>
      </c>
      <c r="P163" s="328">
        <f>('6.1 Base Year 1 Staff Loading'!P163+'6.2 Base Year 2 Staff Loading'!P163+'6.3 Base Year 3 Staff Loading'!P163+'6.4 Base Year 4 Staff Loading'!P163+'6.5 Base Year 5 Staff Loading'!P163+'6.6 Base Year 6 Staff Loading'!P163)/6</f>
        <v>0</v>
      </c>
      <c r="Q163" s="328">
        <f>('6.1 Base Year 1 Staff Loading'!Q163+'6.2 Base Year 2 Staff Loading'!Q163+'6.3 Base Year 3 Staff Loading'!Q163+'6.4 Base Year 4 Staff Loading'!Q163+'6.5 Base Year 5 Staff Loading'!Q163+'6.6 Base Year 6 Staff Loading'!Q163)/6</f>
        <v>0</v>
      </c>
      <c r="R163" s="328">
        <f t="shared" si="171"/>
        <v>0</v>
      </c>
      <c r="S163" s="377">
        <f t="shared" si="172"/>
        <v>0</v>
      </c>
      <c r="T163" s="107"/>
      <c r="U163" s="107"/>
      <c r="V163" s="107"/>
      <c r="W163" s="538">
        <f t="shared" si="173"/>
        <v>0</v>
      </c>
      <c r="X163" s="538">
        <f t="shared" si="174"/>
        <v>0</v>
      </c>
      <c r="Z163" s="538">
        <f t="shared" si="175"/>
        <v>0</v>
      </c>
      <c r="AA163" s="538">
        <f t="shared" si="176"/>
        <v>0</v>
      </c>
      <c r="AB163" s="539" t="e">
        <f t="shared" si="177"/>
        <v>#DIV/0!</v>
      </c>
    </row>
    <row r="164" spans="1:28" ht="14.25" customHeight="1" x14ac:dyDescent="0.3">
      <c r="A164" s="321"/>
      <c r="B164" s="322"/>
      <c r="C164" s="152"/>
      <c r="D164" s="163"/>
      <c r="E164" s="490"/>
      <c r="F164" s="328">
        <f>('6.1 Base Year 1 Staff Loading'!F164+'6.2 Base Year 2 Staff Loading'!F164+'6.3 Base Year 3 Staff Loading'!F164+'6.4 Base Year 4 Staff Loading'!F164+'6.5 Base Year 5 Staff Loading'!F164+'6.6 Base Year 6 Staff Loading'!F164)/6</f>
        <v>0</v>
      </c>
      <c r="G164" s="328">
        <f>('6.1 Base Year 1 Staff Loading'!G164+'6.2 Base Year 2 Staff Loading'!G164+'6.3 Base Year 3 Staff Loading'!G164+'6.4 Base Year 4 Staff Loading'!G164+'6.5 Base Year 5 Staff Loading'!G164+'6.6 Base Year 6 Staff Loading'!G164)/6</f>
        <v>0</v>
      </c>
      <c r="H164" s="328">
        <f>('6.1 Base Year 1 Staff Loading'!H164+'6.2 Base Year 2 Staff Loading'!H164+'6.3 Base Year 3 Staff Loading'!H164+'6.4 Base Year 4 Staff Loading'!H164+'6.5 Base Year 5 Staff Loading'!H164+'6.6 Base Year 6 Staff Loading'!H164)/6</f>
        <v>0</v>
      </c>
      <c r="I164" s="328">
        <f>('6.1 Base Year 1 Staff Loading'!I164+'6.2 Base Year 2 Staff Loading'!I164+'6.3 Base Year 3 Staff Loading'!I164+'6.4 Base Year 4 Staff Loading'!I164+'6.5 Base Year 5 Staff Loading'!I164+'6.6 Base Year 6 Staff Loading'!I164)/6</f>
        <v>0</v>
      </c>
      <c r="J164" s="328">
        <f>('6.1 Base Year 1 Staff Loading'!J164+'6.2 Base Year 2 Staff Loading'!J164+'6.3 Base Year 3 Staff Loading'!J164+'6.4 Base Year 4 Staff Loading'!J164+'6.5 Base Year 5 Staff Loading'!J164+'6.6 Base Year 6 Staff Loading'!J164)/6</f>
        <v>0</v>
      </c>
      <c r="K164" s="328">
        <f>('6.1 Base Year 1 Staff Loading'!K164+'6.2 Base Year 2 Staff Loading'!K164+'6.3 Base Year 3 Staff Loading'!K164+'6.4 Base Year 4 Staff Loading'!K164+'6.5 Base Year 5 Staff Loading'!K164+'6.6 Base Year 6 Staff Loading'!K164)/6</f>
        <v>0</v>
      </c>
      <c r="L164" s="328">
        <f>('6.1 Base Year 1 Staff Loading'!L164+'6.2 Base Year 2 Staff Loading'!L164+'6.3 Base Year 3 Staff Loading'!L164+'6.4 Base Year 4 Staff Loading'!L164+'6.5 Base Year 5 Staff Loading'!L164+'6.6 Base Year 6 Staff Loading'!L164)/6</f>
        <v>0</v>
      </c>
      <c r="M164" s="328">
        <f>('6.1 Base Year 1 Staff Loading'!M164+'6.2 Base Year 2 Staff Loading'!M164+'6.3 Base Year 3 Staff Loading'!M164+'6.4 Base Year 4 Staff Loading'!M164+'6.5 Base Year 5 Staff Loading'!M164+'6.6 Base Year 6 Staff Loading'!M164)/6</f>
        <v>0</v>
      </c>
      <c r="N164" s="328">
        <f>('6.1 Base Year 1 Staff Loading'!N164+'6.2 Base Year 2 Staff Loading'!N164+'6.3 Base Year 3 Staff Loading'!N164+'6.4 Base Year 4 Staff Loading'!N164+'6.5 Base Year 5 Staff Loading'!N164+'6.6 Base Year 6 Staff Loading'!N164)/6</f>
        <v>0</v>
      </c>
      <c r="O164" s="328">
        <f>('6.1 Base Year 1 Staff Loading'!O164+'6.2 Base Year 2 Staff Loading'!O164+'6.3 Base Year 3 Staff Loading'!O164+'6.4 Base Year 4 Staff Loading'!O164+'6.5 Base Year 5 Staff Loading'!O164+'6.6 Base Year 6 Staff Loading'!O164)/6</f>
        <v>0</v>
      </c>
      <c r="P164" s="328">
        <f>('6.1 Base Year 1 Staff Loading'!P164+'6.2 Base Year 2 Staff Loading'!P164+'6.3 Base Year 3 Staff Loading'!P164+'6.4 Base Year 4 Staff Loading'!P164+'6.5 Base Year 5 Staff Loading'!P164+'6.6 Base Year 6 Staff Loading'!P164)/6</f>
        <v>0</v>
      </c>
      <c r="Q164" s="328">
        <f>('6.1 Base Year 1 Staff Loading'!Q164+'6.2 Base Year 2 Staff Loading'!Q164+'6.3 Base Year 3 Staff Loading'!Q164+'6.4 Base Year 4 Staff Loading'!Q164+'6.5 Base Year 5 Staff Loading'!Q164+'6.6 Base Year 6 Staff Loading'!Q164)/6</f>
        <v>0</v>
      </c>
      <c r="R164" s="328">
        <f t="shared" si="171"/>
        <v>0</v>
      </c>
      <c r="S164" s="377">
        <f t="shared" si="172"/>
        <v>0</v>
      </c>
      <c r="W164" s="538">
        <f t="shared" si="173"/>
        <v>0</v>
      </c>
      <c r="X164" s="538">
        <f t="shared" si="174"/>
        <v>0</v>
      </c>
      <c r="Z164" s="538">
        <f t="shared" si="175"/>
        <v>0</v>
      </c>
      <c r="AA164" s="538">
        <f t="shared" si="176"/>
        <v>0</v>
      </c>
      <c r="AB164" s="539" t="e">
        <f t="shared" si="177"/>
        <v>#DIV/0!</v>
      </c>
    </row>
    <row r="165" spans="1:28" s="110" customFormat="1" ht="13.5" thickBot="1" x14ac:dyDescent="0.35">
      <c r="A165" s="222"/>
      <c r="B165" s="223" t="s">
        <v>162</v>
      </c>
      <c r="C165" s="224"/>
      <c r="D165" s="226"/>
      <c r="E165" s="491"/>
      <c r="F165" s="227">
        <f>SUM(F160:F164)</f>
        <v>176</v>
      </c>
      <c r="G165" s="227">
        <f t="shared" ref="G165:R165" si="178">SUM(G160:G164)</f>
        <v>162.66666666666666</v>
      </c>
      <c r="H165" s="227">
        <f t="shared" si="178"/>
        <v>170.66666666666666</v>
      </c>
      <c r="I165" s="227">
        <f t="shared" si="178"/>
        <v>146.66666666666666</v>
      </c>
      <c r="J165" s="227">
        <f t="shared" si="178"/>
        <v>168</v>
      </c>
      <c r="K165" s="227">
        <f t="shared" si="178"/>
        <v>162.66666666666666</v>
      </c>
      <c r="L165" s="227">
        <f t="shared" si="178"/>
        <v>153.33333333333334</v>
      </c>
      <c r="M165" s="227">
        <f t="shared" si="178"/>
        <v>176</v>
      </c>
      <c r="N165" s="227">
        <f t="shared" si="178"/>
        <v>172</v>
      </c>
      <c r="O165" s="227">
        <f t="shared" si="178"/>
        <v>169.33333333333334</v>
      </c>
      <c r="P165" s="227">
        <f t="shared" si="178"/>
        <v>166.66666666666666</v>
      </c>
      <c r="Q165" s="227">
        <f t="shared" si="178"/>
        <v>170.66666666666666</v>
      </c>
      <c r="R165" s="227">
        <f t="shared" si="178"/>
        <v>1994.6666666666665</v>
      </c>
      <c r="S165" s="378">
        <f>SUM(S160:S164)</f>
        <v>219413.33333333331</v>
      </c>
      <c r="T165" s="107"/>
      <c r="U165" s="107"/>
      <c r="V165" s="107"/>
      <c r="W165" s="229">
        <f>SUM(W160:W164)</f>
        <v>1</v>
      </c>
      <c r="X165" s="229">
        <f>SUM(X160:X164)</f>
        <v>166.2222222222222</v>
      </c>
      <c r="Z165" s="225">
        <f>SUM(Z160:Z164)</f>
        <v>1994.6666666666665</v>
      </c>
      <c r="AA165" s="225">
        <f>SUM(AA160:AA164)</f>
        <v>0</v>
      </c>
      <c r="AB165" s="477">
        <f>Z165/(Z165+AA165)</f>
        <v>1</v>
      </c>
    </row>
    <row r="166" spans="1:28" ht="10" customHeight="1" x14ac:dyDescent="0.3">
      <c r="A166" s="143"/>
      <c r="B166" s="144"/>
      <c r="C166" s="152"/>
      <c r="D166" s="163"/>
      <c r="E166" s="490"/>
      <c r="F166" s="148"/>
      <c r="G166" s="148"/>
      <c r="H166" s="148"/>
      <c r="I166" s="148"/>
      <c r="J166" s="148"/>
      <c r="K166" s="148"/>
      <c r="L166" s="148"/>
      <c r="M166" s="148"/>
      <c r="N166" s="148"/>
      <c r="O166" s="148"/>
      <c r="P166" s="148"/>
      <c r="Q166" s="148"/>
      <c r="R166" s="148"/>
      <c r="S166" s="383"/>
      <c r="W166" s="146"/>
      <c r="X166" s="146"/>
      <c r="Z166" s="146"/>
      <c r="AA166" s="146"/>
      <c r="AB166" s="476"/>
    </row>
    <row r="167" spans="1:28" ht="13.5" thickBot="1" x14ac:dyDescent="0.35">
      <c r="A167" s="245"/>
      <c r="B167" s="746" t="s">
        <v>163</v>
      </c>
      <c r="C167" s="747"/>
      <c r="D167" s="248"/>
      <c r="E167" s="493"/>
      <c r="F167" s="248">
        <f t="shared" ref="F167:S167" si="179">SUM(F150,F159,F165)</f>
        <v>3344</v>
      </c>
      <c r="G167" s="248">
        <f t="shared" si="179"/>
        <v>3090.6666666666665</v>
      </c>
      <c r="H167" s="248">
        <f t="shared" si="179"/>
        <v>3242.6666666666665</v>
      </c>
      <c r="I167" s="248">
        <f t="shared" si="179"/>
        <v>2786.6666666666665</v>
      </c>
      <c r="J167" s="248">
        <f t="shared" si="179"/>
        <v>3192</v>
      </c>
      <c r="K167" s="248">
        <f t="shared" si="179"/>
        <v>3090.6666666666665</v>
      </c>
      <c r="L167" s="248">
        <f t="shared" si="179"/>
        <v>2913.3333333333335</v>
      </c>
      <c r="M167" s="248">
        <f t="shared" si="179"/>
        <v>3344</v>
      </c>
      <c r="N167" s="248">
        <f t="shared" si="179"/>
        <v>3268</v>
      </c>
      <c r="O167" s="248">
        <f t="shared" si="179"/>
        <v>3217.3333333333335</v>
      </c>
      <c r="P167" s="248">
        <f t="shared" si="179"/>
        <v>3166.6666666666665</v>
      </c>
      <c r="Q167" s="248">
        <f t="shared" si="179"/>
        <v>3242.6666666666665</v>
      </c>
      <c r="R167" s="248">
        <f t="shared" si="179"/>
        <v>37898.666666666664</v>
      </c>
      <c r="S167" s="380">
        <f t="shared" si="179"/>
        <v>5351690.666666666</v>
      </c>
      <c r="W167" s="248">
        <f>SUM(W150,W159,W165)</f>
        <v>19</v>
      </c>
      <c r="X167" s="248">
        <f>SUM(X150,X159,X165)</f>
        <v>3158.2222222222217</v>
      </c>
      <c r="Z167" s="248">
        <f>SUM(Z150,Z159,Z165)</f>
        <v>15957.333333333332</v>
      </c>
      <c r="AA167" s="248">
        <f>SUM(AA150,AA159,AA165)</f>
        <v>21941.333333333332</v>
      </c>
      <c r="AB167" s="482">
        <f>Z167/(Z167+AA167)</f>
        <v>0.42105263157894735</v>
      </c>
    </row>
    <row r="168" spans="1:28" ht="12" x14ac:dyDescent="0.3">
      <c r="A168" s="154"/>
      <c r="B168" s="144"/>
      <c r="C168" s="145"/>
      <c r="D168" s="147"/>
      <c r="E168" s="496"/>
      <c r="F168" s="148"/>
      <c r="G168" s="148"/>
      <c r="H168" s="148"/>
      <c r="I168" s="148"/>
      <c r="J168" s="148"/>
      <c r="K168" s="148"/>
      <c r="L168" s="148"/>
      <c r="M168" s="148"/>
      <c r="N168" s="148"/>
      <c r="O168" s="148"/>
      <c r="P168" s="148"/>
      <c r="Q168" s="148"/>
      <c r="R168" s="148"/>
      <c r="S168" s="383"/>
      <c r="W168" s="145"/>
      <c r="X168" s="145"/>
      <c r="Z168" s="145"/>
      <c r="AA168" s="145"/>
      <c r="AB168" s="476"/>
    </row>
    <row r="169" spans="1:28" ht="13" x14ac:dyDescent="0.3">
      <c r="A169" s="231">
        <v>8</v>
      </c>
      <c r="B169" s="240" t="s">
        <v>164</v>
      </c>
      <c r="C169" s="233"/>
      <c r="D169" s="233"/>
      <c r="E169" s="489"/>
      <c r="F169" s="238"/>
      <c r="G169" s="238"/>
      <c r="H169" s="238"/>
      <c r="I169" s="238"/>
      <c r="J169" s="238"/>
      <c r="K169" s="238"/>
      <c r="L169" s="238"/>
      <c r="M169" s="238"/>
      <c r="N169" s="238"/>
      <c r="O169" s="238"/>
      <c r="P169" s="238"/>
      <c r="Q169" s="238"/>
      <c r="R169" s="234"/>
      <c r="S169" s="384"/>
      <c r="W169" s="233"/>
      <c r="X169" s="233"/>
      <c r="Z169" s="233"/>
      <c r="AA169" s="233"/>
      <c r="AB169" s="480"/>
    </row>
    <row r="170" spans="1:28" ht="13" x14ac:dyDescent="0.3">
      <c r="A170" s="321">
        <v>8.1</v>
      </c>
      <c r="B170" s="322" t="s">
        <v>165</v>
      </c>
      <c r="C170" s="145" t="s">
        <v>447</v>
      </c>
      <c r="D170" s="317">
        <f>VLOOKUP(C170,'14. Hourly Rate Card'!$B$7:$D$95,2,FALSE)</f>
        <v>240</v>
      </c>
      <c r="E170" s="317" t="str">
        <f>VLOOKUP(C170,'14. Hourly Rate Card'!$B$7:$D$95,3,FALSE)</f>
        <v>N</v>
      </c>
      <c r="F170" s="328">
        <f>('6.1 Base Year 1 Staff Loading'!F170+'6.2 Base Year 2 Staff Loading'!F170+'6.3 Base Year 3 Staff Loading'!F170+'6.4 Base Year 4 Staff Loading'!F170+'6.5 Base Year 5 Staff Loading'!F170+'6.6 Base Year 6 Staff Loading'!F170)/6</f>
        <v>176</v>
      </c>
      <c r="G170" s="328">
        <f>('6.1 Base Year 1 Staff Loading'!G170+'6.2 Base Year 2 Staff Loading'!G170+'6.3 Base Year 3 Staff Loading'!G170+'6.4 Base Year 4 Staff Loading'!G170+'6.5 Base Year 5 Staff Loading'!G170+'6.6 Base Year 6 Staff Loading'!G170)/6</f>
        <v>162.66666666666666</v>
      </c>
      <c r="H170" s="328">
        <f>('6.1 Base Year 1 Staff Loading'!H170+'6.2 Base Year 2 Staff Loading'!H170+'6.3 Base Year 3 Staff Loading'!H170+'6.4 Base Year 4 Staff Loading'!H170+'6.5 Base Year 5 Staff Loading'!H170+'6.6 Base Year 6 Staff Loading'!H170)/6</f>
        <v>170.66666666666666</v>
      </c>
      <c r="I170" s="328">
        <f>('6.1 Base Year 1 Staff Loading'!I170+'6.2 Base Year 2 Staff Loading'!I170+'6.3 Base Year 3 Staff Loading'!I170+'6.4 Base Year 4 Staff Loading'!I170+'6.5 Base Year 5 Staff Loading'!I170+'6.6 Base Year 6 Staff Loading'!I170)/6</f>
        <v>146.66666666666666</v>
      </c>
      <c r="J170" s="328">
        <f>('6.1 Base Year 1 Staff Loading'!J170+'6.2 Base Year 2 Staff Loading'!J170+'6.3 Base Year 3 Staff Loading'!J170+'6.4 Base Year 4 Staff Loading'!J170+'6.5 Base Year 5 Staff Loading'!J170+'6.6 Base Year 6 Staff Loading'!J170)/6</f>
        <v>168</v>
      </c>
      <c r="K170" s="328">
        <f>('6.1 Base Year 1 Staff Loading'!K170+'6.2 Base Year 2 Staff Loading'!K170+'6.3 Base Year 3 Staff Loading'!K170+'6.4 Base Year 4 Staff Loading'!K170+'6.5 Base Year 5 Staff Loading'!K170+'6.6 Base Year 6 Staff Loading'!K170)/6</f>
        <v>162.66666666666666</v>
      </c>
      <c r="L170" s="328">
        <f>('6.1 Base Year 1 Staff Loading'!L170+'6.2 Base Year 2 Staff Loading'!L170+'6.3 Base Year 3 Staff Loading'!L170+'6.4 Base Year 4 Staff Loading'!L170+'6.5 Base Year 5 Staff Loading'!L170+'6.6 Base Year 6 Staff Loading'!L170)/6</f>
        <v>153.33333333333334</v>
      </c>
      <c r="M170" s="328">
        <f>('6.1 Base Year 1 Staff Loading'!M170+'6.2 Base Year 2 Staff Loading'!M170+'6.3 Base Year 3 Staff Loading'!M170+'6.4 Base Year 4 Staff Loading'!M170+'6.5 Base Year 5 Staff Loading'!M170+'6.6 Base Year 6 Staff Loading'!M170)/6</f>
        <v>176</v>
      </c>
      <c r="N170" s="328">
        <f>('6.1 Base Year 1 Staff Loading'!N170+'6.2 Base Year 2 Staff Loading'!N170+'6.3 Base Year 3 Staff Loading'!N170+'6.4 Base Year 4 Staff Loading'!N170+'6.5 Base Year 5 Staff Loading'!N170+'6.6 Base Year 6 Staff Loading'!N170)/6</f>
        <v>172</v>
      </c>
      <c r="O170" s="328">
        <f>('6.1 Base Year 1 Staff Loading'!O170+'6.2 Base Year 2 Staff Loading'!O170+'6.3 Base Year 3 Staff Loading'!O170+'6.4 Base Year 4 Staff Loading'!O170+'6.5 Base Year 5 Staff Loading'!O170+'6.6 Base Year 6 Staff Loading'!O170)/6</f>
        <v>169.33333333333334</v>
      </c>
      <c r="P170" s="328">
        <f>('6.1 Base Year 1 Staff Loading'!P170+'6.2 Base Year 2 Staff Loading'!P170+'6.3 Base Year 3 Staff Loading'!P170+'6.4 Base Year 4 Staff Loading'!P170+'6.5 Base Year 5 Staff Loading'!P170+'6.6 Base Year 6 Staff Loading'!P170)/6</f>
        <v>166.66666666666666</v>
      </c>
      <c r="Q170" s="328">
        <f>('6.1 Base Year 1 Staff Loading'!Q170+'6.2 Base Year 2 Staff Loading'!Q170+'6.3 Base Year 3 Staff Loading'!Q170+'6.4 Base Year 4 Staff Loading'!Q170+'6.5 Base Year 5 Staff Loading'!Q170+'6.6 Base Year 6 Staff Loading'!Q170)/6</f>
        <v>170.66666666666666</v>
      </c>
      <c r="R170" s="328">
        <f>SUM(F170:Q170)</f>
        <v>1994.6666666666665</v>
      </c>
      <c r="S170" s="377">
        <f>D170*R170</f>
        <v>478719.99999999994</v>
      </c>
      <c r="W170" s="538">
        <f>X170/$U$7</f>
        <v>1</v>
      </c>
      <c r="X170" s="538">
        <f>R170/12</f>
        <v>166.2222222222222</v>
      </c>
      <c r="Z170" s="538">
        <f>IF($E170="Y",$R170,0)</f>
        <v>0</v>
      </c>
      <c r="AA170" s="538">
        <f>IF($E170="N",$R170,0)</f>
        <v>1994.6666666666665</v>
      </c>
      <c r="AB170" s="539">
        <f>Z170/(AA170+Z170)</f>
        <v>0</v>
      </c>
    </row>
    <row r="171" spans="1:28" s="111" customFormat="1" ht="12" x14ac:dyDescent="0.3">
      <c r="A171" s="321"/>
      <c r="B171" s="322"/>
      <c r="C171" s="145"/>
      <c r="D171" s="163"/>
      <c r="E171" s="490"/>
      <c r="F171" s="328">
        <f>('6.1 Base Year 1 Staff Loading'!F171+'6.2 Base Year 2 Staff Loading'!F171+'6.3 Base Year 3 Staff Loading'!F171+'6.4 Base Year 4 Staff Loading'!F171+'6.5 Base Year 5 Staff Loading'!F171+'6.6 Base Year 6 Staff Loading'!F171)/6</f>
        <v>0</v>
      </c>
      <c r="G171" s="328">
        <f>('6.1 Base Year 1 Staff Loading'!G171+'6.2 Base Year 2 Staff Loading'!G171+'6.3 Base Year 3 Staff Loading'!G171+'6.4 Base Year 4 Staff Loading'!G171+'6.5 Base Year 5 Staff Loading'!G171+'6.6 Base Year 6 Staff Loading'!G171)/6</f>
        <v>0</v>
      </c>
      <c r="H171" s="328">
        <f>('6.1 Base Year 1 Staff Loading'!H171+'6.2 Base Year 2 Staff Loading'!H171+'6.3 Base Year 3 Staff Loading'!H171+'6.4 Base Year 4 Staff Loading'!H171+'6.5 Base Year 5 Staff Loading'!H171+'6.6 Base Year 6 Staff Loading'!H171)/6</f>
        <v>0</v>
      </c>
      <c r="I171" s="328">
        <f>('6.1 Base Year 1 Staff Loading'!I171+'6.2 Base Year 2 Staff Loading'!I171+'6.3 Base Year 3 Staff Loading'!I171+'6.4 Base Year 4 Staff Loading'!I171+'6.5 Base Year 5 Staff Loading'!I171+'6.6 Base Year 6 Staff Loading'!I171)/6</f>
        <v>0</v>
      </c>
      <c r="J171" s="328">
        <f>('6.1 Base Year 1 Staff Loading'!J171+'6.2 Base Year 2 Staff Loading'!J171+'6.3 Base Year 3 Staff Loading'!J171+'6.4 Base Year 4 Staff Loading'!J171+'6.5 Base Year 5 Staff Loading'!J171+'6.6 Base Year 6 Staff Loading'!J171)/6</f>
        <v>0</v>
      </c>
      <c r="K171" s="328">
        <f>('6.1 Base Year 1 Staff Loading'!K171+'6.2 Base Year 2 Staff Loading'!K171+'6.3 Base Year 3 Staff Loading'!K171+'6.4 Base Year 4 Staff Loading'!K171+'6.5 Base Year 5 Staff Loading'!K171+'6.6 Base Year 6 Staff Loading'!K171)/6</f>
        <v>0</v>
      </c>
      <c r="L171" s="328">
        <f>('6.1 Base Year 1 Staff Loading'!L171+'6.2 Base Year 2 Staff Loading'!L171+'6.3 Base Year 3 Staff Loading'!L171+'6.4 Base Year 4 Staff Loading'!L171+'6.5 Base Year 5 Staff Loading'!L171+'6.6 Base Year 6 Staff Loading'!L171)/6</f>
        <v>0</v>
      </c>
      <c r="M171" s="328">
        <f>('6.1 Base Year 1 Staff Loading'!M171+'6.2 Base Year 2 Staff Loading'!M171+'6.3 Base Year 3 Staff Loading'!M171+'6.4 Base Year 4 Staff Loading'!M171+'6.5 Base Year 5 Staff Loading'!M171+'6.6 Base Year 6 Staff Loading'!M171)/6</f>
        <v>0</v>
      </c>
      <c r="N171" s="328">
        <f>('6.1 Base Year 1 Staff Loading'!N171+'6.2 Base Year 2 Staff Loading'!N171+'6.3 Base Year 3 Staff Loading'!N171+'6.4 Base Year 4 Staff Loading'!N171+'6.5 Base Year 5 Staff Loading'!N171+'6.6 Base Year 6 Staff Loading'!N171)/6</f>
        <v>0</v>
      </c>
      <c r="O171" s="328">
        <f>('6.1 Base Year 1 Staff Loading'!O171+'6.2 Base Year 2 Staff Loading'!O171+'6.3 Base Year 3 Staff Loading'!O171+'6.4 Base Year 4 Staff Loading'!O171+'6.5 Base Year 5 Staff Loading'!O171+'6.6 Base Year 6 Staff Loading'!O171)/6</f>
        <v>0</v>
      </c>
      <c r="P171" s="328">
        <f>('6.1 Base Year 1 Staff Loading'!P171+'6.2 Base Year 2 Staff Loading'!P171+'6.3 Base Year 3 Staff Loading'!P171+'6.4 Base Year 4 Staff Loading'!P171+'6.5 Base Year 5 Staff Loading'!P171+'6.6 Base Year 6 Staff Loading'!P171)/6</f>
        <v>0</v>
      </c>
      <c r="Q171" s="328">
        <f>('6.1 Base Year 1 Staff Loading'!Q171+'6.2 Base Year 2 Staff Loading'!Q171+'6.3 Base Year 3 Staff Loading'!Q171+'6.4 Base Year 4 Staff Loading'!Q171+'6.5 Base Year 5 Staff Loading'!Q171+'6.6 Base Year 6 Staff Loading'!Q171)/6</f>
        <v>0</v>
      </c>
      <c r="R171" s="328">
        <f t="shared" ref="R171:R174" si="180">SUM(F171:Q171)</f>
        <v>0</v>
      </c>
      <c r="S171" s="377">
        <f t="shared" ref="S171:S174" si="181">D171*R171</f>
        <v>0</v>
      </c>
      <c r="T171" s="108"/>
      <c r="U171" s="108"/>
      <c r="V171" s="108"/>
      <c r="W171" s="538">
        <f t="shared" ref="W171:W174" si="182">X171/$U$7</f>
        <v>0</v>
      </c>
      <c r="X171" s="538">
        <f t="shared" ref="X171:X174" si="183">R171/12</f>
        <v>0</v>
      </c>
      <c r="Z171" s="538">
        <f t="shared" ref="Z171:Z174" si="184">IF($E171="Y",$R171,0)</f>
        <v>0</v>
      </c>
      <c r="AA171" s="538">
        <f t="shared" ref="AA171:AA174" si="185">IF($E171="N",$R171,0)</f>
        <v>0</v>
      </c>
      <c r="AB171" s="539" t="e">
        <f t="shared" ref="AB171:AB174" si="186">Z171/(AA171+Z171)</f>
        <v>#DIV/0!</v>
      </c>
    </row>
    <row r="172" spans="1:28" s="111" customFormat="1" ht="12" x14ac:dyDescent="0.3">
      <c r="A172" s="321"/>
      <c r="B172" s="322"/>
      <c r="C172" s="145"/>
      <c r="D172" s="163"/>
      <c r="E172" s="490"/>
      <c r="F172" s="328">
        <f>('6.1 Base Year 1 Staff Loading'!F172+'6.2 Base Year 2 Staff Loading'!F172+'6.3 Base Year 3 Staff Loading'!F172+'6.4 Base Year 4 Staff Loading'!F172+'6.5 Base Year 5 Staff Loading'!F172+'6.6 Base Year 6 Staff Loading'!F172)/6</f>
        <v>0</v>
      </c>
      <c r="G172" s="328">
        <f>('6.1 Base Year 1 Staff Loading'!G172+'6.2 Base Year 2 Staff Loading'!G172+'6.3 Base Year 3 Staff Loading'!G172+'6.4 Base Year 4 Staff Loading'!G172+'6.5 Base Year 5 Staff Loading'!G172+'6.6 Base Year 6 Staff Loading'!G172)/6</f>
        <v>0</v>
      </c>
      <c r="H172" s="328">
        <f>('6.1 Base Year 1 Staff Loading'!H172+'6.2 Base Year 2 Staff Loading'!H172+'6.3 Base Year 3 Staff Loading'!H172+'6.4 Base Year 4 Staff Loading'!H172+'6.5 Base Year 5 Staff Loading'!H172+'6.6 Base Year 6 Staff Loading'!H172)/6</f>
        <v>0</v>
      </c>
      <c r="I172" s="328">
        <f>('6.1 Base Year 1 Staff Loading'!I172+'6.2 Base Year 2 Staff Loading'!I172+'6.3 Base Year 3 Staff Loading'!I172+'6.4 Base Year 4 Staff Loading'!I172+'6.5 Base Year 5 Staff Loading'!I172+'6.6 Base Year 6 Staff Loading'!I172)/6</f>
        <v>0</v>
      </c>
      <c r="J172" s="328">
        <f>('6.1 Base Year 1 Staff Loading'!J172+'6.2 Base Year 2 Staff Loading'!J172+'6.3 Base Year 3 Staff Loading'!J172+'6.4 Base Year 4 Staff Loading'!J172+'6.5 Base Year 5 Staff Loading'!J172+'6.6 Base Year 6 Staff Loading'!J172)/6</f>
        <v>0</v>
      </c>
      <c r="K172" s="328">
        <f>('6.1 Base Year 1 Staff Loading'!K172+'6.2 Base Year 2 Staff Loading'!K172+'6.3 Base Year 3 Staff Loading'!K172+'6.4 Base Year 4 Staff Loading'!K172+'6.5 Base Year 5 Staff Loading'!K172+'6.6 Base Year 6 Staff Loading'!K172)/6</f>
        <v>0</v>
      </c>
      <c r="L172" s="328">
        <f>('6.1 Base Year 1 Staff Loading'!L172+'6.2 Base Year 2 Staff Loading'!L172+'6.3 Base Year 3 Staff Loading'!L172+'6.4 Base Year 4 Staff Loading'!L172+'6.5 Base Year 5 Staff Loading'!L172+'6.6 Base Year 6 Staff Loading'!L172)/6</f>
        <v>0</v>
      </c>
      <c r="M172" s="328">
        <f>('6.1 Base Year 1 Staff Loading'!M172+'6.2 Base Year 2 Staff Loading'!M172+'6.3 Base Year 3 Staff Loading'!M172+'6.4 Base Year 4 Staff Loading'!M172+'6.5 Base Year 5 Staff Loading'!M172+'6.6 Base Year 6 Staff Loading'!M172)/6</f>
        <v>0</v>
      </c>
      <c r="N172" s="328">
        <f>('6.1 Base Year 1 Staff Loading'!N172+'6.2 Base Year 2 Staff Loading'!N172+'6.3 Base Year 3 Staff Loading'!N172+'6.4 Base Year 4 Staff Loading'!N172+'6.5 Base Year 5 Staff Loading'!N172+'6.6 Base Year 6 Staff Loading'!N172)/6</f>
        <v>0</v>
      </c>
      <c r="O172" s="328">
        <f>('6.1 Base Year 1 Staff Loading'!O172+'6.2 Base Year 2 Staff Loading'!O172+'6.3 Base Year 3 Staff Loading'!O172+'6.4 Base Year 4 Staff Loading'!O172+'6.5 Base Year 5 Staff Loading'!O172+'6.6 Base Year 6 Staff Loading'!O172)/6</f>
        <v>0</v>
      </c>
      <c r="P172" s="328">
        <f>('6.1 Base Year 1 Staff Loading'!P172+'6.2 Base Year 2 Staff Loading'!P172+'6.3 Base Year 3 Staff Loading'!P172+'6.4 Base Year 4 Staff Loading'!P172+'6.5 Base Year 5 Staff Loading'!P172+'6.6 Base Year 6 Staff Loading'!P172)/6</f>
        <v>0</v>
      </c>
      <c r="Q172" s="328">
        <f>('6.1 Base Year 1 Staff Loading'!Q172+'6.2 Base Year 2 Staff Loading'!Q172+'6.3 Base Year 3 Staff Loading'!Q172+'6.4 Base Year 4 Staff Loading'!Q172+'6.5 Base Year 5 Staff Loading'!Q172+'6.6 Base Year 6 Staff Loading'!Q172)/6</f>
        <v>0</v>
      </c>
      <c r="R172" s="328">
        <f t="shared" si="180"/>
        <v>0</v>
      </c>
      <c r="S172" s="377">
        <f t="shared" si="181"/>
        <v>0</v>
      </c>
      <c r="T172" s="108"/>
      <c r="U172" s="108"/>
      <c r="V172" s="108"/>
      <c r="W172" s="538">
        <f t="shared" si="182"/>
        <v>0</v>
      </c>
      <c r="X172" s="538">
        <f t="shared" si="183"/>
        <v>0</v>
      </c>
      <c r="Z172" s="538">
        <f t="shared" si="184"/>
        <v>0</v>
      </c>
      <c r="AA172" s="538">
        <f t="shared" si="185"/>
        <v>0</v>
      </c>
      <c r="AB172" s="539" t="e">
        <f t="shared" si="186"/>
        <v>#DIV/0!</v>
      </c>
    </row>
    <row r="173" spans="1:28" ht="12" x14ac:dyDescent="0.3">
      <c r="A173" s="321"/>
      <c r="B173" s="322"/>
      <c r="C173" s="145"/>
      <c r="D173" s="163"/>
      <c r="E173" s="490"/>
      <c r="F173" s="328">
        <f>('6.1 Base Year 1 Staff Loading'!F173+'6.2 Base Year 2 Staff Loading'!F173+'6.3 Base Year 3 Staff Loading'!F173+'6.4 Base Year 4 Staff Loading'!F173+'6.5 Base Year 5 Staff Loading'!F173+'6.6 Base Year 6 Staff Loading'!F173)/6</f>
        <v>0</v>
      </c>
      <c r="G173" s="328">
        <f>('6.1 Base Year 1 Staff Loading'!G173+'6.2 Base Year 2 Staff Loading'!G173+'6.3 Base Year 3 Staff Loading'!G173+'6.4 Base Year 4 Staff Loading'!G173+'6.5 Base Year 5 Staff Loading'!G173+'6.6 Base Year 6 Staff Loading'!G173)/6</f>
        <v>0</v>
      </c>
      <c r="H173" s="328">
        <f>('6.1 Base Year 1 Staff Loading'!H173+'6.2 Base Year 2 Staff Loading'!H173+'6.3 Base Year 3 Staff Loading'!H173+'6.4 Base Year 4 Staff Loading'!H173+'6.5 Base Year 5 Staff Loading'!H173+'6.6 Base Year 6 Staff Loading'!H173)/6</f>
        <v>0</v>
      </c>
      <c r="I173" s="328">
        <f>('6.1 Base Year 1 Staff Loading'!I173+'6.2 Base Year 2 Staff Loading'!I173+'6.3 Base Year 3 Staff Loading'!I173+'6.4 Base Year 4 Staff Loading'!I173+'6.5 Base Year 5 Staff Loading'!I173+'6.6 Base Year 6 Staff Loading'!I173)/6</f>
        <v>0</v>
      </c>
      <c r="J173" s="328">
        <f>('6.1 Base Year 1 Staff Loading'!J173+'6.2 Base Year 2 Staff Loading'!J173+'6.3 Base Year 3 Staff Loading'!J173+'6.4 Base Year 4 Staff Loading'!J173+'6.5 Base Year 5 Staff Loading'!J173+'6.6 Base Year 6 Staff Loading'!J173)/6</f>
        <v>0</v>
      </c>
      <c r="K173" s="328">
        <f>('6.1 Base Year 1 Staff Loading'!K173+'6.2 Base Year 2 Staff Loading'!K173+'6.3 Base Year 3 Staff Loading'!K173+'6.4 Base Year 4 Staff Loading'!K173+'6.5 Base Year 5 Staff Loading'!K173+'6.6 Base Year 6 Staff Loading'!K173)/6</f>
        <v>0</v>
      </c>
      <c r="L173" s="328">
        <f>('6.1 Base Year 1 Staff Loading'!L173+'6.2 Base Year 2 Staff Loading'!L173+'6.3 Base Year 3 Staff Loading'!L173+'6.4 Base Year 4 Staff Loading'!L173+'6.5 Base Year 5 Staff Loading'!L173+'6.6 Base Year 6 Staff Loading'!L173)/6</f>
        <v>0</v>
      </c>
      <c r="M173" s="328">
        <f>('6.1 Base Year 1 Staff Loading'!M173+'6.2 Base Year 2 Staff Loading'!M173+'6.3 Base Year 3 Staff Loading'!M173+'6.4 Base Year 4 Staff Loading'!M173+'6.5 Base Year 5 Staff Loading'!M173+'6.6 Base Year 6 Staff Loading'!M173)/6</f>
        <v>0</v>
      </c>
      <c r="N173" s="328">
        <f>('6.1 Base Year 1 Staff Loading'!N173+'6.2 Base Year 2 Staff Loading'!N173+'6.3 Base Year 3 Staff Loading'!N173+'6.4 Base Year 4 Staff Loading'!N173+'6.5 Base Year 5 Staff Loading'!N173+'6.6 Base Year 6 Staff Loading'!N173)/6</f>
        <v>0</v>
      </c>
      <c r="O173" s="328">
        <f>('6.1 Base Year 1 Staff Loading'!O173+'6.2 Base Year 2 Staff Loading'!O173+'6.3 Base Year 3 Staff Loading'!O173+'6.4 Base Year 4 Staff Loading'!O173+'6.5 Base Year 5 Staff Loading'!O173+'6.6 Base Year 6 Staff Loading'!O173)/6</f>
        <v>0</v>
      </c>
      <c r="P173" s="328">
        <f>('6.1 Base Year 1 Staff Loading'!P173+'6.2 Base Year 2 Staff Loading'!P173+'6.3 Base Year 3 Staff Loading'!P173+'6.4 Base Year 4 Staff Loading'!P173+'6.5 Base Year 5 Staff Loading'!P173+'6.6 Base Year 6 Staff Loading'!P173)/6</f>
        <v>0</v>
      </c>
      <c r="Q173" s="328">
        <f>('6.1 Base Year 1 Staff Loading'!Q173+'6.2 Base Year 2 Staff Loading'!Q173+'6.3 Base Year 3 Staff Loading'!Q173+'6.4 Base Year 4 Staff Loading'!Q173+'6.5 Base Year 5 Staff Loading'!Q173+'6.6 Base Year 6 Staff Loading'!Q173)/6</f>
        <v>0</v>
      </c>
      <c r="R173" s="328">
        <f t="shared" si="180"/>
        <v>0</v>
      </c>
      <c r="S173" s="377">
        <f t="shared" si="181"/>
        <v>0</v>
      </c>
      <c r="T173" s="108"/>
      <c r="U173" s="108"/>
      <c r="V173" s="108"/>
      <c r="W173" s="538">
        <f t="shared" si="182"/>
        <v>0</v>
      </c>
      <c r="X173" s="538">
        <f t="shared" si="183"/>
        <v>0</v>
      </c>
      <c r="Z173" s="538">
        <f t="shared" si="184"/>
        <v>0</v>
      </c>
      <c r="AA173" s="538">
        <f t="shared" si="185"/>
        <v>0</v>
      </c>
      <c r="AB173" s="539" t="e">
        <f t="shared" si="186"/>
        <v>#DIV/0!</v>
      </c>
    </row>
    <row r="174" spans="1:28" ht="12" x14ac:dyDescent="0.3">
      <c r="A174" s="321"/>
      <c r="B174" s="322"/>
      <c r="C174" s="145"/>
      <c r="D174" s="163"/>
      <c r="E174" s="490"/>
      <c r="F174" s="328">
        <f>('6.1 Base Year 1 Staff Loading'!F174+'6.2 Base Year 2 Staff Loading'!F174+'6.3 Base Year 3 Staff Loading'!F174+'6.4 Base Year 4 Staff Loading'!F174+'6.5 Base Year 5 Staff Loading'!F174+'6.6 Base Year 6 Staff Loading'!F174)/6</f>
        <v>0</v>
      </c>
      <c r="G174" s="328">
        <f>('6.1 Base Year 1 Staff Loading'!G174+'6.2 Base Year 2 Staff Loading'!G174+'6.3 Base Year 3 Staff Loading'!G174+'6.4 Base Year 4 Staff Loading'!G174+'6.5 Base Year 5 Staff Loading'!G174+'6.6 Base Year 6 Staff Loading'!G174)/6</f>
        <v>0</v>
      </c>
      <c r="H174" s="328">
        <f>('6.1 Base Year 1 Staff Loading'!H174+'6.2 Base Year 2 Staff Loading'!H174+'6.3 Base Year 3 Staff Loading'!H174+'6.4 Base Year 4 Staff Loading'!H174+'6.5 Base Year 5 Staff Loading'!H174+'6.6 Base Year 6 Staff Loading'!H174)/6</f>
        <v>0</v>
      </c>
      <c r="I174" s="328">
        <f>('6.1 Base Year 1 Staff Loading'!I174+'6.2 Base Year 2 Staff Loading'!I174+'6.3 Base Year 3 Staff Loading'!I174+'6.4 Base Year 4 Staff Loading'!I174+'6.5 Base Year 5 Staff Loading'!I174+'6.6 Base Year 6 Staff Loading'!I174)/6</f>
        <v>0</v>
      </c>
      <c r="J174" s="328">
        <f>('6.1 Base Year 1 Staff Loading'!J174+'6.2 Base Year 2 Staff Loading'!J174+'6.3 Base Year 3 Staff Loading'!J174+'6.4 Base Year 4 Staff Loading'!J174+'6.5 Base Year 5 Staff Loading'!J174+'6.6 Base Year 6 Staff Loading'!J174)/6</f>
        <v>0</v>
      </c>
      <c r="K174" s="328">
        <f>('6.1 Base Year 1 Staff Loading'!K174+'6.2 Base Year 2 Staff Loading'!K174+'6.3 Base Year 3 Staff Loading'!K174+'6.4 Base Year 4 Staff Loading'!K174+'6.5 Base Year 5 Staff Loading'!K174+'6.6 Base Year 6 Staff Loading'!K174)/6</f>
        <v>0</v>
      </c>
      <c r="L174" s="328">
        <f>('6.1 Base Year 1 Staff Loading'!L174+'6.2 Base Year 2 Staff Loading'!L174+'6.3 Base Year 3 Staff Loading'!L174+'6.4 Base Year 4 Staff Loading'!L174+'6.5 Base Year 5 Staff Loading'!L174+'6.6 Base Year 6 Staff Loading'!L174)/6</f>
        <v>0</v>
      </c>
      <c r="M174" s="328">
        <f>('6.1 Base Year 1 Staff Loading'!M174+'6.2 Base Year 2 Staff Loading'!M174+'6.3 Base Year 3 Staff Loading'!M174+'6.4 Base Year 4 Staff Loading'!M174+'6.5 Base Year 5 Staff Loading'!M174+'6.6 Base Year 6 Staff Loading'!M174)/6</f>
        <v>0</v>
      </c>
      <c r="N174" s="328">
        <f>('6.1 Base Year 1 Staff Loading'!N174+'6.2 Base Year 2 Staff Loading'!N174+'6.3 Base Year 3 Staff Loading'!N174+'6.4 Base Year 4 Staff Loading'!N174+'6.5 Base Year 5 Staff Loading'!N174+'6.6 Base Year 6 Staff Loading'!N174)/6</f>
        <v>0</v>
      </c>
      <c r="O174" s="328">
        <f>('6.1 Base Year 1 Staff Loading'!O174+'6.2 Base Year 2 Staff Loading'!O174+'6.3 Base Year 3 Staff Loading'!O174+'6.4 Base Year 4 Staff Loading'!O174+'6.5 Base Year 5 Staff Loading'!O174+'6.6 Base Year 6 Staff Loading'!O174)/6</f>
        <v>0</v>
      </c>
      <c r="P174" s="328">
        <f>('6.1 Base Year 1 Staff Loading'!P174+'6.2 Base Year 2 Staff Loading'!P174+'6.3 Base Year 3 Staff Loading'!P174+'6.4 Base Year 4 Staff Loading'!P174+'6.5 Base Year 5 Staff Loading'!P174+'6.6 Base Year 6 Staff Loading'!P174)/6</f>
        <v>0</v>
      </c>
      <c r="Q174" s="328">
        <f>('6.1 Base Year 1 Staff Loading'!Q174+'6.2 Base Year 2 Staff Loading'!Q174+'6.3 Base Year 3 Staff Loading'!Q174+'6.4 Base Year 4 Staff Loading'!Q174+'6.5 Base Year 5 Staff Loading'!Q174+'6.6 Base Year 6 Staff Loading'!Q174)/6</f>
        <v>0</v>
      </c>
      <c r="R174" s="328">
        <f t="shared" si="180"/>
        <v>0</v>
      </c>
      <c r="S174" s="377">
        <f t="shared" si="181"/>
        <v>0</v>
      </c>
      <c r="T174" s="108"/>
      <c r="U174" s="108"/>
      <c r="V174" s="108"/>
      <c r="W174" s="538">
        <f t="shared" si="182"/>
        <v>0</v>
      </c>
      <c r="X174" s="538">
        <f t="shared" si="183"/>
        <v>0</v>
      </c>
      <c r="Z174" s="538">
        <f t="shared" si="184"/>
        <v>0</v>
      </c>
      <c r="AA174" s="538">
        <f t="shared" si="185"/>
        <v>0</v>
      </c>
      <c r="AB174" s="539" t="e">
        <f t="shared" si="186"/>
        <v>#DIV/0!</v>
      </c>
    </row>
    <row r="175" spans="1:28" ht="12.5" thickBot="1" x14ac:dyDescent="0.35">
      <c r="A175" s="222"/>
      <c r="B175" s="223" t="s">
        <v>166</v>
      </c>
      <c r="C175" s="224"/>
      <c r="D175" s="226"/>
      <c r="E175" s="491"/>
      <c r="F175" s="227">
        <f>SUM(F170:F174)</f>
        <v>176</v>
      </c>
      <c r="G175" s="227">
        <f t="shared" ref="G175:R175" si="187">SUM(G170:G174)</f>
        <v>162.66666666666666</v>
      </c>
      <c r="H175" s="227">
        <f t="shared" si="187"/>
        <v>170.66666666666666</v>
      </c>
      <c r="I175" s="227">
        <f t="shared" si="187"/>
        <v>146.66666666666666</v>
      </c>
      <c r="J175" s="227">
        <f t="shared" si="187"/>
        <v>168</v>
      </c>
      <c r="K175" s="227">
        <f t="shared" si="187"/>
        <v>162.66666666666666</v>
      </c>
      <c r="L175" s="227">
        <f t="shared" si="187"/>
        <v>153.33333333333334</v>
      </c>
      <c r="M175" s="227">
        <f t="shared" si="187"/>
        <v>176</v>
      </c>
      <c r="N175" s="227">
        <f t="shared" si="187"/>
        <v>172</v>
      </c>
      <c r="O175" s="227">
        <f t="shared" si="187"/>
        <v>169.33333333333334</v>
      </c>
      <c r="P175" s="227">
        <f t="shared" si="187"/>
        <v>166.66666666666666</v>
      </c>
      <c r="Q175" s="227">
        <f t="shared" si="187"/>
        <v>170.66666666666666</v>
      </c>
      <c r="R175" s="227">
        <f t="shared" si="187"/>
        <v>1994.6666666666665</v>
      </c>
      <c r="S175" s="378">
        <f>SUM(S170:S174)</f>
        <v>478719.99999999994</v>
      </c>
      <c r="T175" s="108"/>
      <c r="U175" s="108"/>
      <c r="V175" s="108"/>
      <c r="W175" s="229">
        <f>SUM(W170:W174)</f>
        <v>1</v>
      </c>
      <c r="X175" s="229">
        <f>SUM(X170:X174)</f>
        <v>166.2222222222222</v>
      </c>
      <c r="Z175" s="225">
        <f>SUM(Z170:Z174)</f>
        <v>0</v>
      </c>
      <c r="AA175" s="225">
        <f>SUM(AA170:AA174)</f>
        <v>1994.6666666666665</v>
      </c>
      <c r="AB175" s="477">
        <f>Z175/(Z175+AA175)</f>
        <v>0</v>
      </c>
    </row>
    <row r="176" spans="1:28" ht="13" x14ac:dyDescent="0.3">
      <c r="A176" s="321">
        <v>8.1999999999999993</v>
      </c>
      <c r="B176" s="322" t="s">
        <v>167</v>
      </c>
      <c r="C176" s="145" t="s">
        <v>484</v>
      </c>
      <c r="D176" s="317">
        <f>VLOOKUP(C176,'14. Hourly Rate Card'!$B$7:$D$95,2,FALSE)</f>
        <v>110</v>
      </c>
      <c r="E176" s="317" t="str">
        <f>VLOOKUP(C176,'14. Hourly Rate Card'!$B$7:$D$95,3,FALSE)</f>
        <v>Y</v>
      </c>
      <c r="F176" s="328">
        <f>('6.1 Base Year 1 Staff Loading'!F176+'6.2 Base Year 2 Staff Loading'!F176+'6.3 Base Year 3 Staff Loading'!F176+'6.4 Base Year 4 Staff Loading'!F176+'6.5 Base Year 5 Staff Loading'!F176+'6.6 Base Year 6 Staff Loading'!F176)/6</f>
        <v>176</v>
      </c>
      <c r="G176" s="328">
        <f>('6.1 Base Year 1 Staff Loading'!G176+'6.2 Base Year 2 Staff Loading'!G176+'6.3 Base Year 3 Staff Loading'!G176+'6.4 Base Year 4 Staff Loading'!G176+'6.5 Base Year 5 Staff Loading'!G176+'6.6 Base Year 6 Staff Loading'!G176)/6</f>
        <v>162.66666666666666</v>
      </c>
      <c r="H176" s="328">
        <f>('6.1 Base Year 1 Staff Loading'!H176+'6.2 Base Year 2 Staff Loading'!H176+'6.3 Base Year 3 Staff Loading'!H176+'6.4 Base Year 4 Staff Loading'!H176+'6.5 Base Year 5 Staff Loading'!H176+'6.6 Base Year 6 Staff Loading'!H176)/6</f>
        <v>170.66666666666666</v>
      </c>
      <c r="I176" s="328">
        <f>('6.1 Base Year 1 Staff Loading'!I176+'6.2 Base Year 2 Staff Loading'!I176+'6.3 Base Year 3 Staff Loading'!I176+'6.4 Base Year 4 Staff Loading'!I176+'6.5 Base Year 5 Staff Loading'!I176+'6.6 Base Year 6 Staff Loading'!I176)/6</f>
        <v>146.66666666666666</v>
      </c>
      <c r="J176" s="328">
        <f>('6.1 Base Year 1 Staff Loading'!J176+'6.2 Base Year 2 Staff Loading'!J176+'6.3 Base Year 3 Staff Loading'!J176+'6.4 Base Year 4 Staff Loading'!J176+'6.5 Base Year 5 Staff Loading'!J176+'6.6 Base Year 6 Staff Loading'!J176)/6</f>
        <v>168</v>
      </c>
      <c r="K176" s="328">
        <f>('6.1 Base Year 1 Staff Loading'!K176+'6.2 Base Year 2 Staff Loading'!K176+'6.3 Base Year 3 Staff Loading'!K176+'6.4 Base Year 4 Staff Loading'!K176+'6.5 Base Year 5 Staff Loading'!K176+'6.6 Base Year 6 Staff Loading'!K176)/6</f>
        <v>162.66666666666666</v>
      </c>
      <c r="L176" s="328">
        <f>('6.1 Base Year 1 Staff Loading'!L176+'6.2 Base Year 2 Staff Loading'!L176+'6.3 Base Year 3 Staff Loading'!L176+'6.4 Base Year 4 Staff Loading'!L176+'6.5 Base Year 5 Staff Loading'!L176+'6.6 Base Year 6 Staff Loading'!L176)/6</f>
        <v>153.33333333333334</v>
      </c>
      <c r="M176" s="328">
        <f>('6.1 Base Year 1 Staff Loading'!M176+'6.2 Base Year 2 Staff Loading'!M176+'6.3 Base Year 3 Staff Loading'!M176+'6.4 Base Year 4 Staff Loading'!M176+'6.5 Base Year 5 Staff Loading'!M176+'6.6 Base Year 6 Staff Loading'!M176)/6</f>
        <v>176</v>
      </c>
      <c r="N176" s="328">
        <f>('6.1 Base Year 1 Staff Loading'!N176+'6.2 Base Year 2 Staff Loading'!N176+'6.3 Base Year 3 Staff Loading'!N176+'6.4 Base Year 4 Staff Loading'!N176+'6.5 Base Year 5 Staff Loading'!N176+'6.6 Base Year 6 Staff Loading'!N176)/6</f>
        <v>172</v>
      </c>
      <c r="O176" s="328">
        <f>('6.1 Base Year 1 Staff Loading'!O176+'6.2 Base Year 2 Staff Loading'!O176+'6.3 Base Year 3 Staff Loading'!O176+'6.4 Base Year 4 Staff Loading'!O176+'6.5 Base Year 5 Staff Loading'!O176+'6.6 Base Year 6 Staff Loading'!O176)/6</f>
        <v>169.33333333333334</v>
      </c>
      <c r="P176" s="328">
        <f>('6.1 Base Year 1 Staff Loading'!P176+'6.2 Base Year 2 Staff Loading'!P176+'6.3 Base Year 3 Staff Loading'!P176+'6.4 Base Year 4 Staff Loading'!P176+'6.5 Base Year 5 Staff Loading'!P176+'6.6 Base Year 6 Staff Loading'!P176)/6</f>
        <v>166.66666666666666</v>
      </c>
      <c r="Q176" s="328">
        <f>('6.1 Base Year 1 Staff Loading'!Q176+'6.2 Base Year 2 Staff Loading'!Q176+'6.3 Base Year 3 Staff Loading'!Q176+'6.4 Base Year 4 Staff Loading'!Q176+'6.5 Base Year 5 Staff Loading'!Q176+'6.6 Base Year 6 Staff Loading'!Q176)/6</f>
        <v>170.66666666666666</v>
      </c>
      <c r="R176" s="328">
        <f>SUM(F176:Q176)</f>
        <v>1994.6666666666665</v>
      </c>
      <c r="S176" s="377">
        <f>D176*R176</f>
        <v>219413.33333333331</v>
      </c>
      <c r="T176" s="108"/>
      <c r="U176" s="108"/>
      <c r="V176" s="108"/>
      <c r="W176" s="538">
        <f>X176/$U$7</f>
        <v>1</v>
      </c>
      <c r="X176" s="538">
        <f>R176/12</f>
        <v>166.2222222222222</v>
      </c>
      <c r="Z176" s="538">
        <f>IF($E176="Y",$R176,0)</f>
        <v>1994.6666666666665</v>
      </c>
      <c r="AA176" s="538">
        <f>IF($E176="N",$R176,0)</f>
        <v>0</v>
      </c>
      <c r="AB176" s="539">
        <f>Z176/(AA176+Z176)</f>
        <v>1</v>
      </c>
    </row>
    <row r="177" spans="1:28" s="111" customFormat="1" ht="12" x14ac:dyDescent="0.3">
      <c r="A177" s="321"/>
      <c r="B177" s="322"/>
      <c r="C177" s="145"/>
      <c r="D177" s="163"/>
      <c r="E177" s="490"/>
      <c r="F177" s="328">
        <f>('6.1 Base Year 1 Staff Loading'!F177+'6.2 Base Year 2 Staff Loading'!F177+'6.3 Base Year 3 Staff Loading'!F177+'6.4 Base Year 4 Staff Loading'!F177+'6.5 Base Year 5 Staff Loading'!F177+'6.6 Base Year 6 Staff Loading'!F177)/6</f>
        <v>0</v>
      </c>
      <c r="G177" s="328">
        <f>('6.1 Base Year 1 Staff Loading'!G177+'6.2 Base Year 2 Staff Loading'!G177+'6.3 Base Year 3 Staff Loading'!G177+'6.4 Base Year 4 Staff Loading'!G177+'6.5 Base Year 5 Staff Loading'!G177+'6.6 Base Year 6 Staff Loading'!G177)/6</f>
        <v>0</v>
      </c>
      <c r="H177" s="328">
        <f>('6.1 Base Year 1 Staff Loading'!H177+'6.2 Base Year 2 Staff Loading'!H177+'6.3 Base Year 3 Staff Loading'!H177+'6.4 Base Year 4 Staff Loading'!H177+'6.5 Base Year 5 Staff Loading'!H177+'6.6 Base Year 6 Staff Loading'!H177)/6</f>
        <v>0</v>
      </c>
      <c r="I177" s="328">
        <f>('6.1 Base Year 1 Staff Loading'!I177+'6.2 Base Year 2 Staff Loading'!I177+'6.3 Base Year 3 Staff Loading'!I177+'6.4 Base Year 4 Staff Loading'!I177+'6.5 Base Year 5 Staff Loading'!I177+'6.6 Base Year 6 Staff Loading'!I177)/6</f>
        <v>0</v>
      </c>
      <c r="J177" s="328">
        <f>('6.1 Base Year 1 Staff Loading'!J177+'6.2 Base Year 2 Staff Loading'!J177+'6.3 Base Year 3 Staff Loading'!J177+'6.4 Base Year 4 Staff Loading'!J177+'6.5 Base Year 5 Staff Loading'!J177+'6.6 Base Year 6 Staff Loading'!J177)/6</f>
        <v>0</v>
      </c>
      <c r="K177" s="328">
        <f>('6.1 Base Year 1 Staff Loading'!K177+'6.2 Base Year 2 Staff Loading'!K177+'6.3 Base Year 3 Staff Loading'!K177+'6.4 Base Year 4 Staff Loading'!K177+'6.5 Base Year 5 Staff Loading'!K177+'6.6 Base Year 6 Staff Loading'!K177)/6</f>
        <v>0</v>
      </c>
      <c r="L177" s="328">
        <f>('6.1 Base Year 1 Staff Loading'!L177+'6.2 Base Year 2 Staff Loading'!L177+'6.3 Base Year 3 Staff Loading'!L177+'6.4 Base Year 4 Staff Loading'!L177+'6.5 Base Year 5 Staff Loading'!L177+'6.6 Base Year 6 Staff Loading'!L177)/6</f>
        <v>0</v>
      </c>
      <c r="M177" s="328">
        <f>('6.1 Base Year 1 Staff Loading'!M177+'6.2 Base Year 2 Staff Loading'!M177+'6.3 Base Year 3 Staff Loading'!M177+'6.4 Base Year 4 Staff Loading'!M177+'6.5 Base Year 5 Staff Loading'!M177+'6.6 Base Year 6 Staff Loading'!M177)/6</f>
        <v>0</v>
      </c>
      <c r="N177" s="328">
        <f>('6.1 Base Year 1 Staff Loading'!N177+'6.2 Base Year 2 Staff Loading'!N177+'6.3 Base Year 3 Staff Loading'!N177+'6.4 Base Year 4 Staff Loading'!N177+'6.5 Base Year 5 Staff Loading'!N177+'6.6 Base Year 6 Staff Loading'!N177)/6</f>
        <v>0</v>
      </c>
      <c r="O177" s="328">
        <f>('6.1 Base Year 1 Staff Loading'!O177+'6.2 Base Year 2 Staff Loading'!O177+'6.3 Base Year 3 Staff Loading'!O177+'6.4 Base Year 4 Staff Loading'!O177+'6.5 Base Year 5 Staff Loading'!O177+'6.6 Base Year 6 Staff Loading'!O177)/6</f>
        <v>0</v>
      </c>
      <c r="P177" s="328">
        <f>('6.1 Base Year 1 Staff Loading'!P177+'6.2 Base Year 2 Staff Loading'!P177+'6.3 Base Year 3 Staff Loading'!P177+'6.4 Base Year 4 Staff Loading'!P177+'6.5 Base Year 5 Staff Loading'!P177+'6.6 Base Year 6 Staff Loading'!P177)/6</f>
        <v>0</v>
      </c>
      <c r="Q177" s="328">
        <f>('6.1 Base Year 1 Staff Loading'!Q177+'6.2 Base Year 2 Staff Loading'!Q177+'6.3 Base Year 3 Staff Loading'!Q177+'6.4 Base Year 4 Staff Loading'!Q177+'6.5 Base Year 5 Staff Loading'!Q177+'6.6 Base Year 6 Staff Loading'!Q177)/6</f>
        <v>0</v>
      </c>
      <c r="R177" s="328">
        <f t="shared" ref="R177:R180" si="188">SUM(F177:Q177)</f>
        <v>0</v>
      </c>
      <c r="S177" s="377">
        <f t="shared" ref="S177:S180" si="189">D177*R177</f>
        <v>0</v>
      </c>
      <c r="T177" s="108"/>
      <c r="U177" s="108"/>
      <c r="V177" s="108"/>
      <c r="W177" s="538">
        <f t="shared" ref="W177:W180" si="190">X177/$U$7</f>
        <v>0</v>
      </c>
      <c r="X177" s="538">
        <f t="shared" ref="X177:X180" si="191">R177/12</f>
        <v>0</v>
      </c>
      <c r="Z177" s="538">
        <f t="shared" ref="Z177:Z180" si="192">IF($E177="Y",$R177,0)</f>
        <v>0</v>
      </c>
      <c r="AA177" s="538">
        <f t="shared" ref="AA177:AA180" si="193">IF($E177="N",$R177,0)</f>
        <v>0</v>
      </c>
      <c r="AB177" s="539" t="e">
        <f t="shared" ref="AB177:AB180" si="194">Z177/(AA177+Z177)</f>
        <v>#DIV/0!</v>
      </c>
    </row>
    <row r="178" spans="1:28" ht="12" x14ac:dyDescent="0.3">
      <c r="A178" s="321"/>
      <c r="B178" s="322"/>
      <c r="C178" s="145"/>
      <c r="D178" s="163"/>
      <c r="E178" s="490"/>
      <c r="F178" s="328">
        <f>('6.1 Base Year 1 Staff Loading'!F178+'6.2 Base Year 2 Staff Loading'!F178+'6.3 Base Year 3 Staff Loading'!F178+'6.4 Base Year 4 Staff Loading'!F178+'6.5 Base Year 5 Staff Loading'!F178+'6.6 Base Year 6 Staff Loading'!F178)/6</f>
        <v>0</v>
      </c>
      <c r="G178" s="328">
        <f>('6.1 Base Year 1 Staff Loading'!G178+'6.2 Base Year 2 Staff Loading'!G178+'6.3 Base Year 3 Staff Loading'!G178+'6.4 Base Year 4 Staff Loading'!G178+'6.5 Base Year 5 Staff Loading'!G178+'6.6 Base Year 6 Staff Loading'!G178)/6</f>
        <v>0</v>
      </c>
      <c r="H178" s="328">
        <f>('6.1 Base Year 1 Staff Loading'!H178+'6.2 Base Year 2 Staff Loading'!H178+'6.3 Base Year 3 Staff Loading'!H178+'6.4 Base Year 4 Staff Loading'!H178+'6.5 Base Year 5 Staff Loading'!H178+'6.6 Base Year 6 Staff Loading'!H178)/6</f>
        <v>0</v>
      </c>
      <c r="I178" s="328">
        <f>('6.1 Base Year 1 Staff Loading'!I178+'6.2 Base Year 2 Staff Loading'!I178+'6.3 Base Year 3 Staff Loading'!I178+'6.4 Base Year 4 Staff Loading'!I178+'6.5 Base Year 5 Staff Loading'!I178+'6.6 Base Year 6 Staff Loading'!I178)/6</f>
        <v>0</v>
      </c>
      <c r="J178" s="328">
        <f>('6.1 Base Year 1 Staff Loading'!J178+'6.2 Base Year 2 Staff Loading'!J178+'6.3 Base Year 3 Staff Loading'!J178+'6.4 Base Year 4 Staff Loading'!J178+'6.5 Base Year 5 Staff Loading'!J178+'6.6 Base Year 6 Staff Loading'!J178)/6</f>
        <v>0</v>
      </c>
      <c r="K178" s="328">
        <f>('6.1 Base Year 1 Staff Loading'!K178+'6.2 Base Year 2 Staff Loading'!K178+'6.3 Base Year 3 Staff Loading'!K178+'6.4 Base Year 4 Staff Loading'!K178+'6.5 Base Year 5 Staff Loading'!K178+'6.6 Base Year 6 Staff Loading'!K178)/6</f>
        <v>0</v>
      </c>
      <c r="L178" s="328">
        <f>('6.1 Base Year 1 Staff Loading'!L178+'6.2 Base Year 2 Staff Loading'!L178+'6.3 Base Year 3 Staff Loading'!L178+'6.4 Base Year 4 Staff Loading'!L178+'6.5 Base Year 5 Staff Loading'!L178+'6.6 Base Year 6 Staff Loading'!L178)/6</f>
        <v>0</v>
      </c>
      <c r="M178" s="328">
        <f>('6.1 Base Year 1 Staff Loading'!M178+'6.2 Base Year 2 Staff Loading'!M178+'6.3 Base Year 3 Staff Loading'!M178+'6.4 Base Year 4 Staff Loading'!M178+'6.5 Base Year 5 Staff Loading'!M178+'6.6 Base Year 6 Staff Loading'!M178)/6</f>
        <v>0</v>
      </c>
      <c r="N178" s="328">
        <f>('6.1 Base Year 1 Staff Loading'!N178+'6.2 Base Year 2 Staff Loading'!N178+'6.3 Base Year 3 Staff Loading'!N178+'6.4 Base Year 4 Staff Loading'!N178+'6.5 Base Year 5 Staff Loading'!N178+'6.6 Base Year 6 Staff Loading'!N178)/6</f>
        <v>0</v>
      </c>
      <c r="O178" s="328">
        <f>('6.1 Base Year 1 Staff Loading'!O178+'6.2 Base Year 2 Staff Loading'!O178+'6.3 Base Year 3 Staff Loading'!O178+'6.4 Base Year 4 Staff Loading'!O178+'6.5 Base Year 5 Staff Loading'!O178+'6.6 Base Year 6 Staff Loading'!O178)/6</f>
        <v>0</v>
      </c>
      <c r="P178" s="328">
        <f>('6.1 Base Year 1 Staff Loading'!P178+'6.2 Base Year 2 Staff Loading'!P178+'6.3 Base Year 3 Staff Loading'!P178+'6.4 Base Year 4 Staff Loading'!P178+'6.5 Base Year 5 Staff Loading'!P178+'6.6 Base Year 6 Staff Loading'!P178)/6</f>
        <v>0</v>
      </c>
      <c r="Q178" s="328">
        <f>('6.1 Base Year 1 Staff Loading'!Q178+'6.2 Base Year 2 Staff Loading'!Q178+'6.3 Base Year 3 Staff Loading'!Q178+'6.4 Base Year 4 Staff Loading'!Q178+'6.5 Base Year 5 Staff Loading'!Q178+'6.6 Base Year 6 Staff Loading'!Q178)/6</f>
        <v>0</v>
      </c>
      <c r="R178" s="328">
        <f t="shared" si="188"/>
        <v>0</v>
      </c>
      <c r="S178" s="377">
        <f t="shared" si="189"/>
        <v>0</v>
      </c>
      <c r="T178" s="108"/>
      <c r="U178" s="108"/>
      <c r="V178" s="108"/>
      <c r="W178" s="538">
        <f t="shared" si="190"/>
        <v>0</v>
      </c>
      <c r="X178" s="538">
        <f t="shared" si="191"/>
        <v>0</v>
      </c>
      <c r="Z178" s="538">
        <f t="shared" si="192"/>
        <v>0</v>
      </c>
      <c r="AA178" s="538">
        <f t="shared" si="193"/>
        <v>0</v>
      </c>
      <c r="AB178" s="539" t="e">
        <f t="shared" si="194"/>
        <v>#DIV/0!</v>
      </c>
    </row>
    <row r="179" spans="1:28" ht="12" x14ac:dyDescent="0.3">
      <c r="A179" s="321"/>
      <c r="B179" s="322"/>
      <c r="C179" s="145"/>
      <c r="D179" s="163"/>
      <c r="E179" s="490"/>
      <c r="F179" s="328">
        <f>('6.1 Base Year 1 Staff Loading'!F179+'6.2 Base Year 2 Staff Loading'!F179+'6.3 Base Year 3 Staff Loading'!F179+'6.4 Base Year 4 Staff Loading'!F179+'6.5 Base Year 5 Staff Loading'!F179+'6.6 Base Year 6 Staff Loading'!F179)/6</f>
        <v>0</v>
      </c>
      <c r="G179" s="328">
        <f>('6.1 Base Year 1 Staff Loading'!G179+'6.2 Base Year 2 Staff Loading'!G179+'6.3 Base Year 3 Staff Loading'!G179+'6.4 Base Year 4 Staff Loading'!G179+'6.5 Base Year 5 Staff Loading'!G179+'6.6 Base Year 6 Staff Loading'!G179)/6</f>
        <v>0</v>
      </c>
      <c r="H179" s="328">
        <f>('6.1 Base Year 1 Staff Loading'!H179+'6.2 Base Year 2 Staff Loading'!H179+'6.3 Base Year 3 Staff Loading'!H179+'6.4 Base Year 4 Staff Loading'!H179+'6.5 Base Year 5 Staff Loading'!H179+'6.6 Base Year 6 Staff Loading'!H179)/6</f>
        <v>0</v>
      </c>
      <c r="I179" s="328">
        <f>('6.1 Base Year 1 Staff Loading'!I179+'6.2 Base Year 2 Staff Loading'!I179+'6.3 Base Year 3 Staff Loading'!I179+'6.4 Base Year 4 Staff Loading'!I179+'6.5 Base Year 5 Staff Loading'!I179+'6.6 Base Year 6 Staff Loading'!I179)/6</f>
        <v>0</v>
      </c>
      <c r="J179" s="328">
        <f>('6.1 Base Year 1 Staff Loading'!J179+'6.2 Base Year 2 Staff Loading'!J179+'6.3 Base Year 3 Staff Loading'!J179+'6.4 Base Year 4 Staff Loading'!J179+'6.5 Base Year 5 Staff Loading'!J179+'6.6 Base Year 6 Staff Loading'!J179)/6</f>
        <v>0</v>
      </c>
      <c r="K179" s="328">
        <f>('6.1 Base Year 1 Staff Loading'!K179+'6.2 Base Year 2 Staff Loading'!K179+'6.3 Base Year 3 Staff Loading'!K179+'6.4 Base Year 4 Staff Loading'!K179+'6.5 Base Year 5 Staff Loading'!K179+'6.6 Base Year 6 Staff Loading'!K179)/6</f>
        <v>0</v>
      </c>
      <c r="L179" s="328">
        <f>('6.1 Base Year 1 Staff Loading'!L179+'6.2 Base Year 2 Staff Loading'!L179+'6.3 Base Year 3 Staff Loading'!L179+'6.4 Base Year 4 Staff Loading'!L179+'6.5 Base Year 5 Staff Loading'!L179+'6.6 Base Year 6 Staff Loading'!L179)/6</f>
        <v>0</v>
      </c>
      <c r="M179" s="328">
        <f>('6.1 Base Year 1 Staff Loading'!M179+'6.2 Base Year 2 Staff Loading'!M179+'6.3 Base Year 3 Staff Loading'!M179+'6.4 Base Year 4 Staff Loading'!M179+'6.5 Base Year 5 Staff Loading'!M179+'6.6 Base Year 6 Staff Loading'!M179)/6</f>
        <v>0</v>
      </c>
      <c r="N179" s="328">
        <f>('6.1 Base Year 1 Staff Loading'!N179+'6.2 Base Year 2 Staff Loading'!N179+'6.3 Base Year 3 Staff Loading'!N179+'6.4 Base Year 4 Staff Loading'!N179+'6.5 Base Year 5 Staff Loading'!N179+'6.6 Base Year 6 Staff Loading'!N179)/6</f>
        <v>0</v>
      </c>
      <c r="O179" s="328">
        <f>('6.1 Base Year 1 Staff Loading'!O179+'6.2 Base Year 2 Staff Loading'!O179+'6.3 Base Year 3 Staff Loading'!O179+'6.4 Base Year 4 Staff Loading'!O179+'6.5 Base Year 5 Staff Loading'!O179+'6.6 Base Year 6 Staff Loading'!O179)/6</f>
        <v>0</v>
      </c>
      <c r="P179" s="328">
        <f>('6.1 Base Year 1 Staff Loading'!P179+'6.2 Base Year 2 Staff Loading'!P179+'6.3 Base Year 3 Staff Loading'!P179+'6.4 Base Year 4 Staff Loading'!P179+'6.5 Base Year 5 Staff Loading'!P179+'6.6 Base Year 6 Staff Loading'!P179)/6</f>
        <v>0</v>
      </c>
      <c r="Q179" s="328">
        <f>('6.1 Base Year 1 Staff Loading'!Q179+'6.2 Base Year 2 Staff Loading'!Q179+'6.3 Base Year 3 Staff Loading'!Q179+'6.4 Base Year 4 Staff Loading'!Q179+'6.5 Base Year 5 Staff Loading'!Q179+'6.6 Base Year 6 Staff Loading'!Q179)/6</f>
        <v>0</v>
      </c>
      <c r="R179" s="328">
        <f t="shared" si="188"/>
        <v>0</v>
      </c>
      <c r="S179" s="377">
        <f t="shared" si="189"/>
        <v>0</v>
      </c>
      <c r="T179" s="108"/>
      <c r="U179" s="108"/>
      <c r="V179" s="108"/>
      <c r="W179" s="538">
        <f t="shared" si="190"/>
        <v>0</v>
      </c>
      <c r="X179" s="538">
        <f t="shared" si="191"/>
        <v>0</v>
      </c>
      <c r="Z179" s="538">
        <f t="shared" si="192"/>
        <v>0</v>
      </c>
      <c r="AA179" s="538">
        <f t="shared" si="193"/>
        <v>0</v>
      </c>
      <c r="AB179" s="539" t="e">
        <f t="shared" si="194"/>
        <v>#DIV/0!</v>
      </c>
    </row>
    <row r="180" spans="1:28" ht="12" x14ac:dyDescent="0.3">
      <c r="A180" s="321"/>
      <c r="B180" s="322"/>
      <c r="C180" s="145"/>
      <c r="D180" s="163"/>
      <c r="E180" s="490"/>
      <c r="F180" s="328">
        <f>('6.1 Base Year 1 Staff Loading'!F180+'6.2 Base Year 2 Staff Loading'!F180+'6.3 Base Year 3 Staff Loading'!F180+'6.4 Base Year 4 Staff Loading'!F180+'6.5 Base Year 5 Staff Loading'!F180+'6.6 Base Year 6 Staff Loading'!F180)/6</f>
        <v>0</v>
      </c>
      <c r="G180" s="328">
        <f>('6.1 Base Year 1 Staff Loading'!G180+'6.2 Base Year 2 Staff Loading'!G180+'6.3 Base Year 3 Staff Loading'!G180+'6.4 Base Year 4 Staff Loading'!G180+'6.5 Base Year 5 Staff Loading'!G180+'6.6 Base Year 6 Staff Loading'!G180)/6</f>
        <v>0</v>
      </c>
      <c r="H180" s="328">
        <f>('6.1 Base Year 1 Staff Loading'!H180+'6.2 Base Year 2 Staff Loading'!H180+'6.3 Base Year 3 Staff Loading'!H180+'6.4 Base Year 4 Staff Loading'!H180+'6.5 Base Year 5 Staff Loading'!H180+'6.6 Base Year 6 Staff Loading'!H180)/6</f>
        <v>0</v>
      </c>
      <c r="I180" s="328">
        <f>('6.1 Base Year 1 Staff Loading'!I180+'6.2 Base Year 2 Staff Loading'!I180+'6.3 Base Year 3 Staff Loading'!I180+'6.4 Base Year 4 Staff Loading'!I180+'6.5 Base Year 5 Staff Loading'!I180+'6.6 Base Year 6 Staff Loading'!I180)/6</f>
        <v>0</v>
      </c>
      <c r="J180" s="328">
        <f>('6.1 Base Year 1 Staff Loading'!J180+'6.2 Base Year 2 Staff Loading'!J180+'6.3 Base Year 3 Staff Loading'!J180+'6.4 Base Year 4 Staff Loading'!J180+'6.5 Base Year 5 Staff Loading'!J180+'6.6 Base Year 6 Staff Loading'!J180)/6</f>
        <v>0</v>
      </c>
      <c r="K180" s="328">
        <f>('6.1 Base Year 1 Staff Loading'!K180+'6.2 Base Year 2 Staff Loading'!K180+'6.3 Base Year 3 Staff Loading'!K180+'6.4 Base Year 4 Staff Loading'!K180+'6.5 Base Year 5 Staff Loading'!K180+'6.6 Base Year 6 Staff Loading'!K180)/6</f>
        <v>0</v>
      </c>
      <c r="L180" s="328">
        <f>('6.1 Base Year 1 Staff Loading'!L180+'6.2 Base Year 2 Staff Loading'!L180+'6.3 Base Year 3 Staff Loading'!L180+'6.4 Base Year 4 Staff Loading'!L180+'6.5 Base Year 5 Staff Loading'!L180+'6.6 Base Year 6 Staff Loading'!L180)/6</f>
        <v>0</v>
      </c>
      <c r="M180" s="328">
        <f>('6.1 Base Year 1 Staff Loading'!M180+'6.2 Base Year 2 Staff Loading'!M180+'6.3 Base Year 3 Staff Loading'!M180+'6.4 Base Year 4 Staff Loading'!M180+'6.5 Base Year 5 Staff Loading'!M180+'6.6 Base Year 6 Staff Loading'!M180)/6</f>
        <v>0</v>
      </c>
      <c r="N180" s="328">
        <f>('6.1 Base Year 1 Staff Loading'!N180+'6.2 Base Year 2 Staff Loading'!N180+'6.3 Base Year 3 Staff Loading'!N180+'6.4 Base Year 4 Staff Loading'!N180+'6.5 Base Year 5 Staff Loading'!N180+'6.6 Base Year 6 Staff Loading'!N180)/6</f>
        <v>0</v>
      </c>
      <c r="O180" s="328">
        <f>('6.1 Base Year 1 Staff Loading'!O180+'6.2 Base Year 2 Staff Loading'!O180+'6.3 Base Year 3 Staff Loading'!O180+'6.4 Base Year 4 Staff Loading'!O180+'6.5 Base Year 5 Staff Loading'!O180+'6.6 Base Year 6 Staff Loading'!O180)/6</f>
        <v>0</v>
      </c>
      <c r="P180" s="328">
        <f>('6.1 Base Year 1 Staff Loading'!P180+'6.2 Base Year 2 Staff Loading'!P180+'6.3 Base Year 3 Staff Loading'!P180+'6.4 Base Year 4 Staff Loading'!P180+'6.5 Base Year 5 Staff Loading'!P180+'6.6 Base Year 6 Staff Loading'!P180)/6</f>
        <v>0</v>
      </c>
      <c r="Q180" s="328">
        <f>('6.1 Base Year 1 Staff Loading'!Q180+'6.2 Base Year 2 Staff Loading'!Q180+'6.3 Base Year 3 Staff Loading'!Q180+'6.4 Base Year 4 Staff Loading'!Q180+'6.5 Base Year 5 Staff Loading'!Q180+'6.6 Base Year 6 Staff Loading'!Q180)/6</f>
        <v>0</v>
      </c>
      <c r="R180" s="328">
        <f t="shared" si="188"/>
        <v>0</v>
      </c>
      <c r="S180" s="377">
        <f t="shared" si="189"/>
        <v>0</v>
      </c>
      <c r="T180" s="108"/>
      <c r="U180" s="108"/>
      <c r="V180" s="108"/>
      <c r="W180" s="538">
        <f t="shared" si="190"/>
        <v>0</v>
      </c>
      <c r="X180" s="538">
        <f t="shared" si="191"/>
        <v>0</v>
      </c>
      <c r="Z180" s="538">
        <f t="shared" si="192"/>
        <v>0</v>
      </c>
      <c r="AA180" s="538">
        <f t="shared" si="193"/>
        <v>0</v>
      </c>
      <c r="AB180" s="539" t="e">
        <f t="shared" si="194"/>
        <v>#DIV/0!</v>
      </c>
    </row>
    <row r="181" spans="1:28" ht="12.5" thickBot="1" x14ac:dyDescent="0.35">
      <c r="A181" s="222"/>
      <c r="B181" s="223" t="s">
        <v>168</v>
      </c>
      <c r="C181" s="224"/>
      <c r="D181" s="226"/>
      <c r="E181" s="491"/>
      <c r="F181" s="227">
        <f>SUM(F176:F180)</f>
        <v>176</v>
      </c>
      <c r="G181" s="227">
        <f t="shared" ref="G181:R181" si="195">SUM(G176:G180)</f>
        <v>162.66666666666666</v>
      </c>
      <c r="H181" s="227">
        <f t="shared" si="195"/>
        <v>170.66666666666666</v>
      </c>
      <c r="I181" s="227">
        <f t="shared" si="195"/>
        <v>146.66666666666666</v>
      </c>
      <c r="J181" s="227">
        <f t="shared" si="195"/>
        <v>168</v>
      </c>
      <c r="K181" s="227">
        <f t="shared" si="195"/>
        <v>162.66666666666666</v>
      </c>
      <c r="L181" s="227">
        <f t="shared" si="195"/>
        <v>153.33333333333334</v>
      </c>
      <c r="M181" s="227">
        <f t="shared" si="195"/>
        <v>176</v>
      </c>
      <c r="N181" s="227">
        <f t="shared" si="195"/>
        <v>172</v>
      </c>
      <c r="O181" s="227">
        <f t="shared" si="195"/>
        <v>169.33333333333334</v>
      </c>
      <c r="P181" s="227">
        <f t="shared" si="195"/>
        <v>166.66666666666666</v>
      </c>
      <c r="Q181" s="227">
        <f t="shared" si="195"/>
        <v>170.66666666666666</v>
      </c>
      <c r="R181" s="227">
        <f t="shared" si="195"/>
        <v>1994.6666666666665</v>
      </c>
      <c r="S181" s="378">
        <f>SUM(S176:S180)</f>
        <v>219413.33333333331</v>
      </c>
      <c r="T181" s="108"/>
      <c r="U181" s="108"/>
      <c r="V181" s="108"/>
      <c r="W181" s="229">
        <f>SUM(W176:W180)</f>
        <v>1</v>
      </c>
      <c r="X181" s="229">
        <f>SUM(X176:X180)</f>
        <v>166.2222222222222</v>
      </c>
      <c r="Z181" s="225">
        <f>SUM(Z176:Z180)</f>
        <v>1994.6666666666665</v>
      </c>
      <c r="AA181" s="225">
        <f>SUM(AA176:AA180)</f>
        <v>0</v>
      </c>
      <c r="AB181" s="477">
        <f>Z181/(Z181+AA181)</f>
        <v>1</v>
      </c>
    </row>
    <row r="182" spans="1:28" ht="13" x14ac:dyDescent="0.3">
      <c r="A182" s="321">
        <v>8.3000000000000007</v>
      </c>
      <c r="B182" s="322" t="s">
        <v>169</v>
      </c>
      <c r="C182" s="145" t="s">
        <v>482</v>
      </c>
      <c r="D182" s="317">
        <f>VLOOKUP(C182,'14. Hourly Rate Card'!$B$7:$D$95,2,FALSE)</f>
        <v>117</v>
      </c>
      <c r="E182" s="317" t="str">
        <f>VLOOKUP(C182,'14. Hourly Rate Card'!$B$7:$D$95,3,FALSE)</f>
        <v>Y</v>
      </c>
      <c r="F182" s="328">
        <f>('6.1 Base Year 1 Staff Loading'!F182+'6.2 Base Year 2 Staff Loading'!F182+'6.3 Base Year 3 Staff Loading'!F182+'6.4 Base Year 4 Staff Loading'!F182+'6.5 Base Year 5 Staff Loading'!F182+'6.6 Base Year 6 Staff Loading'!F182)/6</f>
        <v>176</v>
      </c>
      <c r="G182" s="328">
        <f>('6.1 Base Year 1 Staff Loading'!G182+'6.2 Base Year 2 Staff Loading'!G182+'6.3 Base Year 3 Staff Loading'!G182+'6.4 Base Year 4 Staff Loading'!G182+'6.5 Base Year 5 Staff Loading'!G182+'6.6 Base Year 6 Staff Loading'!G182)/6</f>
        <v>162.66666666666666</v>
      </c>
      <c r="H182" s="328">
        <f>('6.1 Base Year 1 Staff Loading'!H182+'6.2 Base Year 2 Staff Loading'!H182+'6.3 Base Year 3 Staff Loading'!H182+'6.4 Base Year 4 Staff Loading'!H182+'6.5 Base Year 5 Staff Loading'!H182+'6.6 Base Year 6 Staff Loading'!H182)/6</f>
        <v>170.66666666666666</v>
      </c>
      <c r="I182" s="328">
        <f>('6.1 Base Year 1 Staff Loading'!I182+'6.2 Base Year 2 Staff Loading'!I182+'6.3 Base Year 3 Staff Loading'!I182+'6.4 Base Year 4 Staff Loading'!I182+'6.5 Base Year 5 Staff Loading'!I182+'6.6 Base Year 6 Staff Loading'!I182)/6</f>
        <v>146.66666666666666</v>
      </c>
      <c r="J182" s="328">
        <f>('6.1 Base Year 1 Staff Loading'!J182+'6.2 Base Year 2 Staff Loading'!J182+'6.3 Base Year 3 Staff Loading'!J182+'6.4 Base Year 4 Staff Loading'!J182+'6.5 Base Year 5 Staff Loading'!J182+'6.6 Base Year 6 Staff Loading'!J182)/6</f>
        <v>168</v>
      </c>
      <c r="K182" s="328">
        <f>('6.1 Base Year 1 Staff Loading'!K182+'6.2 Base Year 2 Staff Loading'!K182+'6.3 Base Year 3 Staff Loading'!K182+'6.4 Base Year 4 Staff Loading'!K182+'6.5 Base Year 5 Staff Loading'!K182+'6.6 Base Year 6 Staff Loading'!K182)/6</f>
        <v>162.66666666666666</v>
      </c>
      <c r="L182" s="328">
        <f>('6.1 Base Year 1 Staff Loading'!L182+'6.2 Base Year 2 Staff Loading'!L182+'6.3 Base Year 3 Staff Loading'!L182+'6.4 Base Year 4 Staff Loading'!L182+'6.5 Base Year 5 Staff Loading'!L182+'6.6 Base Year 6 Staff Loading'!L182)/6</f>
        <v>153.33333333333334</v>
      </c>
      <c r="M182" s="328">
        <f>('6.1 Base Year 1 Staff Loading'!M182+'6.2 Base Year 2 Staff Loading'!M182+'6.3 Base Year 3 Staff Loading'!M182+'6.4 Base Year 4 Staff Loading'!M182+'6.5 Base Year 5 Staff Loading'!M182+'6.6 Base Year 6 Staff Loading'!M182)/6</f>
        <v>176</v>
      </c>
      <c r="N182" s="328">
        <f>('6.1 Base Year 1 Staff Loading'!N182+'6.2 Base Year 2 Staff Loading'!N182+'6.3 Base Year 3 Staff Loading'!N182+'6.4 Base Year 4 Staff Loading'!N182+'6.5 Base Year 5 Staff Loading'!N182+'6.6 Base Year 6 Staff Loading'!N182)/6</f>
        <v>172</v>
      </c>
      <c r="O182" s="328">
        <f>('6.1 Base Year 1 Staff Loading'!O182+'6.2 Base Year 2 Staff Loading'!O182+'6.3 Base Year 3 Staff Loading'!O182+'6.4 Base Year 4 Staff Loading'!O182+'6.5 Base Year 5 Staff Loading'!O182+'6.6 Base Year 6 Staff Loading'!O182)/6</f>
        <v>169.33333333333334</v>
      </c>
      <c r="P182" s="328">
        <f>('6.1 Base Year 1 Staff Loading'!P182+'6.2 Base Year 2 Staff Loading'!P182+'6.3 Base Year 3 Staff Loading'!P182+'6.4 Base Year 4 Staff Loading'!P182+'6.5 Base Year 5 Staff Loading'!P182+'6.6 Base Year 6 Staff Loading'!P182)/6</f>
        <v>166.66666666666666</v>
      </c>
      <c r="Q182" s="328">
        <f>('6.1 Base Year 1 Staff Loading'!Q182+'6.2 Base Year 2 Staff Loading'!Q182+'6.3 Base Year 3 Staff Loading'!Q182+'6.4 Base Year 4 Staff Loading'!Q182+'6.5 Base Year 5 Staff Loading'!Q182+'6.6 Base Year 6 Staff Loading'!Q182)/6</f>
        <v>170.66666666666666</v>
      </c>
      <c r="R182" s="328">
        <f>SUM(F182:Q182)</f>
        <v>1994.6666666666665</v>
      </c>
      <c r="S182" s="377">
        <f>D182*R182</f>
        <v>233375.99999999997</v>
      </c>
      <c r="T182" s="108"/>
      <c r="U182" s="108"/>
      <c r="V182" s="108"/>
      <c r="W182" s="538">
        <f>X182/$U$7</f>
        <v>1</v>
      </c>
      <c r="X182" s="538">
        <f>R182/12</f>
        <v>166.2222222222222</v>
      </c>
      <c r="Z182" s="538">
        <f>IF($E182="Y",$R182,0)</f>
        <v>1994.6666666666665</v>
      </c>
      <c r="AA182" s="538">
        <f>IF($E182="N",$R182,0)</f>
        <v>0</v>
      </c>
      <c r="AB182" s="539">
        <f>Z182/(AA182+Z182)</f>
        <v>1</v>
      </c>
    </row>
    <row r="183" spans="1:28" s="111" customFormat="1" ht="12" x14ac:dyDescent="0.3">
      <c r="A183" s="321"/>
      <c r="B183" s="322"/>
      <c r="C183" s="145"/>
      <c r="D183" s="163"/>
      <c r="E183" s="490"/>
      <c r="F183" s="328">
        <f>('6.1 Base Year 1 Staff Loading'!F183+'6.2 Base Year 2 Staff Loading'!F183+'6.3 Base Year 3 Staff Loading'!F183+'6.4 Base Year 4 Staff Loading'!F183+'6.5 Base Year 5 Staff Loading'!F183+'6.6 Base Year 6 Staff Loading'!F183)/6</f>
        <v>0</v>
      </c>
      <c r="G183" s="328">
        <f>('6.1 Base Year 1 Staff Loading'!G183+'6.2 Base Year 2 Staff Loading'!G183+'6.3 Base Year 3 Staff Loading'!G183+'6.4 Base Year 4 Staff Loading'!G183+'6.5 Base Year 5 Staff Loading'!G183+'6.6 Base Year 6 Staff Loading'!G183)/6</f>
        <v>0</v>
      </c>
      <c r="H183" s="328">
        <f>('6.1 Base Year 1 Staff Loading'!H183+'6.2 Base Year 2 Staff Loading'!H183+'6.3 Base Year 3 Staff Loading'!H183+'6.4 Base Year 4 Staff Loading'!H183+'6.5 Base Year 5 Staff Loading'!H183+'6.6 Base Year 6 Staff Loading'!H183)/6</f>
        <v>0</v>
      </c>
      <c r="I183" s="328">
        <f>('6.1 Base Year 1 Staff Loading'!I183+'6.2 Base Year 2 Staff Loading'!I183+'6.3 Base Year 3 Staff Loading'!I183+'6.4 Base Year 4 Staff Loading'!I183+'6.5 Base Year 5 Staff Loading'!I183+'6.6 Base Year 6 Staff Loading'!I183)/6</f>
        <v>0</v>
      </c>
      <c r="J183" s="328">
        <f>('6.1 Base Year 1 Staff Loading'!J183+'6.2 Base Year 2 Staff Loading'!J183+'6.3 Base Year 3 Staff Loading'!J183+'6.4 Base Year 4 Staff Loading'!J183+'6.5 Base Year 5 Staff Loading'!J183+'6.6 Base Year 6 Staff Loading'!J183)/6</f>
        <v>0</v>
      </c>
      <c r="K183" s="328">
        <f>('6.1 Base Year 1 Staff Loading'!K183+'6.2 Base Year 2 Staff Loading'!K183+'6.3 Base Year 3 Staff Loading'!K183+'6.4 Base Year 4 Staff Loading'!K183+'6.5 Base Year 5 Staff Loading'!K183+'6.6 Base Year 6 Staff Loading'!K183)/6</f>
        <v>0</v>
      </c>
      <c r="L183" s="328">
        <f>('6.1 Base Year 1 Staff Loading'!L183+'6.2 Base Year 2 Staff Loading'!L183+'6.3 Base Year 3 Staff Loading'!L183+'6.4 Base Year 4 Staff Loading'!L183+'6.5 Base Year 5 Staff Loading'!L183+'6.6 Base Year 6 Staff Loading'!L183)/6</f>
        <v>0</v>
      </c>
      <c r="M183" s="328">
        <f>('6.1 Base Year 1 Staff Loading'!M183+'6.2 Base Year 2 Staff Loading'!M183+'6.3 Base Year 3 Staff Loading'!M183+'6.4 Base Year 4 Staff Loading'!M183+'6.5 Base Year 5 Staff Loading'!M183+'6.6 Base Year 6 Staff Loading'!M183)/6</f>
        <v>0</v>
      </c>
      <c r="N183" s="328">
        <f>('6.1 Base Year 1 Staff Loading'!N183+'6.2 Base Year 2 Staff Loading'!N183+'6.3 Base Year 3 Staff Loading'!N183+'6.4 Base Year 4 Staff Loading'!N183+'6.5 Base Year 5 Staff Loading'!N183+'6.6 Base Year 6 Staff Loading'!N183)/6</f>
        <v>0</v>
      </c>
      <c r="O183" s="328">
        <f>('6.1 Base Year 1 Staff Loading'!O183+'6.2 Base Year 2 Staff Loading'!O183+'6.3 Base Year 3 Staff Loading'!O183+'6.4 Base Year 4 Staff Loading'!O183+'6.5 Base Year 5 Staff Loading'!O183+'6.6 Base Year 6 Staff Loading'!O183)/6</f>
        <v>0</v>
      </c>
      <c r="P183" s="328">
        <f>('6.1 Base Year 1 Staff Loading'!P183+'6.2 Base Year 2 Staff Loading'!P183+'6.3 Base Year 3 Staff Loading'!P183+'6.4 Base Year 4 Staff Loading'!P183+'6.5 Base Year 5 Staff Loading'!P183+'6.6 Base Year 6 Staff Loading'!P183)/6</f>
        <v>0</v>
      </c>
      <c r="Q183" s="328">
        <f>('6.1 Base Year 1 Staff Loading'!Q183+'6.2 Base Year 2 Staff Loading'!Q183+'6.3 Base Year 3 Staff Loading'!Q183+'6.4 Base Year 4 Staff Loading'!Q183+'6.5 Base Year 5 Staff Loading'!Q183+'6.6 Base Year 6 Staff Loading'!Q183)/6</f>
        <v>0</v>
      </c>
      <c r="R183" s="328">
        <f t="shared" ref="R183:R186" si="196">SUM(F183:Q183)</f>
        <v>0</v>
      </c>
      <c r="S183" s="377">
        <f t="shared" ref="S183:S186" si="197">D183*R183</f>
        <v>0</v>
      </c>
      <c r="T183" s="108"/>
      <c r="U183" s="108"/>
      <c r="V183" s="108"/>
      <c r="W183" s="538">
        <f t="shared" ref="W183:W186" si="198">X183/$U$7</f>
        <v>0</v>
      </c>
      <c r="X183" s="538">
        <f t="shared" ref="X183:X186" si="199">R183/12</f>
        <v>0</v>
      </c>
      <c r="Z183" s="538">
        <f t="shared" ref="Z183:Z186" si="200">IF($E183="Y",$R183,0)</f>
        <v>0</v>
      </c>
      <c r="AA183" s="538">
        <f t="shared" ref="AA183:AA186" si="201">IF($E183="N",$R183,0)</f>
        <v>0</v>
      </c>
      <c r="AB183" s="539" t="e">
        <f t="shared" ref="AB183:AB186" si="202">Z183/(AA183+Z183)</f>
        <v>#DIV/0!</v>
      </c>
    </row>
    <row r="184" spans="1:28" s="111" customFormat="1" ht="12" x14ac:dyDescent="0.3">
      <c r="A184" s="321"/>
      <c r="B184" s="322"/>
      <c r="C184" s="145"/>
      <c r="D184" s="163"/>
      <c r="E184" s="490"/>
      <c r="F184" s="328">
        <f>('6.1 Base Year 1 Staff Loading'!F184+'6.2 Base Year 2 Staff Loading'!F184+'6.3 Base Year 3 Staff Loading'!F184+'6.4 Base Year 4 Staff Loading'!F184+'6.5 Base Year 5 Staff Loading'!F184+'6.6 Base Year 6 Staff Loading'!F184)/6</f>
        <v>0</v>
      </c>
      <c r="G184" s="328">
        <f>('6.1 Base Year 1 Staff Loading'!G184+'6.2 Base Year 2 Staff Loading'!G184+'6.3 Base Year 3 Staff Loading'!G184+'6.4 Base Year 4 Staff Loading'!G184+'6.5 Base Year 5 Staff Loading'!G184+'6.6 Base Year 6 Staff Loading'!G184)/6</f>
        <v>0</v>
      </c>
      <c r="H184" s="328">
        <f>('6.1 Base Year 1 Staff Loading'!H184+'6.2 Base Year 2 Staff Loading'!H184+'6.3 Base Year 3 Staff Loading'!H184+'6.4 Base Year 4 Staff Loading'!H184+'6.5 Base Year 5 Staff Loading'!H184+'6.6 Base Year 6 Staff Loading'!H184)/6</f>
        <v>0</v>
      </c>
      <c r="I184" s="328">
        <f>('6.1 Base Year 1 Staff Loading'!I184+'6.2 Base Year 2 Staff Loading'!I184+'6.3 Base Year 3 Staff Loading'!I184+'6.4 Base Year 4 Staff Loading'!I184+'6.5 Base Year 5 Staff Loading'!I184+'6.6 Base Year 6 Staff Loading'!I184)/6</f>
        <v>0</v>
      </c>
      <c r="J184" s="328">
        <f>('6.1 Base Year 1 Staff Loading'!J184+'6.2 Base Year 2 Staff Loading'!J184+'6.3 Base Year 3 Staff Loading'!J184+'6.4 Base Year 4 Staff Loading'!J184+'6.5 Base Year 5 Staff Loading'!J184+'6.6 Base Year 6 Staff Loading'!J184)/6</f>
        <v>0</v>
      </c>
      <c r="K184" s="328">
        <f>('6.1 Base Year 1 Staff Loading'!K184+'6.2 Base Year 2 Staff Loading'!K184+'6.3 Base Year 3 Staff Loading'!K184+'6.4 Base Year 4 Staff Loading'!K184+'6.5 Base Year 5 Staff Loading'!K184+'6.6 Base Year 6 Staff Loading'!K184)/6</f>
        <v>0</v>
      </c>
      <c r="L184" s="328">
        <f>('6.1 Base Year 1 Staff Loading'!L184+'6.2 Base Year 2 Staff Loading'!L184+'6.3 Base Year 3 Staff Loading'!L184+'6.4 Base Year 4 Staff Loading'!L184+'6.5 Base Year 5 Staff Loading'!L184+'6.6 Base Year 6 Staff Loading'!L184)/6</f>
        <v>0</v>
      </c>
      <c r="M184" s="328">
        <f>('6.1 Base Year 1 Staff Loading'!M184+'6.2 Base Year 2 Staff Loading'!M184+'6.3 Base Year 3 Staff Loading'!M184+'6.4 Base Year 4 Staff Loading'!M184+'6.5 Base Year 5 Staff Loading'!M184+'6.6 Base Year 6 Staff Loading'!M184)/6</f>
        <v>0</v>
      </c>
      <c r="N184" s="328">
        <f>('6.1 Base Year 1 Staff Loading'!N184+'6.2 Base Year 2 Staff Loading'!N184+'6.3 Base Year 3 Staff Loading'!N184+'6.4 Base Year 4 Staff Loading'!N184+'6.5 Base Year 5 Staff Loading'!N184+'6.6 Base Year 6 Staff Loading'!N184)/6</f>
        <v>0</v>
      </c>
      <c r="O184" s="328">
        <f>('6.1 Base Year 1 Staff Loading'!O184+'6.2 Base Year 2 Staff Loading'!O184+'6.3 Base Year 3 Staff Loading'!O184+'6.4 Base Year 4 Staff Loading'!O184+'6.5 Base Year 5 Staff Loading'!O184+'6.6 Base Year 6 Staff Loading'!O184)/6</f>
        <v>0</v>
      </c>
      <c r="P184" s="328">
        <f>('6.1 Base Year 1 Staff Loading'!P184+'6.2 Base Year 2 Staff Loading'!P184+'6.3 Base Year 3 Staff Loading'!P184+'6.4 Base Year 4 Staff Loading'!P184+'6.5 Base Year 5 Staff Loading'!P184+'6.6 Base Year 6 Staff Loading'!P184)/6</f>
        <v>0</v>
      </c>
      <c r="Q184" s="328">
        <f>('6.1 Base Year 1 Staff Loading'!Q184+'6.2 Base Year 2 Staff Loading'!Q184+'6.3 Base Year 3 Staff Loading'!Q184+'6.4 Base Year 4 Staff Loading'!Q184+'6.5 Base Year 5 Staff Loading'!Q184+'6.6 Base Year 6 Staff Loading'!Q184)/6</f>
        <v>0</v>
      </c>
      <c r="R184" s="328">
        <f t="shared" si="196"/>
        <v>0</v>
      </c>
      <c r="S184" s="377">
        <f t="shared" si="197"/>
        <v>0</v>
      </c>
      <c r="T184" s="108"/>
      <c r="U184" s="108"/>
      <c r="V184" s="108"/>
      <c r="W184" s="538">
        <f t="shared" si="198"/>
        <v>0</v>
      </c>
      <c r="X184" s="538">
        <f t="shared" si="199"/>
        <v>0</v>
      </c>
      <c r="Z184" s="538">
        <f t="shared" si="200"/>
        <v>0</v>
      </c>
      <c r="AA184" s="538">
        <f t="shared" si="201"/>
        <v>0</v>
      </c>
      <c r="AB184" s="539" t="e">
        <f t="shared" si="202"/>
        <v>#DIV/0!</v>
      </c>
    </row>
    <row r="185" spans="1:28" ht="12" x14ac:dyDescent="0.3">
      <c r="A185" s="321"/>
      <c r="B185" s="322"/>
      <c r="C185" s="145"/>
      <c r="D185" s="163"/>
      <c r="E185" s="490"/>
      <c r="F185" s="328">
        <f>('6.1 Base Year 1 Staff Loading'!F185+'6.2 Base Year 2 Staff Loading'!F185+'6.3 Base Year 3 Staff Loading'!F185+'6.4 Base Year 4 Staff Loading'!F185+'6.5 Base Year 5 Staff Loading'!F185+'6.6 Base Year 6 Staff Loading'!F185)/6</f>
        <v>0</v>
      </c>
      <c r="G185" s="328">
        <f>('6.1 Base Year 1 Staff Loading'!G185+'6.2 Base Year 2 Staff Loading'!G185+'6.3 Base Year 3 Staff Loading'!G185+'6.4 Base Year 4 Staff Loading'!G185+'6.5 Base Year 5 Staff Loading'!G185+'6.6 Base Year 6 Staff Loading'!G185)/6</f>
        <v>0</v>
      </c>
      <c r="H185" s="328">
        <f>('6.1 Base Year 1 Staff Loading'!H185+'6.2 Base Year 2 Staff Loading'!H185+'6.3 Base Year 3 Staff Loading'!H185+'6.4 Base Year 4 Staff Loading'!H185+'6.5 Base Year 5 Staff Loading'!H185+'6.6 Base Year 6 Staff Loading'!H185)/6</f>
        <v>0</v>
      </c>
      <c r="I185" s="328">
        <f>('6.1 Base Year 1 Staff Loading'!I185+'6.2 Base Year 2 Staff Loading'!I185+'6.3 Base Year 3 Staff Loading'!I185+'6.4 Base Year 4 Staff Loading'!I185+'6.5 Base Year 5 Staff Loading'!I185+'6.6 Base Year 6 Staff Loading'!I185)/6</f>
        <v>0</v>
      </c>
      <c r="J185" s="328">
        <f>('6.1 Base Year 1 Staff Loading'!J185+'6.2 Base Year 2 Staff Loading'!J185+'6.3 Base Year 3 Staff Loading'!J185+'6.4 Base Year 4 Staff Loading'!J185+'6.5 Base Year 5 Staff Loading'!J185+'6.6 Base Year 6 Staff Loading'!J185)/6</f>
        <v>0</v>
      </c>
      <c r="K185" s="328">
        <f>('6.1 Base Year 1 Staff Loading'!K185+'6.2 Base Year 2 Staff Loading'!K185+'6.3 Base Year 3 Staff Loading'!K185+'6.4 Base Year 4 Staff Loading'!K185+'6.5 Base Year 5 Staff Loading'!K185+'6.6 Base Year 6 Staff Loading'!K185)/6</f>
        <v>0</v>
      </c>
      <c r="L185" s="328">
        <f>('6.1 Base Year 1 Staff Loading'!L185+'6.2 Base Year 2 Staff Loading'!L185+'6.3 Base Year 3 Staff Loading'!L185+'6.4 Base Year 4 Staff Loading'!L185+'6.5 Base Year 5 Staff Loading'!L185+'6.6 Base Year 6 Staff Loading'!L185)/6</f>
        <v>0</v>
      </c>
      <c r="M185" s="328">
        <f>('6.1 Base Year 1 Staff Loading'!M185+'6.2 Base Year 2 Staff Loading'!M185+'6.3 Base Year 3 Staff Loading'!M185+'6.4 Base Year 4 Staff Loading'!M185+'6.5 Base Year 5 Staff Loading'!M185+'6.6 Base Year 6 Staff Loading'!M185)/6</f>
        <v>0</v>
      </c>
      <c r="N185" s="328">
        <f>('6.1 Base Year 1 Staff Loading'!N185+'6.2 Base Year 2 Staff Loading'!N185+'6.3 Base Year 3 Staff Loading'!N185+'6.4 Base Year 4 Staff Loading'!N185+'6.5 Base Year 5 Staff Loading'!N185+'6.6 Base Year 6 Staff Loading'!N185)/6</f>
        <v>0</v>
      </c>
      <c r="O185" s="328">
        <f>('6.1 Base Year 1 Staff Loading'!O185+'6.2 Base Year 2 Staff Loading'!O185+'6.3 Base Year 3 Staff Loading'!O185+'6.4 Base Year 4 Staff Loading'!O185+'6.5 Base Year 5 Staff Loading'!O185+'6.6 Base Year 6 Staff Loading'!O185)/6</f>
        <v>0</v>
      </c>
      <c r="P185" s="328">
        <f>('6.1 Base Year 1 Staff Loading'!P185+'6.2 Base Year 2 Staff Loading'!P185+'6.3 Base Year 3 Staff Loading'!P185+'6.4 Base Year 4 Staff Loading'!P185+'6.5 Base Year 5 Staff Loading'!P185+'6.6 Base Year 6 Staff Loading'!P185)/6</f>
        <v>0</v>
      </c>
      <c r="Q185" s="328">
        <f>('6.1 Base Year 1 Staff Loading'!Q185+'6.2 Base Year 2 Staff Loading'!Q185+'6.3 Base Year 3 Staff Loading'!Q185+'6.4 Base Year 4 Staff Loading'!Q185+'6.5 Base Year 5 Staff Loading'!Q185+'6.6 Base Year 6 Staff Loading'!Q185)/6</f>
        <v>0</v>
      </c>
      <c r="R185" s="328">
        <f t="shared" si="196"/>
        <v>0</v>
      </c>
      <c r="S185" s="377">
        <f t="shared" si="197"/>
        <v>0</v>
      </c>
      <c r="T185" s="108"/>
      <c r="U185" s="108"/>
      <c r="V185" s="108"/>
      <c r="W185" s="538">
        <f t="shared" si="198"/>
        <v>0</v>
      </c>
      <c r="X185" s="538">
        <f t="shared" si="199"/>
        <v>0</v>
      </c>
      <c r="Z185" s="538">
        <f t="shared" si="200"/>
        <v>0</v>
      </c>
      <c r="AA185" s="538">
        <f t="shared" si="201"/>
        <v>0</v>
      </c>
      <c r="AB185" s="539" t="e">
        <f t="shared" si="202"/>
        <v>#DIV/0!</v>
      </c>
    </row>
    <row r="186" spans="1:28" ht="12" x14ac:dyDescent="0.3">
      <c r="A186" s="321"/>
      <c r="B186" s="322"/>
      <c r="C186" s="145"/>
      <c r="D186" s="163"/>
      <c r="E186" s="490"/>
      <c r="F186" s="328">
        <f>('6.1 Base Year 1 Staff Loading'!F186+'6.2 Base Year 2 Staff Loading'!F186+'6.3 Base Year 3 Staff Loading'!F186+'6.4 Base Year 4 Staff Loading'!F186+'6.5 Base Year 5 Staff Loading'!F186+'6.6 Base Year 6 Staff Loading'!F186)/6</f>
        <v>0</v>
      </c>
      <c r="G186" s="328">
        <f>('6.1 Base Year 1 Staff Loading'!G186+'6.2 Base Year 2 Staff Loading'!G186+'6.3 Base Year 3 Staff Loading'!G186+'6.4 Base Year 4 Staff Loading'!G186+'6.5 Base Year 5 Staff Loading'!G186+'6.6 Base Year 6 Staff Loading'!G186)/6</f>
        <v>0</v>
      </c>
      <c r="H186" s="328">
        <f>('6.1 Base Year 1 Staff Loading'!H186+'6.2 Base Year 2 Staff Loading'!H186+'6.3 Base Year 3 Staff Loading'!H186+'6.4 Base Year 4 Staff Loading'!H186+'6.5 Base Year 5 Staff Loading'!H186+'6.6 Base Year 6 Staff Loading'!H186)/6</f>
        <v>0</v>
      </c>
      <c r="I186" s="328">
        <f>('6.1 Base Year 1 Staff Loading'!I186+'6.2 Base Year 2 Staff Loading'!I186+'6.3 Base Year 3 Staff Loading'!I186+'6.4 Base Year 4 Staff Loading'!I186+'6.5 Base Year 5 Staff Loading'!I186+'6.6 Base Year 6 Staff Loading'!I186)/6</f>
        <v>0</v>
      </c>
      <c r="J186" s="328">
        <f>('6.1 Base Year 1 Staff Loading'!J186+'6.2 Base Year 2 Staff Loading'!J186+'6.3 Base Year 3 Staff Loading'!J186+'6.4 Base Year 4 Staff Loading'!J186+'6.5 Base Year 5 Staff Loading'!J186+'6.6 Base Year 6 Staff Loading'!J186)/6</f>
        <v>0</v>
      </c>
      <c r="K186" s="328">
        <f>('6.1 Base Year 1 Staff Loading'!K186+'6.2 Base Year 2 Staff Loading'!K186+'6.3 Base Year 3 Staff Loading'!K186+'6.4 Base Year 4 Staff Loading'!K186+'6.5 Base Year 5 Staff Loading'!K186+'6.6 Base Year 6 Staff Loading'!K186)/6</f>
        <v>0</v>
      </c>
      <c r="L186" s="328">
        <f>('6.1 Base Year 1 Staff Loading'!L186+'6.2 Base Year 2 Staff Loading'!L186+'6.3 Base Year 3 Staff Loading'!L186+'6.4 Base Year 4 Staff Loading'!L186+'6.5 Base Year 5 Staff Loading'!L186+'6.6 Base Year 6 Staff Loading'!L186)/6</f>
        <v>0</v>
      </c>
      <c r="M186" s="328">
        <f>('6.1 Base Year 1 Staff Loading'!M186+'6.2 Base Year 2 Staff Loading'!M186+'6.3 Base Year 3 Staff Loading'!M186+'6.4 Base Year 4 Staff Loading'!M186+'6.5 Base Year 5 Staff Loading'!M186+'6.6 Base Year 6 Staff Loading'!M186)/6</f>
        <v>0</v>
      </c>
      <c r="N186" s="328">
        <f>('6.1 Base Year 1 Staff Loading'!N186+'6.2 Base Year 2 Staff Loading'!N186+'6.3 Base Year 3 Staff Loading'!N186+'6.4 Base Year 4 Staff Loading'!N186+'6.5 Base Year 5 Staff Loading'!N186+'6.6 Base Year 6 Staff Loading'!N186)/6</f>
        <v>0</v>
      </c>
      <c r="O186" s="328">
        <f>('6.1 Base Year 1 Staff Loading'!O186+'6.2 Base Year 2 Staff Loading'!O186+'6.3 Base Year 3 Staff Loading'!O186+'6.4 Base Year 4 Staff Loading'!O186+'6.5 Base Year 5 Staff Loading'!O186+'6.6 Base Year 6 Staff Loading'!O186)/6</f>
        <v>0</v>
      </c>
      <c r="P186" s="328">
        <f>('6.1 Base Year 1 Staff Loading'!P186+'6.2 Base Year 2 Staff Loading'!P186+'6.3 Base Year 3 Staff Loading'!P186+'6.4 Base Year 4 Staff Loading'!P186+'6.5 Base Year 5 Staff Loading'!P186+'6.6 Base Year 6 Staff Loading'!P186)/6</f>
        <v>0</v>
      </c>
      <c r="Q186" s="328">
        <f>('6.1 Base Year 1 Staff Loading'!Q186+'6.2 Base Year 2 Staff Loading'!Q186+'6.3 Base Year 3 Staff Loading'!Q186+'6.4 Base Year 4 Staff Loading'!Q186+'6.5 Base Year 5 Staff Loading'!Q186+'6.6 Base Year 6 Staff Loading'!Q186)/6</f>
        <v>0</v>
      </c>
      <c r="R186" s="328">
        <f t="shared" si="196"/>
        <v>0</v>
      </c>
      <c r="S186" s="377">
        <f t="shared" si="197"/>
        <v>0</v>
      </c>
      <c r="T186" s="108"/>
      <c r="U186" s="108"/>
      <c r="V186" s="108"/>
      <c r="W186" s="538">
        <f t="shared" si="198"/>
        <v>0</v>
      </c>
      <c r="X186" s="538">
        <f t="shared" si="199"/>
        <v>0</v>
      </c>
      <c r="Z186" s="538">
        <f t="shared" si="200"/>
        <v>0</v>
      </c>
      <c r="AA186" s="538">
        <f t="shared" si="201"/>
        <v>0</v>
      </c>
      <c r="AB186" s="539" t="e">
        <f t="shared" si="202"/>
        <v>#DIV/0!</v>
      </c>
    </row>
    <row r="187" spans="1:28" ht="12.5" thickBot="1" x14ac:dyDescent="0.35">
      <c r="A187" s="222"/>
      <c r="B187" s="223" t="s">
        <v>170</v>
      </c>
      <c r="C187" s="224"/>
      <c r="D187" s="226"/>
      <c r="E187" s="491"/>
      <c r="F187" s="227">
        <f>SUM(F182:F186)</f>
        <v>176</v>
      </c>
      <c r="G187" s="227">
        <f t="shared" ref="G187:R187" si="203">SUM(G182:G186)</f>
        <v>162.66666666666666</v>
      </c>
      <c r="H187" s="227">
        <f t="shared" si="203"/>
        <v>170.66666666666666</v>
      </c>
      <c r="I187" s="227">
        <f t="shared" si="203"/>
        <v>146.66666666666666</v>
      </c>
      <c r="J187" s="227">
        <f t="shared" si="203"/>
        <v>168</v>
      </c>
      <c r="K187" s="227">
        <f t="shared" si="203"/>
        <v>162.66666666666666</v>
      </c>
      <c r="L187" s="227">
        <f t="shared" si="203"/>
        <v>153.33333333333334</v>
      </c>
      <c r="M187" s="227">
        <f t="shared" si="203"/>
        <v>176</v>
      </c>
      <c r="N187" s="227">
        <f t="shared" si="203"/>
        <v>172</v>
      </c>
      <c r="O187" s="227">
        <f t="shared" si="203"/>
        <v>169.33333333333334</v>
      </c>
      <c r="P187" s="227">
        <f t="shared" si="203"/>
        <v>166.66666666666666</v>
      </c>
      <c r="Q187" s="227">
        <f t="shared" si="203"/>
        <v>170.66666666666666</v>
      </c>
      <c r="R187" s="227">
        <f t="shared" si="203"/>
        <v>1994.6666666666665</v>
      </c>
      <c r="S187" s="378">
        <f>SUM(S182:S186)</f>
        <v>233375.99999999997</v>
      </c>
      <c r="T187" s="108"/>
      <c r="U187" s="108"/>
      <c r="V187" s="108"/>
      <c r="W187" s="229">
        <f>SUM(W182:W186)</f>
        <v>1</v>
      </c>
      <c r="X187" s="229">
        <f>SUM(X182:X186)</f>
        <v>166.2222222222222</v>
      </c>
      <c r="Z187" s="225">
        <f>SUM(Z182:Z186)</f>
        <v>1994.6666666666665</v>
      </c>
      <c r="AA187" s="225">
        <f>SUM(AA182:AA186)</f>
        <v>0</v>
      </c>
      <c r="AB187" s="477">
        <f>Z187/(Z187+AA187)</f>
        <v>1</v>
      </c>
    </row>
    <row r="188" spans="1:28" ht="13" x14ac:dyDescent="0.3">
      <c r="A188" s="321">
        <v>8.4</v>
      </c>
      <c r="B188" s="322" t="s">
        <v>171</v>
      </c>
      <c r="C188" s="152" t="s">
        <v>514</v>
      </c>
      <c r="D188" s="317">
        <f>VLOOKUP(C188,'14. Hourly Rate Card'!$B$7:$D$95,2,FALSE)</f>
        <v>125</v>
      </c>
      <c r="E188" s="317" t="str">
        <f>VLOOKUP(C188,'14. Hourly Rate Card'!$B$7:$D$95,3,FALSE)</f>
        <v>Y</v>
      </c>
      <c r="F188" s="328">
        <f>('6.1 Base Year 1 Staff Loading'!F188+'6.2 Base Year 2 Staff Loading'!F188+'6.3 Base Year 3 Staff Loading'!F188+'6.4 Base Year 4 Staff Loading'!F188+'6.5 Base Year 5 Staff Loading'!F188+'6.6 Base Year 6 Staff Loading'!F188)/6</f>
        <v>176</v>
      </c>
      <c r="G188" s="328">
        <f>('6.1 Base Year 1 Staff Loading'!G188+'6.2 Base Year 2 Staff Loading'!G188+'6.3 Base Year 3 Staff Loading'!G188+'6.4 Base Year 4 Staff Loading'!G188+'6.5 Base Year 5 Staff Loading'!G188+'6.6 Base Year 6 Staff Loading'!G188)/6</f>
        <v>162.66666666666666</v>
      </c>
      <c r="H188" s="328">
        <f>('6.1 Base Year 1 Staff Loading'!H188+'6.2 Base Year 2 Staff Loading'!H188+'6.3 Base Year 3 Staff Loading'!H188+'6.4 Base Year 4 Staff Loading'!H188+'6.5 Base Year 5 Staff Loading'!H188+'6.6 Base Year 6 Staff Loading'!H188)/6</f>
        <v>170.66666666666666</v>
      </c>
      <c r="I188" s="328">
        <f>('6.1 Base Year 1 Staff Loading'!I188+'6.2 Base Year 2 Staff Loading'!I188+'6.3 Base Year 3 Staff Loading'!I188+'6.4 Base Year 4 Staff Loading'!I188+'6.5 Base Year 5 Staff Loading'!I188+'6.6 Base Year 6 Staff Loading'!I188)/6</f>
        <v>146.66666666666666</v>
      </c>
      <c r="J188" s="328">
        <f>('6.1 Base Year 1 Staff Loading'!J188+'6.2 Base Year 2 Staff Loading'!J188+'6.3 Base Year 3 Staff Loading'!J188+'6.4 Base Year 4 Staff Loading'!J188+'6.5 Base Year 5 Staff Loading'!J188+'6.6 Base Year 6 Staff Loading'!J188)/6</f>
        <v>168</v>
      </c>
      <c r="K188" s="328">
        <f>('6.1 Base Year 1 Staff Loading'!K188+'6.2 Base Year 2 Staff Loading'!K188+'6.3 Base Year 3 Staff Loading'!K188+'6.4 Base Year 4 Staff Loading'!K188+'6.5 Base Year 5 Staff Loading'!K188+'6.6 Base Year 6 Staff Loading'!K188)/6</f>
        <v>162.66666666666666</v>
      </c>
      <c r="L188" s="328">
        <f>('6.1 Base Year 1 Staff Loading'!L188+'6.2 Base Year 2 Staff Loading'!L188+'6.3 Base Year 3 Staff Loading'!L188+'6.4 Base Year 4 Staff Loading'!L188+'6.5 Base Year 5 Staff Loading'!L188+'6.6 Base Year 6 Staff Loading'!L188)/6</f>
        <v>153.33333333333334</v>
      </c>
      <c r="M188" s="328">
        <f>('6.1 Base Year 1 Staff Loading'!M188+'6.2 Base Year 2 Staff Loading'!M188+'6.3 Base Year 3 Staff Loading'!M188+'6.4 Base Year 4 Staff Loading'!M188+'6.5 Base Year 5 Staff Loading'!M188+'6.6 Base Year 6 Staff Loading'!M188)/6</f>
        <v>176</v>
      </c>
      <c r="N188" s="328">
        <f>('6.1 Base Year 1 Staff Loading'!N188+'6.2 Base Year 2 Staff Loading'!N188+'6.3 Base Year 3 Staff Loading'!N188+'6.4 Base Year 4 Staff Loading'!N188+'6.5 Base Year 5 Staff Loading'!N188+'6.6 Base Year 6 Staff Loading'!N188)/6</f>
        <v>172</v>
      </c>
      <c r="O188" s="328">
        <f>('6.1 Base Year 1 Staff Loading'!O188+'6.2 Base Year 2 Staff Loading'!O188+'6.3 Base Year 3 Staff Loading'!O188+'6.4 Base Year 4 Staff Loading'!O188+'6.5 Base Year 5 Staff Loading'!O188+'6.6 Base Year 6 Staff Loading'!O188)/6</f>
        <v>169.33333333333334</v>
      </c>
      <c r="P188" s="328">
        <f>('6.1 Base Year 1 Staff Loading'!P188+'6.2 Base Year 2 Staff Loading'!P188+'6.3 Base Year 3 Staff Loading'!P188+'6.4 Base Year 4 Staff Loading'!P188+'6.5 Base Year 5 Staff Loading'!P188+'6.6 Base Year 6 Staff Loading'!P188)/6</f>
        <v>166.66666666666666</v>
      </c>
      <c r="Q188" s="328">
        <f>('6.1 Base Year 1 Staff Loading'!Q188+'6.2 Base Year 2 Staff Loading'!Q188+'6.3 Base Year 3 Staff Loading'!Q188+'6.4 Base Year 4 Staff Loading'!Q188+'6.5 Base Year 5 Staff Loading'!Q188+'6.6 Base Year 6 Staff Loading'!Q188)/6</f>
        <v>170.66666666666666</v>
      </c>
      <c r="R188" s="328">
        <f>SUM(F188:Q188)</f>
        <v>1994.6666666666665</v>
      </c>
      <c r="S188" s="377">
        <f>D188*R188</f>
        <v>249333.33333333331</v>
      </c>
      <c r="T188" s="108"/>
      <c r="U188" s="108"/>
      <c r="V188" s="108"/>
      <c r="W188" s="538">
        <f>X188/$U$7</f>
        <v>1</v>
      </c>
      <c r="X188" s="538">
        <f>R188/12</f>
        <v>166.2222222222222</v>
      </c>
      <c r="Z188" s="538">
        <f>IF($E188="Y",$R188,0)</f>
        <v>1994.6666666666665</v>
      </c>
      <c r="AA188" s="538">
        <f>IF($E188="N",$R188,0)</f>
        <v>0</v>
      </c>
      <c r="AB188" s="539">
        <f>Z188/(AA188+Z188)</f>
        <v>1</v>
      </c>
    </row>
    <row r="189" spans="1:28" s="111" customFormat="1" ht="12" x14ac:dyDescent="0.3">
      <c r="A189" s="321"/>
      <c r="B189" s="322"/>
      <c r="C189" s="152"/>
      <c r="D189" s="163"/>
      <c r="E189" s="490"/>
      <c r="F189" s="328">
        <f>('6.1 Base Year 1 Staff Loading'!F189+'6.2 Base Year 2 Staff Loading'!F189+'6.3 Base Year 3 Staff Loading'!F189+'6.4 Base Year 4 Staff Loading'!F189+'6.5 Base Year 5 Staff Loading'!F189+'6.6 Base Year 6 Staff Loading'!F189)/6</f>
        <v>0</v>
      </c>
      <c r="G189" s="328">
        <f>('6.1 Base Year 1 Staff Loading'!G189+'6.2 Base Year 2 Staff Loading'!G189+'6.3 Base Year 3 Staff Loading'!G189+'6.4 Base Year 4 Staff Loading'!G189+'6.5 Base Year 5 Staff Loading'!G189+'6.6 Base Year 6 Staff Loading'!G189)/6</f>
        <v>0</v>
      </c>
      <c r="H189" s="328">
        <f>('6.1 Base Year 1 Staff Loading'!H189+'6.2 Base Year 2 Staff Loading'!H189+'6.3 Base Year 3 Staff Loading'!H189+'6.4 Base Year 4 Staff Loading'!H189+'6.5 Base Year 5 Staff Loading'!H189+'6.6 Base Year 6 Staff Loading'!H189)/6</f>
        <v>0</v>
      </c>
      <c r="I189" s="328">
        <f>('6.1 Base Year 1 Staff Loading'!I189+'6.2 Base Year 2 Staff Loading'!I189+'6.3 Base Year 3 Staff Loading'!I189+'6.4 Base Year 4 Staff Loading'!I189+'6.5 Base Year 5 Staff Loading'!I189+'6.6 Base Year 6 Staff Loading'!I189)/6</f>
        <v>0</v>
      </c>
      <c r="J189" s="328">
        <f>('6.1 Base Year 1 Staff Loading'!J189+'6.2 Base Year 2 Staff Loading'!J189+'6.3 Base Year 3 Staff Loading'!J189+'6.4 Base Year 4 Staff Loading'!J189+'6.5 Base Year 5 Staff Loading'!J189+'6.6 Base Year 6 Staff Loading'!J189)/6</f>
        <v>0</v>
      </c>
      <c r="K189" s="328">
        <f>('6.1 Base Year 1 Staff Loading'!K189+'6.2 Base Year 2 Staff Loading'!K189+'6.3 Base Year 3 Staff Loading'!K189+'6.4 Base Year 4 Staff Loading'!K189+'6.5 Base Year 5 Staff Loading'!K189+'6.6 Base Year 6 Staff Loading'!K189)/6</f>
        <v>0</v>
      </c>
      <c r="L189" s="328">
        <f>('6.1 Base Year 1 Staff Loading'!L189+'6.2 Base Year 2 Staff Loading'!L189+'6.3 Base Year 3 Staff Loading'!L189+'6.4 Base Year 4 Staff Loading'!L189+'6.5 Base Year 5 Staff Loading'!L189+'6.6 Base Year 6 Staff Loading'!L189)/6</f>
        <v>0</v>
      </c>
      <c r="M189" s="328">
        <f>('6.1 Base Year 1 Staff Loading'!M189+'6.2 Base Year 2 Staff Loading'!M189+'6.3 Base Year 3 Staff Loading'!M189+'6.4 Base Year 4 Staff Loading'!M189+'6.5 Base Year 5 Staff Loading'!M189+'6.6 Base Year 6 Staff Loading'!M189)/6</f>
        <v>0</v>
      </c>
      <c r="N189" s="328">
        <f>('6.1 Base Year 1 Staff Loading'!N189+'6.2 Base Year 2 Staff Loading'!N189+'6.3 Base Year 3 Staff Loading'!N189+'6.4 Base Year 4 Staff Loading'!N189+'6.5 Base Year 5 Staff Loading'!N189+'6.6 Base Year 6 Staff Loading'!N189)/6</f>
        <v>0</v>
      </c>
      <c r="O189" s="328">
        <f>('6.1 Base Year 1 Staff Loading'!O189+'6.2 Base Year 2 Staff Loading'!O189+'6.3 Base Year 3 Staff Loading'!O189+'6.4 Base Year 4 Staff Loading'!O189+'6.5 Base Year 5 Staff Loading'!O189+'6.6 Base Year 6 Staff Loading'!O189)/6</f>
        <v>0</v>
      </c>
      <c r="P189" s="328">
        <f>('6.1 Base Year 1 Staff Loading'!P189+'6.2 Base Year 2 Staff Loading'!P189+'6.3 Base Year 3 Staff Loading'!P189+'6.4 Base Year 4 Staff Loading'!P189+'6.5 Base Year 5 Staff Loading'!P189+'6.6 Base Year 6 Staff Loading'!P189)/6</f>
        <v>0</v>
      </c>
      <c r="Q189" s="328">
        <f>('6.1 Base Year 1 Staff Loading'!Q189+'6.2 Base Year 2 Staff Loading'!Q189+'6.3 Base Year 3 Staff Loading'!Q189+'6.4 Base Year 4 Staff Loading'!Q189+'6.5 Base Year 5 Staff Loading'!Q189+'6.6 Base Year 6 Staff Loading'!Q189)/6</f>
        <v>0</v>
      </c>
      <c r="R189" s="328">
        <f t="shared" ref="R189:R192" si="204">SUM(F189:Q189)</f>
        <v>0</v>
      </c>
      <c r="S189" s="377">
        <f t="shared" ref="S189:S192" si="205">D189*R189</f>
        <v>0</v>
      </c>
      <c r="T189" s="108"/>
      <c r="U189" s="108"/>
      <c r="V189" s="108"/>
      <c r="W189" s="538">
        <f t="shared" ref="W189:W192" si="206">X189/$U$7</f>
        <v>0</v>
      </c>
      <c r="X189" s="538">
        <f t="shared" ref="X189:X192" si="207">R189/12</f>
        <v>0</v>
      </c>
      <c r="Z189" s="538">
        <f t="shared" ref="Z189:Z192" si="208">IF($E189="Y",$R189,0)</f>
        <v>0</v>
      </c>
      <c r="AA189" s="538">
        <f t="shared" ref="AA189:AA192" si="209">IF($E189="N",$R189,0)</f>
        <v>0</v>
      </c>
      <c r="AB189" s="539" t="e">
        <f t="shared" ref="AB189:AB192" si="210">Z189/(AA189+Z189)</f>
        <v>#DIV/0!</v>
      </c>
    </row>
    <row r="190" spans="1:28" s="111" customFormat="1" ht="12" x14ac:dyDescent="0.3">
      <c r="A190" s="321"/>
      <c r="B190" s="322"/>
      <c r="C190" s="152"/>
      <c r="D190" s="163"/>
      <c r="E190" s="490"/>
      <c r="F190" s="328">
        <f>('6.1 Base Year 1 Staff Loading'!F190+'6.2 Base Year 2 Staff Loading'!F190+'6.3 Base Year 3 Staff Loading'!F190+'6.4 Base Year 4 Staff Loading'!F190+'6.5 Base Year 5 Staff Loading'!F190+'6.6 Base Year 6 Staff Loading'!F190)/6</f>
        <v>0</v>
      </c>
      <c r="G190" s="328">
        <f>('6.1 Base Year 1 Staff Loading'!G190+'6.2 Base Year 2 Staff Loading'!G190+'6.3 Base Year 3 Staff Loading'!G190+'6.4 Base Year 4 Staff Loading'!G190+'6.5 Base Year 5 Staff Loading'!G190+'6.6 Base Year 6 Staff Loading'!G190)/6</f>
        <v>0</v>
      </c>
      <c r="H190" s="328">
        <f>('6.1 Base Year 1 Staff Loading'!H190+'6.2 Base Year 2 Staff Loading'!H190+'6.3 Base Year 3 Staff Loading'!H190+'6.4 Base Year 4 Staff Loading'!H190+'6.5 Base Year 5 Staff Loading'!H190+'6.6 Base Year 6 Staff Loading'!H190)/6</f>
        <v>0</v>
      </c>
      <c r="I190" s="328">
        <f>('6.1 Base Year 1 Staff Loading'!I190+'6.2 Base Year 2 Staff Loading'!I190+'6.3 Base Year 3 Staff Loading'!I190+'6.4 Base Year 4 Staff Loading'!I190+'6.5 Base Year 5 Staff Loading'!I190+'6.6 Base Year 6 Staff Loading'!I190)/6</f>
        <v>0</v>
      </c>
      <c r="J190" s="328">
        <f>('6.1 Base Year 1 Staff Loading'!J190+'6.2 Base Year 2 Staff Loading'!J190+'6.3 Base Year 3 Staff Loading'!J190+'6.4 Base Year 4 Staff Loading'!J190+'6.5 Base Year 5 Staff Loading'!J190+'6.6 Base Year 6 Staff Loading'!J190)/6</f>
        <v>0</v>
      </c>
      <c r="K190" s="328">
        <f>('6.1 Base Year 1 Staff Loading'!K190+'6.2 Base Year 2 Staff Loading'!K190+'6.3 Base Year 3 Staff Loading'!K190+'6.4 Base Year 4 Staff Loading'!K190+'6.5 Base Year 5 Staff Loading'!K190+'6.6 Base Year 6 Staff Loading'!K190)/6</f>
        <v>0</v>
      </c>
      <c r="L190" s="328">
        <f>('6.1 Base Year 1 Staff Loading'!L190+'6.2 Base Year 2 Staff Loading'!L190+'6.3 Base Year 3 Staff Loading'!L190+'6.4 Base Year 4 Staff Loading'!L190+'6.5 Base Year 5 Staff Loading'!L190+'6.6 Base Year 6 Staff Loading'!L190)/6</f>
        <v>0</v>
      </c>
      <c r="M190" s="328">
        <f>('6.1 Base Year 1 Staff Loading'!M190+'6.2 Base Year 2 Staff Loading'!M190+'6.3 Base Year 3 Staff Loading'!M190+'6.4 Base Year 4 Staff Loading'!M190+'6.5 Base Year 5 Staff Loading'!M190+'6.6 Base Year 6 Staff Loading'!M190)/6</f>
        <v>0</v>
      </c>
      <c r="N190" s="328">
        <f>('6.1 Base Year 1 Staff Loading'!N190+'6.2 Base Year 2 Staff Loading'!N190+'6.3 Base Year 3 Staff Loading'!N190+'6.4 Base Year 4 Staff Loading'!N190+'6.5 Base Year 5 Staff Loading'!N190+'6.6 Base Year 6 Staff Loading'!N190)/6</f>
        <v>0</v>
      </c>
      <c r="O190" s="328">
        <f>('6.1 Base Year 1 Staff Loading'!O190+'6.2 Base Year 2 Staff Loading'!O190+'6.3 Base Year 3 Staff Loading'!O190+'6.4 Base Year 4 Staff Loading'!O190+'6.5 Base Year 5 Staff Loading'!O190+'6.6 Base Year 6 Staff Loading'!O190)/6</f>
        <v>0</v>
      </c>
      <c r="P190" s="328">
        <f>('6.1 Base Year 1 Staff Loading'!P190+'6.2 Base Year 2 Staff Loading'!P190+'6.3 Base Year 3 Staff Loading'!P190+'6.4 Base Year 4 Staff Loading'!P190+'6.5 Base Year 5 Staff Loading'!P190+'6.6 Base Year 6 Staff Loading'!P190)/6</f>
        <v>0</v>
      </c>
      <c r="Q190" s="328">
        <f>('6.1 Base Year 1 Staff Loading'!Q190+'6.2 Base Year 2 Staff Loading'!Q190+'6.3 Base Year 3 Staff Loading'!Q190+'6.4 Base Year 4 Staff Loading'!Q190+'6.5 Base Year 5 Staff Loading'!Q190+'6.6 Base Year 6 Staff Loading'!Q190)/6</f>
        <v>0</v>
      </c>
      <c r="R190" s="328">
        <f t="shared" si="204"/>
        <v>0</v>
      </c>
      <c r="S190" s="377">
        <f t="shared" si="205"/>
        <v>0</v>
      </c>
      <c r="T190" s="108"/>
      <c r="U190" s="108"/>
      <c r="V190" s="108"/>
      <c r="W190" s="538">
        <f t="shared" si="206"/>
        <v>0</v>
      </c>
      <c r="X190" s="538">
        <f t="shared" si="207"/>
        <v>0</v>
      </c>
      <c r="Z190" s="538">
        <f t="shared" si="208"/>
        <v>0</v>
      </c>
      <c r="AA190" s="538">
        <f t="shared" si="209"/>
        <v>0</v>
      </c>
      <c r="AB190" s="539" t="e">
        <f t="shared" si="210"/>
        <v>#DIV/0!</v>
      </c>
    </row>
    <row r="191" spans="1:28" s="111" customFormat="1" ht="12" x14ac:dyDescent="0.3">
      <c r="A191" s="321"/>
      <c r="B191" s="322"/>
      <c r="C191" s="152"/>
      <c r="D191" s="163"/>
      <c r="E191" s="490"/>
      <c r="F191" s="328">
        <f>('6.1 Base Year 1 Staff Loading'!F191+'6.2 Base Year 2 Staff Loading'!F191+'6.3 Base Year 3 Staff Loading'!F191+'6.4 Base Year 4 Staff Loading'!F191+'6.5 Base Year 5 Staff Loading'!F191+'6.6 Base Year 6 Staff Loading'!F191)/6</f>
        <v>0</v>
      </c>
      <c r="G191" s="328">
        <f>('6.1 Base Year 1 Staff Loading'!G191+'6.2 Base Year 2 Staff Loading'!G191+'6.3 Base Year 3 Staff Loading'!G191+'6.4 Base Year 4 Staff Loading'!G191+'6.5 Base Year 5 Staff Loading'!G191+'6.6 Base Year 6 Staff Loading'!G191)/6</f>
        <v>0</v>
      </c>
      <c r="H191" s="328">
        <f>('6.1 Base Year 1 Staff Loading'!H191+'6.2 Base Year 2 Staff Loading'!H191+'6.3 Base Year 3 Staff Loading'!H191+'6.4 Base Year 4 Staff Loading'!H191+'6.5 Base Year 5 Staff Loading'!H191+'6.6 Base Year 6 Staff Loading'!H191)/6</f>
        <v>0</v>
      </c>
      <c r="I191" s="328">
        <f>('6.1 Base Year 1 Staff Loading'!I191+'6.2 Base Year 2 Staff Loading'!I191+'6.3 Base Year 3 Staff Loading'!I191+'6.4 Base Year 4 Staff Loading'!I191+'6.5 Base Year 5 Staff Loading'!I191+'6.6 Base Year 6 Staff Loading'!I191)/6</f>
        <v>0</v>
      </c>
      <c r="J191" s="328">
        <f>('6.1 Base Year 1 Staff Loading'!J191+'6.2 Base Year 2 Staff Loading'!J191+'6.3 Base Year 3 Staff Loading'!J191+'6.4 Base Year 4 Staff Loading'!J191+'6.5 Base Year 5 Staff Loading'!J191+'6.6 Base Year 6 Staff Loading'!J191)/6</f>
        <v>0</v>
      </c>
      <c r="K191" s="328">
        <f>('6.1 Base Year 1 Staff Loading'!K191+'6.2 Base Year 2 Staff Loading'!K191+'6.3 Base Year 3 Staff Loading'!K191+'6.4 Base Year 4 Staff Loading'!K191+'6.5 Base Year 5 Staff Loading'!K191+'6.6 Base Year 6 Staff Loading'!K191)/6</f>
        <v>0</v>
      </c>
      <c r="L191" s="328">
        <f>('6.1 Base Year 1 Staff Loading'!L191+'6.2 Base Year 2 Staff Loading'!L191+'6.3 Base Year 3 Staff Loading'!L191+'6.4 Base Year 4 Staff Loading'!L191+'6.5 Base Year 5 Staff Loading'!L191+'6.6 Base Year 6 Staff Loading'!L191)/6</f>
        <v>0</v>
      </c>
      <c r="M191" s="328">
        <f>('6.1 Base Year 1 Staff Loading'!M191+'6.2 Base Year 2 Staff Loading'!M191+'6.3 Base Year 3 Staff Loading'!M191+'6.4 Base Year 4 Staff Loading'!M191+'6.5 Base Year 5 Staff Loading'!M191+'6.6 Base Year 6 Staff Loading'!M191)/6</f>
        <v>0</v>
      </c>
      <c r="N191" s="328">
        <f>('6.1 Base Year 1 Staff Loading'!N191+'6.2 Base Year 2 Staff Loading'!N191+'6.3 Base Year 3 Staff Loading'!N191+'6.4 Base Year 4 Staff Loading'!N191+'6.5 Base Year 5 Staff Loading'!N191+'6.6 Base Year 6 Staff Loading'!N191)/6</f>
        <v>0</v>
      </c>
      <c r="O191" s="328">
        <f>('6.1 Base Year 1 Staff Loading'!O191+'6.2 Base Year 2 Staff Loading'!O191+'6.3 Base Year 3 Staff Loading'!O191+'6.4 Base Year 4 Staff Loading'!O191+'6.5 Base Year 5 Staff Loading'!O191+'6.6 Base Year 6 Staff Loading'!O191)/6</f>
        <v>0</v>
      </c>
      <c r="P191" s="328">
        <f>('6.1 Base Year 1 Staff Loading'!P191+'6.2 Base Year 2 Staff Loading'!P191+'6.3 Base Year 3 Staff Loading'!P191+'6.4 Base Year 4 Staff Loading'!P191+'6.5 Base Year 5 Staff Loading'!P191+'6.6 Base Year 6 Staff Loading'!P191)/6</f>
        <v>0</v>
      </c>
      <c r="Q191" s="328">
        <f>('6.1 Base Year 1 Staff Loading'!Q191+'6.2 Base Year 2 Staff Loading'!Q191+'6.3 Base Year 3 Staff Loading'!Q191+'6.4 Base Year 4 Staff Loading'!Q191+'6.5 Base Year 5 Staff Loading'!Q191+'6.6 Base Year 6 Staff Loading'!Q191)/6</f>
        <v>0</v>
      </c>
      <c r="R191" s="328">
        <f t="shared" si="204"/>
        <v>0</v>
      </c>
      <c r="S191" s="377">
        <f t="shared" si="205"/>
        <v>0</v>
      </c>
      <c r="T191" s="108"/>
      <c r="U191" s="108"/>
      <c r="V191" s="108"/>
      <c r="W191" s="538">
        <f t="shared" si="206"/>
        <v>0</v>
      </c>
      <c r="X191" s="538">
        <f t="shared" si="207"/>
        <v>0</v>
      </c>
      <c r="Z191" s="538">
        <f t="shared" si="208"/>
        <v>0</v>
      </c>
      <c r="AA191" s="538">
        <f t="shared" si="209"/>
        <v>0</v>
      </c>
      <c r="AB191" s="539" t="e">
        <f t="shared" si="210"/>
        <v>#DIV/0!</v>
      </c>
    </row>
    <row r="192" spans="1:28" ht="10" customHeight="1" x14ac:dyDescent="0.3">
      <c r="A192" s="321"/>
      <c r="B192" s="322"/>
      <c r="C192" s="152"/>
      <c r="D192" s="163"/>
      <c r="E192" s="490"/>
      <c r="F192" s="328">
        <f>('6.1 Base Year 1 Staff Loading'!F192+'6.2 Base Year 2 Staff Loading'!F192+'6.3 Base Year 3 Staff Loading'!F192+'6.4 Base Year 4 Staff Loading'!F192+'6.5 Base Year 5 Staff Loading'!F192+'6.6 Base Year 6 Staff Loading'!F192)/6</f>
        <v>0</v>
      </c>
      <c r="G192" s="328">
        <f>('6.1 Base Year 1 Staff Loading'!G192+'6.2 Base Year 2 Staff Loading'!G192+'6.3 Base Year 3 Staff Loading'!G192+'6.4 Base Year 4 Staff Loading'!G192+'6.5 Base Year 5 Staff Loading'!G192+'6.6 Base Year 6 Staff Loading'!G192)/6</f>
        <v>0</v>
      </c>
      <c r="H192" s="328">
        <f>('6.1 Base Year 1 Staff Loading'!H192+'6.2 Base Year 2 Staff Loading'!H192+'6.3 Base Year 3 Staff Loading'!H192+'6.4 Base Year 4 Staff Loading'!H192+'6.5 Base Year 5 Staff Loading'!H192+'6.6 Base Year 6 Staff Loading'!H192)/6</f>
        <v>0</v>
      </c>
      <c r="I192" s="328">
        <f>('6.1 Base Year 1 Staff Loading'!I192+'6.2 Base Year 2 Staff Loading'!I192+'6.3 Base Year 3 Staff Loading'!I192+'6.4 Base Year 4 Staff Loading'!I192+'6.5 Base Year 5 Staff Loading'!I192+'6.6 Base Year 6 Staff Loading'!I192)/6</f>
        <v>0</v>
      </c>
      <c r="J192" s="328">
        <f>('6.1 Base Year 1 Staff Loading'!J192+'6.2 Base Year 2 Staff Loading'!J192+'6.3 Base Year 3 Staff Loading'!J192+'6.4 Base Year 4 Staff Loading'!J192+'6.5 Base Year 5 Staff Loading'!J192+'6.6 Base Year 6 Staff Loading'!J192)/6</f>
        <v>0</v>
      </c>
      <c r="K192" s="328">
        <f>('6.1 Base Year 1 Staff Loading'!K192+'6.2 Base Year 2 Staff Loading'!K192+'6.3 Base Year 3 Staff Loading'!K192+'6.4 Base Year 4 Staff Loading'!K192+'6.5 Base Year 5 Staff Loading'!K192+'6.6 Base Year 6 Staff Loading'!K192)/6</f>
        <v>0</v>
      </c>
      <c r="L192" s="328">
        <f>('6.1 Base Year 1 Staff Loading'!L192+'6.2 Base Year 2 Staff Loading'!L192+'6.3 Base Year 3 Staff Loading'!L192+'6.4 Base Year 4 Staff Loading'!L192+'6.5 Base Year 5 Staff Loading'!L192+'6.6 Base Year 6 Staff Loading'!L192)/6</f>
        <v>0</v>
      </c>
      <c r="M192" s="328">
        <f>('6.1 Base Year 1 Staff Loading'!M192+'6.2 Base Year 2 Staff Loading'!M192+'6.3 Base Year 3 Staff Loading'!M192+'6.4 Base Year 4 Staff Loading'!M192+'6.5 Base Year 5 Staff Loading'!M192+'6.6 Base Year 6 Staff Loading'!M192)/6</f>
        <v>0</v>
      </c>
      <c r="N192" s="328">
        <f>('6.1 Base Year 1 Staff Loading'!N192+'6.2 Base Year 2 Staff Loading'!N192+'6.3 Base Year 3 Staff Loading'!N192+'6.4 Base Year 4 Staff Loading'!N192+'6.5 Base Year 5 Staff Loading'!N192+'6.6 Base Year 6 Staff Loading'!N192)/6</f>
        <v>0</v>
      </c>
      <c r="O192" s="328">
        <f>('6.1 Base Year 1 Staff Loading'!O192+'6.2 Base Year 2 Staff Loading'!O192+'6.3 Base Year 3 Staff Loading'!O192+'6.4 Base Year 4 Staff Loading'!O192+'6.5 Base Year 5 Staff Loading'!O192+'6.6 Base Year 6 Staff Loading'!O192)/6</f>
        <v>0</v>
      </c>
      <c r="P192" s="328">
        <f>('6.1 Base Year 1 Staff Loading'!P192+'6.2 Base Year 2 Staff Loading'!P192+'6.3 Base Year 3 Staff Loading'!P192+'6.4 Base Year 4 Staff Loading'!P192+'6.5 Base Year 5 Staff Loading'!P192+'6.6 Base Year 6 Staff Loading'!P192)/6</f>
        <v>0</v>
      </c>
      <c r="Q192" s="328">
        <f>('6.1 Base Year 1 Staff Loading'!Q192+'6.2 Base Year 2 Staff Loading'!Q192+'6.3 Base Year 3 Staff Loading'!Q192+'6.4 Base Year 4 Staff Loading'!Q192+'6.5 Base Year 5 Staff Loading'!Q192+'6.6 Base Year 6 Staff Loading'!Q192)/6</f>
        <v>0</v>
      </c>
      <c r="R192" s="328">
        <f t="shared" si="204"/>
        <v>0</v>
      </c>
      <c r="S192" s="377">
        <f t="shared" si="205"/>
        <v>0</v>
      </c>
      <c r="T192" s="108"/>
      <c r="U192" s="108"/>
      <c r="V192" s="108"/>
      <c r="W192" s="538">
        <f t="shared" si="206"/>
        <v>0</v>
      </c>
      <c r="X192" s="538">
        <f t="shared" si="207"/>
        <v>0</v>
      </c>
      <c r="Z192" s="538">
        <f t="shared" si="208"/>
        <v>0</v>
      </c>
      <c r="AA192" s="538">
        <f t="shared" si="209"/>
        <v>0</v>
      </c>
      <c r="AB192" s="539" t="e">
        <f t="shared" si="210"/>
        <v>#DIV/0!</v>
      </c>
    </row>
    <row r="193" spans="1:28" s="110" customFormat="1" ht="13.5" thickBot="1" x14ac:dyDescent="0.35">
      <c r="A193" s="222"/>
      <c r="B193" s="223" t="s">
        <v>172</v>
      </c>
      <c r="C193" s="224"/>
      <c r="D193" s="226"/>
      <c r="E193" s="491"/>
      <c r="F193" s="227">
        <f>SUM(F188:F192)</f>
        <v>176</v>
      </c>
      <c r="G193" s="227">
        <f t="shared" ref="G193:R193" si="211">SUM(G188:G192)</f>
        <v>162.66666666666666</v>
      </c>
      <c r="H193" s="227">
        <f t="shared" si="211"/>
        <v>170.66666666666666</v>
      </c>
      <c r="I193" s="227">
        <f t="shared" si="211"/>
        <v>146.66666666666666</v>
      </c>
      <c r="J193" s="227">
        <f t="shared" si="211"/>
        <v>168</v>
      </c>
      <c r="K193" s="227">
        <f t="shared" si="211"/>
        <v>162.66666666666666</v>
      </c>
      <c r="L193" s="227">
        <f t="shared" si="211"/>
        <v>153.33333333333334</v>
      </c>
      <c r="M193" s="227">
        <f t="shared" si="211"/>
        <v>176</v>
      </c>
      <c r="N193" s="227">
        <f t="shared" si="211"/>
        <v>172</v>
      </c>
      <c r="O193" s="227">
        <f t="shared" si="211"/>
        <v>169.33333333333334</v>
      </c>
      <c r="P193" s="227">
        <f t="shared" si="211"/>
        <v>166.66666666666666</v>
      </c>
      <c r="Q193" s="227">
        <f t="shared" si="211"/>
        <v>170.66666666666666</v>
      </c>
      <c r="R193" s="227">
        <f t="shared" si="211"/>
        <v>1994.6666666666665</v>
      </c>
      <c r="S193" s="378">
        <f>SUM(S188:S192)</f>
        <v>249333.33333333331</v>
      </c>
      <c r="T193" s="108"/>
      <c r="U193" s="108"/>
      <c r="V193" s="108"/>
      <c r="W193" s="229">
        <f>SUM(W188:W192)</f>
        <v>1</v>
      </c>
      <c r="X193" s="229">
        <f>SUM(X188:X192)</f>
        <v>166.2222222222222</v>
      </c>
      <c r="Z193" s="225">
        <f>SUM(Z188:Z192)</f>
        <v>1994.6666666666665</v>
      </c>
      <c r="AA193" s="225">
        <f>SUM(AA188:AA192)</f>
        <v>0</v>
      </c>
      <c r="AB193" s="477">
        <f>Z193/(Z193+AA193)</f>
        <v>1</v>
      </c>
    </row>
    <row r="194" spans="1:28" ht="10" customHeight="1" x14ac:dyDescent="0.3">
      <c r="A194" s="143"/>
      <c r="B194" s="144"/>
      <c r="C194" s="152"/>
      <c r="D194" s="163"/>
      <c r="E194" s="490"/>
      <c r="F194" s="148"/>
      <c r="G194" s="148"/>
      <c r="H194" s="148"/>
      <c r="I194" s="148"/>
      <c r="J194" s="148"/>
      <c r="K194" s="148"/>
      <c r="L194" s="148"/>
      <c r="M194" s="148"/>
      <c r="N194" s="148"/>
      <c r="O194" s="148"/>
      <c r="P194" s="148"/>
      <c r="Q194" s="148"/>
      <c r="R194" s="148"/>
      <c r="S194" s="383"/>
      <c r="T194" s="108"/>
      <c r="U194" s="108"/>
      <c r="V194" s="108"/>
      <c r="W194" s="146"/>
      <c r="X194" s="146"/>
      <c r="Z194" s="146"/>
      <c r="AA194" s="146"/>
      <c r="AB194" s="476"/>
    </row>
    <row r="195" spans="1:28" ht="13.5" thickBot="1" x14ac:dyDescent="0.35">
      <c r="A195" s="245"/>
      <c r="B195" s="246" t="s">
        <v>173</v>
      </c>
      <c r="C195" s="247"/>
      <c r="D195" s="248"/>
      <c r="E195" s="493"/>
      <c r="F195" s="248">
        <f t="shared" ref="F195:S195" si="212">SUM(F175,F181,F187,F193)</f>
        <v>704</v>
      </c>
      <c r="G195" s="248">
        <f t="shared" si="212"/>
        <v>650.66666666666663</v>
      </c>
      <c r="H195" s="248">
        <f t="shared" si="212"/>
        <v>682.66666666666663</v>
      </c>
      <c r="I195" s="248">
        <f t="shared" si="212"/>
        <v>586.66666666666663</v>
      </c>
      <c r="J195" s="248">
        <f t="shared" si="212"/>
        <v>672</v>
      </c>
      <c r="K195" s="248">
        <f t="shared" si="212"/>
        <v>650.66666666666663</v>
      </c>
      <c r="L195" s="248">
        <f t="shared" si="212"/>
        <v>613.33333333333337</v>
      </c>
      <c r="M195" s="248">
        <f t="shared" si="212"/>
        <v>704</v>
      </c>
      <c r="N195" s="248">
        <f t="shared" si="212"/>
        <v>688</v>
      </c>
      <c r="O195" s="248">
        <f t="shared" si="212"/>
        <v>677.33333333333337</v>
      </c>
      <c r="P195" s="248">
        <f t="shared" si="212"/>
        <v>666.66666666666663</v>
      </c>
      <c r="Q195" s="248">
        <f t="shared" si="212"/>
        <v>682.66666666666663</v>
      </c>
      <c r="R195" s="248">
        <f t="shared" si="212"/>
        <v>7978.6666666666661</v>
      </c>
      <c r="S195" s="380">
        <f t="shared" si="212"/>
        <v>1180842.6666666665</v>
      </c>
      <c r="T195" s="108"/>
      <c r="U195" s="108"/>
      <c r="V195" s="108"/>
      <c r="W195" s="248">
        <f>SUM(W175,W181,W187,W193)</f>
        <v>4</v>
      </c>
      <c r="X195" s="248">
        <f>SUM(X175,X181,X187,X193)</f>
        <v>664.8888888888888</v>
      </c>
      <c r="Z195" s="248">
        <f>SUM(Z175,Z181,Z187,Z193)</f>
        <v>5984</v>
      </c>
      <c r="AA195" s="248">
        <f>SUM(AA175,AA181,AA187,AA193)</f>
        <v>1994.6666666666665</v>
      </c>
      <c r="AB195" s="482">
        <f>Z195/(Z195+AA195)</f>
        <v>0.75000000000000011</v>
      </c>
    </row>
    <row r="196" spans="1:28" ht="12" x14ac:dyDescent="0.3">
      <c r="A196" s="154"/>
      <c r="B196" s="144"/>
      <c r="C196" s="145"/>
      <c r="D196" s="147"/>
      <c r="E196" s="496"/>
      <c r="F196" s="148"/>
      <c r="G196" s="148"/>
      <c r="H196" s="148"/>
      <c r="I196" s="148"/>
      <c r="J196" s="148"/>
      <c r="K196" s="148"/>
      <c r="L196" s="148"/>
      <c r="M196" s="148"/>
      <c r="N196" s="148"/>
      <c r="O196" s="148"/>
      <c r="P196" s="148"/>
      <c r="Q196" s="148"/>
      <c r="R196" s="148"/>
      <c r="S196" s="383"/>
      <c r="T196" s="108"/>
      <c r="U196" s="108"/>
      <c r="V196" s="108"/>
      <c r="W196" s="145"/>
      <c r="X196" s="145"/>
      <c r="Z196" s="145"/>
      <c r="AA196" s="145"/>
      <c r="AB196" s="476"/>
    </row>
    <row r="197" spans="1:28" ht="13" x14ac:dyDescent="0.3">
      <c r="A197" s="231">
        <v>9</v>
      </c>
      <c r="B197" s="240" t="s">
        <v>174</v>
      </c>
      <c r="C197" s="233"/>
      <c r="D197" s="233"/>
      <c r="E197" s="489"/>
      <c r="F197" s="238"/>
      <c r="G197" s="238"/>
      <c r="H197" s="238"/>
      <c r="I197" s="238"/>
      <c r="J197" s="238"/>
      <c r="K197" s="238"/>
      <c r="L197" s="238"/>
      <c r="M197" s="238"/>
      <c r="N197" s="238"/>
      <c r="O197" s="238"/>
      <c r="P197" s="238"/>
      <c r="Q197" s="238"/>
      <c r="R197" s="234"/>
      <c r="S197" s="384"/>
      <c r="T197" s="108"/>
      <c r="U197" s="108"/>
      <c r="V197" s="108"/>
      <c r="W197" s="233"/>
      <c r="X197" s="233"/>
      <c r="Z197" s="233"/>
      <c r="AA197" s="233"/>
      <c r="AB197" s="480"/>
    </row>
    <row r="198" spans="1:28" ht="13" x14ac:dyDescent="0.3">
      <c r="A198" s="321">
        <v>9.1</v>
      </c>
      <c r="B198" s="322" t="s">
        <v>247</v>
      </c>
      <c r="C198" s="145" t="s">
        <v>457</v>
      </c>
      <c r="D198" s="317">
        <f>VLOOKUP(C198,'14. Hourly Rate Card'!$B$7:$D$95,2,FALSE)</f>
        <v>220.5</v>
      </c>
      <c r="E198" s="317" t="str">
        <f>VLOOKUP(C198,'14. Hourly Rate Card'!$B$7:$D$95,3,FALSE)</f>
        <v>N</v>
      </c>
      <c r="F198" s="328">
        <f>('6.1 Base Year 1 Staff Loading'!F198+'6.2 Base Year 2 Staff Loading'!F198+'6.3 Base Year 3 Staff Loading'!F198+'6.4 Base Year 4 Staff Loading'!F198+'6.5 Base Year 5 Staff Loading'!F198+'6.6 Base Year 6 Staff Loading'!F198)/6</f>
        <v>176</v>
      </c>
      <c r="G198" s="328">
        <f>('6.1 Base Year 1 Staff Loading'!G198+'6.2 Base Year 2 Staff Loading'!G198+'6.3 Base Year 3 Staff Loading'!G198+'6.4 Base Year 4 Staff Loading'!G198+'6.5 Base Year 5 Staff Loading'!G198+'6.6 Base Year 6 Staff Loading'!G198)/6</f>
        <v>162.66666666666666</v>
      </c>
      <c r="H198" s="328">
        <f>('6.1 Base Year 1 Staff Loading'!H198+'6.2 Base Year 2 Staff Loading'!H198+'6.3 Base Year 3 Staff Loading'!H198+'6.4 Base Year 4 Staff Loading'!H198+'6.5 Base Year 5 Staff Loading'!H198+'6.6 Base Year 6 Staff Loading'!H198)/6</f>
        <v>170.66666666666666</v>
      </c>
      <c r="I198" s="328">
        <f>('6.1 Base Year 1 Staff Loading'!I198+'6.2 Base Year 2 Staff Loading'!I198+'6.3 Base Year 3 Staff Loading'!I198+'6.4 Base Year 4 Staff Loading'!I198+'6.5 Base Year 5 Staff Loading'!I198+'6.6 Base Year 6 Staff Loading'!I198)/6</f>
        <v>146.66666666666666</v>
      </c>
      <c r="J198" s="328">
        <f>('6.1 Base Year 1 Staff Loading'!J198+'6.2 Base Year 2 Staff Loading'!J198+'6.3 Base Year 3 Staff Loading'!J198+'6.4 Base Year 4 Staff Loading'!J198+'6.5 Base Year 5 Staff Loading'!J198+'6.6 Base Year 6 Staff Loading'!J198)/6</f>
        <v>168</v>
      </c>
      <c r="K198" s="328">
        <f>('6.1 Base Year 1 Staff Loading'!K198+'6.2 Base Year 2 Staff Loading'!K198+'6.3 Base Year 3 Staff Loading'!K198+'6.4 Base Year 4 Staff Loading'!K198+'6.5 Base Year 5 Staff Loading'!K198+'6.6 Base Year 6 Staff Loading'!K198)/6</f>
        <v>162.66666666666666</v>
      </c>
      <c r="L198" s="328">
        <f>('6.1 Base Year 1 Staff Loading'!L198+'6.2 Base Year 2 Staff Loading'!L198+'6.3 Base Year 3 Staff Loading'!L198+'6.4 Base Year 4 Staff Loading'!L198+'6.5 Base Year 5 Staff Loading'!L198+'6.6 Base Year 6 Staff Loading'!L198)/6</f>
        <v>153.33333333333334</v>
      </c>
      <c r="M198" s="328">
        <f>('6.1 Base Year 1 Staff Loading'!M198+'6.2 Base Year 2 Staff Loading'!M198+'6.3 Base Year 3 Staff Loading'!M198+'6.4 Base Year 4 Staff Loading'!M198+'6.5 Base Year 5 Staff Loading'!M198+'6.6 Base Year 6 Staff Loading'!M198)/6</f>
        <v>176</v>
      </c>
      <c r="N198" s="328">
        <f>('6.1 Base Year 1 Staff Loading'!N198+'6.2 Base Year 2 Staff Loading'!N198+'6.3 Base Year 3 Staff Loading'!N198+'6.4 Base Year 4 Staff Loading'!N198+'6.5 Base Year 5 Staff Loading'!N198+'6.6 Base Year 6 Staff Loading'!N198)/6</f>
        <v>172</v>
      </c>
      <c r="O198" s="328">
        <f>('6.1 Base Year 1 Staff Loading'!O198+'6.2 Base Year 2 Staff Loading'!O198+'6.3 Base Year 3 Staff Loading'!O198+'6.4 Base Year 4 Staff Loading'!O198+'6.5 Base Year 5 Staff Loading'!O198+'6.6 Base Year 6 Staff Loading'!O198)/6</f>
        <v>169.33333333333334</v>
      </c>
      <c r="P198" s="328">
        <f>('6.1 Base Year 1 Staff Loading'!P198+'6.2 Base Year 2 Staff Loading'!P198+'6.3 Base Year 3 Staff Loading'!P198+'6.4 Base Year 4 Staff Loading'!P198+'6.5 Base Year 5 Staff Loading'!P198+'6.6 Base Year 6 Staff Loading'!P198)/6</f>
        <v>166.66666666666666</v>
      </c>
      <c r="Q198" s="328">
        <f>('6.1 Base Year 1 Staff Loading'!Q198+'6.2 Base Year 2 Staff Loading'!Q198+'6.3 Base Year 3 Staff Loading'!Q198+'6.4 Base Year 4 Staff Loading'!Q198+'6.5 Base Year 5 Staff Loading'!Q198+'6.6 Base Year 6 Staff Loading'!Q198)/6</f>
        <v>170.66666666666666</v>
      </c>
      <c r="R198" s="328">
        <f>SUM(F198:Q198)</f>
        <v>1994.6666666666665</v>
      </c>
      <c r="S198" s="377">
        <f>D198*R198</f>
        <v>439823.99999999994</v>
      </c>
      <c r="T198" s="108"/>
      <c r="U198" s="108"/>
      <c r="V198" s="108"/>
      <c r="W198" s="538">
        <f>X198/$U$7</f>
        <v>1</v>
      </c>
      <c r="X198" s="538">
        <f>R198/12</f>
        <v>166.2222222222222</v>
      </c>
      <c r="Z198" s="538">
        <f>IF($E198="Y",$R198,0)</f>
        <v>0</v>
      </c>
      <c r="AA198" s="538">
        <f>IF($E198="N",$R198,0)</f>
        <v>1994.6666666666665</v>
      </c>
      <c r="AB198" s="539">
        <f>Z198/(AA198+Z198)</f>
        <v>0</v>
      </c>
    </row>
    <row r="199" spans="1:28" s="111" customFormat="1" ht="13" x14ac:dyDescent="0.3">
      <c r="A199" s="321"/>
      <c r="B199" s="322"/>
      <c r="C199" s="145" t="s">
        <v>463</v>
      </c>
      <c r="D199" s="317">
        <f>VLOOKUP(C199,'14. Hourly Rate Card'!$B$7:$D$95,2,FALSE)</f>
        <v>150</v>
      </c>
      <c r="E199" s="317" t="str">
        <f>VLOOKUP(C199,'14. Hourly Rate Card'!$B$7:$D$95,3,FALSE)</f>
        <v>N</v>
      </c>
      <c r="F199" s="328">
        <f>('6.1 Base Year 1 Staff Loading'!F199+'6.2 Base Year 2 Staff Loading'!F199+'6.3 Base Year 3 Staff Loading'!F199+'6.4 Base Year 4 Staff Loading'!F199+'6.5 Base Year 5 Staff Loading'!F199+'6.6 Base Year 6 Staff Loading'!F199)/6</f>
        <v>352</v>
      </c>
      <c r="G199" s="328">
        <f>('6.1 Base Year 1 Staff Loading'!G199+'6.2 Base Year 2 Staff Loading'!G199+'6.3 Base Year 3 Staff Loading'!G199+'6.4 Base Year 4 Staff Loading'!G199+'6.5 Base Year 5 Staff Loading'!G199+'6.6 Base Year 6 Staff Loading'!G199)/6</f>
        <v>325.33333333333331</v>
      </c>
      <c r="H199" s="328">
        <f>('6.1 Base Year 1 Staff Loading'!H199+'6.2 Base Year 2 Staff Loading'!H199+'6.3 Base Year 3 Staff Loading'!H199+'6.4 Base Year 4 Staff Loading'!H199+'6.5 Base Year 5 Staff Loading'!H199+'6.6 Base Year 6 Staff Loading'!H199)/6</f>
        <v>341.33333333333331</v>
      </c>
      <c r="I199" s="328">
        <f>('6.1 Base Year 1 Staff Loading'!I199+'6.2 Base Year 2 Staff Loading'!I199+'6.3 Base Year 3 Staff Loading'!I199+'6.4 Base Year 4 Staff Loading'!I199+'6.5 Base Year 5 Staff Loading'!I199+'6.6 Base Year 6 Staff Loading'!I199)/6</f>
        <v>293.33333333333331</v>
      </c>
      <c r="J199" s="328">
        <f>('6.1 Base Year 1 Staff Loading'!J199+'6.2 Base Year 2 Staff Loading'!J199+'6.3 Base Year 3 Staff Loading'!J199+'6.4 Base Year 4 Staff Loading'!J199+'6.5 Base Year 5 Staff Loading'!J199+'6.6 Base Year 6 Staff Loading'!J199)/6</f>
        <v>336</v>
      </c>
      <c r="K199" s="328">
        <f>('6.1 Base Year 1 Staff Loading'!K199+'6.2 Base Year 2 Staff Loading'!K199+'6.3 Base Year 3 Staff Loading'!K199+'6.4 Base Year 4 Staff Loading'!K199+'6.5 Base Year 5 Staff Loading'!K199+'6.6 Base Year 6 Staff Loading'!K199)/6</f>
        <v>325.33333333333331</v>
      </c>
      <c r="L199" s="328">
        <f>('6.1 Base Year 1 Staff Loading'!L199+'6.2 Base Year 2 Staff Loading'!L199+'6.3 Base Year 3 Staff Loading'!L199+'6.4 Base Year 4 Staff Loading'!L199+'6.5 Base Year 5 Staff Loading'!L199+'6.6 Base Year 6 Staff Loading'!L199)/6</f>
        <v>306.66666666666669</v>
      </c>
      <c r="M199" s="328">
        <f>('6.1 Base Year 1 Staff Loading'!M199+'6.2 Base Year 2 Staff Loading'!M199+'6.3 Base Year 3 Staff Loading'!M199+'6.4 Base Year 4 Staff Loading'!M199+'6.5 Base Year 5 Staff Loading'!M199+'6.6 Base Year 6 Staff Loading'!M199)/6</f>
        <v>352</v>
      </c>
      <c r="N199" s="328">
        <f>('6.1 Base Year 1 Staff Loading'!N199+'6.2 Base Year 2 Staff Loading'!N199+'6.3 Base Year 3 Staff Loading'!N199+'6.4 Base Year 4 Staff Loading'!N199+'6.5 Base Year 5 Staff Loading'!N199+'6.6 Base Year 6 Staff Loading'!N199)/6</f>
        <v>344</v>
      </c>
      <c r="O199" s="328">
        <f>('6.1 Base Year 1 Staff Loading'!O199+'6.2 Base Year 2 Staff Loading'!O199+'6.3 Base Year 3 Staff Loading'!O199+'6.4 Base Year 4 Staff Loading'!O199+'6.5 Base Year 5 Staff Loading'!O199+'6.6 Base Year 6 Staff Loading'!O199)/6</f>
        <v>338.66666666666669</v>
      </c>
      <c r="P199" s="328">
        <f>('6.1 Base Year 1 Staff Loading'!P199+'6.2 Base Year 2 Staff Loading'!P199+'6.3 Base Year 3 Staff Loading'!P199+'6.4 Base Year 4 Staff Loading'!P199+'6.5 Base Year 5 Staff Loading'!P199+'6.6 Base Year 6 Staff Loading'!P199)/6</f>
        <v>333.33333333333331</v>
      </c>
      <c r="Q199" s="328">
        <f>('6.1 Base Year 1 Staff Loading'!Q199+'6.2 Base Year 2 Staff Loading'!Q199+'6.3 Base Year 3 Staff Loading'!Q199+'6.4 Base Year 4 Staff Loading'!Q199+'6.5 Base Year 5 Staff Loading'!Q199+'6.6 Base Year 6 Staff Loading'!Q199)/6</f>
        <v>341.33333333333331</v>
      </c>
      <c r="R199" s="328">
        <f t="shared" ref="R199:R202" si="213">SUM(F199:Q199)</f>
        <v>3989.333333333333</v>
      </c>
      <c r="S199" s="377">
        <f t="shared" ref="S199:S202" si="214">D199*R199</f>
        <v>598400</v>
      </c>
      <c r="T199" s="108"/>
      <c r="U199" s="108"/>
      <c r="V199" s="108"/>
      <c r="W199" s="538">
        <f t="shared" ref="W199:W202" si="215">X199/$U$7</f>
        <v>2</v>
      </c>
      <c r="X199" s="538">
        <f t="shared" ref="X199:X202" si="216">R199/12</f>
        <v>332.4444444444444</v>
      </c>
      <c r="Z199" s="538">
        <f t="shared" ref="Z199:Z202" si="217">IF($E199="Y",$R199,0)</f>
        <v>0</v>
      </c>
      <c r="AA199" s="538">
        <f t="shared" ref="AA199:AA202" si="218">IF($E199="N",$R199,0)</f>
        <v>3989.333333333333</v>
      </c>
      <c r="AB199" s="539">
        <f t="shared" ref="AB199:AB202" si="219">Z199/(AA199+Z199)</f>
        <v>0</v>
      </c>
    </row>
    <row r="200" spans="1:28" s="111" customFormat="1" ht="12" x14ac:dyDescent="0.3">
      <c r="A200" s="321"/>
      <c r="B200" s="322"/>
      <c r="C200" s="145"/>
      <c r="D200" s="163"/>
      <c r="E200" s="490"/>
      <c r="F200" s="328">
        <f>('6.1 Base Year 1 Staff Loading'!F200+'6.2 Base Year 2 Staff Loading'!F200+'6.3 Base Year 3 Staff Loading'!F200+'6.4 Base Year 4 Staff Loading'!F200+'6.5 Base Year 5 Staff Loading'!F200+'6.6 Base Year 6 Staff Loading'!F200)/6</f>
        <v>0</v>
      </c>
      <c r="G200" s="328">
        <f>('6.1 Base Year 1 Staff Loading'!G200+'6.2 Base Year 2 Staff Loading'!G200+'6.3 Base Year 3 Staff Loading'!G200+'6.4 Base Year 4 Staff Loading'!G200+'6.5 Base Year 5 Staff Loading'!G200+'6.6 Base Year 6 Staff Loading'!G200)/6</f>
        <v>0</v>
      </c>
      <c r="H200" s="328">
        <f>('6.1 Base Year 1 Staff Loading'!H200+'6.2 Base Year 2 Staff Loading'!H200+'6.3 Base Year 3 Staff Loading'!H200+'6.4 Base Year 4 Staff Loading'!H200+'6.5 Base Year 5 Staff Loading'!H200+'6.6 Base Year 6 Staff Loading'!H200)/6</f>
        <v>0</v>
      </c>
      <c r="I200" s="328">
        <f>('6.1 Base Year 1 Staff Loading'!I200+'6.2 Base Year 2 Staff Loading'!I200+'6.3 Base Year 3 Staff Loading'!I200+'6.4 Base Year 4 Staff Loading'!I200+'6.5 Base Year 5 Staff Loading'!I200+'6.6 Base Year 6 Staff Loading'!I200)/6</f>
        <v>0</v>
      </c>
      <c r="J200" s="328">
        <f>('6.1 Base Year 1 Staff Loading'!J200+'6.2 Base Year 2 Staff Loading'!J200+'6.3 Base Year 3 Staff Loading'!J200+'6.4 Base Year 4 Staff Loading'!J200+'6.5 Base Year 5 Staff Loading'!J200+'6.6 Base Year 6 Staff Loading'!J200)/6</f>
        <v>0</v>
      </c>
      <c r="K200" s="328">
        <f>('6.1 Base Year 1 Staff Loading'!K200+'6.2 Base Year 2 Staff Loading'!K200+'6.3 Base Year 3 Staff Loading'!K200+'6.4 Base Year 4 Staff Loading'!K200+'6.5 Base Year 5 Staff Loading'!K200+'6.6 Base Year 6 Staff Loading'!K200)/6</f>
        <v>0</v>
      </c>
      <c r="L200" s="328">
        <f>('6.1 Base Year 1 Staff Loading'!L200+'6.2 Base Year 2 Staff Loading'!L200+'6.3 Base Year 3 Staff Loading'!L200+'6.4 Base Year 4 Staff Loading'!L200+'6.5 Base Year 5 Staff Loading'!L200+'6.6 Base Year 6 Staff Loading'!L200)/6</f>
        <v>0</v>
      </c>
      <c r="M200" s="328">
        <f>('6.1 Base Year 1 Staff Loading'!M200+'6.2 Base Year 2 Staff Loading'!M200+'6.3 Base Year 3 Staff Loading'!M200+'6.4 Base Year 4 Staff Loading'!M200+'6.5 Base Year 5 Staff Loading'!M200+'6.6 Base Year 6 Staff Loading'!M200)/6</f>
        <v>0</v>
      </c>
      <c r="N200" s="328">
        <f>('6.1 Base Year 1 Staff Loading'!N200+'6.2 Base Year 2 Staff Loading'!N200+'6.3 Base Year 3 Staff Loading'!N200+'6.4 Base Year 4 Staff Loading'!N200+'6.5 Base Year 5 Staff Loading'!N200+'6.6 Base Year 6 Staff Loading'!N200)/6</f>
        <v>0</v>
      </c>
      <c r="O200" s="328">
        <f>('6.1 Base Year 1 Staff Loading'!O200+'6.2 Base Year 2 Staff Loading'!O200+'6.3 Base Year 3 Staff Loading'!O200+'6.4 Base Year 4 Staff Loading'!O200+'6.5 Base Year 5 Staff Loading'!O200+'6.6 Base Year 6 Staff Loading'!O200)/6</f>
        <v>0</v>
      </c>
      <c r="P200" s="328">
        <f>('6.1 Base Year 1 Staff Loading'!P200+'6.2 Base Year 2 Staff Loading'!P200+'6.3 Base Year 3 Staff Loading'!P200+'6.4 Base Year 4 Staff Loading'!P200+'6.5 Base Year 5 Staff Loading'!P200+'6.6 Base Year 6 Staff Loading'!P200)/6</f>
        <v>0</v>
      </c>
      <c r="Q200" s="328">
        <f>('6.1 Base Year 1 Staff Loading'!Q200+'6.2 Base Year 2 Staff Loading'!Q200+'6.3 Base Year 3 Staff Loading'!Q200+'6.4 Base Year 4 Staff Loading'!Q200+'6.5 Base Year 5 Staff Loading'!Q200+'6.6 Base Year 6 Staff Loading'!Q200)/6</f>
        <v>0</v>
      </c>
      <c r="R200" s="328">
        <f t="shared" si="213"/>
        <v>0</v>
      </c>
      <c r="S200" s="377">
        <f t="shared" si="214"/>
        <v>0</v>
      </c>
      <c r="T200" s="108"/>
      <c r="U200" s="108"/>
      <c r="V200" s="108"/>
      <c r="W200" s="538">
        <f t="shared" si="215"/>
        <v>0</v>
      </c>
      <c r="X200" s="538">
        <f t="shared" si="216"/>
        <v>0</v>
      </c>
      <c r="Z200" s="538">
        <f t="shared" si="217"/>
        <v>0</v>
      </c>
      <c r="AA200" s="538">
        <f t="shared" si="218"/>
        <v>0</v>
      </c>
      <c r="AB200" s="539" t="e">
        <f t="shared" si="219"/>
        <v>#DIV/0!</v>
      </c>
    </row>
    <row r="201" spans="1:28" ht="12" x14ac:dyDescent="0.3">
      <c r="A201" s="321"/>
      <c r="B201" s="322"/>
      <c r="C201" s="145"/>
      <c r="D201" s="163"/>
      <c r="E201" s="490"/>
      <c r="F201" s="328">
        <f>('6.1 Base Year 1 Staff Loading'!F201+'6.2 Base Year 2 Staff Loading'!F201+'6.3 Base Year 3 Staff Loading'!F201+'6.4 Base Year 4 Staff Loading'!F201+'6.5 Base Year 5 Staff Loading'!F201+'6.6 Base Year 6 Staff Loading'!F201)/6</f>
        <v>0</v>
      </c>
      <c r="G201" s="328">
        <f>('6.1 Base Year 1 Staff Loading'!G201+'6.2 Base Year 2 Staff Loading'!G201+'6.3 Base Year 3 Staff Loading'!G201+'6.4 Base Year 4 Staff Loading'!G201+'6.5 Base Year 5 Staff Loading'!G201+'6.6 Base Year 6 Staff Loading'!G201)/6</f>
        <v>0</v>
      </c>
      <c r="H201" s="328">
        <f>('6.1 Base Year 1 Staff Loading'!H201+'6.2 Base Year 2 Staff Loading'!H201+'6.3 Base Year 3 Staff Loading'!H201+'6.4 Base Year 4 Staff Loading'!H201+'6.5 Base Year 5 Staff Loading'!H201+'6.6 Base Year 6 Staff Loading'!H201)/6</f>
        <v>0</v>
      </c>
      <c r="I201" s="328">
        <f>('6.1 Base Year 1 Staff Loading'!I201+'6.2 Base Year 2 Staff Loading'!I201+'6.3 Base Year 3 Staff Loading'!I201+'6.4 Base Year 4 Staff Loading'!I201+'6.5 Base Year 5 Staff Loading'!I201+'6.6 Base Year 6 Staff Loading'!I201)/6</f>
        <v>0</v>
      </c>
      <c r="J201" s="328">
        <f>('6.1 Base Year 1 Staff Loading'!J201+'6.2 Base Year 2 Staff Loading'!J201+'6.3 Base Year 3 Staff Loading'!J201+'6.4 Base Year 4 Staff Loading'!J201+'6.5 Base Year 5 Staff Loading'!J201+'6.6 Base Year 6 Staff Loading'!J201)/6</f>
        <v>0</v>
      </c>
      <c r="K201" s="328">
        <f>('6.1 Base Year 1 Staff Loading'!K201+'6.2 Base Year 2 Staff Loading'!K201+'6.3 Base Year 3 Staff Loading'!K201+'6.4 Base Year 4 Staff Loading'!K201+'6.5 Base Year 5 Staff Loading'!K201+'6.6 Base Year 6 Staff Loading'!K201)/6</f>
        <v>0</v>
      </c>
      <c r="L201" s="328">
        <f>('6.1 Base Year 1 Staff Loading'!L201+'6.2 Base Year 2 Staff Loading'!L201+'6.3 Base Year 3 Staff Loading'!L201+'6.4 Base Year 4 Staff Loading'!L201+'6.5 Base Year 5 Staff Loading'!L201+'6.6 Base Year 6 Staff Loading'!L201)/6</f>
        <v>0</v>
      </c>
      <c r="M201" s="328">
        <f>('6.1 Base Year 1 Staff Loading'!M201+'6.2 Base Year 2 Staff Loading'!M201+'6.3 Base Year 3 Staff Loading'!M201+'6.4 Base Year 4 Staff Loading'!M201+'6.5 Base Year 5 Staff Loading'!M201+'6.6 Base Year 6 Staff Loading'!M201)/6</f>
        <v>0</v>
      </c>
      <c r="N201" s="328">
        <f>('6.1 Base Year 1 Staff Loading'!N201+'6.2 Base Year 2 Staff Loading'!N201+'6.3 Base Year 3 Staff Loading'!N201+'6.4 Base Year 4 Staff Loading'!N201+'6.5 Base Year 5 Staff Loading'!N201+'6.6 Base Year 6 Staff Loading'!N201)/6</f>
        <v>0</v>
      </c>
      <c r="O201" s="328">
        <f>('6.1 Base Year 1 Staff Loading'!O201+'6.2 Base Year 2 Staff Loading'!O201+'6.3 Base Year 3 Staff Loading'!O201+'6.4 Base Year 4 Staff Loading'!O201+'6.5 Base Year 5 Staff Loading'!O201+'6.6 Base Year 6 Staff Loading'!O201)/6</f>
        <v>0</v>
      </c>
      <c r="P201" s="328">
        <f>('6.1 Base Year 1 Staff Loading'!P201+'6.2 Base Year 2 Staff Loading'!P201+'6.3 Base Year 3 Staff Loading'!P201+'6.4 Base Year 4 Staff Loading'!P201+'6.5 Base Year 5 Staff Loading'!P201+'6.6 Base Year 6 Staff Loading'!P201)/6</f>
        <v>0</v>
      </c>
      <c r="Q201" s="328">
        <f>('6.1 Base Year 1 Staff Loading'!Q201+'6.2 Base Year 2 Staff Loading'!Q201+'6.3 Base Year 3 Staff Loading'!Q201+'6.4 Base Year 4 Staff Loading'!Q201+'6.5 Base Year 5 Staff Loading'!Q201+'6.6 Base Year 6 Staff Loading'!Q201)/6</f>
        <v>0</v>
      </c>
      <c r="R201" s="328">
        <f t="shared" si="213"/>
        <v>0</v>
      </c>
      <c r="S201" s="377">
        <f t="shared" si="214"/>
        <v>0</v>
      </c>
      <c r="T201" s="108"/>
      <c r="U201" s="108"/>
      <c r="V201" s="108"/>
      <c r="W201" s="538">
        <f t="shared" si="215"/>
        <v>0</v>
      </c>
      <c r="X201" s="538">
        <f t="shared" si="216"/>
        <v>0</v>
      </c>
      <c r="Z201" s="538">
        <f t="shared" si="217"/>
        <v>0</v>
      </c>
      <c r="AA201" s="538">
        <f t="shared" si="218"/>
        <v>0</v>
      </c>
      <c r="AB201" s="539" t="e">
        <f t="shared" si="219"/>
        <v>#DIV/0!</v>
      </c>
    </row>
    <row r="202" spans="1:28" ht="12" x14ac:dyDescent="0.3">
      <c r="A202" s="321"/>
      <c r="B202" s="322"/>
      <c r="C202" s="145"/>
      <c r="D202" s="163"/>
      <c r="E202" s="490"/>
      <c r="F202" s="328">
        <f>('6.1 Base Year 1 Staff Loading'!F202+'6.2 Base Year 2 Staff Loading'!F202+'6.3 Base Year 3 Staff Loading'!F202+'6.4 Base Year 4 Staff Loading'!F202+'6.5 Base Year 5 Staff Loading'!F202+'6.6 Base Year 6 Staff Loading'!F202)/6</f>
        <v>0</v>
      </c>
      <c r="G202" s="328">
        <f>('6.1 Base Year 1 Staff Loading'!G202+'6.2 Base Year 2 Staff Loading'!G202+'6.3 Base Year 3 Staff Loading'!G202+'6.4 Base Year 4 Staff Loading'!G202+'6.5 Base Year 5 Staff Loading'!G202+'6.6 Base Year 6 Staff Loading'!G202)/6</f>
        <v>0</v>
      </c>
      <c r="H202" s="328">
        <f>('6.1 Base Year 1 Staff Loading'!H202+'6.2 Base Year 2 Staff Loading'!H202+'6.3 Base Year 3 Staff Loading'!H202+'6.4 Base Year 4 Staff Loading'!H202+'6.5 Base Year 5 Staff Loading'!H202+'6.6 Base Year 6 Staff Loading'!H202)/6</f>
        <v>0</v>
      </c>
      <c r="I202" s="328">
        <f>('6.1 Base Year 1 Staff Loading'!I202+'6.2 Base Year 2 Staff Loading'!I202+'6.3 Base Year 3 Staff Loading'!I202+'6.4 Base Year 4 Staff Loading'!I202+'6.5 Base Year 5 Staff Loading'!I202+'6.6 Base Year 6 Staff Loading'!I202)/6</f>
        <v>0</v>
      </c>
      <c r="J202" s="328">
        <f>('6.1 Base Year 1 Staff Loading'!J202+'6.2 Base Year 2 Staff Loading'!J202+'6.3 Base Year 3 Staff Loading'!J202+'6.4 Base Year 4 Staff Loading'!J202+'6.5 Base Year 5 Staff Loading'!J202+'6.6 Base Year 6 Staff Loading'!J202)/6</f>
        <v>0</v>
      </c>
      <c r="K202" s="328">
        <f>('6.1 Base Year 1 Staff Loading'!K202+'6.2 Base Year 2 Staff Loading'!K202+'6.3 Base Year 3 Staff Loading'!K202+'6.4 Base Year 4 Staff Loading'!K202+'6.5 Base Year 5 Staff Loading'!K202+'6.6 Base Year 6 Staff Loading'!K202)/6</f>
        <v>0</v>
      </c>
      <c r="L202" s="328">
        <f>('6.1 Base Year 1 Staff Loading'!L202+'6.2 Base Year 2 Staff Loading'!L202+'6.3 Base Year 3 Staff Loading'!L202+'6.4 Base Year 4 Staff Loading'!L202+'6.5 Base Year 5 Staff Loading'!L202+'6.6 Base Year 6 Staff Loading'!L202)/6</f>
        <v>0</v>
      </c>
      <c r="M202" s="328">
        <f>('6.1 Base Year 1 Staff Loading'!M202+'6.2 Base Year 2 Staff Loading'!M202+'6.3 Base Year 3 Staff Loading'!M202+'6.4 Base Year 4 Staff Loading'!M202+'6.5 Base Year 5 Staff Loading'!M202+'6.6 Base Year 6 Staff Loading'!M202)/6</f>
        <v>0</v>
      </c>
      <c r="N202" s="328">
        <f>('6.1 Base Year 1 Staff Loading'!N202+'6.2 Base Year 2 Staff Loading'!N202+'6.3 Base Year 3 Staff Loading'!N202+'6.4 Base Year 4 Staff Loading'!N202+'6.5 Base Year 5 Staff Loading'!N202+'6.6 Base Year 6 Staff Loading'!N202)/6</f>
        <v>0</v>
      </c>
      <c r="O202" s="328">
        <f>('6.1 Base Year 1 Staff Loading'!O202+'6.2 Base Year 2 Staff Loading'!O202+'6.3 Base Year 3 Staff Loading'!O202+'6.4 Base Year 4 Staff Loading'!O202+'6.5 Base Year 5 Staff Loading'!O202+'6.6 Base Year 6 Staff Loading'!O202)/6</f>
        <v>0</v>
      </c>
      <c r="P202" s="328">
        <f>('6.1 Base Year 1 Staff Loading'!P202+'6.2 Base Year 2 Staff Loading'!P202+'6.3 Base Year 3 Staff Loading'!P202+'6.4 Base Year 4 Staff Loading'!P202+'6.5 Base Year 5 Staff Loading'!P202+'6.6 Base Year 6 Staff Loading'!P202)/6</f>
        <v>0</v>
      </c>
      <c r="Q202" s="328">
        <f>('6.1 Base Year 1 Staff Loading'!Q202+'6.2 Base Year 2 Staff Loading'!Q202+'6.3 Base Year 3 Staff Loading'!Q202+'6.4 Base Year 4 Staff Loading'!Q202+'6.5 Base Year 5 Staff Loading'!Q202+'6.6 Base Year 6 Staff Loading'!Q202)/6</f>
        <v>0</v>
      </c>
      <c r="R202" s="328">
        <f t="shared" si="213"/>
        <v>0</v>
      </c>
      <c r="S202" s="377">
        <f t="shared" si="214"/>
        <v>0</v>
      </c>
      <c r="T202" s="108"/>
      <c r="U202" s="108"/>
      <c r="V202" s="108"/>
      <c r="W202" s="538">
        <f t="shared" si="215"/>
        <v>0</v>
      </c>
      <c r="X202" s="538">
        <f t="shared" si="216"/>
        <v>0</v>
      </c>
      <c r="Z202" s="538">
        <f t="shared" si="217"/>
        <v>0</v>
      </c>
      <c r="AA202" s="538">
        <f t="shared" si="218"/>
        <v>0</v>
      </c>
      <c r="AB202" s="539" t="e">
        <f t="shared" si="219"/>
        <v>#DIV/0!</v>
      </c>
    </row>
    <row r="203" spans="1:28" ht="12.5" thickBot="1" x14ac:dyDescent="0.35">
      <c r="A203" s="222"/>
      <c r="B203" s="223" t="s">
        <v>176</v>
      </c>
      <c r="C203" s="224"/>
      <c r="D203" s="226"/>
      <c r="E203" s="491"/>
      <c r="F203" s="227">
        <f>SUM(F198:F202)</f>
        <v>528</v>
      </c>
      <c r="G203" s="227">
        <f t="shared" ref="G203:R203" si="220">SUM(G198:G202)</f>
        <v>488</v>
      </c>
      <c r="H203" s="227">
        <f t="shared" si="220"/>
        <v>512</v>
      </c>
      <c r="I203" s="227">
        <f t="shared" si="220"/>
        <v>440</v>
      </c>
      <c r="J203" s="227">
        <f t="shared" si="220"/>
        <v>504</v>
      </c>
      <c r="K203" s="227">
        <f t="shared" si="220"/>
        <v>488</v>
      </c>
      <c r="L203" s="227">
        <f t="shared" si="220"/>
        <v>460</v>
      </c>
      <c r="M203" s="227">
        <f t="shared" si="220"/>
        <v>528</v>
      </c>
      <c r="N203" s="227">
        <f t="shared" si="220"/>
        <v>516</v>
      </c>
      <c r="O203" s="227">
        <f t="shared" si="220"/>
        <v>508</v>
      </c>
      <c r="P203" s="227">
        <f t="shared" si="220"/>
        <v>500</v>
      </c>
      <c r="Q203" s="227">
        <f t="shared" si="220"/>
        <v>512</v>
      </c>
      <c r="R203" s="227">
        <f t="shared" si="220"/>
        <v>5984</v>
      </c>
      <c r="S203" s="378">
        <f>SUM(S198:S202)</f>
        <v>1038224</v>
      </c>
      <c r="T203" s="108"/>
      <c r="U203" s="108"/>
      <c r="V203" s="108"/>
      <c r="W203" s="229">
        <f>SUM(W198:W202)</f>
        <v>3</v>
      </c>
      <c r="X203" s="229">
        <f>SUM(X198:X202)</f>
        <v>498.66666666666663</v>
      </c>
      <c r="Z203" s="225">
        <f>SUM(Z198:Z202)</f>
        <v>0</v>
      </c>
      <c r="AA203" s="225">
        <f>SUM(AA198:AA202)</f>
        <v>5984</v>
      </c>
      <c r="AB203" s="477">
        <f>Z203/(Z203+AA203)</f>
        <v>0</v>
      </c>
    </row>
    <row r="204" spans="1:28" ht="13" x14ac:dyDescent="0.3">
      <c r="A204" s="321">
        <v>9.1999999999999993</v>
      </c>
      <c r="B204" s="322" t="s">
        <v>177</v>
      </c>
      <c r="C204" s="145" t="s">
        <v>463</v>
      </c>
      <c r="D204" s="317">
        <f>VLOOKUP(C204,'14. Hourly Rate Card'!$B$7:$D$95,2,FALSE)</f>
        <v>150</v>
      </c>
      <c r="E204" s="317" t="str">
        <f>VLOOKUP(C204,'14. Hourly Rate Card'!$B$7:$D$95,3,FALSE)</f>
        <v>N</v>
      </c>
      <c r="F204" s="328">
        <f>('6.1 Base Year 1 Staff Loading'!F204+'6.2 Base Year 2 Staff Loading'!F204+'6.3 Base Year 3 Staff Loading'!F204+'6.4 Base Year 4 Staff Loading'!F204+'6.5 Base Year 5 Staff Loading'!F204+'6.6 Base Year 6 Staff Loading'!F204)/6</f>
        <v>176</v>
      </c>
      <c r="G204" s="328">
        <f>('6.1 Base Year 1 Staff Loading'!G204+'6.2 Base Year 2 Staff Loading'!G204+'6.3 Base Year 3 Staff Loading'!G204+'6.4 Base Year 4 Staff Loading'!G204+'6.5 Base Year 5 Staff Loading'!G204+'6.6 Base Year 6 Staff Loading'!G204)/6</f>
        <v>162.66666666666666</v>
      </c>
      <c r="H204" s="328">
        <f>('6.1 Base Year 1 Staff Loading'!H204+'6.2 Base Year 2 Staff Loading'!H204+'6.3 Base Year 3 Staff Loading'!H204+'6.4 Base Year 4 Staff Loading'!H204+'6.5 Base Year 5 Staff Loading'!H204+'6.6 Base Year 6 Staff Loading'!H204)/6</f>
        <v>170.66666666666666</v>
      </c>
      <c r="I204" s="328">
        <f>('6.1 Base Year 1 Staff Loading'!I204+'6.2 Base Year 2 Staff Loading'!I204+'6.3 Base Year 3 Staff Loading'!I204+'6.4 Base Year 4 Staff Loading'!I204+'6.5 Base Year 5 Staff Loading'!I204+'6.6 Base Year 6 Staff Loading'!I204)/6</f>
        <v>146.66666666666666</v>
      </c>
      <c r="J204" s="328">
        <f>('6.1 Base Year 1 Staff Loading'!J204+'6.2 Base Year 2 Staff Loading'!J204+'6.3 Base Year 3 Staff Loading'!J204+'6.4 Base Year 4 Staff Loading'!J204+'6.5 Base Year 5 Staff Loading'!J204+'6.6 Base Year 6 Staff Loading'!J204)/6</f>
        <v>168</v>
      </c>
      <c r="K204" s="328">
        <f>('6.1 Base Year 1 Staff Loading'!K204+'6.2 Base Year 2 Staff Loading'!K204+'6.3 Base Year 3 Staff Loading'!K204+'6.4 Base Year 4 Staff Loading'!K204+'6.5 Base Year 5 Staff Loading'!K204+'6.6 Base Year 6 Staff Loading'!K204)/6</f>
        <v>162.66666666666666</v>
      </c>
      <c r="L204" s="328">
        <f>('6.1 Base Year 1 Staff Loading'!L204+'6.2 Base Year 2 Staff Loading'!L204+'6.3 Base Year 3 Staff Loading'!L204+'6.4 Base Year 4 Staff Loading'!L204+'6.5 Base Year 5 Staff Loading'!L204+'6.6 Base Year 6 Staff Loading'!L204)/6</f>
        <v>153.33333333333334</v>
      </c>
      <c r="M204" s="328">
        <f>('6.1 Base Year 1 Staff Loading'!M204+'6.2 Base Year 2 Staff Loading'!M204+'6.3 Base Year 3 Staff Loading'!M204+'6.4 Base Year 4 Staff Loading'!M204+'6.5 Base Year 5 Staff Loading'!M204+'6.6 Base Year 6 Staff Loading'!M204)/6</f>
        <v>176</v>
      </c>
      <c r="N204" s="328">
        <f>('6.1 Base Year 1 Staff Loading'!N204+'6.2 Base Year 2 Staff Loading'!N204+'6.3 Base Year 3 Staff Loading'!N204+'6.4 Base Year 4 Staff Loading'!N204+'6.5 Base Year 5 Staff Loading'!N204+'6.6 Base Year 6 Staff Loading'!N204)/6</f>
        <v>172</v>
      </c>
      <c r="O204" s="328">
        <f>('6.1 Base Year 1 Staff Loading'!O204+'6.2 Base Year 2 Staff Loading'!O204+'6.3 Base Year 3 Staff Loading'!O204+'6.4 Base Year 4 Staff Loading'!O204+'6.5 Base Year 5 Staff Loading'!O204+'6.6 Base Year 6 Staff Loading'!O204)/6</f>
        <v>169.33333333333334</v>
      </c>
      <c r="P204" s="328">
        <f>('6.1 Base Year 1 Staff Loading'!P204+'6.2 Base Year 2 Staff Loading'!P204+'6.3 Base Year 3 Staff Loading'!P204+'6.4 Base Year 4 Staff Loading'!P204+'6.5 Base Year 5 Staff Loading'!P204+'6.6 Base Year 6 Staff Loading'!P204)/6</f>
        <v>166.66666666666666</v>
      </c>
      <c r="Q204" s="328">
        <f>('6.1 Base Year 1 Staff Loading'!Q204+'6.2 Base Year 2 Staff Loading'!Q204+'6.3 Base Year 3 Staff Loading'!Q204+'6.4 Base Year 4 Staff Loading'!Q204+'6.5 Base Year 5 Staff Loading'!Q204+'6.6 Base Year 6 Staff Loading'!Q204)/6</f>
        <v>170.66666666666666</v>
      </c>
      <c r="R204" s="328">
        <f>SUM(F204:Q204)</f>
        <v>1994.6666666666665</v>
      </c>
      <c r="S204" s="377">
        <f>D204*R204</f>
        <v>299200</v>
      </c>
      <c r="T204" s="108"/>
      <c r="U204" s="108"/>
      <c r="V204" s="108"/>
      <c r="W204" s="538">
        <f>X204/$U$7</f>
        <v>1</v>
      </c>
      <c r="X204" s="538">
        <f>R204/12</f>
        <v>166.2222222222222</v>
      </c>
      <c r="Z204" s="538">
        <f>IF($E204="Y",$R204,0)</f>
        <v>0</v>
      </c>
      <c r="AA204" s="538">
        <f>IF($E204="N",$R204,0)</f>
        <v>1994.6666666666665</v>
      </c>
      <c r="AB204" s="539">
        <f>Z204/(AA204+Z204)</f>
        <v>0</v>
      </c>
    </row>
    <row r="205" spans="1:28" s="111" customFormat="1" ht="13" x14ac:dyDescent="0.3">
      <c r="A205" s="321"/>
      <c r="B205" s="322"/>
      <c r="C205" s="145" t="s">
        <v>513</v>
      </c>
      <c r="D205" s="317">
        <f>VLOOKUP(C205,'14. Hourly Rate Card'!$B$7:$D$95,2,FALSE)</f>
        <v>163</v>
      </c>
      <c r="E205" s="317" t="str">
        <f>VLOOKUP(C205,'14. Hourly Rate Card'!$B$7:$D$95,3,FALSE)</f>
        <v>N</v>
      </c>
      <c r="F205" s="328">
        <f>('6.1 Base Year 1 Staff Loading'!F205+'6.2 Base Year 2 Staff Loading'!F205+'6.3 Base Year 3 Staff Loading'!F205+'6.4 Base Year 4 Staff Loading'!F205+'6.5 Base Year 5 Staff Loading'!F205+'6.6 Base Year 6 Staff Loading'!F205)/6</f>
        <v>176</v>
      </c>
      <c r="G205" s="328">
        <f>('6.1 Base Year 1 Staff Loading'!G205+'6.2 Base Year 2 Staff Loading'!G205+'6.3 Base Year 3 Staff Loading'!G205+'6.4 Base Year 4 Staff Loading'!G205+'6.5 Base Year 5 Staff Loading'!G205+'6.6 Base Year 6 Staff Loading'!G205)/6</f>
        <v>162.66666666666666</v>
      </c>
      <c r="H205" s="328">
        <f>('6.1 Base Year 1 Staff Loading'!H205+'6.2 Base Year 2 Staff Loading'!H205+'6.3 Base Year 3 Staff Loading'!H205+'6.4 Base Year 4 Staff Loading'!H205+'6.5 Base Year 5 Staff Loading'!H205+'6.6 Base Year 6 Staff Loading'!H205)/6</f>
        <v>170.66666666666666</v>
      </c>
      <c r="I205" s="328">
        <f>('6.1 Base Year 1 Staff Loading'!I205+'6.2 Base Year 2 Staff Loading'!I205+'6.3 Base Year 3 Staff Loading'!I205+'6.4 Base Year 4 Staff Loading'!I205+'6.5 Base Year 5 Staff Loading'!I205+'6.6 Base Year 6 Staff Loading'!I205)/6</f>
        <v>146.66666666666666</v>
      </c>
      <c r="J205" s="328">
        <f>('6.1 Base Year 1 Staff Loading'!J205+'6.2 Base Year 2 Staff Loading'!J205+'6.3 Base Year 3 Staff Loading'!J205+'6.4 Base Year 4 Staff Loading'!J205+'6.5 Base Year 5 Staff Loading'!J205+'6.6 Base Year 6 Staff Loading'!J205)/6</f>
        <v>168</v>
      </c>
      <c r="K205" s="328">
        <f>('6.1 Base Year 1 Staff Loading'!K205+'6.2 Base Year 2 Staff Loading'!K205+'6.3 Base Year 3 Staff Loading'!K205+'6.4 Base Year 4 Staff Loading'!K205+'6.5 Base Year 5 Staff Loading'!K205+'6.6 Base Year 6 Staff Loading'!K205)/6</f>
        <v>162.66666666666666</v>
      </c>
      <c r="L205" s="328">
        <f>('6.1 Base Year 1 Staff Loading'!L205+'6.2 Base Year 2 Staff Loading'!L205+'6.3 Base Year 3 Staff Loading'!L205+'6.4 Base Year 4 Staff Loading'!L205+'6.5 Base Year 5 Staff Loading'!L205+'6.6 Base Year 6 Staff Loading'!L205)/6</f>
        <v>153.33333333333334</v>
      </c>
      <c r="M205" s="328">
        <f>('6.1 Base Year 1 Staff Loading'!M205+'6.2 Base Year 2 Staff Loading'!M205+'6.3 Base Year 3 Staff Loading'!M205+'6.4 Base Year 4 Staff Loading'!M205+'6.5 Base Year 5 Staff Loading'!M205+'6.6 Base Year 6 Staff Loading'!M205)/6</f>
        <v>176</v>
      </c>
      <c r="N205" s="328">
        <f>('6.1 Base Year 1 Staff Loading'!N205+'6.2 Base Year 2 Staff Loading'!N205+'6.3 Base Year 3 Staff Loading'!N205+'6.4 Base Year 4 Staff Loading'!N205+'6.5 Base Year 5 Staff Loading'!N205+'6.6 Base Year 6 Staff Loading'!N205)/6</f>
        <v>172</v>
      </c>
      <c r="O205" s="328">
        <f>('6.1 Base Year 1 Staff Loading'!O205+'6.2 Base Year 2 Staff Loading'!O205+'6.3 Base Year 3 Staff Loading'!O205+'6.4 Base Year 4 Staff Loading'!O205+'6.5 Base Year 5 Staff Loading'!O205+'6.6 Base Year 6 Staff Loading'!O205)/6</f>
        <v>169.33333333333334</v>
      </c>
      <c r="P205" s="328">
        <f>('6.1 Base Year 1 Staff Loading'!P205+'6.2 Base Year 2 Staff Loading'!P205+'6.3 Base Year 3 Staff Loading'!P205+'6.4 Base Year 4 Staff Loading'!P205+'6.5 Base Year 5 Staff Loading'!P205+'6.6 Base Year 6 Staff Loading'!P205)/6</f>
        <v>166.66666666666666</v>
      </c>
      <c r="Q205" s="328">
        <f>('6.1 Base Year 1 Staff Loading'!Q205+'6.2 Base Year 2 Staff Loading'!Q205+'6.3 Base Year 3 Staff Loading'!Q205+'6.4 Base Year 4 Staff Loading'!Q205+'6.5 Base Year 5 Staff Loading'!Q205+'6.6 Base Year 6 Staff Loading'!Q205)/6</f>
        <v>170.66666666666666</v>
      </c>
      <c r="R205" s="328">
        <f t="shared" ref="R205:R208" si="221">SUM(F205:Q205)</f>
        <v>1994.6666666666665</v>
      </c>
      <c r="S205" s="377">
        <f t="shared" ref="S205:S208" si="222">D205*R205</f>
        <v>325130.66666666663</v>
      </c>
      <c r="T205" s="108"/>
      <c r="U205" s="108"/>
      <c r="V205" s="108"/>
      <c r="W205" s="538">
        <f t="shared" ref="W205:W208" si="223">X205/$U$7</f>
        <v>1</v>
      </c>
      <c r="X205" s="538">
        <f t="shared" ref="X205:X208" si="224">R205/12</f>
        <v>166.2222222222222</v>
      </c>
      <c r="Z205" s="538">
        <f t="shared" ref="Z205:Z208" si="225">IF($E205="Y",$R205,0)</f>
        <v>0</v>
      </c>
      <c r="AA205" s="538">
        <f t="shared" ref="AA205:AA208" si="226">IF($E205="N",$R205,0)</f>
        <v>1994.6666666666665</v>
      </c>
      <c r="AB205" s="539">
        <f t="shared" ref="AB205:AB208" si="227">Z205/(AA205+Z205)</f>
        <v>0</v>
      </c>
    </row>
    <row r="206" spans="1:28" ht="13" x14ac:dyDescent="0.3">
      <c r="A206" s="321"/>
      <c r="B206" s="322"/>
      <c r="C206" s="145" t="s">
        <v>505</v>
      </c>
      <c r="D206" s="317">
        <f>VLOOKUP(C206,'14. Hourly Rate Card'!$B$7:$D$95,2,FALSE)</f>
        <v>135</v>
      </c>
      <c r="E206" s="317" t="str">
        <f>VLOOKUP(C206,'14. Hourly Rate Card'!$B$7:$D$95,3,FALSE)</f>
        <v>N</v>
      </c>
      <c r="F206" s="328">
        <f>('6.1 Base Year 1 Staff Loading'!F206+'6.2 Base Year 2 Staff Loading'!F206+'6.3 Base Year 3 Staff Loading'!F206+'6.4 Base Year 4 Staff Loading'!F206+'6.5 Base Year 5 Staff Loading'!F206+'6.6 Base Year 6 Staff Loading'!F206)/6</f>
        <v>176</v>
      </c>
      <c r="G206" s="328">
        <f>('6.1 Base Year 1 Staff Loading'!G206+'6.2 Base Year 2 Staff Loading'!G206+'6.3 Base Year 3 Staff Loading'!G206+'6.4 Base Year 4 Staff Loading'!G206+'6.5 Base Year 5 Staff Loading'!G206+'6.6 Base Year 6 Staff Loading'!G206)/6</f>
        <v>162.66666666666666</v>
      </c>
      <c r="H206" s="328">
        <f>('6.1 Base Year 1 Staff Loading'!H206+'6.2 Base Year 2 Staff Loading'!H206+'6.3 Base Year 3 Staff Loading'!H206+'6.4 Base Year 4 Staff Loading'!H206+'6.5 Base Year 5 Staff Loading'!H206+'6.6 Base Year 6 Staff Loading'!H206)/6</f>
        <v>170.66666666666666</v>
      </c>
      <c r="I206" s="328">
        <f>('6.1 Base Year 1 Staff Loading'!I206+'6.2 Base Year 2 Staff Loading'!I206+'6.3 Base Year 3 Staff Loading'!I206+'6.4 Base Year 4 Staff Loading'!I206+'6.5 Base Year 5 Staff Loading'!I206+'6.6 Base Year 6 Staff Loading'!I206)/6</f>
        <v>146.66666666666666</v>
      </c>
      <c r="J206" s="328">
        <f>('6.1 Base Year 1 Staff Loading'!J206+'6.2 Base Year 2 Staff Loading'!J206+'6.3 Base Year 3 Staff Loading'!J206+'6.4 Base Year 4 Staff Loading'!J206+'6.5 Base Year 5 Staff Loading'!J206+'6.6 Base Year 6 Staff Loading'!J206)/6</f>
        <v>168</v>
      </c>
      <c r="K206" s="328">
        <f>('6.1 Base Year 1 Staff Loading'!K206+'6.2 Base Year 2 Staff Loading'!K206+'6.3 Base Year 3 Staff Loading'!K206+'6.4 Base Year 4 Staff Loading'!K206+'6.5 Base Year 5 Staff Loading'!K206+'6.6 Base Year 6 Staff Loading'!K206)/6</f>
        <v>162.66666666666666</v>
      </c>
      <c r="L206" s="328">
        <f>('6.1 Base Year 1 Staff Loading'!L206+'6.2 Base Year 2 Staff Loading'!L206+'6.3 Base Year 3 Staff Loading'!L206+'6.4 Base Year 4 Staff Loading'!L206+'6.5 Base Year 5 Staff Loading'!L206+'6.6 Base Year 6 Staff Loading'!L206)/6</f>
        <v>153.33333333333334</v>
      </c>
      <c r="M206" s="328">
        <f>('6.1 Base Year 1 Staff Loading'!M206+'6.2 Base Year 2 Staff Loading'!M206+'6.3 Base Year 3 Staff Loading'!M206+'6.4 Base Year 4 Staff Loading'!M206+'6.5 Base Year 5 Staff Loading'!M206+'6.6 Base Year 6 Staff Loading'!M206)/6</f>
        <v>176</v>
      </c>
      <c r="N206" s="328">
        <f>('6.1 Base Year 1 Staff Loading'!N206+'6.2 Base Year 2 Staff Loading'!N206+'6.3 Base Year 3 Staff Loading'!N206+'6.4 Base Year 4 Staff Loading'!N206+'6.5 Base Year 5 Staff Loading'!N206+'6.6 Base Year 6 Staff Loading'!N206)/6</f>
        <v>172</v>
      </c>
      <c r="O206" s="328">
        <f>('6.1 Base Year 1 Staff Loading'!O206+'6.2 Base Year 2 Staff Loading'!O206+'6.3 Base Year 3 Staff Loading'!O206+'6.4 Base Year 4 Staff Loading'!O206+'6.5 Base Year 5 Staff Loading'!O206+'6.6 Base Year 6 Staff Loading'!O206)/6</f>
        <v>169.33333333333334</v>
      </c>
      <c r="P206" s="328">
        <f>('6.1 Base Year 1 Staff Loading'!P206+'6.2 Base Year 2 Staff Loading'!P206+'6.3 Base Year 3 Staff Loading'!P206+'6.4 Base Year 4 Staff Loading'!P206+'6.5 Base Year 5 Staff Loading'!P206+'6.6 Base Year 6 Staff Loading'!P206)/6</f>
        <v>166.66666666666666</v>
      </c>
      <c r="Q206" s="328">
        <f>('6.1 Base Year 1 Staff Loading'!Q206+'6.2 Base Year 2 Staff Loading'!Q206+'6.3 Base Year 3 Staff Loading'!Q206+'6.4 Base Year 4 Staff Loading'!Q206+'6.5 Base Year 5 Staff Loading'!Q206+'6.6 Base Year 6 Staff Loading'!Q206)/6</f>
        <v>170.66666666666666</v>
      </c>
      <c r="R206" s="328">
        <f t="shared" si="221"/>
        <v>1994.6666666666665</v>
      </c>
      <c r="S206" s="377">
        <f t="shared" si="222"/>
        <v>269280</v>
      </c>
      <c r="T206" s="108"/>
      <c r="U206" s="108"/>
      <c r="V206" s="108"/>
      <c r="W206" s="538">
        <f t="shared" si="223"/>
        <v>1</v>
      </c>
      <c r="X206" s="538">
        <f t="shared" si="224"/>
        <v>166.2222222222222</v>
      </c>
      <c r="Z206" s="538">
        <f t="shared" si="225"/>
        <v>0</v>
      </c>
      <c r="AA206" s="538">
        <f t="shared" si="226"/>
        <v>1994.6666666666665</v>
      </c>
      <c r="AB206" s="539">
        <f t="shared" si="227"/>
        <v>0</v>
      </c>
    </row>
    <row r="207" spans="1:28" ht="13" x14ac:dyDescent="0.3">
      <c r="A207" s="321"/>
      <c r="B207" s="322"/>
      <c r="C207" s="145" t="s">
        <v>513</v>
      </c>
      <c r="D207" s="317">
        <f>VLOOKUP(C207,'14. Hourly Rate Card'!$B$7:$D$95,2,FALSE)</f>
        <v>163</v>
      </c>
      <c r="E207" s="317" t="str">
        <f>VLOOKUP(C207,'14. Hourly Rate Card'!$B$7:$D$95,3,FALSE)</f>
        <v>N</v>
      </c>
      <c r="F207" s="328">
        <f>('6.1 Base Year 1 Staff Loading'!F207+'6.2 Base Year 2 Staff Loading'!F207+'6.3 Base Year 3 Staff Loading'!F207+'6.4 Base Year 4 Staff Loading'!F207+'6.5 Base Year 5 Staff Loading'!F207+'6.6 Base Year 6 Staff Loading'!F207)/6</f>
        <v>880</v>
      </c>
      <c r="G207" s="328">
        <f>('6.1 Base Year 1 Staff Loading'!G207+'6.2 Base Year 2 Staff Loading'!G207+'6.3 Base Year 3 Staff Loading'!G207+'6.4 Base Year 4 Staff Loading'!G207+'6.5 Base Year 5 Staff Loading'!G207+'6.6 Base Year 6 Staff Loading'!G207)/6</f>
        <v>813.33333333333337</v>
      </c>
      <c r="H207" s="328">
        <f>('6.1 Base Year 1 Staff Loading'!H207+'6.2 Base Year 2 Staff Loading'!H207+'6.3 Base Year 3 Staff Loading'!H207+'6.4 Base Year 4 Staff Loading'!H207+'6.5 Base Year 5 Staff Loading'!H207+'6.6 Base Year 6 Staff Loading'!H207)/6</f>
        <v>853.33333333333337</v>
      </c>
      <c r="I207" s="328">
        <f>('6.1 Base Year 1 Staff Loading'!I207+'6.2 Base Year 2 Staff Loading'!I207+'6.3 Base Year 3 Staff Loading'!I207+'6.4 Base Year 4 Staff Loading'!I207+'6.5 Base Year 5 Staff Loading'!I207+'6.6 Base Year 6 Staff Loading'!I207)/6</f>
        <v>733.33333333333337</v>
      </c>
      <c r="J207" s="328">
        <f>('6.1 Base Year 1 Staff Loading'!J207+'6.2 Base Year 2 Staff Loading'!J207+'6.3 Base Year 3 Staff Loading'!J207+'6.4 Base Year 4 Staff Loading'!J207+'6.5 Base Year 5 Staff Loading'!J207+'6.6 Base Year 6 Staff Loading'!J207)/6</f>
        <v>840</v>
      </c>
      <c r="K207" s="328">
        <f>('6.1 Base Year 1 Staff Loading'!K207+'6.2 Base Year 2 Staff Loading'!K207+'6.3 Base Year 3 Staff Loading'!K207+'6.4 Base Year 4 Staff Loading'!K207+'6.5 Base Year 5 Staff Loading'!K207+'6.6 Base Year 6 Staff Loading'!K207)/6</f>
        <v>813.33333333333337</v>
      </c>
      <c r="L207" s="328">
        <f>('6.1 Base Year 1 Staff Loading'!L207+'6.2 Base Year 2 Staff Loading'!L207+'6.3 Base Year 3 Staff Loading'!L207+'6.4 Base Year 4 Staff Loading'!L207+'6.5 Base Year 5 Staff Loading'!L207+'6.6 Base Year 6 Staff Loading'!L207)/6</f>
        <v>766.66666666666663</v>
      </c>
      <c r="M207" s="328">
        <f>('6.1 Base Year 1 Staff Loading'!M207+'6.2 Base Year 2 Staff Loading'!M207+'6.3 Base Year 3 Staff Loading'!M207+'6.4 Base Year 4 Staff Loading'!M207+'6.5 Base Year 5 Staff Loading'!M207+'6.6 Base Year 6 Staff Loading'!M207)/6</f>
        <v>880</v>
      </c>
      <c r="N207" s="328">
        <f>('6.1 Base Year 1 Staff Loading'!N207+'6.2 Base Year 2 Staff Loading'!N207+'6.3 Base Year 3 Staff Loading'!N207+'6.4 Base Year 4 Staff Loading'!N207+'6.5 Base Year 5 Staff Loading'!N207+'6.6 Base Year 6 Staff Loading'!N207)/6</f>
        <v>860</v>
      </c>
      <c r="O207" s="328">
        <f>('6.1 Base Year 1 Staff Loading'!O207+'6.2 Base Year 2 Staff Loading'!O207+'6.3 Base Year 3 Staff Loading'!O207+'6.4 Base Year 4 Staff Loading'!O207+'6.5 Base Year 5 Staff Loading'!O207+'6.6 Base Year 6 Staff Loading'!O207)/6</f>
        <v>846.66666666666663</v>
      </c>
      <c r="P207" s="328">
        <f>('6.1 Base Year 1 Staff Loading'!P207+'6.2 Base Year 2 Staff Loading'!P207+'6.3 Base Year 3 Staff Loading'!P207+'6.4 Base Year 4 Staff Loading'!P207+'6.5 Base Year 5 Staff Loading'!P207+'6.6 Base Year 6 Staff Loading'!P207)/6</f>
        <v>833.33333333333337</v>
      </c>
      <c r="Q207" s="328">
        <f>('6.1 Base Year 1 Staff Loading'!Q207+'6.2 Base Year 2 Staff Loading'!Q207+'6.3 Base Year 3 Staff Loading'!Q207+'6.4 Base Year 4 Staff Loading'!Q207+'6.5 Base Year 5 Staff Loading'!Q207+'6.6 Base Year 6 Staff Loading'!Q207)/6</f>
        <v>853.33333333333337</v>
      </c>
      <c r="R207" s="328">
        <f t="shared" si="221"/>
        <v>9973.3333333333339</v>
      </c>
      <c r="S207" s="377">
        <f t="shared" si="222"/>
        <v>1625653.3333333335</v>
      </c>
      <c r="T207" s="108"/>
      <c r="U207" s="108"/>
      <c r="V207" s="108"/>
      <c r="W207" s="538">
        <f t="shared" si="223"/>
        <v>5.0000000000000009</v>
      </c>
      <c r="X207" s="538">
        <f t="shared" si="224"/>
        <v>831.1111111111112</v>
      </c>
      <c r="Z207" s="538">
        <f t="shared" si="225"/>
        <v>0</v>
      </c>
      <c r="AA207" s="538">
        <f t="shared" si="226"/>
        <v>9973.3333333333339</v>
      </c>
      <c r="AB207" s="539">
        <f t="shared" si="227"/>
        <v>0</v>
      </c>
    </row>
    <row r="208" spans="1:28" ht="13" x14ac:dyDescent="0.3">
      <c r="A208" s="321"/>
      <c r="B208" s="322"/>
      <c r="C208" s="145" t="s">
        <v>514</v>
      </c>
      <c r="D208" s="317">
        <f>VLOOKUP(C208,'14. Hourly Rate Card'!$B$7:$D$95,2,FALSE)</f>
        <v>125</v>
      </c>
      <c r="E208" s="317" t="str">
        <f>VLOOKUP(C208,'14. Hourly Rate Card'!$B$7:$D$95,3,FALSE)</f>
        <v>Y</v>
      </c>
      <c r="F208" s="328">
        <f>('6.1 Base Year 1 Staff Loading'!F208+'6.2 Base Year 2 Staff Loading'!F208+'6.3 Base Year 3 Staff Loading'!F208+'6.4 Base Year 4 Staff Loading'!F208+'6.5 Base Year 5 Staff Loading'!F208+'6.6 Base Year 6 Staff Loading'!F208)/6</f>
        <v>528</v>
      </c>
      <c r="G208" s="328">
        <f>('6.1 Base Year 1 Staff Loading'!G208+'6.2 Base Year 2 Staff Loading'!G208+'6.3 Base Year 3 Staff Loading'!G208+'6.4 Base Year 4 Staff Loading'!G208+'6.5 Base Year 5 Staff Loading'!G208+'6.6 Base Year 6 Staff Loading'!G208)/6</f>
        <v>488</v>
      </c>
      <c r="H208" s="328">
        <f>('6.1 Base Year 1 Staff Loading'!H208+'6.2 Base Year 2 Staff Loading'!H208+'6.3 Base Year 3 Staff Loading'!H208+'6.4 Base Year 4 Staff Loading'!H208+'6.5 Base Year 5 Staff Loading'!H208+'6.6 Base Year 6 Staff Loading'!H208)/6</f>
        <v>512</v>
      </c>
      <c r="I208" s="328">
        <f>('6.1 Base Year 1 Staff Loading'!I208+'6.2 Base Year 2 Staff Loading'!I208+'6.3 Base Year 3 Staff Loading'!I208+'6.4 Base Year 4 Staff Loading'!I208+'6.5 Base Year 5 Staff Loading'!I208+'6.6 Base Year 6 Staff Loading'!I208)/6</f>
        <v>440</v>
      </c>
      <c r="J208" s="328">
        <f>('6.1 Base Year 1 Staff Loading'!J208+'6.2 Base Year 2 Staff Loading'!J208+'6.3 Base Year 3 Staff Loading'!J208+'6.4 Base Year 4 Staff Loading'!J208+'6.5 Base Year 5 Staff Loading'!J208+'6.6 Base Year 6 Staff Loading'!J208)/6</f>
        <v>504</v>
      </c>
      <c r="K208" s="328">
        <f>('6.1 Base Year 1 Staff Loading'!K208+'6.2 Base Year 2 Staff Loading'!K208+'6.3 Base Year 3 Staff Loading'!K208+'6.4 Base Year 4 Staff Loading'!K208+'6.5 Base Year 5 Staff Loading'!K208+'6.6 Base Year 6 Staff Loading'!K208)/6</f>
        <v>488</v>
      </c>
      <c r="L208" s="328">
        <f>('6.1 Base Year 1 Staff Loading'!L208+'6.2 Base Year 2 Staff Loading'!L208+'6.3 Base Year 3 Staff Loading'!L208+'6.4 Base Year 4 Staff Loading'!L208+'6.5 Base Year 5 Staff Loading'!L208+'6.6 Base Year 6 Staff Loading'!L208)/6</f>
        <v>460</v>
      </c>
      <c r="M208" s="328">
        <f>('6.1 Base Year 1 Staff Loading'!M208+'6.2 Base Year 2 Staff Loading'!M208+'6.3 Base Year 3 Staff Loading'!M208+'6.4 Base Year 4 Staff Loading'!M208+'6.5 Base Year 5 Staff Loading'!M208+'6.6 Base Year 6 Staff Loading'!M208)/6</f>
        <v>528</v>
      </c>
      <c r="N208" s="328">
        <f>('6.1 Base Year 1 Staff Loading'!N208+'6.2 Base Year 2 Staff Loading'!N208+'6.3 Base Year 3 Staff Loading'!N208+'6.4 Base Year 4 Staff Loading'!N208+'6.5 Base Year 5 Staff Loading'!N208+'6.6 Base Year 6 Staff Loading'!N208)/6</f>
        <v>516</v>
      </c>
      <c r="O208" s="328">
        <f>('6.1 Base Year 1 Staff Loading'!O208+'6.2 Base Year 2 Staff Loading'!O208+'6.3 Base Year 3 Staff Loading'!O208+'6.4 Base Year 4 Staff Loading'!O208+'6.5 Base Year 5 Staff Loading'!O208+'6.6 Base Year 6 Staff Loading'!O208)/6</f>
        <v>508</v>
      </c>
      <c r="P208" s="328">
        <f>('6.1 Base Year 1 Staff Loading'!P208+'6.2 Base Year 2 Staff Loading'!P208+'6.3 Base Year 3 Staff Loading'!P208+'6.4 Base Year 4 Staff Loading'!P208+'6.5 Base Year 5 Staff Loading'!P208+'6.6 Base Year 6 Staff Loading'!P208)/6</f>
        <v>500</v>
      </c>
      <c r="Q208" s="328">
        <f>('6.1 Base Year 1 Staff Loading'!Q208+'6.2 Base Year 2 Staff Loading'!Q208+'6.3 Base Year 3 Staff Loading'!Q208+'6.4 Base Year 4 Staff Loading'!Q208+'6.5 Base Year 5 Staff Loading'!Q208+'6.6 Base Year 6 Staff Loading'!Q208)/6</f>
        <v>512</v>
      </c>
      <c r="R208" s="328">
        <f t="shared" si="221"/>
        <v>5984</v>
      </c>
      <c r="S208" s="377">
        <f t="shared" si="222"/>
        <v>748000</v>
      </c>
      <c r="T208" s="108"/>
      <c r="U208" s="108"/>
      <c r="V208" s="108"/>
      <c r="W208" s="538">
        <f t="shared" si="223"/>
        <v>3.0000000000000004</v>
      </c>
      <c r="X208" s="538">
        <f t="shared" si="224"/>
        <v>498.66666666666669</v>
      </c>
      <c r="Z208" s="538">
        <f t="shared" si="225"/>
        <v>5984</v>
      </c>
      <c r="AA208" s="538">
        <f t="shared" si="226"/>
        <v>0</v>
      </c>
      <c r="AB208" s="539">
        <f t="shared" si="227"/>
        <v>1</v>
      </c>
    </row>
    <row r="209" spans="1:28" ht="12.5" thickBot="1" x14ac:dyDescent="0.35">
      <c r="A209" s="222"/>
      <c r="B209" s="223" t="s">
        <v>178</v>
      </c>
      <c r="C209" s="224"/>
      <c r="D209" s="226"/>
      <c r="E209" s="491"/>
      <c r="F209" s="227">
        <f>SUM(F204:F208)</f>
        <v>1936</v>
      </c>
      <c r="G209" s="227">
        <f t="shared" ref="G209:R209" si="228">SUM(G204:G208)</f>
        <v>1789.3333333333335</v>
      </c>
      <c r="H209" s="227">
        <f t="shared" si="228"/>
        <v>1877.3333333333335</v>
      </c>
      <c r="I209" s="227">
        <f t="shared" si="228"/>
        <v>1613.3333333333335</v>
      </c>
      <c r="J209" s="227">
        <f t="shared" si="228"/>
        <v>1848</v>
      </c>
      <c r="K209" s="227">
        <f t="shared" si="228"/>
        <v>1789.3333333333335</v>
      </c>
      <c r="L209" s="227">
        <f t="shared" si="228"/>
        <v>1686.6666666666665</v>
      </c>
      <c r="M209" s="227">
        <f t="shared" si="228"/>
        <v>1936</v>
      </c>
      <c r="N209" s="227">
        <f t="shared" si="228"/>
        <v>1892</v>
      </c>
      <c r="O209" s="227">
        <f t="shared" si="228"/>
        <v>1862.6666666666665</v>
      </c>
      <c r="P209" s="227">
        <f t="shared" si="228"/>
        <v>1833.3333333333335</v>
      </c>
      <c r="Q209" s="227">
        <f t="shared" si="228"/>
        <v>1877.3333333333335</v>
      </c>
      <c r="R209" s="227">
        <f t="shared" si="228"/>
        <v>21941.333333333336</v>
      </c>
      <c r="S209" s="378">
        <f>SUM(S204:S208)</f>
        <v>3267264</v>
      </c>
      <c r="T209" s="108"/>
      <c r="U209" s="108"/>
      <c r="V209" s="108"/>
      <c r="W209" s="229">
        <f>SUM(W204:W208)</f>
        <v>11</v>
      </c>
      <c r="X209" s="229">
        <f>SUM(X204:X208)</f>
        <v>1828.4444444444446</v>
      </c>
      <c r="Z209" s="225">
        <f>SUM(Z204:Z208)</f>
        <v>5984</v>
      </c>
      <c r="AA209" s="225">
        <f>SUM(AA204:AA208)</f>
        <v>15957.333333333334</v>
      </c>
      <c r="AB209" s="477">
        <f>Z209/(Z209+AA209)</f>
        <v>0.27272727272727271</v>
      </c>
    </row>
    <row r="210" spans="1:28" ht="13" x14ac:dyDescent="0.3">
      <c r="A210" s="321">
        <v>9.3000000000000007</v>
      </c>
      <c r="B210" s="322" t="s">
        <v>179</v>
      </c>
      <c r="C210" s="145" t="s">
        <v>461</v>
      </c>
      <c r="D210" s="317">
        <f>VLOOKUP(C210,'14. Hourly Rate Card'!$B$7:$D$95,2,FALSE)</f>
        <v>140</v>
      </c>
      <c r="E210" s="317" t="str">
        <f>VLOOKUP(C210,'14. Hourly Rate Card'!$B$7:$D$95,3,FALSE)</f>
        <v>N</v>
      </c>
      <c r="F210" s="328">
        <f>('6.1 Base Year 1 Staff Loading'!F210+'6.2 Base Year 2 Staff Loading'!F210+'6.3 Base Year 3 Staff Loading'!F210+'6.4 Base Year 4 Staff Loading'!F210+'6.5 Base Year 5 Staff Loading'!F210+'6.6 Base Year 6 Staff Loading'!F210)/6</f>
        <v>1056</v>
      </c>
      <c r="G210" s="328">
        <f>('6.1 Base Year 1 Staff Loading'!G210+'6.2 Base Year 2 Staff Loading'!G210+'6.3 Base Year 3 Staff Loading'!G210+'6.4 Base Year 4 Staff Loading'!G210+'6.5 Base Year 5 Staff Loading'!G210+'6.6 Base Year 6 Staff Loading'!G210)/6</f>
        <v>976</v>
      </c>
      <c r="H210" s="328">
        <f>('6.1 Base Year 1 Staff Loading'!H210+'6.2 Base Year 2 Staff Loading'!H210+'6.3 Base Year 3 Staff Loading'!H210+'6.4 Base Year 4 Staff Loading'!H210+'6.5 Base Year 5 Staff Loading'!H210+'6.6 Base Year 6 Staff Loading'!H210)/6</f>
        <v>1024</v>
      </c>
      <c r="I210" s="328">
        <f>('6.1 Base Year 1 Staff Loading'!I210+'6.2 Base Year 2 Staff Loading'!I210+'6.3 Base Year 3 Staff Loading'!I210+'6.4 Base Year 4 Staff Loading'!I210+'6.5 Base Year 5 Staff Loading'!I210+'6.6 Base Year 6 Staff Loading'!I210)/6</f>
        <v>880</v>
      </c>
      <c r="J210" s="328">
        <f>('6.1 Base Year 1 Staff Loading'!J210+'6.2 Base Year 2 Staff Loading'!J210+'6.3 Base Year 3 Staff Loading'!J210+'6.4 Base Year 4 Staff Loading'!J210+'6.5 Base Year 5 Staff Loading'!J210+'6.6 Base Year 6 Staff Loading'!J210)/6</f>
        <v>1008</v>
      </c>
      <c r="K210" s="328">
        <f>('6.1 Base Year 1 Staff Loading'!K210+'6.2 Base Year 2 Staff Loading'!K210+'6.3 Base Year 3 Staff Loading'!K210+'6.4 Base Year 4 Staff Loading'!K210+'6.5 Base Year 5 Staff Loading'!K210+'6.6 Base Year 6 Staff Loading'!K210)/6</f>
        <v>976</v>
      </c>
      <c r="L210" s="328">
        <f>('6.1 Base Year 1 Staff Loading'!L210+'6.2 Base Year 2 Staff Loading'!L210+'6.3 Base Year 3 Staff Loading'!L210+'6.4 Base Year 4 Staff Loading'!L210+'6.5 Base Year 5 Staff Loading'!L210+'6.6 Base Year 6 Staff Loading'!L210)/6</f>
        <v>920</v>
      </c>
      <c r="M210" s="328">
        <f>('6.1 Base Year 1 Staff Loading'!M210+'6.2 Base Year 2 Staff Loading'!M210+'6.3 Base Year 3 Staff Loading'!M210+'6.4 Base Year 4 Staff Loading'!M210+'6.5 Base Year 5 Staff Loading'!M210+'6.6 Base Year 6 Staff Loading'!M210)/6</f>
        <v>1056</v>
      </c>
      <c r="N210" s="328">
        <f>('6.1 Base Year 1 Staff Loading'!N210+'6.2 Base Year 2 Staff Loading'!N210+'6.3 Base Year 3 Staff Loading'!N210+'6.4 Base Year 4 Staff Loading'!N210+'6.5 Base Year 5 Staff Loading'!N210+'6.6 Base Year 6 Staff Loading'!N210)/6</f>
        <v>1032</v>
      </c>
      <c r="O210" s="328">
        <f>('6.1 Base Year 1 Staff Loading'!O210+'6.2 Base Year 2 Staff Loading'!O210+'6.3 Base Year 3 Staff Loading'!O210+'6.4 Base Year 4 Staff Loading'!O210+'6.5 Base Year 5 Staff Loading'!O210+'6.6 Base Year 6 Staff Loading'!O210)/6</f>
        <v>1016</v>
      </c>
      <c r="P210" s="328">
        <f>('6.1 Base Year 1 Staff Loading'!P210+'6.2 Base Year 2 Staff Loading'!P210+'6.3 Base Year 3 Staff Loading'!P210+'6.4 Base Year 4 Staff Loading'!P210+'6.5 Base Year 5 Staff Loading'!P210+'6.6 Base Year 6 Staff Loading'!P210)/6</f>
        <v>1000</v>
      </c>
      <c r="Q210" s="328">
        <f>('6.1 Base Year 1 Staff Loading'!Q210+'6.2 Base Year 2 Staff Loading'!Q210+'6.3 Base Year 3 Staff Loading'!Q210+'6.4 Base Year 4 Staff Loading'!Q210+'6.5 Base Year 5 Staff Loading'!Q210+'6.6 Base Year 6 Staff Loading'!Q210)/6</f>
        <v>1024</v>
      </c>
      <c r="R210" s="328">
        <f>SUM(F210:Q210)</f>
        <v>11968</v>
      </c>
      <c r="S210" s="377">
        <f>D210*R210</f>
        <v>1675520</v>
      </c>
      <c r="T210" s="108"/>
      <c r="U210" s="108"/>
      <c r="V210" s="108"/>
      <c r="W210" s="538">
        <f>X210/$U$7</f>
        <v>6.0000000000000009</v>
      </c>
      <c r="X210" s="538">
        <f>R210/12</f>
        <v>997.33333333333337</v>
      </c>
      <c r="Z210" s="538">
        <f>IF($E210="Y",$R210,0)</f>
        <v>0</v>
      </c>
      <c r="AA210" s="538">
        <f>IF($E210="N",$R210,0)</f>
        <v>11968</v>
      </c>
      <c r="AB210" s="539">
        <f>Z210/(AA210+Z210)</f>
        <v>0</v>
      </c>
    </row>
    <row r="211" spans="1:28" s="111" customFormat="1" ht="12" x14ac:dyDescent="0.3">
      <c r="A211" s="321"/>
      <c r="B211" s="322"/>
      <c r="C211" s="145"/>
      <c r="D211" s="163"/>
      <c r="E211" s="490"/>
      <c r="F211" s="328">
        <f>('6.1 Base Year 1 Staff Loading'!F211+'6.2 Base Year 2 Staff Loading'!F211+'6.3 Base Year 3 Staff Loading'!F211+'6.4 Base Year 4 Staff Loading'!F211+'6.5 Base Year 5 Staff Loading'!F211+'6.6 Base Year 6 Staff Loading'!F211)/6</f>
        <v>0</v>
      </c>
      <c r="G211" s="328">
        <f>('6.1 Base Year 1 Staff Loading'!G211+'6.2 Base Year 2 Staff Loading'!G211+'6.3 Base Year 3 Staff Loading'!G211+'6.4 Base Year 4 Staff Loading'!G211+'6.5 Base Year 5 Staff Loading'!G211+'6.6 Base Year 6 Staff Loading'!G211)/6</f>
        <v>0</v>
      </c>
      <c r="H211" s="328">
        <f>('6.1 Base Year 1 Staff Loading'!H211+'6.2 Base Year 2 Staff Loading'!H211+'6.3 Base Year 3 Staff Loading'!H211+'6.4 Base Year 4 Staff Loading'!H211+'6.5 Base Year 5 Staff Loading'!H211+'6.6 Base Year 6 Staff Loading'!H211)/6</f>
        <v>0</v>
      </c>
      <c r="I211" s="328">
        <f>('6.1 Base Year 1 Staff Loading'!I211+'6.2 Base Year 2 Staff Loading'!I211+'6.3 Base Year 3 Staff Loading'!I211+'6.4 Base Year 4 Staff Loading'!I211+'6.5 Base Year 5 Staff Loading'!I211+'6.6 Base Year 6 Staff Loading'!I211)/6</f>
        <v>0</v>
      </c>
      <c r="J211" s="328">
        <f>('6.1 Base Year 1 Staff Loading'!J211+'6.2 Base Year 2 Staff Loading'!J211+'6.3 Base Year 3 Staff Loading'!J211+'6.4 Base Year 4 Staff Loading'!J211+'6.5 Base Year 5 Staff Loading'!J211+'6.6 Base Year 6 Staff Loading'!J211)/6</f>
        <v>0</v>
      </c>
      <c r="K211" s="328">
        <f>('6.1 Base Year 1 Staff Loading'!K211+'6.2 Base Year 2 Staff Loading'!K211+'6.3 Base Year 3 Staff Loading'!K211+'6.4 Base Year 4 Staff Loading'!K211+'6.5 Base Year 5 Staff Loading'!K211+'6.6 Base Year 6 Staff Loading'!K211)/6</f>
        <v>0</v>
      </c>
      <c r="L211" s="328">
        <f>('6.1 Base Year 1 Staff Loading'!L211+'6.2 Base Year 2 Staff Loading'!L211+'6.3 Base Year 3 Staff Loading'!L211+'6.4 Base Year 4 Staff Loading'!L211+'6.5 Base Year 5 Staff Loading'!L211+'6.6 Base Year 6 Staff Loading'!L211)/6</f>
        <v>0</v>
      </c>
      <c r="M211" s="328">
        <f>('6.1 Base Year 1 Staff Loading'!M211+'6.2 Base Year 2 Staff Loading'!M211+'6.3 Base Year 3 Staff Loading'!M211+'6.4 Base Year 4 Staff Loading'!M211+'6.5 Base Year 5 Staff Loading'!M211+'6.6 Base Year 6 Staff Loading'!M211)/6</f>
        <v>0</v>
      </c>
      <c r="N211" s="328">
        <f>('6.1 Base Year 1 Staff Loading'!N211+'6.2 Base Year 2 Staff Loading'!N211+'6.3 Base Year 3 Staff Loading'!N211+'6.4 Base Year 4 Staff Loading'!N211+'6.5 Base Year 5 Staff Loading'!N211+'6.6 Base Year 6 Staff Loading'!N211)/6</f>
        <v>0</v>
      </c>
      <c r="O211" s="328">
        <f>('6.1 Base Year 1 Staff Loading'!O211+'6.2 Base Year 2 Staff Loading'!O211+'6.3 Base Year 3 Staff Loading'!O211+'6.4 Base Year 4 Staff Loading'!O211+'6.5 Base Year 5 Staff Loading'!O211+'6.6 Base Year 6 Staff Loading'!O211)/6</f>
        <v>0</v>
      </c>
      <c r="P211" s="328">
        <f>('6.1 Base Year 1 Staff Loading'!P211+'6.2 Base Year 2 Staff Loading'!P211+'6.3 Base Year 3 Staff Loading'!P211+'6.4 Base Year 4 Staff Loading'!P211+'6.5 Base Year 5 Staff Loading'!P211+'6.6 Base Year 6 Staff Loading'!P211)/6</f>
        <v>0</v>
      </c>
      <c r="Q211" s="328">
        <f>('6.1 Base Year 1 Staff Loading'!Q211+'6.2 Base Year 2 Staff Loading'!Q211+'6.3 Base Year 3 Staff Loading'!Q211+'6.4 Base Year 4 Staff Loading'!Q211+'6.5 Base Year 5 Staff Loading'!Q211+'6.6 Base Year 6 Staff Loading'!Q211)/6</f>
        <v>0</v>
      </c>
      <c r="R211" s="328">
        <f t="shared" ref="R211:R214" si="229">SUM(F211:Q211)</f>
        <v>0</v>
      </c>
      <c r="S211" s="377">
        <f t="shared" ref="S211:S214" si="230">D211*R211</f>
        <v>0</v>
      </c>
      <c r="T211" s="108"/>
      <c r="U211" s="108"/>
      <c r="V211" s="108"/>
      <c r="W211" s="538">
        <f t="shared" ref="W211:W214" si="231">X211/$U$7</f>
        <v>0</v>
      </c>
      <c r="X211" s="538">
        <f t="shared" ref="X211:X214" si="232">R211/12</f>
        <v>0</v>
      </c>
      <c r="Z211" s="538">
        <f t="shared" ref="Z211:Z214" si="233">IF($E211="Y",$R211,0)</f>
        <v>0</v>
      </c>
      <c r="AA211" s="538">
        <f t="shared" ref="AA211:AA214" si="234">IF($E211="N",$R211,0)</f>
        <v>0</v>
      </c>
      <c r="AB211" s="539" t="e">
        <f t="shared" ref="AB211:AB214" si="235">Z211/(AA211+Z211)</f>
        <v>#DIV/0!</v>
      </c>
    </row>
    <row r="212" spans="1:28" s="111" customFormat="1" ht="12" x14ac:dyDescent="0.3">
      <c r="A212" s="321"/>
      <c r="B212" s="322"/>
      <c r="C212" s="145"/>
      <c r="D212" s="163"/>
      <c r="E212" s="490"/>
      <c r="F212" s="328">
        <f>('6.1 Base Year 1 Staff Loading'!F212+'6.2 Base Year 2 Staff Loading'!F212+'6.3 Base Year 3 Staff Loading'!F212+'6.4 Base Year 4 Staff Loading'!F212+'6.5 Base Year 5 Staff Loading'!F212+'6.6 Base Year 6 Staff Loading'!F212)/6</f>
        <v>0</v>
      </c>
      <c r="G212" s="328">
        <f>('6.1 Base Year 1 Staff Loading'!G212+'6.2 Base Year 2 Staff Loading'!G212+'6.3 Base Year 3 Staff Loading'!G212+'6.4 Base Year 4 Staff Loading'!G212+'6.5 Base Year 5 Staff Loading'!G212+'6.6 Base Year 6 Staff Loading'!G212)/6</f>
        <v>0</v>
      </c>
      <c r="H212" s="328">
        <f>('6.1 Base Year 1 Staff Loading'!H212+'6.2 Base Year 2 Staff Loading'!H212+'6.3 Base Year 3 Staff Loading'!H212+'6.4 Base Year 4 Staff Loading'!H212+'6.5 Base Year 5 Staff Loading'!H212+'6.6 Base Year 6 Staff Loading'!H212)/6</f>
        <v>0</v>
      </c>
      <c r="I212" s="328">
        <f>('6.1 Base Year 1 Staff Loading'!I212+'6.2 Base Year 2 Staff Loading'!I212+'6.3 Base Year 3 Staff Loading'!I212+'6.4 Base Year 4 Staff Loading'!I212+'6.5 Base Year 5 Staff Loading'!I212+'6.6 Base Year 6 Staff Loading'!I212)/6</f>
        <v>0</v>
      </c>
      <c r="J212" s="328">
        <f>('6.1 Base Year 1 Staff Loading'!J212+'6.2 Base Year 2 Staff Loading'!J212+'6.3 Base Year 3 Staff Loading'!J212+'6.4 Base Year 4 Staff Loading'!J212+'6.5 Base Year 5 Staff Loading'!J212+'6.6 Base Year 6 Staff Loading'!J212)/6</f>
        <v>0</v>
      </c>
      <c r="K212" s="328">
        <f>('6.1 Base Year 1 Staff Loading'!K212+'6.2 Base Year 2 Staff Loading'!K212+'6.3 Base Year 3 Staff Loading'!K212+'6.4 Base Year 4 Staff Loading'!K212+'6.5 Base Year 5 Staff Loading'!K212+'6.6 Base Year 6 Staff Loading'!K212)/6</f>
        <v>0</v>
      </c>
      <c r="L212" s="328">
        <f>('6.1 Base Year 1 Staff Loading'!L212+'6.2 Base Year 2 Staff Loading'!L212+'6.3 Base Year 3 Staff Loading'!L212+'6.4 Base Year 4 Staff Loading'!L212+'6.5 Base Year 5 Staff Loading'!L212+'6.6 Base Year 6 Staff Loading'!L212)/6</f>
        <v>0</v>
      </c>
      <c r="M212" s="328">
        <f>('6.1 Base Year 1 Staff Loading'!M212+'6.2 Base Year 2 Staff Loading'!M212+'6.3 Base Year 3 Staff Loading'!M212+'6.4 Base Year 4 Staff Loading'!M212+'6.5 Base Year 5 Staff Loading'!M212+'6.6 Base Year 6 Staff Loading'!M212)/6</f>
        <v>0</v>
      </c>
      <c r="N212" s="328">
        <f>('6.1 Base Year 1 Staff Loading'!N212+'6.2 Base Year 2 Staff Loading'!N212+'6.3 Base Year 3 Staff Loading'!N212+'6.4 Base Year 4 Staff Loading'!N212+'6.5 Base Year 5 Staff Loading'!N212+'6.6 Base Year 6 Staff Loading'!N212)/6</f>
        <v>0</v>
      </c>
      <c r="O212" s="328">
        <f>('6.1 Base Year 1 Staff Loading'!O212+'6.2 Base Year 2 Staff Loading'!O212+'6.3 Base Year 3 Staff Loading'!O212+'6.4 Base Year 4 Staff Loading'!O212+'6.5 Base Year 5 Staff Loading'!O212+'6.6 Base Year 6 Staff Loading'!O212)/6</f>
        <v>0</v>
      </c>
      <c r="P212" s="328">
        <f>('6.1 Base Year 1 Staff Loading'!P212+'6.2 Base Year 2 Staff Loading'!P212+'6.3 Base Year 3 Staff Loading'!P212+'6.4 Base Year 4 Staff Loading'!P212+'6.5 Base Year 5 Staff Loading'!P212+'6.6 Base Year 6 Staff Loading'!P212)/6</f>
        <v>0</v>
      </c>
      <c r="Q212" s="328">
        <f>('6.1 Base Year 1 Staff Loading'!Q212+'6.2 Base Year 2 Staff Loading'!Q212+'6.3 Base Year 3 Staff Loading'!Q212+'6.4 Base Year 4 Staff Loading'!Q212+'6.5 Base Year 5 Staff Loading'!Q212+'6.6 Base Year 6 Staff Loading'!Q212)/6</f>
        <v>0</v>
      </c>
      <c r="R212" s="328">
        <f t="shared" si="229"/>
        <v>0</v>
      </c>
      <c r="S212" s="377">
        <f t="shared" si="230"/>
        <v>0</v>
      </c>
      <c r="T212" s="108"/>
      <c r="U212" s="108"/>
      <c r="V212" s="108"/>
      <c r="W212" s="538">
        <f t="shared" si="231"/>
        <v>0</v>
      </c>
      <c r="X212" s="538">
        <f t="shared" si="232"/>
        <v>0</v>
      </c>
      <c r="Z212" s="538">
        <f t="shared" si="233"/>
        <v>0</v>
      </c>
      <c r="AA212" s="538">
        <f t="shared" si="234"/>
        <v>0</v>
      </c>
      <c r="AB212" s="539" t="e">
        <f t="shared" si="235"/>
        <v>#DIV/0!</v>
      </c>
    </row>
    <row r="213" spans="1:28" ht="12" x14ac:dyDescent="0.3">
      <c r="A213" s="321"/>
      <c r="B213" s="322"/>
      <c r="C213" s="145"/>
      <c r="D213" s="163"/>
      <c r="E213" s="490"/>
      <c r="F213" s="328">
        <f>('6.1 Base Year 1 Staff Loading'!F213+'6.2 Base Year 2 Staff Loading'!F213+'6.3 Base Year 3 Staff Loading'!F213+'6.4 Base Year 4 Staff Loading'!F213+'6.5 Base Year 5 Staff Loading'!F213+'6.6 Base Year 6 Staff Loading'!F213)/6</f>
        <v>0</v>
      </c>
      <c r="G213" s="328">
        <f>('6.1 Base Year 1 Staff Loading'!G213+'6.2 Base Year 2 Staff Loading'!G213+'6.3 Base Year 3 Staff Loading'!G213+'6.4 Base Year 4 Staff Loading'!G213+'6.5 Base Year 5 Staff Loading'!G213+'6.6 Base Year 6 Staff Loading'!G213)/6</f>
        <v>0</v>
      </c>
      <c r="H213" s="328">
        <f>('6.1 Base Year 1 Staff Loading'!H213+'6.2 Base Year 2 Staff Loading'!H213+'6.3 Base Year 3 Staff Loading'!H213+'6.4 Base Year 4 Staff Loading'!H213+'6.5 Base Year 5 Staff Loading'!H213+'6.6 Base Year 6 Staff Loading'!H213)/6</f>
        <v>0</v>
      </c>
      <c r="I213" s="328">
        <f>('6.1 Base Year 1 Staff Loading'!I213+'6.2 Base Year 2 Staff Loading'!I213+'6.3 Base Year 3 Staff Loading'!I213+'6.4 Base Year 4 Staff Loading'!I213+'6.5 Base Year 5 Staff Loading'!I213+'6.6 Base Year 6 Staff Loading'!I213)/6</f>
        <v>0</v>
      </c>
      <c r="J213" s="328">
        <f>('6.1 Base Year 1 Staff Loading'!J213+'6.2 Base Year 2 Staff Loading'!J213+'6.3 Base Year 3 Staff Loading'!J213+'6.4 Base Year 4 Staff Loading'!J213+'6.5 Base Year 5 Staff Loading'!J213+'6.6 Base Year 6 Staff Loading'!J213)/6</f>
        <v>0</v>
      </c>
      <c r="K213" s="328">
        <f>('6.1 Base Year 1 Staff Loading'!K213+'6.2 Base Year 2 Staff Loading'!K213+'6.3 Base Year 3 Staff Loading'!K213+'6.4 Base Year 4 Staff Loading'!K213+'6.5 Base Year 5 Staff Loading'!K213+'6.6 Base Year 6 Staff Loading'!K213)/6</f>
        <v>0</v>
      </c>
      <c r="L213" s="328">
        <f>('6.1 Base Year 1 Staff Loading'!L213+'6.2 Base Year 2 Staff Loading'!L213+'6.3 Base Year 3 Staff Loading'!L213+'6.4 Base Year 4 Staff Loading'!L213+'6.5 Base Year 5 Staff Loading'!L213+'6.6 Base Year 6 Staff Loading'!L213)/6</f>
        <v>0</v>
      </c>
      <c r="M213" s="328">
        <f>('6.1 Base Year 1 Staff Loading'!M213+'6.2 Base Year 2 Staff Loading'!M213+'6.3 Base Year 3 Staff Loading'!M213+'6.4 Base Year 4 Staff Loading'!M213+'6.5 Base Year 5 Staff Loading'!M213+'6.6 Base Year 6 Staff Loading'!M213)/6</f>
        <v>0</v>
      </c>
      <c r="N213" s="328">
        <f>('6.1 Base Year 1 Staff Loading'!N213+'6.2 Base Year 2 Staff Loading'!N213+'6.3 Base Year 3 Staff Loading'!N213+'6.4 Base Year 4 Staff Loading'!N213+'6.5 Base Year 5 Staff Loading'!N213+'6.6 Base Year 6 Staff Loading'!N213)/6</f>
        <v>0</v>
      </c>
      <c r="O213" s="328">
        <f>('6.1 Base Year 1 Staff Loading'!O213+'6.2 Base Year 2 Staff Loading'!O213+'6.3 Base Year 3 Staff Loading'!O213+'6.4 Base Year 4 Staff Loading'!O213+'6.5 Base Year 5 Staff Loading'!O213+'6.6 Base Year 6 Staff Loading'!O213)/6</f>
        <v>0</v>
      </c>
      <c r="P213" s="328">
        <f>('6.1 Base Year 1 Staff Loading'!P213+'6.2 Base Year 2 Staff Loading'!P213+'6.3 Base Year 3 Staff Loading'!P213+'6.4 Base Year 4 Staff Loading'!P213+'6.5 Base Year 5 Staff Loading'!P213+'6.6 Base Year 6 Staff Loading'!P213)/6</f>
        <v>0</v>
      </c>
      <c r="Q213" s="328">
        <f>('6.1 Base Year 1 Staff Loading'!Q213+'6.2 Base Year 2 Staff Loading'!Q213+'6.3 Base Year 3 Staff Loading'!Q213+'6.4 Base Year 4 Staff Loading'!Q213+'6.5 Base Year 5 Staff Loading'!Q213+'6.6 Base Year 6 Staff Loading'!Q213)/6</f>
        <v>0</v>
      </c>
      <c r="R213" s="328">
        <f t="shared" si="229"/>
        <v>0</v>
      </c>
      <c r="S213" s="377">
        <f t="shared" si="230"/>
        <v>0</v>
      </c>
      <c r="T213" s="108"/>
      <c r="U213" s="108"/>
      <c r="V213" s="108"/>
      <c r="W213" s="538">
        <f t="shared" si="231"/>
        <v>0</v>
      </c>
      <c r="X213" s="538">
        <f t="shared" si="232"/>
        <v>0</v>
      </c>
      <c r="Z213" s="538">
        <f t="shared" si="233"/>
        <v>0</v>
      </c>
      <c r="AA213" s="538">
        <f t="shared" si="234"/>
        <v>0</v>
      </c>
      <c r="AB213" s="539" t="e">
        <f t="shared" si="235"/>
        <v>#DIV/0!</v>
      </c>
    </row>
    <row r="214" spans="1:28" ht="12" x14ac:dyDescent="0.3">
      <c r="A214" s="321"/>
      <c r="B214" s="322"/>
      <c r="C214" s="145"/>
      <c r="D214" s="163"/>
      <c r="E214" s="490"/>
      <c r="F214" s="328">
        <f>('6.1 Base Year 1 Staff Loading'!F214+'6.2 Base Year 2 Staff Loading'!F214+'6.3 Base Year 3 Staff Loading'!F214+'6.4 Base Year 4 Staff Loading'!F214+'6.5 Base Year 5 Staff Loading'!F214+'6.6 Base Year 6 Staff Loading'!F214)/6</f>
        <v>0</v>
      </c>
      <c r="G214" s="328">
        <f>('6.1 Base Year 1 Staff Loading'!G214+'6.2 Base Year 2 Staff Loading'!G214+'6.3 Base Year 3 Staff Loading'!G214+'6.4 Base Year 4 Staff Loading'!G214+'6.5 Base Year 5 Staff Loading'!G214+'6.6 Base Year 6 Staff Loading'!G214)/6</f>
        <v>0</v>
      </c>
      <c r="H214" s="328">
        <f>('6.1 Base Year 1 Staff Loading'!H214+'6.2 Base Year 2 Staff Loading'!H214+'6.3 Base Year 3 Staff Loading'!H214+'6.4 Base Year 4 Staff Loading'!H214+'6.5 Base Year 5 Staff Loading'!H214+'6.6 Base Year 6 Staff Loading'!H214)/6</f>
        <v>0</v>
      </c>
      <c r="I214" s="328">
        <f>('6.1 Base Year 1 Staff Loading'!I214+'6.2 Base Year 2 Staff Loading'!I214+'6.3 Base Year 3 Staff Loading'!I214+'6.4 Base Year 4 Staff Loading'!I214+'6.5 Base Year 5 Staff Loading'!I214+'6.6 Base Year 6 Staff Loading'!I214)/6</f>
        <v>0</v>
      </c>
      <c r="J214" s="328">
        <f>('6.1 Base Year 1 Staff Loading'!J214+'6.2 Base Year 2 Staff Loading'!J214+'6.3 Base Year 3 Staff Loading'!J214+'6.4 Base Year 4 Staff Loading'!J214+'6.5 Base Year 5 Staff Loading'!J214+'6.6 Base Year 6 Staff Loading'!J214)/6</f>
        <v>0</v>
      </c>
      <c r="K214" s="328">
        <f>('6.1 Base Year 1 Staff Loading'!K214+'6.2 Base Year 2 Staff Loading'!K214+'6.3 Base Year 3 Staff Loading'!K214+'6.4 Base Year 4 Staff Loading'!K214+'6.5 Base Year 5 Staff Loading'!K214+'6.6 Base Year 6 Staff Loading'!K214)/6</f>
        <v>0</v>
      </c>
      <c r="L214" s="328">
        <f>('6.1 Base Year 1 Staff Loading'!L214+'6.2 Base Year 2 Staff Loading'!L214+'6.3 Base Year 3 Staff Loading'!L214+'6.4 Base Year 4 Staff Loading'!L214+'6.5 Base Year 5 Staff Loading'!L214+'6.6 Base Year 6 Staff Loading'!L214)/6</f>
        <v>0</v>
      </c>
      <c r="M214" s="328">
        <f>('6.1 Base Year 1 Staff Loading'!M214+'6.2 Base Year 2 Staff Loading'!M214+'6.3 Base Year 3 Staff Loading'!M214+'6.4 Base Year 4 Staff Loading'!M214+'6.5 Base Year 5 Staff Loading'!M214+'6.6 Base Year 6 Staff Loading'!M214)/6</f>
        <v>0</v>
      </c>
      <c r="N214" s="328">
        <f>('6.1 Base Year 1 Staff Loading'!N214+'6.2 Base Year 2 Staff Loading'!N214+'6.3 Base Year 3 Staff Loading'!N214+'6.4 Base Year 4 Staff Loading'!N214+'6.5 Base Year 5 Staff Loading'!N214+'6.6 Base Year 6 Staff Loading'!N214)/6</f>
        <v>0</v>
      </c>
      <c r="O214" s="328">
        <f>('6.1 Base Year 1 Staff Loading'!O214+'6.2 Base Year 2 Staff Loading'!O214+'6.3 Base Year 3 Staff Loading'!O214+'6.4 Base Year 4 Staff Loading'!O214+'6.5 Base Year 5 Staff Loading'!O214+'6.6 Base Year 6 Staff Loading'!O214)/6</f>
        <v>0</v>
      </c>
      <c r="P214" s="328">
        <f>('6.1 Base Year 1 Staff Loading'!P214+'6.2 Base Year 2 Staff Loading'!P214+'6.3 Base Year 3 Staff Loading'!P214+'6.4 Base Year 4 Staff Loading'!P214+'6.5 Base Year 5 Staff Loading'!P214+'6.6 Base Year 6 Staff Loading'!P214)/6</f>
        <v>0</v>
      </c>
      <c r="Q214" s="328">
        <f>('6.1 Base Year 1 Staff Loading'!Q214+'6.2 Base Year 2 Staff Loading'!Q214+'6.3 Base Year 3 Staff Loading'!Q214+'6.4 Base Year 4 Staff Loading'!Q214+'6.5 Base Year 5 Staff Loading'!Q214+'6.6 Base Year 6 Staff Loading'!Q214)/6</f>
        <v>0</v>
      </c>
      <c r="R214" s="328">
        <f t="shared" si="229"/>
        <v>0</v>
      </c>
      <c r="S214" s="377">
        <f t="shared" si="230"/>
        <v>0</v>
      </c>
      <c r="T214" s="108"/>
      <c r="U214" s="108"/>
      <c r="V214" s="108"/>
      <c r="W214" s="538">
        <f t="shared" si="231"/>
        <v>0</v>
      </c>
      <c r="X214" s="538">
        <f t="shared" si="232"/>
        <v>0</v>
      </c>
      <c r="Z214" s="538">
        <f t="shared" si="233"/>
        <v>0</v>
      </c>
      <c r="AA214" s="538">
        <f t="shared" si="234"/>
        <v>0</v>
      </c>
      <c r="AB214" s="539" t="e">
        <f t="shared" si="235"/>
        <v>#DIV/0!</v>
      </c>
    </row>
    <row r="215" spans="1:28" ht="12.5" thickBot="1" x14ac:dyDescent="0.35">
      <c r="A215" s="222"/>
      <c r="B215" s="223" t="s">
        <v>180</v>
      </c>
      <c r="C215" s="224"/>
      <c r="D215" s="226"/>
      <c r="E215" s="491"/>
      <c r="F215" s="227">
        <f>SUM(F210:F214)</f>
        <v>1056</v>
      </c>
      <c r="G215" s="227">
        <f t="shared" ref="G215:R215" si="236">SUM(G210:G214)</f>
        <v>976</v>
      </c>
      <c r="H215" s="227">
        <f t="shared" si="236"/>
        <v>1024</v>
      </c>
      <c r="I215" s="227">
        <f t="shared" si="236"/>
        <v>880</v>
      </c>
      <c r="J215" s="227">
        <f t="shared" si="236"/>
        <v>1008</v>
      </c>
      <c r="K215" s="227">
        <f t="shared" si="236"/>
        <v>976</v>
      </c>
      <c r="L215" s="227">
        <f t="shared" si="236"/>
        <v>920</v>
      </c>
      <c r="M215" s="227">
        <f t="shared" si="236"/>
        <v>1056</v>
      </c>
      <c r="N215" s="227">
        <f t="shared" si="236"/>
        <v>1032</v>
      </c>
      <c r="O215" s="227">
        <f t="shared" si="236"/>
        <v>1016</v>
      </c>
      <c r="P215" s="227">
        <f t="shared" si="236"/>
        <v>1000</v>
      </c>
      <c r="Q215" s="227">
        <f t="shared" si="236"/>
        <v>1024</v>
      </c>
      <c r="R215" s="227">
        <f t="shared" si="236"/>
        <v>11968</v>
      </c>
      <c r="S215" s="378">
        <f>SUM(S210:S214)</f>
        <v>1675520</v>
      </c>
      <c r="T215" s="108"/>
      <c r="U215" s="108"/>
      <c r="V215" s="108"/>
      <c r="W215" s="229">
        <f>SUM(W210:W214)</f>
        <v>6.0000000000000009</v>
      </c>
      <c r="X215" s="229">
        <f>SUM(X210:X214)</f>
        <v>997.33333333333337</v>
      </c>
      <c r="Z215" s="225">
        <f>SUM(Z210:Z214)</f>
        <v>0</v>
      </c>
      <c r="AA215" s="225">
        <f>SUM(AA210:AA214)</f>
        <v>11968</v>
      </c>
      <c r="AB215" s="477">
        <f>Z215/(Z215+AA215)</f>
        <v>0</v>
      </c>
    </row>
    <row r="216" spans="1:28" ht="13" x14ac:dyDescent="0.3">
      <c r="A216" s="321">
        <v>9.4</v>
      </c>
      <c r="B216" s="322" t="s">
        <v>181</v>
      </c>
      <c r="C216" s="152" t="s">
        <v>465</v>
      </c>
      <c r="D216" s="317">
        <f>VLOOKUP(C216,'14. Hourly Rate Card'!$B$7:$D$95,2,FALSE)</f>
        <v>220.4</v>
      </c>
      <c r="E216" s="317" t="str">
        <f>VLOOKUP(C216,'14. Hourly Rate Card'!$B$7:$D$95,3,FALSE)</f>
        <v>N</v>
      </c>
      <c r="F216" s="328">
        <f>('6.1 Base Year 1 Staff Loading'!F216+'6.2 Base Year 2 Staff Loading'!F216+'6.3 Base Year 3 Staff Loading'!F216+'6.4 Base Year 4 Staff Loading'!F216+'6.5 Base Year 5 Staff Loading'!F216+'6.6 Base Year 6 Staff Loading'!F216)/6</f>
        <v>176</v>
      </c>
      <c r="G216" s="328">
        <f>('6.1 Base Year 1 Staff Loading'!G216+'6.2 Base Year 2 Staff Loading'!G216+'6.3 Base Year 3 Staff Loading'!G216+'6.4 Base Year 4 Staff Loading'!G216+'6.5 Base Year 5 Staff Loading'!G216+'6.6 Base Year 6 Staff Loading'!G216)/6</f>
        <v>162.66666666666666</v>
      </c>
      <c r="H216" s="328">
        <f>('6.1 Base Year 1 Staff Loading'!H216+'6.2 Base Year 2 Staff Loading'!H216+'6.3 Base Year 3 Staff Loading'!H216+'6.4 Base Year 4 Staff Loading'!H216+'6.5 Base Year 5 Staff Loading'!H216+'6.6 Base Year 6 Staff Loading'!H216)/6</f>
        <v>170.66666666666666</v>
      </c>
      <c r="I216" s="328">
        <f>('6.1 Base Year 1 Staff Loading'!I216+'6.2 Base Year 2 Staff Loading'!I216+'6.3 Base Year 3 Staff Loading'!I216+'6.4 Base Year 4 Staff Loading'!I216+'6.5 Base Year 5 Staff Loading'!I216+'6.6 Base Year 6 Staff Loading'!I216)/6</f>
        <v>146.66666666666666</v>
      </c>
      <c r="J216" s="328">
        <f>('6.1 Base Year 1 Staff Loading'!J216+'6.2 Base Year 2 Staff Loading'!J216+'6.3 Base Year 3 Staff Loading'!J216+'6.4 Base Year 4 Staff Loading'!J216+'6.5 Base Year 5 Staff Loading'!J216+'6.6 Base Year 6 Staff Loading'!J216)/6</f>
        <v>168</v>
      </c>
      <c r="K216" s="328">
        <f>('6.1 Base Year 1 Staff Loading'!K216+'6.2 Base Year 2 Staff Loading'!K216+'6.3 Base Year 3 Staff Loading'!K216+'6.4 Base Year 4 Staff Loading'!K216+'6.5 Base Year 5 Staff Loading'!K216+'6.6 Base Year 6 Staff Loading'!K216)/6</f>
        <v>162.66666666666666</v>
      </c>
      <c r="L216" s="328">
        <f>('6.1 Base Year 1 Staff Loading'!L216+'6.2 Base Year 2 Staff Loading'!L216+'6.3 Base Year 3 Staff Loading'!L216+'6.4 Base Year 4 Staff Loading'!L216+'6.5 Base Year 5 Staff Loading'!L216+'6.6 Base Year 6 Staff Loading'!L216)/6</f>
        <v>153.33333333333334</v>
      </c>
      <c r="M216" s="328">
        <f>('6.1 Base Year 1 Staff Loading'!M216+'6.2 Base Year 2 Staff Loading'!M216+'6.3 Base Year 3 Staff Loading'!M216+'6.4 Base Year 4 Staff Loading'!M216+'6.5 Base Year 5 Staff Loading'!M216+'6.6 Base Year 6 Staff Loading'!M216)/6</f>
        <v>176</v>
      </c>
      <c r="N216" s="328">
        <f>('6.1 Base Year 1 Staff Loading'!N216+'6.2 Base Year 2 Staff Loading'!N216+'6.3 Base Year 3 Staff Loading'!N216+'6.4 Base Year 4 Staff Loading'!N216+'6.5 Base Year 5 Staff Loading'!N216+'6.6 Base Year 6 Staff Loading'!N216)/6</f>
        <v>172</v>
      </c>
      <c r="O216" s="328">
        <f>('6.1 Base Year 1 Staff Loading'!O216+'6.2 Base Year 2 Staff Loading'!O216+'6.3 Base Year 3 Staff Loading'!O216+'6.4 Base Year 4 Staff Loading'!O216+'6.5 Base Year 5 Staff Loading'!O216+'6.6 Base Year 6 Staff Loading'!O216)/6</f>
        <v>169.33333333333334</v>
      </c>
      <c r="P216" s="328">
        <f>('6.1 Base Year 1 Staff Loading'!P216+'6.2 Base Year 2 Staff Loading'!P216+'6.3 Base Year 3 Staff Loading'!P216+'6.4 Base Year 4 Staff Loading'!P216+'6.5 Base Year 5 Staff Loading'!P216+'6.6 Base Year 6 Staff Loading'!P216)/6</f>
        <v>166.66666666666666</v>
      </c>
      <c r="Q216" s="328">
        <f>('6.1 Base Year 1 Staff Loading'!Q216+'6.2 Base Year 2 Staff Loading'!Q216+'6.3 Base Year 3 Staff Loading'!Q216+'6.4 Base Year 4 Staff Loading'!Q216+'6.5 Base Year 5 Staff Loading'!Q216+'6.6 Base Year 6 Staff Loading'!Q216)/6</f>
        <v>170.66666666666666</v>
      </c>
      <c r="R216" s="328">
        <f>SUM(F216:Q216)</f>
        <v>1994.6666666666665</v>
      </c>
      <c r="S216" s="377">
        <f>D216*R216</f>
        <v>439624.53333333333</v>
      </c>
      <c r="T216" s="108"/>
      <c r="U216" s="108"/>
      <c r="V216" s="108"/>
      <c r="W216" s="538">
        <f>X216/$U$7</f>
        <v>1</v>
      </c>
      <c r="X216" s="538">
        <f>R216/12</f>
        <v>166.2222222222222</v>
      </c>
      <c r="Z216" s="538">
        <f>IF($E216="Y",$R216,0)</f>
        <v>0</v>
      </c>
      <c r="AA216" s="538">
        <f>IF($E216="N",$R216,0)</f>
        <v>1994.6666666666665</v>
      </c>
      <c r="AB216" s="539">
        <f>Z216/(AA216+Z216)</f>
        <v>0</v>
      </c>
    </row>
    <row r="217" spans="1:28" s="111" customFormat="1" ht="13" x14ac:dyDescent="0.3">
      <c r="A217" s="321"/>
      <c r="B217" s="322"/>
      <c r="C217" s="152" t="s">
        <v>513</v>
      </c>
      <c r="D217" s="317">
        <f>VLOOKUP(C217,'14. Hourly Rate Card'!$B$7:$D$95,2,FALSE)</f>
        <v>163</v>
      </c>
      <c r="E217" s="317" t="str">
        <f>VLOOKUP(C217,'14. Hourly Rate Card'!$B$7:$D$95,3,FALSE)</f>
        <v>N</v>
      </c>
      <c r="F217" s="328">
        <f>('6.1 Base Year 1 Staff Loading'!F217+'6.2 Base Year 2 Staff Loading'!F217+'6.3 Base Year 3 Staff Loading'!F217+'6.4 Base Year 4 Staff Loading'!F217+'6.5 Base Year 5 Staff Loading'!F217+'6.6 Base Year 6 Staff Loading'!F217)/6</f>
        <v>528</v>
      </c>
      <c r="G217" s="328">
        <f>('6.1 Base Year 1 Staff Loading'!G217+'6.2 Base Year 2 Staff Loading'!G217+'6.3 Base Year 3 Staff Loading'!G217+'6.4 Base Year 4 Staff Loading'!G217+'6.5 Base Year 5 Staff Loading'!G217+'6.6 Base Year 6 Staff Loading'!G217)/6</f>
        <v>488</v>
      </c>
      <c r="H217" s="328">
        <f>('6.1 Base Year 1 Staff Loading'!H217+'6.2 Base Year 2 Staff Loading'!H217+'6.3 Base Year 3 Staff Loading'!H217+'6.4 Base Year 4 Staff Loading'!H217+'6.5 Base Year 5 Staff Loading'!H217+'6.6 Base Year 6 Staff Loading'!H217)/6</f>
        <v>512</v>
      </c>
      <c r="I217" s="328">
        <f>('6.1 Base Year 1 Staff Loading'!I217+'6.2 Base Year 2 Staff Loading'!I217+'6.3 Base Year 3 Staff Loading'!I217+'6.4 Base Year 4 Staff Loading'!I217+'6.5 Base Year 5 Staff Loading'!I217+'6.6 Base Year 6 Staff Loading'!I217)/6</f>
        <v>440</v>
      </c>
      <c r="J217" s="328">
        <f>('6.1 Base Year 1 Staff Loading'!J217+'6.2 Base Year 2 Staff Loading'!J217+'6.3 Base Year 3 Staff Loading'!J217+'6.4 Base Year 4 Staff Loading'!J217+'6.5 Base Year 5 Staff Loading'!J217+'6.6 Base Year 6 Staff Loading'!J217)/6</f>
        <v>504</v>
      </c>
      <c r="K217" s="328">
        <f>('6.1 Base Year 1 Staff Loading'!K217+'6.2 Base Year 2 Staff Loading'!K217+'6.3 Base Year 3 Staff Loading'!K217+'6.4 Base Year 4 Staff Loading'!K217+'6.5 Base Year 5 Staff Loading'!K217+'6.6 Base Year 6 Staff Loading'!K217)/6</f>
        <v>488</v>
      </c>
      <c r="L217" s="328">
        <f>('6.1 Base Year 1 Staff Loading'!L217+'6.2 Base Year 2 Staff Loading'!L217+'6.3 Base Year 3 Staff Loading'!L217+'6.4 Base Year 4 Staff Loading'!L217+'6.5 Base Year 5 Staff Loading'!L217+'6.6 Base Year 6 Staff Loading'!L217)/6</f>
        <v>460</v>
      </c>
      <c r="M217" s="328">
        <f>('6.1 Base Year 1 Staff Loading'!M217+'6.2 Base Year 2 Staff Loading'!M217+'6.3 Base Year 3 Staff Loading'!M217+'6.4 Base Year 4 Staff Loading'!M217+'6.5 Base Year 5 Staff Loading'!M217+'6.6 Base Year 6 Staff Loading'!M217)/6</f>
        <v>528</v>
      </c>
      <c r="N217" s="328">
        <f>('6.1 Base Year 1 Staff Loading'!N217+'6.2 Base Year 2 Staff Loading'!N217+'6.3 Base Year 3 Staff Loading'!N217+'6.4 Base Year 4 Staff Loading'!N217+'6.5 Base Year 5 Staff Loading'!N217+'6.6 Base Year 6 Staff Loading'!N217)/6</f>
        <v>516</v>
      </c>
      <c r="O217" s="328">
        <f>('6.1 Base Year 1 Staff Loading'!O217+'6.2 Base Year 2 Staff Loading'!O217+'6.3 Base Year 3 Staff Loading'!O217+'6.4 Base Year 4 Staff Loading'!O217+'6.5 Base Year 5 Staff Loading'!O217+'6.6 Base Year 6 Staff Loading'!O217)/6</f>
        <v>508</v>
      </c>
      <c r="P217" s="328">
        <f>('6.1 Base Year 1 Staff Loading'!P217+'6.2 Base Year 2 Staff Loading'!P217+'6.3 Base Year 3 Staff Loading'!P217+'6.4 Base Year 4 Staff Loading'!P217+'6.5 Base Year 5 Staff Loading'!P217+'6.6 Base Year 6 Staff Loading'!P217)/6</f>
        <v>500</v>
      </c>
      <c r="Q217" s="328">
        <f>('6.1 Base Year 1 Staff Loading'!Q217+'6.2 Base Year 2 Staff Loading'!Q217+'6.3 Base Year 3 Staff Loading'!Q217+'6.4 Base Year 4 Staff Loading'!Q217+'6.5 Base Year 5 Staff Loading'!Q217+'6.6 Base Year 6 Staff Loading'!Q217)/6</f>
        <v>512</v>
      </c>
      <c r="R217" s="328">
        <f t="shared" ref="R217:R220" si="237">SUM(F217:Q217)</f>
        <v>5984</v>
      </c>
      <c r="S217" s="377">
        <f t="shared" ref="S217:S220" si="238">D217*R217</f>
        <v>975392</v>
      </c>
      <c r="T217" s="108"/>
      <c r="U217" s="108"/>
      <c r="V217" s="108"/>
      <c r="W217" s="538">
        <f t="shared" ref="W217:W220" si="239">X217/$U$7</f>
        <v>3.0000000000000004</v>
      </c>
      <c r="X217" s="538">
        <f t="shared" ref="X217:X220" si="240">R217/12</f>
        <v>498.66666666666669</v>
      </c>
      <c r="Z217" s="538">
        <f t="shared" ref="Z217:Z220" si="241">IF($E217="Y",$R217,0)</f>
        <v>0</v>
      </c>
      <c r="AA217" s="538">
        <f t="shared" ref="AA217:AA220" si="242">IF($E217="N",$R217,0)</f>
        <v>5984</v>
      </c>
      <c r="AB217" s="539">
        <f t="shared" ref="AB217:AB220" si="243">Z217/(AA217+Z217)</f>
        <v>0</v>
      </c>
    </row>
    <row r="218" spans="1:28" s="111" customFormat="1" ht="12" x14ac:dyDescent="0.3">
      <c r="A218" s="321"/>
      <c r="B218" s="322"/>
      <c r="C218" s="152"/>
      <c r="D218" s="163"/>
      <c r="E218" s="490"/>
      <c r="F218" s="328">
        <f>('6.1 Base Year 1 Staff Loading'!F218+'6.2 Base Year 2 Staff Loading'!F218+'6.3 Base Year 3 Staff Loading'!F218+'6.4 Base Year 4 Staff Loading'!F218+'6.5 Base Year 5 Staff Loading'!F218+'6.6 Base Year 6 Staff Loading'!F218)/6</f>
        <v>0</v>
      </c>
      <c r="G218" s="328">
        <f>('6.1 Base Year 1 Staff Loading'!G218+'6.2 Base Year 2 Staff Loading'!G218+'6.3 Base Year 3 Staff Loading'!G218+'6.4 Base Year 4 Staff Loading'!G218+'6.5 Base Year 5 Staff Loading'!G218+'6.6 Base Year 6 Staff Loading'!G218)/6</f>
        <v>0</v>
      </c>
      <c r="H218" s="328">
        <f>('6.1 Base Year 1 Staff Loading'!H218+'6.2 Base Year 2 Staff Loading'!H218+'6.3 Base Year 3 Staff Loading'!H218+'6.4 Base Year 4 Staff Loading'!H218+'6.5 Base Year 5 Staff Loading'!H218+'6.6 Base Year 6 Staff Loading'!H218)/6</f>
        <v>0</v>
      </c>
      <c r="I218" s="328">
        <f>('6.1 Base Year 1 Staff Loading'!I218+'6.2 Base Year 2 Staff Loading'!I218+'6.3 Base Year 3 Staff Loading'!I218+'6.4 Base Year 4 Staff Loading'!I218+'6.5 Base Year 5 Staff Loading'!I218+'6.6 Base Year 6 Staff Loading'!I218)/6</f>
        <v>0</v>
      </c>
      <c r="J218" s="328">
        <f>('6.1 Base Year 1 Staff Loading'!J218+'6.2 Base Year 2 Staff Loading'!J218+'6.3 Base Year 3 Staff Loading'!J218+'6.4 Base Year 4 Staff Loading'!J218+'6.5 Base Year 5 Staff Loading'!J218+'6.6 Base Year 6 Staff Loading'!J218)/6</f>
        <v>0</v>
      </c>
      <c r="K218" s="328">
        <f>('6.1 Base Year 1 Staff Loading'!K218+'6.2 Base Year 2 Staff Loading'!K218+'6.3 Base Year 3 Staff Loading'!K218+'6.4 Base Year 4 Staff Loading'!K218+'6.5 Base Year 5 Staff Loading'!K218+'6.6 Base Year 6 Staff Loading'!K218)/6</f>
        <v>0</v>
      </c>
      <c r="L218" s="328">
        <f>('6.1 Base Year 1 Staff Loading'!L218+'6.2 Base Year 2 Staff Loading'!L218+'6.3 Base Year 3 Staff Loading'!L218+'6.4 Base Year 4 Staff Loading'!L218+'6.5 Base Year 5 Staff Loading'!L218+'6.6 Base Year 6 Staff Loading'!L218)/6</f>
        <v>0</v>
      </c>
      <c r="M218" s="328">
        <f>('6.1 Base Year 1 Staff Loading'!M218+'6.2 Base Year 2 Staff Loading'!M218+'6.3 Base Year 3 Staff Loading'!M218+'6.4 Base Year 4 Staff Loading'!M218+'6.5 Base Year 5 Staff Loading'!M218+'6.6 Base Year 6 Staff Loading'!M218)/6</f>
        <v>0</v>
      </c>
      <c r="N218" s="328">
        <f>('6.1 Base Year 1 Staff Loading'!N218+'6.2 Base Year 2 Staff Loading'!N218+'6.3 Base Year 3 Staff Loading'!N218+'6.4 Base Year 4 Staff Loading'!N218+'6.5 Base Year 5 Staff Loading'!N218+'6.6 Base Year 6 Staff Loading'!N218)/6</f>
        <v>0</v>
      </c>
      <c r="O218" s="328">
        <f>('6.1 Base Year 1 Staff Loading'!O218+'6.2 Base Year 2 Staff Loading'!O218+'6.3 Base Year 3 Staff Loading'!O218+'6.4 Base Year 4 Staff Loading'!O218+'6.5 Base Year 5 Staff Loading'!O218+'6.6 Base Year 6 Staff Loading'!O218)/6</f>
        <v>0</v>
      </c>
      <c r="P218" s="328">
        <f>('6.1 Base Year 1 Staff Loading'!P218+'6.2 Base Year 2 Staff Loading'!P218+'6.3 Base Year 3 Staff Loading'!P218+'6.4 Base Year 4 Staff Loading'!P218+'6.5 Base Year 5 Staff Loading'!P218+'6.6 Base Year 6 Staff Loading'!P218)/6</f>
        <v>0</v>
      </c>
      <c r="Q218" s="328">
        <f>('6.1 Base Year 1 Staff Loading'!Q218+'6.2 Base Year 2 Staff Loading'!Q218+'6.3 Base Year 3 Staff Loading'!Q218+'6.4 Base Year 4 Staff Loading'!Q218+'6.5 Base Year 5 Staff Loading'!Q218+'6.6 Base Year 6 Staff Loading'!Q218)/6</f>
        <v>0</v>
      </c>
      <c r="R218" s="328">
        <f t="shared" si="237"/>
        <v>0</v>
      </c>
      <c r="S218" s="377">
        <f t="shared" si="238"/>
        <v>0</v>
      </c>
      <c r="T218" s="108"/>
      <c r="U218" s="108"/>
      <c r="V218" s="108"/>
      <c r="W218" s="538">
        <f t="shared" si="239"/>
        <v>0</v>
      </c>
      <c r="X218" s="538">
        <f t="shared" si="240"/>
        <v>0</v>
      </c>
      <c r="Z218" s="538">
        <f t="shared" si="241"/>
        <v>0</v>
      </c>
      <c r="AA218" s="538">
        <f t="shared" si="242"/>
        <v>0</v>
      </c>
      <c r="AB218" s="539" t="e">
        <f t="shared" si="243"/>
        <v>#DIV/0!</v>
      </c>
    </row>
    <row r="219" spans="1:28" ht="12" x14ac:dyDescent="0.3">
      <c r="A219" s="321"/>
      <c r="B219" s="322"/>
      <c r="C219" s="152"/>
      <c r="D219" s="163"/>
      <c r="E219" s="490"/>
      <c r="F219" s="328">
        <f>('6.1 Base Year 1 Staff Loading'!F219+'6.2 Base Year 2 Staff Loading'!F219+'6.3 Base Year 3 Staff Loading'!F219+'6.4 Base Year 4 Staff Loading'!F219+'6.5 Base Year 5 Staff Loading'!F219+'6.6 Base Year 6 Staff Loading'!F219)/6</f>
        <v>0</v>
      </c>
      <c r="G219" s="328">
        <f>('6.1 Base Year 1 Staff Loading'!G219+'6.2 Base Year 2 Staff Loading'!G219+'6.3 Base Year 3 Staff Loading'!G219+'6.4 Base Year 4 Staff Loading'!G219+'6.5 Base Year 5 Staff Loading'!G219+'6.6 Base Year 6 Staff Loading'!G219)/6</f>
        <v>0</v>
      </c>
      <c r="H219" s="328">
        <f>('6.1 Base Year 1 Staff Loading'!H219+'6.2 Base Year 2 Staff Loading'!H219+'6.3 Base Year 3 Staff Loading'!H219+'6.4 Base Year 4 Staff Loading'!H219+'6.5 Base Year 5 Staff Loading'!H219+'6.6 Base Year 6 Staff Loading'!H219)/6</f>
        <v>0</v>
      </c>
      <c r="I219" s="328">
        <f>('6.1 Base Year 1 Staff Loading'!I219+'6.2 Base Year 2 Staff Loading'!I219+'6.3 Base Year 3 Staff Loading'!I219+'6.4 Base Year 4 Staff Loading'!I219+'6.5 Base Year 5 Staff Loading'!I219+'6.6 Base Year 6 Staff Loading'!I219)/6</f>
        <v>0</v>
      </c>
      <c r="J219" s="328">
        <f>('6.1 Base Year 1 Staff Loading'!J219+'6.2 Base Year 2 Staff Loading'!J219+'6.3 Base Year 3 Staff Loading'!J219+'6.4 Base Year 4 Staff Loading'!J219+'6.5 Base Year 5 Staff Loading'!J219+'6.6 Base Year 6 Staff Loading'!J219)/6</f>
        <v>0</v>
      </c>
      <c r="K219" s="328">
        <f>('6.1 Base Year 1 Staff Loading'!K219+'6.2 Base Year 2 Staff Loading'!K219+'6.3 Base Year 3 Staff Loading'!K219+'6.4 Base Year 4 Staff Loading'!K219+'6.5 Base Year 5 Staff Loading'!K219+'6.6 Base Year 6 Staff Loading'!K219)/6</f>
        <v>0</v>
      </c>
      <c r="L219" s="328">
        <f>('6.1 Base Year 1 Staff Loading'!L219+'6.2 Base Year 2 Staff Loading'!L219+'6.3 Base Year 3 Staff Loading'!L219+'6.4 Base Year 4 Staff Loading'!L219+'6.5 Base Year 5 Staff Loading'!L219+'6.6 Base Year 6 Staff Loading'!L219)/6</f>
        <v>0</v>
      </c>
      <c r="M219" s="328">
        <f>('6.1 Base Year 1 Staff Loading'!M219+'6.2 Base Year 2 Staff Loading'!M219+'6.3 Base Year 3 Staff Loading'!M219+'6.4 Base Year 4 Staff Loading'!M219+'6.5 Base Year 5 Staff Loading'!M219+'6.6 Base Year 6 Staff Loading'!M219)/6</f>
        <v>0</v>
      </c>
      <c r="N219" s="328">
        <f>('6.1 Base Year 1 Staff Loading'!N219+'6.2 Base Year 2 Staff Loading'!N219+'6.3 Base Year 3 Staff Loading'!N219+'6.4 Base Year 4 Staff Loading'!N219+'6.5 Base Year 5 Staff Loading'!N219+'6.6 Base Year 6 Staff Loading'!N219)/6</f>
        <v>0</v>
      </c>
      <c r="O219" s="328">
        <f>('6.1 Base Year 1 Staff Loading'!O219+'6.2 Base Year 2 Staff Loading'!O219+'6.3 Base Year 3 Staff Loading'!O219+'6.4 Base Year 4 Staff Loading'!O219+'6.5 Base Year 5 Staff Loading'!O219+'6.6 Base Year 6 Staff Loading'!O219)/6</f>
        <v>0</v>
      </c>
      <c r="P219" s="328">
        <f>('6.1 Base Year 1 Staff Loading'!P219+'6.2 Base Year 2 Staff Loading'!P219+'6.3 Base Year 3 Staff Loading'!P219+'6.4 Base Year 4 Staff Loading'!P219+'6.5 Base Year 5 Staff Loading'!P219+'6.6 Base Year 6 Staff Loading'!P219)/6</f>
        <v>0</v>
      </c>
      <c r="Q219" s="328">
        <f>('6.1 Base Year 1 Staff Loading'!Q219+'6.2 Base Year 2 Staff Loading'!Q219+'6.3 Base Year 3 Staff Loading'!Q219+'6.4 Base Year 4 Staff Loading'!Q219+'6.5 Base Year 5 Staff Loading'!Q219+'6.6 Base Year 6 Staff Loading'!Q219)/6</f>
        <v>0</v>
      </c>
      <c r="R219" s="328">
        <f t="shared" si="237"/>
        <v>0</v>
      </c>
      <c r="S219" s="377">
        <f t="shared" si="238"/>
        <v>0</v>
      </c>
      <c r="T219" s="108"/>
      <c r="U219" s="108"/>
      <c r="V219" s="108"/>
      <c r="W219" s="538">
        <f t="shared" si="239"/>
        <v>0</v>
      </c>
      <c r="X219" s="538">
        <f t="shared" si="240"/>
        <v>0</v>
      </c>
      <c r="Z219" s="538">
        <f t="shared" si="241"/>
        <v>0</v>
      </c>
      <c r="AA219" s="538">
        <f t="shared" si="242"/>
        <v>0</v>
      </c>
      <c r="AB219" s="539" t="e">
        <f t="shared" si="243"/>
        <v>#DIV/0!</v>
      </c>
    </row>
    <row r="220" spans="1:28" ht="12" x14ac:dyDescent="0.3">
      <c r="A220" s="321"/>
      <c r="B220" s="322"/>
      <c r="C220" s="152"/>
      <c r="D220" s="163"/>
      <c r="E220" s="490"/>
      <c r="F220" s="328">
        <f>('6.1 Base Year 1 Staff Loading'!F220+'6.2 Base Year 2 Staff Loading'!F220+'6.3 Base Year 3 Staff Loading'!F220+'6.4 Base Year 4 Staff Loading'!F220+'6.5 Base Year 5 Staff Loading'!F220+'6.6 Base Year 6 Staff Loading'!F220)/6</f>
        <v>0</v>
      </c>
      <c r="G220" s="328">
        <f>('6.1 Base Year 1 Staff Loading'!G220+'6.2 Base Year 2 Staff Loading'!G220+'6.3 Base Year 3 Staff Loading'!G220+'6.4 Base Year 4 Staff Loading'!G220+'6.5 Base Year 5 Staff Loading'!G220+'6.6 Base Year 6 Staff Loading'!G220)/6</f>
        <v>0</v>
      </c>
      <c r="H220" s="328">
        <f>('6.1 Base Year 1 Staff Loading'!H220+'6.2 Base Year 2 Staff Loading'!H220+'6.3 Base Year 3 Staff Loading'!H220+'6.4 Base Year 4 Staff Loading'!H220+'6.5 Base Year 5 Staff Loading'!H220+'6.6 Base Year 6 Staff Loading'!H220)/6</f>
        <v>0</v>
      </c>
      <c r="I220" s="328">
        <f>('6.1 Base Year 1 Staff Loading'!I220+'6.2 Base Year 2 Staff Loading'!I220+'6.3 Base Year 3 Staff Loading'!I220+'6.4 Base Year 4 Staff Loading'!I220+'6.5 Base Year 5 Staff Loading'!I220+'6.6 Base Year 6 Staff Loading'!I220)/6</f>
        <v>0</v>
      </c>
      <c r="J220" s="328">
        <f>('6.1 Base Year 1 Staff Loading'!J220+'6.2 Base Year 2 Staff Loading'!J220+'6.3 Base Year 3 Staff Loading'!J220+'6.4 Base Year 4 Staff Loading'!J220+'6.5 Base Year 5 Staff Loading'!J220+'6.6 Base Year 6 Staff Loading'!J220)/6</f>
        <v>0</v>
      </c>
      <c r="K220" s="328">
        <f>('6.1 Base Year 1 Staff Loading'!K220+'6.2 Base Year 2 Staff Loading'!K220+'6.3 Base Year 3 Staff Loading'!K220+'6.4 Base Year 4 Staff Loading'!K220+'6.5 Base Year 5 Staff Loading'!K220+'6.6 Base Year 6 Staff Loading'!K220)/6</f>
        <v>0</v>
      </c>
      <c r="L220" s="328">
        <f>('6.1 Base Year 1 Staff Loading'!L220+'6.2 Base Year 2 Staff Loading'!L220+'6.3 Base Year 3 Staff Loading'!L220+'6.4 Base Year 4 Staff Loading'!L220+'6.5 Base Year 5 Staff Loading'!L220+'6.6 Base Year 6 Staff Loading'!L220)/6</f>
        <v>0</v>
      </c>
      <c r="M220" s="328">
        <f>('6.1 Base Year 1 Staff Loading'!M220+'6.2 Base Year 2 Staff Loading'!M220+'6.3 Base Year 3 Staff Loading'!M220+'6.4 Base Year 4 Staff Loading'!M220+'6.5 Base Year 5 Staff Loading'!M220+'6.6 Base Year 6 Staff Loading'!M220)/6</f>
        <v>0</v>
      </c>
      <c r="N220" s="328">
        <f>('6.1 Base Year 1 Staff Loading'!N220+'6.2 Base Year 2 Staff Loading'!N220+'6.3 Base Year 3 Staff Loading'!N220+'6.4 Base Year 4 Staff Loading'!N220+'6.5 Base Year 5 Staff Loading'!N220+'6.6 Base Year 6 Staff Loading'!N220)/6</f>
        <v>0</v>
      </c>
      <c r="O220" s="328">
        <f>('6.1 Base Year 1 Staff Loading'!O220+'6.2 Base Year 2 Staff Loading'!O220+'6.3 Base Year 3 Staff Loading'!O220+'6.4 Base Year 4 Staff Loading'!O220+'6.5 Base Year 5 Staff Loading'!O220+'6.6 Base Year 6 Staff Loading'!O220)/6</f>
        <v>0</v>
      </c>
      <c r="P220" s="328">
        <f>('6.1 Base Year 1 Staff Loading'!P220+'6.2 Base Year 2 Staff Loading'!P220+'6.3 Base Year 3 Staff Loading'!P220+'6.4 Base Year 4 Staff Loading'!P220+'6.5 Base Year 5 Staff Loading'!P220+'6.6 Base Year 6 Staff Loading'!P220)/6</f>
        <v>0</v>
      </c>
      <c r="Q220" s="328">
        <f>('6.1 Base Year 1 Staff Loading'!Q220+'6.2 Base Year 2 Staff Loading'!Q220+'6.3 Base Year 3 Staff Loading'!Q220+'6.4 Base Year 4 Staff Loading'!Q220+'6.5 Base Year 5 Staff Loading'!Q220+'6.6 Base Year 6 Staff Loading'!Q220)/6</f>
        <v>0</v>
      </c>
      <c r="R220" s="328">
        <f t="shared" si="237"/>
        <v>0</v>
      </c>
      <c r="S220" s="377">
        <f t="shared" si="238"/>
        <v>0</v>
      </c>
      <c r="T220" s="108"/>
      <c r="U220" s="108"/>
      <c r="V220" s="108"/>
      <c r="W220" s="538">
        <f t="shared" si="239"/>
        <v>0</v>
      </c>
      <c r="X220" s="538">
        <f t="shared" si="240"/>
        <v>0</v>
      </c>
      <c r="Z220" s="538">
        <f t="shared" si="241"/>
        <v>0</v>
      </c>
      <c r="AA220" s="538">
        <f t="shared" si="242"/>
        <v>0</v>
      </c>
      <c r="AB220" s="539" t="e">
        <f t="shared" si="243"/>
        <v>#DIV/0!</v>
      </c>
    </row>
    <row r="221" spans="1:28" ht="12.5" thickBot="1" x14ac:dyDescent="0.35">
      <c r="A221" s="222"/>
      <c r="B221" s="223" t="s">
        <v>182</v>
      </c>
      <c r="C221" s="224"/>
      <c r="D221" s="226"/>
      <c r="E221" s="491"/>
      <c r="F221" s="227">
        <f>SUM(F216:F220)</f>
        <v>704</v>
      </c>
      <c r="G221" s="227">
        <f t="shared" ref="G221:R221" si="244">SUM(G216:G220)</f>
        <v>650.66666666666663</v>
      </c>
      <c r="H221" s="227">
        <f t="shared" si="244"/>
        <v>682.66666666666663</v>
      </c>
      <c r="I221" s="227">
        <f t="shared" si="244"/>
        <v>586.66666666666663</v>
      </c>
      <c r="J221" s="227">
        <f t="shared" si="244"/>
        <v>672</v>
      </c>
      <c r="K221" s="227">
        <f t="shared" si="244"/>
        <v>650.66666666666663</v>
      </c>
      <c r="L221" s="227">
        <f t="shared" si="244"/>
        <v>613.33333333333337</v>
      </c>
      <c r="M221" s="227">
        <f t="shared" si="244"/>
        <v>704</v>
      </c>
      <c r="N221" s="227">
        <f t="shared" si="244"/>
        <v>688</v>
      </c>
      <c r="O221" s="227">
        <f t="shared" si="244"/>
        <v>677.33333333333337</v>
      </c>
      <c r="P221" s="227">
        <f t="shared" si="244"/>
        <v>666.66666666666663</v>
      </c>
      <c r="Q221" s="227">
        <f t="shared" si="244"/>
        <v>682.66666666666663</v>
      </c>
      <c r="R221" s="227">
        <f t="shared" si="244"/>
        <v>7978.6666666666661</v>
      </c>
      <c r="S221" s="378">
        <f>SUM(S216:S220)</f>
        <v>1415016.5333333332</v>
      </c>
      <c r="T221" s="108"/>
      <c r="U221" s="108"/>
      <c r="V221" s="108"/>
      <c r="W221" s="229">
        <f>SUM(W216:W220)</f>
        <v>4</v>
      </c>
      <c r="X221" s="229">
        <f>SUM(X216:X220)</f>
        <v>664.88888888888891</v>
      </c>
      <c r="Z221" s="225">
        <f>SUM(Z216:Z220)</f>
        <v>0</v>
      </c>
      <c r="AA221" s="225">
        <f>SUM(AA216:AA220)</f>
        <v>7978.6666666666661</v>
      </c>
      <c r="AB221" s="477">
        <f>Z221/(Z221+AA221)</f>
        <v>0</v>
      </c>
    </row>
    <row r="222" spans="1:28" ht="13" x14ac:dyDescent="0.3">
      <c r="A222" s="321">
        <v>9.5</v>
      </c>
      <c r="B222" s="322" t="s">
        <v>183</v>
      </c>
      <c r="C222" s="152" t="s">
        <v>469</v>
      </c>
      <c r="D222" s="317">
        <f>VLOOKUP(C222,'14. Hourly Rate Card'!$B$7:$D$95,2,FALSE)</f>
        <v>176</v>
      </c>
      <c r="E222" s="317" t="str">
        <f>VLOOKUP(C222,'14. Hourly Rate Card'!$B$7:$D$95,3,FALSE)</f>
        <v>N</v>
      </c>
      <c r="F222" s="328">
        <f>('6.1 Base Year 1 Staff Loading'!F222+'6.2 Base Year 2 Staff Loading'!F222+'6.3 Base Year 3 Staff Loading'!F222+'6.4 Base Year 4 Staff Loading'!F222+'6.5 Base Year 5 Staff Loading'!F222+'6.6 Base Year 6 Staff Loading'!F222)/6</f>
        <v>528</v>
      </c>
      <c r="G222" s="328">
        <f>('6.1 Base Year 1 Staff Loading'!G222+'6.2 Base Year 2 Staff Loading'!G222+'6.3 Base Year 3 Staff Loading'!G222+'6.4 Base Year 4 Staff Loading'!G222+'6.5 Base Year 5 Staff Loading'!G222+'6.6 Base Year 6 Staff Loading'!G222)/6</f>
        <v>488</v>
      </c>
      <c r="H222" s="328">
        <f>('6.1 Base Year 1 Staff Loading'!H222+'6.2 Base Year 2 Staff Loading'!H222+'6.3 Base Year 3 Staff Loading'!H222+'6.4 Base Year 4 Staff Loading'!H222+'6.5 Base Year 5 Staff Loading'!H222+'6.6 Base Year 6 Staff Loading'!H222)/6</f>
        <v>512</v>
      </c>
      <c r="I222" s="328">
        <f>('6.1 Base Year 1 Staff Loading'!I222+'6.2 Base Year 2 Staff Loading'!I222+'6.3 Base Year 3 Staff Loading'!I222+'6.4 Base Year 4 Staff Loading'!I222+'6.5 Base Year 5 Staff Loading'!I222+'6.6 Base Year 6 Staff Loading'!I222)/6</f>
        <v>440</v>
      </c>
      <c r="J222" s="328">
        <f>('6.1 Base Year 1 Staff Loading'!J222+'6.2 Base Year 2 Staff Loading'!J222+'6.3 Base Year 3 Staff Loading'!J222+'6.4 Base Year 4 Staff Loading'!J222+'6.5 Base Year 5 Staff Loading'!J222+'6.6 Base Year 6 Staff Loading'!J222)/6</f>
        <v>504</v>
      </c>
      <c r="K222" s="328">
        <f>('6.1 Base Year 1 Staff Loading'!K222+'6.2 Base Year 2 Staff Loading'!K222+'6.3 Base Year 3 Staff Loading'!K222+'6.4 Base Year 4 Staff Loading'!K222+'6.5 Base Year 5 Staff Loading'!K222+'6.6 Base Year 6 Staff Loading'!K222)/6</f>
        <v>488</v>
      </c>
      <c r="L222" s="328">
        <f>('6.1 Base Year 1 Staff Loading'!L222+'6.2 Base Year 2 Staff Loading'!L222+'6.3 Base Year 3 Staff Loading'!L222+'6.4 Base Year 4 Staff Loading'!L222+'6.5 Base Year 5 Staff Loading'!L222+'6.6 Base Year 6 Staff Loading'!L222)/6</f>
        <v>460</v>
      </c>
      <c r="M222" s="328">
        <f>('6.1 Base Year 1 Staff Loading'!M222+'6.2 Base Year 2 Staff Loading'!M222+'6.3 Base Year 3 Staff Loading'!M222+'6.4 Base Year 4 Staff Loading'!M222+'6.5 Base Year 5 Staff Loading'!M222+'6.6 Base Year 6 Staff Loading'!M222)/6</f>
        <v>528</v>
      </c>
      <c r="N222" s="328">
        <f>('6.1 Base Year 1 Staff Loading'!N222+'6.2 Base Year 2 Staff Loading'!N222+'6.3 Base Year 3 Staff Loading'!N222+'6.4 Base Year 4 Staff Loading'!N222+'6.5 Base Year 5 Staff Loading'!N222+'6.6 Base Year 6 Staff Loading'!N222)/6</f>
        <v>516</v>
      </c>
      <c r="O222" s="328">
        <f>('6.1 Base Year 1 Staff Loading'!O222+'6.2 Base Year 2 Staff Loading'!O222+'6.3 Base Year 3 Staff Loading'!O222+'6.4 Base Year 4 Staff Loading'!O222+'6.5 Base Year 5 Staff Loading'!O222+'6.6 Base Year 6 Staff Loading'!O222)/6</f>
        <v>508</v>
      </c>
      <c r="P222" s="328">
        <f>('6.1 Base Year 1 Staff Loading'!P222+'6.2 Base Year 2 Staff Loading'!P222+'6.3 Base Year 3 Staff Loading'!P222+'6.4 Base Year 4 Staff Loading'!P222+'6.5 Base Year 5 Staff Loading'!P222+'6.6 Base Year 6 Staff Loading'!P222)/6</f>
        <v>500</v>
      </c>
      <c r="Q222" s="328">
        <f>('6.1 Base Year 1 Staff Loading'!Q222+'6.2 Base Year 2 Staff Loading'!Q222+'6.3 Base Year 3 Staff Loading'!Q222+'6.4 Base Year 4 Staff Loading'!Q222+'6.5 Base Year 5 Staff Loading'!Q222+'6.6 Base Year 6 Staff Loading'!Q222)/6</f>
        <v>512</v>
      </c>
      <c r="R222" s="328">
        <f>SUM(F222:Q222)</f>
        <v>5984</v>
      </c>
      <c r="S222" s="377">
        <f>D222*R222</f>
        <v>1053184</v>
      </c>
      <c r="T222" s="108"/>
      <c r="U222" s="108"/>
      <c r="V222" s="108"/>
      <c r="W222" s="538">
        <f>X222/$U$7</f>
        <v>3.0000000000000004</v>
      </c>
      <c r="X222" s="538">
        <f>R222/12</f>
        <v>498.66666666666669</v>
      </c>
      <c r="Z222" s="538">
        <f>IF($E222="Y",$R222,0)</f>
        <v>0</v>
      </c>
      <c r="AA222" s="538">
        <f>IF($E222="N",$R222,0)</f>
        <v>5984</v>
      </c>
      <c r="AB222" s="539">
        <f>Z222/(AA222+Z222)</f>
        <v>0</v>
      </c>
    </row>
    <row r="223" spans="1:28" s="111" customFormat="1" ht="12" x14ac:dyDescent="0.3">
      <c r="A223" s="321"/>
      <c r="B223" s="322"/>
      <c r="C223" s="152"/>
      <c r="D223" s="163"/>
      <c r="E223" s="490"/>
      <c r="F223" s="328">
        <f>('6.1 Base Year 1 Staff Loading'!F223+'6.2 Base Year 2 Staff Loading'!F223+'6.3 Base Year 3 Staff Loading'!F223+'6.4 Base Year 4 Staff Loading'!F223+'6.5 Base Year 5 Staff Loading'!F223+'6.6 Base Year 6 Staff Loading'!F223)/6</f>
        <v>0</v>
      </c>
      <c r="G223" s="328">
        <f>('6.1 Base Year 1 Staff Loading'!G223+'6.2 Base Year 2 Staff Loading'!G223+'6.3 Base Year 3 Staff Loading'!G223+'6.4 Base Year 4 Staff Loading'!G223+'6.5 Base Year 5 Staff Loading'!G223+'6.6 Base Year 6 Staff Loading'!G223)/6</f>
        <v>0</v>
      </c>
      <c r="H223" s="328">
        <f>('6.1 Base Year 1 Staff Loading'!H223+'6.2 Base Year 2 Staff Loading'!H223+'6.3 Base Year 3 Staff Loading'!H223+'6.4 Base Year 4 Staff Loading'!H223+'6.5 Base Year 5 Staff Loading'!H223+'6.6 Base Year 6 Staff Loading'!H223)/6</f>
        <v>0</v>
      </c>
      <c r="I223" s="328">
        <f>('6.1 Base Year 1 Staff Loading'!I223+'6.2 Base Year 2 Staff Loading'!I223+'6.3 Base Year 3 Staff Loading'!I223+'6.4 Base Year 4 Staff Loading'!I223+'6.5 Base Year 5 Staff Loading'!I223+'6.6 Base Year 6 Staff Loading'!I223)/6</f>
        <v>0</v>
      </c>
      <c r="J223" s="328">
        <f>('6.1 Base Year 1 Staff Loading'!J223+'6.2 Base Year 2 Staff Loading'!J223+'6.3 Base Year 3 Staff Loading'!J223+'6.4 Base Year 4 Staff Loading'!J223+'6.5 Base Year 5 Staff Loading'!J223+'6.6 Base Year 6 Staff Loading'!J223)/6</f>
        <v>0</v>
      </c>
      <c r="K223" s="328">
        <f>('6.1 Base Year 1 Staff Loading'!K223+'6.2 Base Year 2 Staff Loading'!K223+'6.3 Base Year 3 Staff Loading'!K223+'6.4 Base Year 4 Staff Loading'!K223+'6.5 Base Year 5 Staff Loading'!K223+'6.6 Base Year 6 Staff Loading'!K223)/6</f>
        <v>0</v>
      </c>
      <c r="L223" s="328">
        <f>('6.1 Base Year 1 Staff Loading'!L223+'6.2 Base Year 2 Staff Loading'!L223+'6.3 Base Year 3 Staff Loading'!L223+'6.4 Base Year 4 Staff Loading'!L223+'6.5 Base Year 5 Staff Loading'!L223+'6.6 Base Year 6 Staff Loading'!L223)/6</f>
        <v>0</v>
      </c>
      <c r="M223" s="328">
        <f>('6.1 Base Year 1 Staff Loading'!M223+'6.2 Base Year 2 Staff Loading'!M223+'6.3 Base Year 3 Staff Loading'!M223+'6.4 Base Year 4 Staff Loading'!M223+'6.5 Base Year 5 Staff Loading'!M223+'6.6 Base Year 6 Staff Loading'!M223)/6</f>
        <v>0</v>
      </c>
      <c r="N223" s="328">
        <f>('6.1 Base Year 1 Staff Loading'!N223+'6.2 Base Year 2 Staff Loading'!N223+'6.3 Base Year 3 Staff Loading'!N223+'6.4 Base Year 4 Staff Loading'!N223+'6.5 Base Year 5 Staff Loading'!N223+'6.6 Base Year 6 Staff Loading'!N223)/6</f>
        <v>0</v>
      </c>
      <c r="O223" s="328">
        <f>('6.1 Base Year 1 Staff Loading'!O223+'6.2 Base Year 2 Staff Loading'!O223+'6.3 Base Year 3 Staff Loading'!O223+'6.4 Base Year 4 Staff Loading'!O223+'6.5 Base Year 5 Staff Loading'!O223+'6.6 Base Year 6 Staff Loading'!O223)/6</f>
        <v>0</v>
      </c>
      <c r="P223" s="328">
        <f>('6.1 Base Year 1 Staff Loading'!P223+'6.2 Base Year 2 Staff Loading'!P223+'6.3 Base Year 3 Staff Loading'!P223+'6.4 Base Year 4 Staff Loading'!P223+'6.5 Base Year 5 Staff Loading'!P223+'6.6 Base Year 6 Staff Loading'!P223)/6</f>
        <v>0</v>
      </c>
      <c r="Q223" s="328">
        <f>('6.1 Base Year 1 Staff Loading'!Q223+'6.2 Base Year 2 Staff Loading'!Q223+'6.3 Base Year 3 Staff Loading'!Q223+'6.4 Base Year 4 Staff Loading'!Q223+'6.5 Base Year 5 Staff Loading'!Q223+'6.6 Base Year 6 Staff Loading'!Q223)/6</f>
        <v>0</v>
      </c>
      <c r="R223" s="328">
        <f t="shared" ref="R223:R226" si="245">SUM(F223:Q223)</f>
        <v>0</v>
      </c>
      <c r="S223" s="377">
        <f t="shared" ref="S223:S226" si="246">D223*R223</f>
        <v>0</v>
      </c>
      <c r="T223" s="108"/>
      <c r="U223" s="108"/>
      <c r="V223" s="108"/>
      <c r="W223" s="538">
        <f t="shared" ref="W223:W226" si="247">X223/$U$7</f>
        <v>0</v>
      </c>
      <c r="X223" s="538">
        <f t="shared" ref="X223:X226" si="248">R223/12</f>
        <v>0</v>
      </c>
      <c r="Z223" s="538">
        <f t="shared" ref="Z223:Z226" si="249">IF($E223="Y",$R223,0)</f>
        <v>0</v>
      </c>
      <c r="AA223" s="538">
        <f t="shared" ref="AA223:AA226" si="250">IF($E223="N",$R223,0)</f>
        <v>0</v>
      </c>
      <c r="AB223" s="539" t="e">
        <f t="shared" ref="AB223:AB226" si="251">Z223/(AA223+Z223)</f>
        <v>#DIV/0!</v>
      </c>
    </row>
    <row r="224" spans="1:28" s="111" customFormat="1" ht="12" x14ac:dyDescent="0.3">
      <c r="A224" s="321"/>
      <c r="B224" s="322"/>
      <c r="C224" s="152"/>
      <c r="D224" s="163"/>
      <c r="E224" s="490"/>
      <c r="F224" s="328">
        <f>('6.1 Base Year 1 Staff Loading'!F224+'6.2 Base Year 2 Staff Loading'!F224+'6.3 Base Year 3 Staff Loading'!F224+'6.4 Base Year 4 Staff Loading'!F224+'6.5 Base Year 5 Staff Loading'!F224+'6.6 Base Year 6 Staff Loading'!F224)/6</f>
        <v>0</v>
      </c>
      <c r="G224" s="328">
        <f>('6.1 Base Year 1 Staff Loading'!G224+'6.2 Base Year 2 Staff Loading'!G224+'6.3 Base Year 3 Staff Loading'!G224+'6.4 Base Year 4 Staff Loading'!G224+'6.5 Base Year 5 Staff Loading'!G224+'6.6 Base Year 6 Staff Loading'!G224)/6</f>
        <v>0</v>
      </c>
      <c r="H224" s="328">
        <f>('6.1 Base Year 1 Staff Loading'!H224+'6.2 Base Year 2 Staff Loading'!H224+'6.3 Base Year 3 Staff Loading'!H224+'6.4 Base Year 4 Staff Loading'!H224+'6.5 Base Year 5 Staff Loading'!H224+'6.6 Base Year 6 Staff Loading'!H224)/6</f>
        <v>0</v>
      </c>
      <c r="I224" s="328">
        <f>('6.1 Base Year 1 Staff Loading'!I224+'6.2 Base Year 2 Staff Loading'!I224+'6.3 Base Year 3 Staff Loading'!I224+'6.4 Base Year 4 Staff Loading'!I224+'6.5 Base Year 5 Staff Loading'!I224+'6.6 Base Year 6 Staff Loading'!I224)/6</f>
        <v>0</v>
      </c>
      <c r="J224" s="328">
        <f>('6.1 Base Year 1 Staff Loading'!J224+'6.2 Base Year 2 Staff Loading'!J224+'6.3 Base Year 3 Staff Loading'!J224+'6.4 Base Year 4 Staff Loading'!J224+'6.5 Base Year 5 Staff Loading'!J224+'6.6 Base Year 6 Staff Loading'!J224)/6</f>
        <v>0</v>
      </c>
      <c r="K224" s="328">
        <f>('6.1 Base Year 1 Staff Loading'!K224+'6.2 Base Year 2 Staff Loading'!K224+'6.3 Base Year 3 Staff Loading'!K224+'6.4 Base Year 4 Staff Loading'!K224+'6.5 Base Year 5 Staff Loading'!K224+'6.6 Base Year 6 Staff Loading'!K224)/6</f>
        <v>0</v>
      </c>
      <c r="L224" s="328">
        <f>('6.1 Base Year 1 Staff Loading'!L224+'6.2 Base Year 2 Staff Loading'!L224+'6.3 Base Year 3 Staff Loading'!L224+'6.4 Base Year 4 Staff Loading'!L224+'6.5 Base Year 5 Staff Loading'!L224+'6.6 Base Year 6 Staff Loading'!L224)/6</f>
        <v>0</v>
      </c>
      <c r="M224" s="328">
        <f>('6.1 Base Year 1 Staff Loading'!M224+'6.2 Base Year 2 Staff Loading'!M224+'6.3 Base Year 3 Staff Loading'!M224+'6.4 Base Year 4 Staff Loading'!M224+'6.5 Base Year 5 Staff Loading'!M224+'6.6 Base Year 6 Staff Loading'!M224)/6</f>
        <v>0</v>
      </c>
      <c r="N224" s="328">
        <f>('6.1 Base Year 1 Staff Loading'!N224+'6.2 Base Year 2 Staff Loading'!N224+'6.3 Base Year 3 Staff Loading'!N224+'6.4 Base Year 4 Staff Loading'!N224+'6.5 Base Year 5 Staff Loading'!N224+'6.6 Base Year 6 Staff Loading'!N224)/6</f>
        <v>0</v>
      </c>
      <c r="O224" s="328">
        <f>('6.1 Base Year 1 Staff Loading'!O224+'6.2 Base Year 2 Staff Loading'!O224+'6.3 Base Year 3 Staff Loading'!O224+'6.4 Base Year 4 Staff Loading'!O224+'6.5 Base Year 5 Staff Loading'!O224+'6.6 Base Year 6 Staff Loading'!O224)/6</f>
        <v>0</v>
      </c>
      <c r="P224" s="328">
        <f>('6.1 Base Year 1 Staff Loading'!P224+'6.2 Base Year 2 Staff Loading'!P224+'6.3 Base Year 3 Staff Loading'!P224+'6.4 Base Year 4 Staff Loading'!P224+'6.5 Base Year 5 Staff Loading'!P224+'6.6 Base Year 6 Staff Loading'!P224)/6</f>
        <v>0</v>
      </c>
      <c r="Q224" s="328">
        <f>('6.1 Base Year 1 Staff Loading'!Q224+'6.2 Base Year 2 Staff Loading'!Q224+'6.3 Base Year 3 Staff Loading'!Q224+'6.4 Base Year 4 Staff Loading'!Q224+'6.5 Base Year 5 Staff Loading'!Q224+'6.6 Base Year 6 Staff Loading'!Q224)/6</f>
        <v>0</v>
      </c>
      <c r="R224" s="328">
        <f t="shared" si="245"/>
        <v>0</v>
      </c>
      <c r="S224" s="377">
        <f t="shared" si="246"/>
        <v>0</v>
      </c>
      <c r="T224" s="108"/>
      <c r="U224" s="108"/>
      <c r="V224" s="108"/>
      <c r="W224" s="538">
        <f t="shared" si="247"/>
        <v>0</v>
      </c>
      <c r="X224" s="538">
        <f t="shared" si="248"/>
        <v>0</v>
      </c>
      <c r="Z224" s="538">
        <f t="shared" si="249"/>
        <v>0</v>
      </c>
      <c r="AA224" s="538">
        <f t="shared" si="250"/>
        <v>0</v>
      </c>
      <c r="AB224" s="539" t="e">
        <f t="shared" si="251"/>
        <v>#DIV/0!</v>
      </c>
    </row>
    <row r="225" spans="1:28" ht="12" x14ac:dyDescent="0.3">
      <c r="A225" s="321"/>
      <c r="B225" s="322"/>
      <c r="C225" s="152"/>
      <c r="D225" s="163"/>
      <c r="E225" s="490"/>
      <c r="F225" s="328">
        <f>('6.1 Base Year 1 Staff Loading'!F225+'6.2 Base Year 2 Staff Loading'!F225+'6.3 Base Year 3 Staff Loading'!F225+'6.4 Base Year 4 Staff Loading'!F225+'6.5 Base Year 5 Staff Loading'!F225+'6.6 Base Year 6 Staff Loading'!F225)/6</f>
        <v>0</v>
      </c>
      <c r="G225" s="328">
        <f>('6.1 Base Year 1 Staff Loading'!G225+'6.2 Base Year 2 Staff Loading'!G225+'6.3 Base Year 3 Staff Loading'!G225+'6.4 Base Year 4 Staff Loading'!G225+'6.5 Base Year 5 Staff Loading'!G225+'6.6 Base Year 6 Staff Loading'!G225)/6</f>
        <v>0</v>
      </c>
      <c r="H225" s="328">
        <f>('6.1 Base Year 1 Staff Loading'!H225+'6.2 Base Year 2 Staff Loading'!H225+'6.3 Base Year 3 Staff Loading'!H225+'6.4 Base Year 4 Staff Loading'!H225+'6.5 Base Year 5 Staff Loading'!H225+'6.6 Base Year 6 Staff Loading'!H225)/6</f>
        <v>0</v>
      </c>
      <c r="I225" s="328">
        <f>('6.1 Base Year 1 Staff Loading'!I225+'6.2 Base Year 2 Staff Loading'!I225+'6.3 Base Year 3 Staff Loading'!I225+'6.4 Base Year 4 Staff Loading'!I225+'6.5 Base Year 5 Staff Loading'!I225+'6.6 Base Year 6 Staff Loading'!I225)/6</f>
        <v>0</v>
      </c>
      <c r="J225" s="328">
        <f>('6.1 Base Year 1 Staff Loading'!J225+'6.2 Base Year 2 Staff Loading'!J225+'6.3 Base Year 3 Staff Loading'!J225+'6.4 Base Year 4 Staff Loading'!J225+'6.5 Base Year 5 Staff Loading'!J225+'6.6 Base Year 6 Staff Loading'!J225)/6</f>
        <v>0</v>
      </c>
      <c r="K225" s="328">
        <f>('6.1 Base Year 1 Staff Loading'!K225+'6.2 Base Year 2 Staff Loading'!K225+'6.3 Base Year 3 Staff Loading'!K225+'6.4 Base Year 4 Staff Loading'!K225+'6.5 Base Year 5 Staff Loading'!K225+'6.6 Base Year 6 Staff Loading'!K225)/6</f>
        <v>0</v>
      </c>
      <c r="L225" s="328">
        <f>('6.1 Base Year 1 Staff Loading'!L225+'6.2 Base Year 2 Staff Loading'!L225+'6.3 Base Year 3 Staff Loading'!L225+'6.4 Base Year 4 Staff Loading'!L225+'6.5 Base Year 5 Staff Loading'!L225+'6.6 Base Year 6 Staff Loading'!L225)/6</f>
        <v>0</v>
      </c>
      <c r="M225" s="328">
        <f>('6.1 Base Year 1 Staff Loading'!M225+'6.2 Base Year 2 Staff Loading'!M225+'6.3 Base Year 3 Staff Loading'!M225+'6.4 Base Year 4 Staff Loading'!M225+'6.5 Base Year 5 Staff Loading'!M225+'6.6 Base Year 6 Staff Loading'!M225)/6</f>
        <v>0</v>
      </c>
      <c r="N225" s="328">
        <f>('6.1 Base Year 1 Staff Loading'!N225+'6.2 Base Year 2 Staff Loading'!N225+'6.3 Base Year 3 Staff Loading'!N225+'6.4 Base Year 4 Staff Loading'!N225+'6.5 Base Year 5 Staff Loading'!N225+'6.6 Base Year 6 Staff Loading'!N225)/6</f>
        <v>0</v>
      </c>
      <c r="O225" s="328">
        <f>('6.1 Base Year 1 Staff Loading'!O225+'6.2 Base Year 2 Staff Loading'!O225+'6.3 Base Year 3 Staff Loading'!O225+'6.4 Base Year 4 Staff Loading'!O225+'6.5 Base Year 5 Staff Loading'!O225+'6.6 Base Year 6 Staff Loading'!O225)/6</f>
        <v>0</v>
      </c>
      <c r="P225" s="328">
        <f>('6.1 Base Year 1 Staff Loading'!P225+'6.2 Base Year 2 Staff Loading'!P225+'6.3 Base Year 3 Staff Loading'!P225+'6.4 Base Year 4 Staff Loading'!P225+'6.5 Base Year 5 Staff Loading'!P225+'6.6 Base Year 6 Staff Loading'!P225)/6</f>
        <v>0</v>
      </c>
      <c r="Q225" s="328">
        <f>('6.1 Base Year 1 Staff Loading'!Q225+'6.2 Base Year 2 Staff Loading'!Q225+'6.3 Base Year 3 Staff Loading'!Q225+'6.4 Base Year 4 Staff Loading'!Q225+'6.5 Base Year 5 Staff Loading'!Q225+'6.6 Base Year 6 Staff Loading'!Q225)/6</f>
        <v>0</v>
      </c>
      <c r="R225" s="328">
        <f t="shared" si="245"/>
        <v>0</v>
      </c>
      <c r="S225" s="377">
        <f t="shared" si="246"/>
        <v>0</v>
      </c>
      <c r="T225" s="108"/>
      <c r="U225" s="108"/>
      <c r="V225" s="108"/>
      <c r="W225" s="538">
        <f t="shared" si="247"/>
        <v>0</v>
      </c>
      <c r="X225" s="538">
        <f t="shared" si="248"/>
        <v>0</v>
      </c>
      <c r="Z225" s="538">
        <f t="shared" si="249"/>
        <v>0</v>
      </c>
      <c r="AA225" s="538">
        <f t="shared" si="250"/>
        <v>0</v>
      </c>
      <c r="AB225" s="539" t="e">
        <f t="shared" si="251"/>
        <v>#DIV/0!</v>
      </c>
    </row>
    <row r="226" spans="1:28" ht="12" x14ac:dyDescent="0.3">
      <c r="A226" s="321"/>
      <c r="B226" s="322"/>
      <c r="C226" s="152"/>
      <c r="D226" s="163"/>
      <c r="E226" s="490"/>
      <c r="F226" s="328">
        <f>('6.1 Base Year 1 Staff Loading'!F226+'6.2 Base Year 2 Staff Loading'!F226+'6.3 Base Year 3 Staff Loading'!F226+'6.4 Base Year 4 Staff Loading'!F226+'6.5 Base Year 5 Staff Loading'!F226+'6.6 Base Year 6 Staff Loading'!F226)/6</f>
        <v>0</v>
      </c>
      <c r="G226" s="328">
        <f>('6.1 Base Year 1 Staff Loading'!G226+'6.2 Base Year 2 Staff Loading'!G226+'6.3 Base Year 3 Staff Loading'!G226+'6.4 Base Year 4 Staff Loading'!G226+'6.5 Base Year 5 Staff Loading'!G226+'6.6 Base Year 6 Staff Loading'!G226)/6</f>
        <v>0</v>
      </c>
      <c r="H226" s="328">
        <f>('6.1 Base Year 1 Staff Loading'!H226+'6.2 Base Year 2 Staff Loading'!H226+'6.3 Base Year 3 Staff Loading'!H226+'6.4 Base Year 4 Staff Loading'!H226+'6.5 Base Year 5 Staff Loading'!H226+'6.6 Base Year 6 Staff Loading'!H226)/6</f>
        <v>0</v>
      </c>
      <c r="I226" s="328">
        <f>('6.1 Base Year 1 Staff Loading'!I226+'6.2 Base Year 2 Staff Loading'!I226+'6.3 Base Year 3 Staff Loading'!I226+'6.4 Base Year 4 Staff Loading'!I226+'6.5 Base Year 5 Staff Loading'!I226+'6.6 Base Year 6 Staff Loading'!I226)/6</f>
        <v>0</v>
      </c>
      <c r="J226" s="328">
        <f>('6.1 Base Year 1 Staff Loading'!J226+'6.2 Base Year 2 Staff Loading'!J226+'6.3 Base Year 3 Staff Loading'!J226+'6.4 Base Year 4 Staff Loading'!J226+'6.5 Base Year 5 Staff Loading'!J226+'6.6 Base Year 6 Staff Loading'!J226)/6</f>
        <v>0</v>
      </c>
      <c r="K226" s="328">
        <f>('6.1 Base Year 1 Staff Loading'!K226+'6.2 Base Year 2 Staff Loading'!K226+'6.3 Base Year 3 Staff Loading'!K226+'6.4 Base Year 4 Staff Loading'!K226+'6.5 Base Year 5 Staff Loading'!K226+'6.6 Base Year 6 Staff Loading'!K226)/6</f>
        <v>0</v>
      </c>
      <c r="L226" s="328">
        <f>('6.1 Base Year 1 Staff Loading'!L226+'6.2 Base Year 2 Staff Loading'!L226+'6.3 Base Year 3 Staff Loading'!L226+'6.4 Base Year 4 Staff Loading'!L226+'6.5 Base Year 5 Staff Loading'!L226+'6.6 Base Year 6 Staff Loading'!L226)/6</f>
        <v>0</v>
      </c>
      <c r="M226" s="328">
        <f>('6.1 Base Year 1 Staff Loading'!M226+'6.2 Base Year 2 Staff Loading'!M226+'6.3 Base Year 3 Staff Loading'!M226+'6.4 Base Year 4 Staff Loading'!M226+'6.5 Base Year 5 Staff Loading'!M226+'6.6 Base Year 6 Staff Loading'!M226)/6</f>
        <v>0</v>
      </c>
      <c r="N226" s="328">
        <f>('6.1 Base Year 1 Staff Loading'!N226+'6.2 Base Year 2 Staff Loading'!N226+'6.3 Base Year 3 Staff Loading'!N226+'6.4 Base Year 4 Staff Loading'!N226+'6.5 Base Year 5 Staff Loading'!N226+'6.6 Base Year 6 Staff Loading'!N226)/6</f>
        <v>0</v>
      </c>
      <c r="O226" s="328">
        <f>('6.1 Base Year 1 Staff Loading'!O226+'6.2 Base Year 2 Staff Loading'!O226+'6.3 Base Year 3 Staff Loading'!O226+'6.4 Base Year 4 Staff Loading'!O226+'6.5 Base Year 5 Staff Loading'!O226+'6.6 Base Year 6 Staff Loading'!O226)/6</f>
        <v>0</v>
      </c>
      <c r="P226" s="328">
        <f>('6.1 Base Year 1 Staff Loading'!P226+'6.2 Base Year 2 Staff Loading'!P226+'6.3 Base Year 3 Staff Loading'!P226+'6.4 Base Year 4 Staff Loading'!P226+'6.5 Base Year 5 Staff Loading'!P226+'6.6 Base Year 6 Staff Loading'!P226)/6</f>
        <v>0</v>
      </c>
      <c r="Q226" s="328">
        <f>('6.1 Base Year 1 Staff Loading'!Q226+'6.2 Base Year 2 Staff Loading'!Q226+'6.3 Base Year 3 Staff Loading'!Q226+'6.4 Base Year 4 Staff Loading'!Q226+'6.5 Base Year 5 Staff Loading'!Q226+'6.6 Base Year 6 Staff Loading'!Q226)/6</f>
        <v>0</v>
      </c>
      <c r="R226" s="328">
        <f t="shared" si="245"/>
        <v>0</v>
      </c>
      <c r="S226" s="377">
        <f t="shared" si="246"/>
        <v>0</v>
      </c>
      <c r="T226" s="108"/>
      <c r="U226" s="108"/>
      <c r="V226" s="108"/>
      <c r="W226" s="538">
        <f t="shared" si="247"/>
        <v>0</v>
      </c>
      <c r="X226" s="538">
        <f t="shared" si="248"/>
        <v>0</v>
      </c>
      <c r="Z226" s="538">
        <f t="shared" si="249"/>
        <v>0</v>
      </c>
      <c r="AA226" s="538">
        <f t="shared" si="250"/>
        <v>0</v>
      </c>
      <c r="AB226" s="539" t="e">
        <f t="shared" si="251"/>
        <v>#DIV/0!</v>
      </c>
    </row>
    <row r="227" spans="1:28" ht="12.5" thickBot="1" x14ac:dyDescent="0.35">
      <c r="A227" s="222"/>
      <c r="B227" s="223" t="s">
        <v>184</v>
      </c>
      <c r="C227" s="224"/>
      <c r="D227" s="226"/>
      <c r="E227" s="491"/>
      <c r="F227" s="227">
        <f>SUM(F222:F226)</f>
        <v>528</v>
      </c>
      <c r="G227" s="227">
        <f t="shared" ref="G227:R227" si="252">SUM(G222:G226)</f>
        <v>488</v>
      </c>
      <c r="H227" s="227">
        <f t="shared" si="252"/>
        <v>512</v>
      </c>
      <c r="I227" s="227">
        <f t="shared" si="252"/>
        <v>440</v>
      </c>
      <c r="J227" s="227">
        <f t="shared" si="252"/>
        <v>504</v>
      </c>
      <c r="K227" s="227">
        <f t="shared" si="252"/>
        <v>488</v>
      </c>
      <c r="L227" s="227">
        <f t="shared" si="252"/>
        <v>460</v>
      </c>
      <c r="M227" s="227">
        <f t="shared" si="252"/>
        <v>528</v>
      </c>
      <c r="N227" s="227">
        <f t="shared" si="252"/>
        <v>516</v>
      </c>
      <c r="O227" s="227">
        <f t="shared" si="252"/>
        <v>508</v>
      </c>
      <c r="P227" s="227">
        <f t="shared" si="252"/>
        <v>500</v>
      </c>
      <c r="Q227" s="227">
        <f t="shared" si="252"/>
        <v>512</v>
      </c>
      <c r="R227" s="227">
        <f t="shared" si="252"/>
        <v>5984</v>
      </c>
      <c r="S227" s="378">
        <f>SUM(S222:S226)</f>
        <v>1053184</v>
      </c>
      <c r="T227" s="108"/>
      <c r="U227" s="108"/>
      <c r="V227" s="108"/>
      <c r="W227" s="229">
        <f>SUM(W222:W226)</f>
        <v>3.0000000000000004</v>
      </c>
      <c r="X227" s="229">
        <f>SUM(X222:X226)</f>
        <v>498.66666666666669</v>
      </c>
      <c r="Z227" s="225">
        <f>SUM(Z222:Z226)</f>
        <v>0</v>
      </c>
      <c r="AA227" s="225">
        <f>SUM(AA222:AA226)</f>
        <v>5984</v>
      </c>
      <c r="AB227" s="477">
        <f>Z227/(Z227+AA227)</f>
        <v>0</v>
      </c>
    </row>
    <row r="228" spans="1:28" ht="13" x14ac:dyDescent="0.3">
      <c r="A228" s="321">
        <v>9.6</v>
      </c>
      <c r="B228" s="322" t="s">
        <v>185</v>
      </c>
      <c r="C228" s="152" t="s">
        <v>505</v>
      </c>
      <c r="D228" s="317">
        <f>VLOOKUP(C228,'14. Hourly Rate Card'!$B$7:$D$95,2,FALSE)</f>
        <v>135</v>
      </c>
      <c r="E228" s="317" t="str">
        <f>VLOOKUP(C228,'14. Hourly Rate Card'!$B$7:$D$95,3,FALSE)</f>
        <v>N</v>
      </c>
      <c r="F228" s="328">
        <f>('6.1 Base Year 1 Staff Loading'!F228+'6.2 Base Year 2 Staff Loading'!F228+'6.3 Base Year 3 Staff Loading'!F228+'6.4 Base Year 4 Staff Loading'!F228+'6.5 Base Year 5 Staff Loading'!F228+'6.6 Base Year 6 Staff Loading'!F228)/6</f>
        <v>176</v>
      </c>
      <c r="G228" s="328">
        <f>('6.1 Base Year 1 Staff Loading'!G228+'6.2 Base Year 2 Staff Loading'!G228+'6.3 Base Year 3 Staff Loading'!G228+'6.4 Base Year 4 Staff Loading'!G228+'6.5 Base Year 5 Staff Loading'!G228+'6.6 Base Year 6 Staff Loading'!G228)/6</f>
        <v>162.66666666666666</v>
      </c>
      <c r="H228" s="328">
        <f>('6.1 Base Year 1 Staff Loading'!H228+'6.2 Base Year 2 Staff Loading'!H228+'6.3 Base Year 3 Staff Loading'!H228+'6.4 Base Year 4 Staff Loading'!H228+'6.5 Base Year 5 Staff Loading'!H228+'6.6 Base Year 6 Staff Loading'!H228)/6</f>
        <v>170.66666666666666</v>
      </c>
      <c r="I228" s="328">
        <f>('6.1 Base Year 1 Staff Loading'!I228+'6.2 Base Year 2 Staff Loading'!I228+'6.3 Base Year 3 Staff Loading'!I228+'6.4 Base Year 4 Staff Loading'!I228+'6.5 Base Year 5 Staff Loading'!I228+'6.6 Base Year 6 Staff Loading'!I228)/6</f>
        <v>146.66666666666666</v>
      </c>
      <c r="J228" s="328">
        <f>('6.1 Base Year 1 Staff Loading'!J228+'6.2 Base Year 2 Staff Loading'!J228+'6.3 Base Year 3 Staff Loading'!J228+'6.4 Base Year 4 Staff Loading'!J228+'6.5 Base Year 5 Staff Loading'!J228+'6.6 Base Year 6 Staff Loading'!J228)/6</f>
        <v>168</v>
      </c>
      <c r="K228" s="328">
        <f>('6.1 Base Year 1 Staff Loading'!K228+'6.2 Base Year 2 Staff Loading'!K228+'6.3 Base Year 3 Staff Loading'!K228+'6.4 Base Year 4 Staff Loading'!K228+'6.5 Base Year 5 Staff Loading'!K228+'6.6 Base Year 6 Staff Loading'!K228)/6</f>
        <v>162.66666666666666</v>
      </c>
      <c r="L228" s="328">
        <f>('6.1 Base Year 1 Staff Loading'!L228+'6.2 Base Year 2 Staff Loading'!L228+'6.3 Base Year 3 Staff Loading'!L228+'6.4 Base Year 4 Staff Loading'!L228+'6.5 Base Year 5 Staff Loading'!L228+'6.6 Base Year 6 Staff Loading'!L228)/6</f>
        <v>153.33333333333334</v>
      </c>
      <c r="M228" s="328">
        <f>('6.1 Base Year 1 Staff Loading'!M228+'6.2 Base Year 2 Staff Loading'!M228+'6.3 Base Year 3 Staff Loading'!M228+'6.4 Base Year 4 Staff Loading'!M228+'6.5 Base Year 5 Staff Loading'!M228+'6.6 Base Year 6 Staff Loading'!M228)/6</f>
        <v>176</v>
      </c>
      <c r="N228" s="328">
        <f>('6.1 Base Year 1 Staff Loading'!N228+'6.2 Base Year 2 Staff Loading'!N228+'6.3 Base Year 3 Staff Loading'!N228+'6.4 Base Year 4 Staff Loading'!N228+'6.5 Base Year 5 Staff Loading'!N228+'6.6 Base Year 6 Staff Loading'!N228)/6</f>
        <v>172</v>
      </c>
      <c r="O228" s="328">
        <f>('6.1 Base Year 1 Staff Loading'!O228+'6.2 Base Year 2 Staff Loading'!O228+'6.3 Base Year 3 Staff Loading'!O228+'6.4 Base Year 4 Staff Loading'!O228+'6.5 Base Year 5 Staff Loading'!O228+'6.6 Base Year 6 Staff Loading'!O228)/6</f>
        <v>169.33333333333334</v>
      </c>
      <c r="P228" s="328">
        <f>('6.1 Base Year 1 Staff Loading'!P228+'6.2 Base Year 2 Staff Loading'!P228+'6.3 Base Year 3 Staff Loading'!P228+'6.4 Base Year 4 Staff Loading'!P228+'6.5 Base Year 5 Staff Loading'!P228+'6.6 Base Year 6 Staff Loading'!P228)/6</f>
        <v>166.66666666666666</v>
      </c>
      <c r="Q228" s="328">
        <f>('6.1 Base Year 1 Staff Loading'!Q228+'6.2 Base Year 2 Staff Loading'!Q228+'6.3 Base Year 3 Staff Loading'!Q228+'6.4 Base Year 4 Staff Loading'!Q228+'6.5 Base Year 5 Staff Loading'!Q228+'6.6 Base Year 6 Staff Loading'!Q228)/6</f>
        <v>170.66666666666666</v>
      </c>
      <c r="R228" s="328">
        <f>SUM(F228:Q228)</f>
        <v>1994.6666666666665</v>
      </c>
      <c r="S228" s="377">
        <f>D228*R228</f>
        <v>269280</v>
      </c>
      <c r="T228" s="108"/>
      <c r="U228" s="108"/>
      <c r="V228" s="108"/>
      <c r="W228" s="538">
        <f>X228/$U$7</f>
        <v>1</v>
      </c>
      <c r="X228" s="538">
        <f>R228/12</f>
        <v>166.2222222222222</v>
      </c>
      <c r="Z228" s="538">
        <f>IF($E228="Y",$R228,0)</f>
        <v>0</v>
      </c>
      <c r="AA228" s="538">
        <f>IF($E228="N",$R228,0)</f>
        <v>1994.6666666666665</v>
      </c>
      <c r="AB228" s="539">
        <f>Z228/(AA228+Z228)</f>
        <v>0</v>
      </c>
    </row>
    <row r="229" spans="1:28" s="111" customFormat="1" ht="12" x14ac:dyDescent="0.3">
      <c r="A229" s="321"/>
      <c r="B229" s="322"/>
      <c r="C229" s="152"/>
      <c r="D229" s="163"/>
      <c r="E229" s="490"/>
      <c r="F229" s="328">
        <f>('6.1 Base Year 1 Staff Loading'!F229+'6.2 Base Year 2 Staff Loading'!F229+'6.3 Base Year 3 Staff Loading'!F229+'6.4 Base Year 4 Staff Loading'!F229+'6.5 Base Year 5 Staff Loading'!F229+'6.6 Base Year 6 Staff Loading'!F229)/6</f>
        <v>0</v>
      </c>
      <c r="G229" s="328">
        <f>('6.1 Base Year 1 Staff Loading'!G229+'6.2 Base Year 2 Staff Loading'!G229+'6.3 Base Year 3 Staff Loading'!G229+'6.4 Base Year 4 Staff Loading'!G229+'6.5 Base Year 5 Staff Loading'!G229+'6.6 Base Year 6 Staff Loading'!G229)/6</f>
        <v>0</v>
      </c>
      <c r="H229" s="328">
        <f>('6.1 Base Year 1 Staff Loading'!H229+'6.2 Base Year 2 Staff Loading'!H229+'6.3 Base Year 3 Staff Loading'!H229+'6.4 Base Year 4 Staff Loading'!H229+'6.5 Base Year 5 Staff Loading'!H229+'6.6 Base Year 6 Staff Loading'!H229)/6</f>
        <v>0</v>
      </c>
      <c r="I229" s="328">
        <f>('6.1 Base Year 1 Staff Loading'!I229+'6.2 Base Year 2 Staff Loading'!I229+'6.3 Base Year 3 Staff Loading'!I229+'6.4 Base Year 4 Staff Loading'!I229+'6.5 Base Year 5 Staff Loading'!I229+'6.6 Base Year 6 Staff Loading'!I229)/6</f>
        <v>0</v>
      </c>
      <c r="J229" s="328">
        <f>('6.1 Base Year 1 Staff Loading'!J229+'6.2 Base Year 2 Staff Loading'!J229+'6.3 Base Year 3 Staff Loading'!J229+'6.4 Base Year 4 Staff Loading'!J229+'6.5 Base Year 5 Staff Loading'!J229+'6.6 Base Year 6 Staff Loading'!J229)/6</f>
        <v>0</v>
      </c>
      <c r="K229" s="328">
        <f>('6.1 Base Year 1 Staff Loading'!K229+'6.2 Base Year 2 Staff Loading'!K229+'6.3 Base Year 3 Staff Loading'!K229+'6.4 Base Year 4 Staff Loading'!K229+'6.5 Base Year 5 Staff Loading'!K229+'6.6 Base Year 6 Staff Loading'!K229)/6</f>
        <v>0</v>
      </c>
      <c r="L229" s="328">
        <f>('6.1 Base Year 1 Staff Loading'!L229+'6.2 Base Year 2 Staff Loading'!L229+'6.3 Base Year 3 Staff Loading'!L229+'6.4 Base Year 4 Staff Loading'!L229+'6.5 Base Year 5 Staff Loading'!L229+'6.6 Base Year 6 Staff Loading'!L229)/6</f>
        <v>0</v>
      </c>
      <c r="M229" s="328">
        <f>('6.1 Base Year 1 Staff Loading'!M229+'6.2 Base Year 2 Staff Loading'!M229+'6.3 Base Year 3 Staff Loading'!M229+'6.4 Base Year 4 Staff Loading'!M229+'6.5 Base Year 5 Staff Loading'!M229+'6.6 Base Year 6 Staff Loading'!M229)/6</f>
        <v>0</v>
      </c>
      <c r="N229" s="328">
        <f>('6.1 Base Year 1 Staff Loading'!N229+'6.2 Base Year 2 Staff Loading'!N229+'6.3 Base Year 3 Staff Loading'!N229+'6.4 Base Year 4 Staff Loading'!N229+'6.5 Base Year 5 Staff Loading'!N229+'6.6 Base Year 6 Staff Loading'!N229)/6</f>
        <v>0</v>
      </c>
      <c r="O229" s="328">
        <f>('6.1 Base Year 1 Staff Loading'!O229+'6.2 Base Year 2 Staff Loading'!O229+'6.3 Base Year 3 Staff Loading'!O229+'6.4 Base Year 4 Staff Loading'!O229+'6.5 Base Year 5 Staff Loading'!O229+'6.6 Base Year 6 Staff Loading'!O229)/6</f>
        <v>0</v>
      </c>
      <c r="P229" s="328">
        <f>('6.1 Base Year 1 Staff Loading'!P229+'6.2 Base Year 2 Staff Loading'!P229+'6.3 Base Year 3 Staff Loading'!P229+'6.4 Base Year 4 Staff Loading'!P229+'6.5 Base Year 5 Staff Loading'!P229+'6.6 Base Year 6 Staff Loading'!P229)/6</f>
        <v>0</v>
      </c>
      <c r="Q229" s="328">
        <f>('6.1 Base Year 1 Staff Loading'!Q229+'6.2 Base Year 2 Staff Loading'!Q229+'6.3 Base Year 3 Staff Loading'!Q229+'6.4 Base Year 4 Staff Loading'!Q229+'6.5 Base Year 5 Staff Loading'!Q229+'6.6 Base Year 6 Staff Loading'!Q229)/6</f>
        <v>0</v>
      </c>
      <c r="R229" s="328">
        <f t="shared" ref="R229:R232" si="253">SUM(F229:Q229)</f>
        <v>0</v>
      </c>
      <c r="S229" s="377">
        <f t="shared" ref="S229:S232" si="254">D229*R229</f>
        <v>0</v>
      </c>
      <c r="T229" s="108"/>
      <c r="U229" s="108"/>
      <c r="V229" s="108"/>
      <c r="W229" s="538">
        <f t="shared" ref="W229:W232" si="255">X229/$U$7</f>
        <v>0</v>
      </c>
      <c r="X229" s="538">
        <f t="shared" ref="X229:X232" si="256">R229/12</f>
        <v>0</v>
      </c>
      <c r="Z229" s="538">
        <f t="shared" ref="Z229:Z232" si="257">IF($E229="Y",$R229,0)</f>
        <v>0</v>
      </c>
      <c r="AA229" s="538">
        <f t="shared" ref="AA229:AA232" si="258">IF($E229="N",$R229,0)</f>
        <v>0</v>
      </c>
      <c r="AB229" s="539" t="e">
        <f t="shared" ref="AB229:AB232" si="259">Z229/(AA229+Z229)</f>
        <v>#DIV/0!</v>
      </c>
    </row>
    <row r="230" spans="1:28" s="111" customFormat="1" ht="12" x14ac:dyDescent="0.3">
      <c r="A230" s="321"/>
      <c r="B230" s="322"/>
      <c r="C230" s="152"/>
      <c r="D230" s="163"/>
      <c r="E230" s="490"/>
      <c r="F230" s="328">
        <f>('6.1 Base Year 1 Staff Loading'!F230+'6.2 Base Year 2 Staff Loading'!F230+'6.3 Base Year 3 Staff Loading'!F230+'6.4 Base Year 4 Staff Loading'!F230+'6.5 Base Year 5 Staff Loading'!F230+'6.6 Base Year 6 Staff Loading'!F230)/6</f>
        <v>0</v>
      </c>
      <c r="G230" s="328">
        <f>('6.1 Base Year 1 Staff Loading'!G230+'6.2 Base Year 2 Staff Loading'!G230+'6.3 Base Year 3 Staff Loading'!G230+'6.4 Base Year 4 Staff Loading'!G230+'6.5 Base Year 5 Staff Loading'!G230+'6.6 Base Year 6 Staff Loading'!G230)/6</f>
        <v>0</v>
      </c>
      <c r="H230" s="328">
        <f>('6.1 Base Year 1 Staff Loading'!H230+'6.2 Base Year 2 Staff Loading'!H230+'6.3 Base Year 3 Staff Loading'!H230+'6.4 Base Year 4 Staff Loading'!H230+'6.5 Base Year 5 Staff Loading'!H230+'6.6 Base Year 6 Staff Loading'!H230)/6</f>
        <v>0</v>
      </c>
      <c r="I230" s="328">
        <f>('6.1 Base Year 1 Staff Loading'!I230+'6.2 Base Year 2 Staff Loading'!I230+'6.3 Base Year 3 Staff Loading'!I230+'6.4 Base Year 4 Staff Loading'!I230+'6.5 Base Year 5 Staff Loading'!I230+'6.6 Base Year 6 Staff Loading'!I230)/6</f>
        <v>0</v>
      </c>
      <c r="J230" s="328">
        <f>('6.1 Base Year 1 Staff Loading'!J230+'6.2 Base Year 2 Staff Loading'!J230+'6.3 Base Year 3 Staff Loading'!J230+'6.4 Base Year 4 Staff Loading'!J230+'6.5 Base Year 5 Staff Loading'!J230+'6.6 Base Year 6 Staff Loading'!J230)/6</f>
        <v>0</v>
      </c>
      <c r="K230" s="328">
        <f>('6.1 Base Year 1 Staff Loading'!K230+'6.2 Base Year 2 Staff Loading'!K230+'6.3 Base Year 3 Staff Loading'!K230+'6.4 Base Year 4 Staff Loading'!K230+'6.5 Base Year 5 Staff Loading'!K230+'6.6 Base Year 6 Staff Loading'!K230)/6</f>
        <v>0</v>
      </c>
      <c r="L230" s="328">
        <f>('6.1 Base Year 1 Staff Loading'!L230+'6.2 Base Year 2 Staff Loading'!L230+'6.3 Base Year 3 Staff Loading'!L230+'6.4 Base Year 4 Staff Loading'!L230+'6.5 Base Year 5 Staff Loading'!L230+'6.6 Base Year 6 Staff Loading'!L230)/6</f>
        <v>0</v>
      </c>
      <c r="M230" s="328">
        <f>('6.1 Base Year 1 Staff Loading'!M230+'6.2 Base Year 2 Staff Loading'!M230+'6.3 Base Year 3 Staff Loading'!M230+'6.4 Base Year 4 Staff Loading'!M230+'6.5 Base Year 5 Staff Loading'!M230+'6.6 Base Year 6 Staff Loading'!M230)/6</f>
        <v>0</v>
      </c>
      <c r="N230" s="328">
        <f>('6.1 Base Year 1 Staff Loading'!N230+'6.2 Base Year 2 Staff Loading'!N230+'6.3 Base Year 3 Staff Loading'!N230+'6.4 Base Year 4 Staff Loading'!N230+'6.5 Base Year 5 Staff Loading'!N230+'6.6 Base Year 6 Staff Loading'!N230)/6</f>
        <v>0</v>
      </c>
      <c r="O230" s="328">
        <f>('6.1 Base Year 1 Staff Loading'!O230+'6.2 Base Year 2 Staff Loading'!O230+'6.3 Base Year 3 Staff Loading'!O230+'6.4 Base Year 4 Staff Loading'!O230+'6.5 Base Year 5 Staff Loading'!O230+'6.6 Base Year 6 Staff Loading'!O230)/6</f>
        <v>0</v>
      </c>
      <c r="P230" s="328">
        <f>('6.1 Base Year 1 Staff Loading'!P230+'6.2 Base Year 2 Staff Loading'!P230+'6.3 Base Year 3 Staff Loading'!P230+'6.4 Base Year 4 Staff Loading'!P230+'6.5 Base Year 5 Staff Loading'!P230+'6.6 Base Year 6 Staff Loading'!P230)/6</f>
        <v>0</v>
      </c>
      <c r="Q230" s="328">
        <f>('6.1 Base Year 1 Staff Loading'!Q230+'6.2 Base Year 2 Staff Loading'!Q230+'6.3 Base Year 3 Staff Loading'!Q230+'6.4 Base Year 4 Staff Loading'!Q230+'6.5 Base Year 5 Staff Loading'!Q230+'6.6 Base Year 6 Staff Loading'!Q230)/6</f>
        <v>0</v>
      </c>
      <c r="R230" s="328">
        <f t="shared" si="253"/>
        <v>0</v>
      </c>
      <c r="S230" s="377">
        <f t="shared" si="254"/>
        <v>0</v>
      </c>
      <c r="T230" s="108"/>
      <c r="U230" s="108"/>
      <c r="V230" s="108"/>
      <c r="W230" s="538">
        <f t="shared" si="255"/>
        <v>0</v>
      </c>
      <c r="X230" s="538">
        <f t="shared" si="256"/>
        <v>0</v>
      </c>
      <c r="Z230" s="538">
        <f t="shared" si="257"/>
        <v>0</v>
      </c>
      <c r="AA230" s="538">
        <f t="shared" si="258"/>
        <v>0</v>
      </c>
      <c r="AB230" s="539" t="e">
        <f t="shared" si="259"/>
        <v>#DIV/0!</v>
      </c>
    </row>
    <row r="231" spans="1:28" s="111" customFormat="1" ht="12" x14ac:dyDescent="0.3">
      <c r="A231" s="321"/>
      <c r="B231" s="322"/>
      <c r="C231" s="152"/>
      <c r="D231" s="163"/>
      <c r="E231" s="490"/>
      <c r="F231" s="328">
        <f>('6.1 Base Year 1 Staff Loading'!F231+'6.2 Base Year 2 Staff Loading'!F231+'6.3 Base Year 3 Staff Loading'!F231+'6.4 Base Year 4 Staff Loading'!F231+'6.5 Base Year 5 Staff Loading'!F231+'6.6 Base Year 6 Staff Loading'!F231)/6</f>
        <v>0</v>
      </c>
      <c r="G231" s="328">
        <f>('6.1 Base Year 1 Staff Loading'!G231+'6.2 Base Year 2 Staff Loading'!G231+'6.3 Base Year 3 Staff Loading'!G231+'6.4 Base Year 4 Staff Loading'!G231+'6.5 Base Year 5 Staff Loading'!G231+'6.6 Base Year 6 Staff Loading'!G231)/6</f>
        <v>0</v>
      </c>
      <c r="H231" s="328">
        <f>('6.1 Base Year 1 Staff Loading'!H231+'6.2 Base Year 2 Staff Loading'!H231+'6.3 Base Year 3 Staff Loading'!H231+'6.4 Base Year 4 Staff Loading'!H231+'6.5 Base Year 5 Staff Loading'!H231+'6.6 Base Year 6 Staff Loading'!H231)/6</f>
        <v>0</v>
      </c>
      <c r="I231" s="328">
        <f>('6.1 Base Year 1 Staff Loading'!I231+'6.2 Base Year 2 Staff Loading'!I231+'6.3 Base Year 3 Staff Loading'!I231+'6.4 Base Year 4 Staff Loading'!I231+'6.5 Base Year 5 Staff Loading'!I231+'6.6 Base Year 6 Staff Loading'!I231)/6</f>
        <v>0</v>
      </c>
      <c r="J231" s="328">
        <f>('6.1 Base Year 1 Staff Loading'!J231+'6.2 Base Year 2 Staff Loading'!J231+'6.3 Base Year 3 Staff Loading'!J231+'6.4 Base Year 4 Staff Loading'!J231+'6.5 Base Year 5 Staff Loading'!J231+'6.6 Base Year 6 Staff Loading'!J231)/6</f>
        <v>0</v>
      </c>
      <c r="K231" s="328">
        <f>('6.1 Base Year 1 Staff Loading'!K231+'6.2 Base Year 2 Staff Loading'!K231+'6.3 Base Year 3 Staff Loading'!K231+'6.4 Base Year 4 Staff Loading'!K231+'6.5 Base Year 5 Staff Loading'!K231+'6.6 Base Year 6 Staff Loading'!K231)/6</f>
        <v>0</v>
      </c>
      <c r="L231" s="328">
        <f>('6.1 Base Year 1 Staff Loading'!L231+'6.2 Base Year 2 Staff Loading'!L231+'6.3 Base Year 3 Staff Loading'!L231+'6.4 Base Year 4 Staff Loading'!L231+'6.5 Base Year 5 Staff Loading'!L231+'6.6 Base Year 6 Staff Loading'!L231)/6</f>
        <v>0</v>
      </c>
      <c r="M231" s="328">
        <f>('6.1 Base Year 1 Staff Loading'!M231+'6.2 Base Year 2 Staff Loading'!M231+'6.3 Base Year 3 Staff Loading'!M231+'6.4 Base Year 4 Staff Loading'!M231+'6.5 Base Year 5 Staff Loading'!M231+'6.6 Base Year 6 Staff Loading'!M231)/6</f>
        <v>0</v>
      </c>
      <c r="N231" s="328">
        <f>('6.1 Base Year 1 Staff Loading'!N231+'6.2 Base Year 2 Staff Loading'!N231+'6.3 Base Year 3 Staff Loading'!N231+'6.4 Base Year 4 Staff Loading'!N231+'6.5 Base Year 5 Staff Loading'!N231+'6.6 Base Year 6 Staff Loading'!N231)/6</f>
        <v>0</v>
      </c>
      <c r="O231" s="328">
        <f>('6.1 Base Year 1 Staff Loading'!O231+'6.2 Base Year 2 Staff Loading'!O231+'6.3 Base Year 3 Staff Loading'!O231+'6.4 Base Year 4 Staff Loading'!O231+'6.5 Base Year 5 Staff Loading'!O231+'6.6 Base Year 6 Staff Loading'!O231)/6</f>
        <v>0</v>
      </c>
      <c r="P231" s="328">
        <f>('6.1 Base Year 1 Staff Loading'!P231+'6.2 Base Year 2 Staff Loading'!P231+'6.3 Base Year 3 Staff Loading'!P231+'6.4 Base Year 4 Staff Loading'!P231+'6.5 Base Year 5 Staff Loading'!P231+'6.6 Base Year 6 Staff Loading'!P231)/6</f>
        <v>0</v>
      </c>
      <c r="Q231" s="328">
        <f>('6.1 Base Year 1 Staff Loading'!Q231+'6.2 Base Year 2 Staff Loading'!Q231+'6.3 Base Year 3 Staff Loading'!Q231+'6.4 Base Year 4 Staff Loading'!Q231+'6.5 Base Year 5 Staff Loading'!Q231+'6.6 Base Year 6 Staff Loading'!Q231)/6</f>
        <v>0</v>
      </c>
      <c r="R231" s="328">
        <f t="shared" si="253"/>
        <v>0</v>
      </c>
      <c r="S231" s="377">
        <f t="shared" si="254"/>
        <v>0</v>
      </c>
      <c r="T231" s="108"/>
      <c r="U231" s="108"/>
      <c r="V231" s="108"/>
      <c r="W231" s="538">
        <f t="shared" si="255"/>
        <v>0</v>
      </c>
      <c r="X231" s="538">
        <f t="shared" si="256"/>
        <v>0</v>
      </c>
      <c r="Z231" s="538">
        <f t="shared" si="257"/>
        <v>0</v>
      </c>
      <c r="AA231" s="538">
        <f t="shared" si="258"/>
        <v>0</v>
      </c>
      <c r="AB231" s="539" t="e">
        <f t="shared" si="259"/>
        <v>#DIV/0!</v>
      </c>
    </row>
    <row r="232" spans="1:28" ht="12" x14ac:dyDescent="0.3">
      <c r="A232" s="321"/>
      <c r="B232" s="322"/>
      <c r="C232" s="152"/>
      <c r="D232" s="163"/>
      <c r="E232" s="490"/>
      <c r="F232" s="328">
        <f>('6.1 Base Year 1 Staff Loading'!F232+'6.2 Base Year 2 Staff Loading'!F232+'6.3 Base Year 3 Staff Loading'!F232+'6.4 Base Year 4 Staff Loading'!F232+'6.5 Base Year 5 Staff Loading'!F232+'6.6 Base Year 6 Staff Loading'!F232)/6</f>
        <v>0</v>
      </c>
      <c r="G232" s="328">
        <f>('6.1 Base Year 1 Staff Loading'!G232+'6.2 Base Year 2 Staff Loading'!G232+'6.3 Base Year 3 Staff Loading'!G232+'6.4 Base Year 4 Staff Loading'!G232+'6.5 Base Year 5 Staff Loading'!G232+'6.6 Base Year 6 Staff Loading'!G232)/6</f>
        <v>0</v>
      </c>
      <c r="H232" s="328">
        <f>('6.1 Base Year 1 Staff Loading'!H232+'6.2 Base Year 2 Staff Loading'!H232+'6.3 Base Year 3 Staff Loading'!H232+'6.4 Base Year 4 Staff Loading'!H232+'6.5 Base Year 5 Staff Loading'!H232+'6.6 Base Year 6 Staff Loading'!H232)/6</f>
        <v>0</v>
      </c>
      <c r="I232" s="328">
        <f>('6.1 Base Year 1 Staff Loading'!I232+'6.2 Base Year 2 Staff Loading'!I232+'6.3 Base Year 3 Staff Loading'!I232+'6.4 Base Year 4 Staff Loading'!I232+'6.5 Base Year 5 Staff Loading'!I232+'6.6 Base Year 6 Staff Loading'!I232)/6</f>
        <v>0</v>
      </c>
      <c r="J232" s="328">
        <f>('6.1 Base Year 1 Staff Loading'!J232+'6.2 Base Year 2 Staff Loading'!J232+'6.3 Base Year 3 Staff Loading'!J232+'6.4 Base Year 4 Staff Loading'!J232+'6.5 Base Year 5 Staff Loading'!J232+'6.6 Base Year 6 Staff Loading'!J232)/6</f>
        <v>0</v>
      </c>
      <c r="K232" s="328">
        <f>('6.1 Base Year 1 Staff Loading'!K232+'6.2 Base Year 2 Staff Loading'!K232+'6.3 Base Year 3 Staff Loading'!K232+'6.4 Base Year 4 Staff Loading'!K232+'6.5 Base Year 5 Staff Loading'!K232+'6.6 Base Year 6 Staff Loading'!K232)/6</f>
        <v>0</v>
      </c>
      <c r="L232" s="328">
        <f>('6.1 Base Year 1 Staff Loading'!L232+'6.2 Base Year 2 Staff Loading'!L232+'6.3 Base Year 3 Staff Loading'!L232+'6.4 Base Year 4 Staff Loading'!L232+'6.5 Base Year 5 Staff Loading'!L232+'6.6 Base Year 6 Staff Loading'!L232)/6</f>
        <v>0</v>
      </c>
      <c r="M232" s="328">
        <f>('6.1 Base Year 1 Staff Loading'!M232+'6.2 Base Year 2 Staff Loading'!M232+'6.3 Base Year 3 Staff Loading'!M232+'6.4 Base Year 4 Staff Loading'!M232+'6.5 Base Year 5 Staff Loading'!M232+'6.6 Base Year 6 Staff Loading'!M232)/6</f>
        <v>0</v>
      </c>
      <c r="N232" s="328">
        <f>('6.1 Base Year 1 Staff Loading'!N232+'6.2 Base Year 2 Staff Loading'!N232+'6.3 Base Year 3 Staff Loading'!N232+'6.4 Base Year 4 Staff Loading'!N232+'6.5 Base Year 5 Staff Loading'!N232+'6.6 Base Year 6 Staff Loading'!N232)/6</f>
        <v>0</v>
      </c>
      <c r="O232" s="328">
        <f>('6.1 Base Year 1 Staff Loading'!O232+'6.2 Base Year 2 Staff Loading'!O232+'6.3 Base Year 3 Staff Loading'!O232+'6.4 Base Year 4 Staff Loading'!O232+'6.5 Base Year 5 Staff Loading'!O232+'6.6 Base Year 6 Staff Loading'!O232)/6</f>
        <v>0</v>
      </c>
      <c r="P232" s="328">
        <f>('6.1 Base Year 1 Staff Loading'!P232+'6.2 Base Year 2 Staff Loading'!P232+'6.3 Base Year 3 Staff Loading'!P232+'6.4 Base Year 4 Staff Loading'!P232+'6.5 Base Year 5 Staff Loading'!P232+'6.6 Base Year 6 Staff Loading'!P232)/6</f>
        <v>0</v>
      </c>
      <c r="Q232" s="328">
        <f>('6.1 Base Year 1 Staff Loading'!Q232+'6.2 Base Year 2 Staff Loading'!Q232+'6.3 Base Year 3 Staff Loading'!Q232+'6.4 Base Year 4 Staff Loading'!Q232+'6.5 Base Year 5 Staff Loading'!Q232+'6.6 Base Year 6 Staff Loading'!Q232)/6</f>
        <v>0</v>
      </c>
      <c r="R232" s="328">
        <f t="shared" si="253"/>
        <v>0</v>
      </c>
      <c r="S232" s="377">
        <f t="shared" si="254"/>
        <v>0</v>
      </c>
      <c r="T232" s="108"/>
      <c r="U232" s="108"/>
      <c r="V232" s="108"/>
      <c r="W232" s="538">
        <f t="shared" si="255"/>
        <v>0</v>
      </c>
      <c r="X232" s="538">
        <f t="shared" si="256"/>
        <v>0</v>
      </c>
      <c r="Z232" s="538">
        <f t="shared" si="257"/>
        <v>0</v>
      </c>
      <c r="AA232" s="538">
        <f t="shared" si="258"/>
        <v>0</v>
      </c>
      <c r="AB232" s="539" t="e">
        <f t="shared" si="259"/>
        <v>#DIV/0!</v>
      </c>
    </row>
    <row r="233" spans="1:28" s="123" customFormat="1" ht="13.5" thickBot="1" x14ac:dyDescent="0.35">
      <c r="A233" s="222"/>
      <c r="B233" s="223" t="s">
        <v>186</v>
      </c>
      <c r="C233" s="224"/>
      <c r="D233" s="226"/>
      <c r="E233" s="491"/>
      <c r="F233" s="227">
        <f>SUM(F228:F232)</f>
        <v>176</v>
      </c>
      <c r="G233" s="227">
        <f t="shared" ref="G233:R233" si="260">SUM(G228:G232)</f>
        <v>162.66666666666666</v>
      </c>
      <c r="H233" s="227">
        <f t="shared" si="260"/>
        <v>170.66666666666666</v>
      </c>
      <c r="I233" s="227">
        <f t="shared" si="260"/>
        <v>146.66666666666666</v>
      </c>
      <c r="J233" s="227">
        <f t="shared" si="260"/>
        <v>168</v>
      </c>
      <c r="K233" s="227">
        <f t="shared" si="260"/>
        <v>162.66666666666666</v>
      </c>
      <c r="L233" s="227">
        <f t="shared" si="260"/>
        <v>153.33333333333334</v>
      </c>
      <c r="M233" s="227">
        <f t="shared" si="260"/>
        <v>176</v>
      </c>
      <c r="N233" s="227">
        <f t="shared" si="260"/>
        <v>172</v>
      </c>
      <c r="O233" s="227">
        <f t="shared" si="260"/>
        <v>169.33333333333334</v>
      </c>
      <c r="P233" s="227">
        <f t="shared" si="260"/>
        <v>166.66666666666666</v>
      </c>
      <c r="Q233" s="227">
        <f t="shared" si="260"/>
        <v>170.66666666666666</v>
      </c>
      <c r="R233" s="227">
        <f t="shared" si="260"/>
        <v>1994.6666666666665</v>
      </c>
      <c r="S233" s="378">
        <f>SUM(S228:S232)</f>
        <v>269280</v>
      </c>
      <c r="T233" s="108"/>
      <c r="U233" s="108"/>
      <c r="V233" s="108"/>
      <c r="W233" s="229">
        <f>SUM(W228:W232)</f>
        <v>1</v>
      </c>
      <c r="X233" s="229">
        <f>SUM(X228:X232)</f>
        <v>166.2222222222222</v>
      </c>
      <c r="Z233" s="225">
        <f>SUM(Z228:Z232)</f>
        <v>0</v>
      </c>
      <c r="AA233" s="225">
        <f>SUM(AA228:AA232)</f>
        <v>1994.6666666666665</v>
      </c>
      <c r="AB233" s="477">
        <f>Z233/(Z233+AA233)</f>
        <v>0</v>
      </c>
    </row>
    <row r="234" spans="1:28" ht="10" customHeight="1" x14ac:dyDescent="0.3">
      <c r="A234" s="143"/>
      <c r="B234" s="144"/>
      <c r="C234" s="152"/>
      <c r="D234" s="163"/>
      <c r="E234" s="490"/>
      <c r="F234" s="148"/>
      <c r="G234" s="148"/>
      <c r="H234" s="148"/>
      <c r="I234" s="148"/>
      <c r="J234" s="148"/>
      <c r="K234" s="148"/>
      <c r="L234" s="148"/>
      <c r="M234" s="148"/>
      <c r="N234" s="148"/>
      <c r="O234" s="148"/>
      <c r="P234" s="148"/>
      <c r="Q234" s="148"/>
      <c r="R234" s="148"/>
      <c r="S234" s="383"/>
      <c r="T234" s="108"/>
      <c r="U234" s="108"/>
      <c r="V234" s="108"/>
      <c r="W234" s="146"/>
      <c r="X234" s="146"/>
      <c r="Z234" s="146"/>
      <c r="AA234" s="146"/>
      <c r="AB234" s="476"/>
    </row>
    <row r="235" spans="1:28" ht="13.5" thickBot="1" x14ac:dyDescent="0.35">
      <c r="A235" s="245"/>
      <c r="B235" s="246" t="s">
        <v>187</v>
      </c>
      <c r="C235" s="247"/>
      <c r="D235" s="248"/>
      <c r="E235" s="493"/>
      <c r="F235" s="248">
        <f>SUM(F203,F209,F215,F233,F227,F221)</f>
        <v>4928</v>
      </c>
      <c r="G235" s="248">
        <f t="shared" ref="G235:S235" si="261">SUM(G203,G209,G215,G233,G227,G221)</f>
        <v>4554.666666666667</v>
      </c>
      <c r="H235" s="248">
        <f t="shared" si="261"/>
        <v>4778.666666666667</v>
      </c>
      <c r="I235" s="248">
        <f t="shared" si="261"/>
        <v>4106.666666666667</v>
      </c>
      <c r="J235" s="248">
        <f t="shared" si="261"/>
        <v>4704</v>
      </c>
      <c r="K235" s="248">
        <f t="shared" si="261"/>
        <v>4554.666666666667</v>
      </c>
      <c r="L235" s="248">
        <f t="shared" si="261"/>
        <v>4293.333333333333</v>
      </c>
      <c r="M235" s="248">
        <f t="shared" si="261"/>
        <v>4928</v>
      </c>
      <c r="N235" s="248">
        <f t="shared" si="261"/>
        <v>4816</v>
      </c>
      <c r="O235" s="248">
        <f t="shared" si="261"/>
        <v>4741.333333333333</v>
      </c>
      <c r="P235" s="248">
        <f t="shared" si="261"/>
        <v>4666.666666666667</v>
      </c>
      <c r="Q235" s="248">
        <f t="shared" si="261"/>
        <v>4778.666666666667</v>
      </c>
      <c r="R235" s="248">
        <f t="shared" si="261"/>
        <v>55850.666666666664</v>
      </c>
      <c r="S235" s="380">
        <f t="shared" si="261"/>
        <v>8718488.5333333332</v>
      </c>
      <c r="T235" s="108"/>
      <c r="U235" s="108"/>
      <c r="V235" s="108"/>
      <c r="W235" s="248">
        <f t="shared" ref="W235:X235" si="262">SUM(W203,W209,W215,W233,W227,W221)</f>
        <v>28</v>
      </c>
      <c r="X235" s="248">
        <f t="shared" si="262"/>
        <v>4654.2222222222226</v>
      </c>
      <c r="Z235" s="248">
        <f t="shared" ref="Z235:AA235" si="263">SUM(Z203,Z209,Z215,Z233,Z227,Z221)</f>
        <v>5984</v>
      </c>
      <c r="AA235" s="248">
        <f t="shared" si="263"/>
        <v>49866.666666666664</v>
      </c>
      <c r="AB235" s="482">
        <f>Z235/(Z235+AA235)</f>
        <v>0.10714285714285715</v>
      </c>
    </row>
    <row r="236" spans="1:28" ht="12" x14ac:dyDescent="0.3">
      <c r="A236" s="154"/>
      <c r="B236" s="144"/>
      <c r="C236" s="155"/>
      <c r="D236" s="147"/>
      <c r="E236" s="496"/>
      <c r="F236" s="148"/>
      <c r="G236" s="148"/>
      <c r="H236" s="148"/>
      <c r="I236" s="148"/>
      <c r="J236" s="148"/>
      <c r="K236" s="148"/>
      <c r="L236" s="148"/>
      <c r="M236" s="148"/>
      <c r="N236" s="148"/>
      <c r="O236" s="148"/>
      <c r="P236" s="148"/>
      <c r="Q236" s="148"/>
      <c r="R236" s="148"/>
      <c r="S236" s="383"/>
      <c r="T236" s="108"/>
      <c r="U236" s="108"/>
      <c r="V236" s="108"/>
      <c r="W236" s="145"/>
      <c r="X236" s="145"/>
      <c r="Z236" s="145"/>
      <c r="AA236" s="145"/>
      <c r="AB236" s="476"/>
    </row>
    <row r="237" spans="1:28" ht="13" x14ac:dyDescent="0.3">
      <c r="A237" s="241"/>
      <c r="B237" s="242" t="s">
        <v>188</v>
      </c>
      <c r="C237" s="243"/>
      <c r="D237" s="244"/>
      <c r="E237" s="497"/>
      <c r="F237" s="244">
        <f t="shared" ref="F237:S237" si="264">SUM(F28,F77,F87,F167,F142,F114,F104,F235,F195)</f>
        <v>29033.000000000004</v>
      </c>
      <c r="G237" s="244">
        <f t="shared" si="264"/>
        <v>26833.833333333339</v>
      </c>
      <c r="H237" s="244">
        <f t="shared" si="264"/>
        <v>32153</v>
      </c>
      <c r="I237" s="244">
        <f t="shared" si="264"/>
        <v>27632.500000000004</v>
      </c>
      <c r="J237" s="244">
        <f t="shared" si="264"/>
        <v>31650.666666666664</v>
      </c>
      <c r="K237" s="244">
        <f t="shared" si="264"/>
        <v>30646.666666666668</v>
      </c>
      <c r="L237" s="244">
        <f t="shared" si="264"/>
        <v>28888.833333333328</v>
      </c>
      <c r="M237" s="244">
        <f t="shared" si="264"/>
        <v>33158.333333333336</v>
      </c>
      <c r="N237" s="244">
        <f t="shared" si="264"/>
        <v>32403.833333333336</v>
      </c>
      <c r="O237" s="244">
        <f t="shared" si="264"/>
        <v>31901.5</v>
      </c>
      <c r="P237" s="244">
        <f t="shared" si="264"/>
        <v>31400.5</v>
      </c>
      <c r="Q237" s="244">
        <f t="shared" si="264"/>
        <v>32153</v>
      </c>
      <c r="R237" s="244">
        <f t="shared" si="264"/>
        <v>375793.83333333343</v>
      </c>
      <c r="S237" s="385">
        <f t="shared" si="264"/>
        <v>52976020.636666663</v>
      </c>
      <c r="T237" s="108"/>
      <c r="U237" s="108"/>
      <c r="V237" s="108"/>
      <c r="W237" s="244">
        <f>SUM(W28,W77,W87,W167,W142,W114,W104,W235,W195)</f>
        <v>188.39931483957218</v>
      </c>
      <c r="X237" s="244">
        <f>SUM(X28,X77,X87,X167,X142,X114,X104,X235,X195)</f>
        <v>31316.152777777777</v>
      </c>
      <c r="Z237" s="244">
        <f>SUM(Z28,Z77,Z87,Z167,Z142,Z114,Z104,Z235,Z195)</f>
        <v>111701.33333333333</v>
      </c>
      <c r="AA237" s="244">
        <f>SUM(AA28,AA77,AA87,AA167,AA142,AA114,AA104,AA235,AA195)</f>
        <v>264092.5</v>
      </c>
      <c r="AB237" s="563">
        <f>Z237/(Z237+AA237)</f>
        <v>0.29724099606033982</v>
      </c>
    </row>
    <row r="238" spans="1:28" ht="12" x14ac:dyDescent="0.3">
      <c r="A238" s="156"/>
      <c r="B238" s="157"/>
      <c r="C238" s="158"/>
      <c r="D238" s="158"/>
      <c r="E238" s="498"/>
      <c r="F238" s="159"/>
      <c r="G238" s="159"/>
      <c r="H238" s="159"/>
      <c r="I238" s="159"/>
      <c r="J238" s="159"/>
      <c r="K238" s="159"/>
      <c r="L238" s="159"/>
      <c r="M238" s="159"/>
      <c r="N238" s="159"/>
      <c r="O238" s="159"/>
      <c r="P238" s="159"/>
      <c r="Q238" s="159"/>
      <c r="R238" s="159"/>
      <c r="S238" s="356"/>
      <c r="T238" s="108"/>
      <c r="U238" s="108"/>
      <c r="V238" s="108"/>
      <c r="W238" s="109"/>
      <c r="X238" s="109"/>
      <c r="Z238" s="109"/>
      <c r="AA238" s="109"/>
    </row>
    <row r="239" spans="1:28" ht="14.25" customHeight="1" x14ac:dyDescent="0.3">
      <c r="A239" s="156"/>
      <c r="B239" s="157"/>
      <c r="C239" s="158"/>
      <c r="D239" s="158"/>
      <c r="E239" s="498"/>
      <c r="F239" s="159"/>
      <c r="G239" s="159"/>
      <c r="H239" s="159"/>
      <c r="I239" s="159"/>
      <c r="J239" s="159"/>
      <c r="K239" s="159"/>
      <c r="L239" s="159"/>
      <c r="M239" s="159"/>
      <c r="N239" s="159"/>
      <c r="O239" s="159"/>
      <c r="P239" s="159"/>
      <c r="Q239" s="721" t="s">
        <v>189</v>
      </c>
      <c r="R239" s="722"/>
      <c r="S239" s="357">
        <f>S237/R237</f>
        <v>140.9709684875971</v>
      </c>
      <c r="T239" s="108"/>
      <c r="U239" s="108"/>
      <c r="V239" s="108"/>
      <c r="W239" s="109"/>
      <c r="X239" s="109"/>
      <c r="Z239" s="109"/>
      <c r="AA239" s="109"/>
    </row>
    <row r="240" spans="1:28" x14ac:dyDescent="0.3">
      <c r="W240" s="113"/>
      <c r="X240" s="113"/>
      <c r="Z240" s="113"/>
      <c r="AA240" s="686"/>
    </row>
    <row r="241" spans="1:27" ht="13" x14ac:dyDescent="0.3">
      <c r="A241" s="19"/>
      <c r="B241" s="754" t="s">
        <v>39</v>
      </c>
      <c r="C241" s="755"/>
      <c r="D241" s="755"/>
      <c r="E241" s="756"/>
    </row>
    <row r="242" spans="1:27" ht="27.5" customHeight="1" x14ac:dyDescent="0.3">
      <c r="A242" s="681">
        <v>1</v>
      </c>
      <c r="B242" s="690" t="s">
        <v>531</v>
      </c>
      <c r="C242" s="691"/>
      <c r="D242" s="691"/>
      <c r="E242" s="692"/>
      <c r="AA242" s="687"/>
    </row>
    <row r="243" spans="1:27" ht="12.5" x14ac:dyDescent="0.3">
      <c r="A243" s="22">
        <v>2</v>
      </c>
      <c r="B243" s="757" t="s">
        <v>631</v>
      </c>
      <c r="C243" s="758"/>
      <c r="D243" s="758"/>
      <c r="E243" s="759"/>
    </row>
    <row r="244" spans="1:27" ht="12.5" x14ac:dyDescent="0.3">
      <c r="A244" s="22">
        <v>3</v>
      </c>
      <c r="B244" s="757" t="s">
        <v>606</v>
      </c>
      <c r="C244" s="758"/>
      <c r="D244" s="758"/>
      <c r="E244" s="759"/>
    </row>
    <row r="245" spans="1:27" ht="12.5" x14ac:dyDescent="0.3">
      <c r="A245" s="22">
        <v>4</v>
      </c>
      <c r="B245" s="748"/>
      <c r="C245" s="749"/>
      <c r="D245" s="749"/>
      <c r="E245" s="750"/>
    </row>
    <row r="246" spans="1:27" ht="12.5" x14ac:dyDescent="0.3">
      <c r="A246" s="22">
        <v>5</v>
      </c>
      <c r="B246" s="748"/>
      <c r="C246" s="749"/>
      <c r="D246" s="749"/>
      <c r="E246" s="750"/>
    </row>
    <row r="247" spans="1:27" ht="12.5" x14ac:dyDescent="0.3">
      <c r="A247" s="22">
        <v>6</v>
      </c>
      <c r="B247" s="748"/>
      <c r="C247" s="749"/>
      <c r="D247" s="749"/>
      <c r="E247" s="750"/>
    </row>
    <row r="248" spans="1:27" ht="12.5" x14ac:dyDescent="0.3">
      <c r="A248" s="22">
        <v>7</v>
      </c>
      <c r="B248" s="751"/>
      <c r="C248" s="752"/>
      <c r="D248" s="752"/>
      <c r="E248" s="753"/>
    </row>
    <row r="249" spans="1:27" ht="12.5" x14ac:dyDescent="0.3">
      <c r="A249" s="22">
        <v>8</v>
      </c>
      <c r="B249" s="748"/>
      <c r="C249" s="749"/>
      <c r="D249" s="749"/>
      <c r="E249" s="750"/>
    </row>
    <row r="250" spans="1:27" ht="12.5" x14ac:dyDescent="0.3">
      <c r="A250" s="22">
        <v>9</v>
      </c>
      <c r="B250" s="748"/>
      <c r="C250" s="749"/>
      <c r="D250" s="749"/>
      <c r="E250" s="750"/>
    </row>
    <row r="251" spans="1:27" ht="12.5" x14ac:dyDescent="0.3">
      <c r="A251" s="22">
        <v>10</v>
      </c>
      <c r="B251" s="748"/>
      <c r="C251" s="749"/>
      <c r="D251" s="749"/>
      <c r="E251" s="750"/>
    </row>
  </sheetData>
  <mergeCells count="31">
    <mergeCell ref="B251:E251"/>
    <mergeCell ref="B246:E246"/>
    <mergeCell ref="B247:E247"/>
    <mergeCell ref="B248:E248"/>
    <mergeCell ref="B249:E249"/>
    <mergeCell ref="B250:E250"/>
    <mergeCell ref="B241:E241"/>
    <mergeCell ref="B243:E243"/>
    <mergeCell ref="B244:E244"/>
    <mergeCell ref="B245:E245"/>
    <mergeCell ref="B242:E242"/>
    <mergeCell ref="Q239:R239"/>
    <mergeCell ref="B5:B7"/>
    <mergeCell ref="A3:S3"/>
    <mergeCell ref="S5:S7"/>
    <mergeCell ref="B167:C167"/>
    <mergeCell ref="A5:A7"/>
    <mergeCell ref="C5:C7"/>
    <mergeCell ref="R5:R6"/>
    <mergeCell ref="F4:Q4"/>
    <mergeCell ref="R4:S4"/>
    <mergeCell ref="E4:E7"/>
    <mergeCell ref="Z5:Z7"/>
    <mergeCell ref="A1:S1"/>
    <mergeCell ref="A2:S2"/>
    <mergeCell ref="AA5:AA7"/>
    <mergeCell ref="AB5:AB7"/>
    <mergeCell ref="X5:X7"/>
    <mergeCell ref="W5:W7"/>
    <mergeCell ref="U3:U6"/>
    <mergeCell ref="D4:D7"/>
  </mergeCells>
  <phoneticPr fontId="42" type="noConversion"/>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4:S14 R20:S20 S78:S79 W69:X75 R36:S36 W9:X26 S140:S144 S134 S128 S165:S169 S159 W159:X227 S42 S51 S69 S75 S85:S89 S102:S106 S112:S116 S122 S150 R175:S175 R181:S181 R187:S187 R193:S197 R203:S203 R209:S209 R215:S215 R221:S221 R227:S227 R233 S233:S235 W51:X51 R51:R57 R122:R134 R159 W57:X57 Z159:AA234 S57 Z14:AA43 R42:R43 W28:X43 Z51:AA90 W78:X90 Z102:AA151 R150:R151 W102:X151 Z236:AA237" formula="1"/>
    <ignoredError sqref="AB9:AB19 AB21:AB26 AB28 AB31:AB35 AB37:AB41 AB52:AB56 AB58:AB62 AB64:AB68 AB70:AB75 AB77 AB80:AB85 AB87 AB102 AB104 AB107:AB112 AB114 AB117:AB121 AB123:AB127 AB129:AB133 AB135:AB140 AB142 AB145:AB149 AB160:AB165 AB167 AB170:AB174 AB176:AB180 AB182:AB186 AB188:AB193 AB195 AB198:AB202 AB204:AB208 AB210:AB214 AB216:AB220 AB222:AB226 AB228:AB233 AB235 AB237 S239 AB43 AB90 AB151" evalError="1"/>
    <ignoredError sqref="AB20 AB36 AB42 AB51 AB57 AB63 AB69 AB122 AB128 AB134 AB150 AB159 AB175 AB181 AB187 AB203 AB209 AB215 AB221 AB227" evalError="1" formula="1"/>
  </ignoredError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9FE99-1C67-4DB1-9691-DB1DA4E0A02D}">
  <dimension ref="A1:AB251"/>
  <sheetViews>
    <sheetView zoomScale="90" zoomScaleNormal="90" zoomScaleSheetLayoutView="100" workbookViewId="0">
      <pane xSplit="3" ySplit="7" topLeftCell="D8" activePane="bottomRight" state="frozen"/>
      <selection pane="topRight" activeCell="E4" sqref="E4:E7"/>
      <selection pane="bottomLeft" activeCell="E4" sqref="E4:E7"/>
      <selection pane="bottomRight" sqref="A1:S1"/>
    </sheetView>
  </sheetViews>
  <sheetFormatPr defaultColWidth="9.1796875" defaultRowHeight="11.5" x14ac:dyDescent="0.3"/>
  <cols>
    <col min="1" max="1" width="6.54296875" style="106" customWidth="1"/>
    <col min="2" max="2" width="35.7265625" style="107" customWidth="1"/>
    <col min="3" max="3" width="47.453125" style="113" bestFit="1" customWidth="1"/>
    <col min="4" max="4" width="12.7265625" style="509" customWidth="1"/>
    <col min="5" max="5" width="12.7265625" style="499" customWidth="1"/>
    <col min="6" max="17" width="10.26953125" style="108" customWidth="1"/>
    <col min="18" max="18" width="13.7265625" style="108" customWidth="1"/>
    <col min="19" max="19" width="16.7265625" style="358"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0.7265625" style="107" customWidth="1"/>
    <col min="28" max="28" width="10.7265625" style="478" customWidth="1"/>
    <col min="29" max="16384" width="9.1796875" style="107"/>
  </cols>
  <sheetData>
    <row r="1" spans="1:28" ht="17.5" x14ac:dyDescent="0.35">
      <c r="A1" s="744" t="s">
        <v>270</v>
      </c>
      <c r="B1" s="744"/>
      <c r="C1" s="744"/>
      <c r="D1" s="744"/>
      <c r="E1" s="744"/>
      <c r="F1" s="744"/>
      <c r="G1" s="744"/>
      <c r="H1" s="744"/>
      <c r="I1" s="744"/>
      <c r="J1" s="744"/>
      <c r="K1" s="744"/>
      <c r="L1" s="744"/>
      <c r="M1" s="744"/>
      <c r="N1" s="744"/>
      <c r="O1" s="744"/>
      <c r="P1" s="744"/>
      <c r="Q1" s="744"/>
      <c r="R1" s="744"/>
      <c r="S1" s="744"/>
    </row>
    <row r="2" spans="1:28" ht="17.5" x14ac:dyDescent="0.35">
      <c r="A2" s="744" t="s">
        <v>271</v>
      </c>
      <c r="B2" s="744"/>
      <c r="C2" s="744"/>
      <c r="D2" s="744"/>
      <c r="E2" s="744"/>
      <c r="F2" s="744"/>
      <c r="G2" s="744"/>
      <c r="H2" s="744"/>
      <c r="I2" s="744"/>
      <c r="J2" s="744"/>
      <c r="K2" s="744"/>
      <c r="L2" s="744"/>
      <c r="M2" s="744"/>
      <c r="N2" s="744"/>
      <c r="O2" s="744"/>
      <c r="P2" s="744"/>
      <c r="Q2" s="744"/>
      <c r="R2" s="744"/>
      <c r="S2" s="744"/>
    </row>
    <row r="3" spans="1:28" ht="20.149999999999999" customHeight="1" x14ac:dyDescent="0.3">
      <c r="A3" s="745"/>
      <c r="B3" s="745"/>
      <c r="C3" s="745"/>
      <c r="D3" s="745"/>
      <c r="E3" s="745"/>
      <c r="F3" s="745"/>
      <c r="G3" s="745"/>
      <c r="H3" s="745"/>
      <c r="I3" s="745"/>
      <c r="J3" s="745"/>
      <c r="K3" s="745"/>
      <c r="L3" s="745"/>
      <c r="M3" s="745"/>
      <c r="N3" s="745"/>
      <c r="O3" s="745"/>
      <c r="P3" s="745"/>
      <c r="Q3" s="745"/>
      <c r="R3" s="745"/>
      <c r="S3" s="745"/>
      <c r="U3" s="742" t="s">
        <v>109</v>
      </c>
    </row>
    <row r="4" spans="1:28" ht="20.149999999999999" customHeight="1" x14ac:dyDescent="0.3">
      <c r="B4" s="106"/>
      <c r="C4" s="106"/>
      <c r="D4" s="738" t="s">
        <v>104</v>
      </c>
      <c r="E4" s="735" t="s">
        <v>105</v>
      </c>
      <c r="F4" s="726" t="s">
        <v>106</v>
      </c>
      <c r="G4" s="771"/>
      <c r="H4" s="771"/>
      <c r="I4" s="771"/>
      <c r="J4" s="771"/>
      <c r="K4" s="771"/>
      <c r="L4" s="771"/>
      <c r="M4" s="771"/>
      <c r="N4" s="771"/>
      <c r="O4" s="771"/>
      <c r="P4" s="771"/>
      <c r="Q4" s="772"/>
      <c r="R4" s="773"/>
      <c r="S4" s="774"/>
      <c r="U4" s="742"/>
      <c r="W4" s="106"/>
      <c r="X4" s="106"/>
      <c r="Z4" s="106"/>
      <c r="AA4" s="106"/>
      <c r="AB4" s="479"/>
    </row>
    <row r="5" spans="1:28" s="110" customFormat="1" ht="18" customHeight="1" x14ac:dyDescent="0.25">
      <c r="A5" s="729" t="s">
        <v>110</v>
      </c>
      <c r="B5" s="729" t="s">
        <v>111</v>
      </c>
      <c r="C5" s="729" t="s">
        <v>112</v>
      </c>
      <c r="D5" s="739"/>
      <c r="E5" s="736"/>
      <c r="F5" s="132">
        <v>1</v>
      </c>
      <c r="G5" s="132">
        <v>2</v>
      </c>
      <c r="H5" s="132">
        <v>3</v>
      </c>
      <c r="I5" s="132">
        <v>4</v>
      </c>
      <c r="J5" s="132">
        <v>5</v>
      </c>
      <c r="K5" s="132">
        <v>6</v>
      </c>
      <c r="L5" s="132">
        <v>7</v>
      </c>
      <c r="M5" s="132">
        <v>8</v>
      </c>
      <c r="N5" s="132">
        <v>9</v>
      </c>
      <c r="O5" s="132">
        <v>10</v>
      </c>
      <c r="P5" s="132">
        <v>11</v>
      </c>
      <c r="Q5" s="132">
        <v>12</v>
      </c>
      <c r="R5" s="723" t="s">
        <v>272</v>
      </c>
      <c r="S5" s="768" t="s">
        <v>273</v>
      </c>
      <c r="U5" s="742"/>
      <c r="W5" s="729" t="s">
        <v>113</v>
      </c>
      <c r="X5" s="729" t="s">
        <v>114</v>
      </c>
      <c r="Z5" s="729" t="s">
        <v>115</v>
      </c>
      <c r="AA5" s="729" t="s">
        <v>116</v>
      </c>
      <c r="AB5" s="765" t="s">
        <v>255</v>
      </c>
    </row>
    <row r="6" spans="1:28" ht="16" customHeight="1" x14ac:dyDescent="0.3">
      <c r="A6" s="730"/>
      <c r="B6" s="730"/>
      <c r="C6" s="730"/>
      <c r="D6" s="739"/>
      <c r="E6" s="736"/>
      <c r="F6" s="160">
        <v>45870</v>
      </c>
      <c r="G6" s="160">
        <v>45901</v>
      </c>
      <c r="H6" s="160">
        <v>45931</v>
      </c>
      <c r="I6" s="160">
        <v>45962</v>
      </c>
      <c r="J6" s="160">
        <v>45992</v>
      </c>
      <c r="K6" s="160">
        <v>46023</v>
      </c>
      <c r="L6" s="160">
        <v>46054</v>
      </c>
      <c r="M6" s="160">
        <v>46082</v>
      </c>
      <c r="N6" s="160">
        <v>46113</v>
      </c>
      <c r="O6" s="160">
        <v>46143</v>
      </c>
      <c r="P6" s="160">
        <v>46174</v>
      </c>
      <c r="Q6" s="160">
        <v>46204</v>
      </c>
      <c r="R6" s="725"/>
      <c r="S6" s="769"/>
      <c r="U6" s="743"/>
      <c r="W6" s="730"/>
      <c r="X6" s="730"/>
      <c r="Z6" s="730"/>
      <c r="AA6" s="730"/>
      <c r="AB6" s="766"/>
    </row>
    <row r="7" spans="1:28" ht="20.25" customHeight="1" x14ac:dyDescent="0.3">
      <c r="A7" s="731"/>
      <c r="B7" s="731"/>
      <c r="C7" s="731"/>
      <c r="D7" s="740"/>
      <c r="E7" s="737"/>
      <c r="F7" s="133">
        <v>168</v>
      </c>
      <c r="G7" s="133">
        <v>168</v>
      </c>
      <c r="H7" s="133">
        <v>176</v>
      </c>
      <c r="I7" s="133">
        <v>136</v>
      </c>
      <c r="J7" s="133">
        <v>176</v>
      </c>
      <c r="K7" s="133">
        <v>160</v>
      </c>
      <c r="L7" s="133">
        <v>152</v>
      </c>
      <c r="M7" s="133">
        <v>176</v>
      </c>
      <c r="N7" s="133">
        <v>176</v>
      </c>
      <c r="O7" s="133">
        <v>160</v>
      </c>
      <c r="P7" s="133">
        <v>168</v>
      </c>
      <c r="Q7" s="133">
        <v>176</v>
      </c>
      <c r="R7" s="388">
        <f>SUM(F7:Q7)</f>
        <v>1992</v>
      </c>
      <c r="S7" s="770"/>
      <c r="U7" s="392">
        <f>AVERAGE(F7:Q7)</f>
        <v>166</v>
      </c>
      <c r="W7" s="731"/>
      <c r="X7" s="731"/>
      <c r="Z7" s="731"/>
      <c r="AA7" s="731"/>
      <c r="AB7" s="767"/>
    </row>
    <row r="8" spans="1:28" s="110" customFormat="1" ht="13.5" customHeight="1" x14ac:dyDescent="0.25">
      <c r="A8" s="231">
        <v>1</v>
      </c>
      <c r="B8" s="232" t="s">
        <v>118</v>
      </c>
      <c r="C8" s="233"/>
      <c r="D8" s="500"/>
      <c r="E8" s="489"/>
      <c r="F8" s="234"/>
      <c r="G8" s="234"/>
      <c r="H8" s="234"/>
      <c r="I8" s="234"/>
      <c r="J8" s="234"/>
      <c r="K8" s="234"/>
      <c r="L8" s="234"/>
      <c r="M8" s="234"/>
      <c r="N8" s="234"/>
      <c r="O8" s="234"/>
      <c r="P8" s="234"/>
      <c r="Q8" s="234"/>
      <c r="R8" s="234"/>
      <c r="S8" s="355"/>
      <c r="W8" s="233"/>
      <c r="X8" s="233"/>
      <c r="Z8" s="233"/>
      <c r="AA8" s="233"/>
      <c r="AB8" s="480"/>
    </row>
    <row r="9" spans="1:28" ht="12" x14ac:dyDescent="0.3">
      <c r="A9" s="321">
        <v>1.1000000000000001</v>
      </c>
      <c r="B9" s="322" t="s">
        <v>118</v>
      </c>
      <c r="C9" s="510" t="str">
        <f>'6. M&amp;E Staff Loading'!C9</f>
        <v>M&amp;E Project Management Office (PMO) Lead-Onshore</v>
      </c>
      <c r="D9" s="511">
        <f>'6. M&amp;E Staff Loading'!D9</f>
        <v>200</v>
      </c>
      <c r="E9" s="512" t="str">
        <f>'6. M&amp;E Staff Loading'!E9</f>
        <v>N</v>
      </c>
      <c r="F9" s="148">
        <v>168</v>
      </c>
      <c r="G9" s="148">
        <v>168</v>
      </c>
      <c r="H9" s="148">
        <v>176</v>
      </c>
      <c r="I9" s="148">
        <v>136</v>
      </c>
      <c r="J9" s="148">
        <v>176</v>
      </c>
      <c r="K9" s="148">
        <v>160</v>
      </c>
      <c r="L9" s="148">
        <v>152</v>
      </c>
      <c r="M9" s="148">
        <v>176</v>
      </c>
      <c r="N9" s="148">
        <v>176</v>
      </c>
      <c r="O9" s="148">
        <v>160</v>
      </c>
      <c r="P9" s="148">
        <v>168</v>
      </c>
      <c r="Q9" s="148">
        <v>176</v>
      </c>
      <c r="R9" s="328">
        <f>SUM(F9:Q9)</f>
        <v>1992</v>
      </c>
      <c r="S9" s="377">
        <f>D9*R9</f>
        <v>398400</v>
      </c>
      <c r="W9" s="538">
        <f>X9/$U$7</f>
        <v>1</v>
      </c>
      <c r="X9" s="538">
        <f>R9/12</f>
        <v>166</v>
      </c>
      <c r="Z9" s="538">
        <f>IF($E9="Y",$R9,0)</f>
        <v>0</v>
      </c>
      <c r="AA9" s="538">
        <f>IF($E9="N",$R9,0)</f>
        <v>1992</v>
      </c>
      <c r="AB9" s="539">
        <f>Z9/(AA9+Z9)</f>
        <v>0</v>
      </c>
    </row>
    <row r="10" spans="1:28" ht="12" x14ac:dyDescent="0.3">
      <c r="A10" s="321"/>
      <c r="B10" s="322"/>
      <c r="C10" s="510" t="str">
        <f>'6. M&amp;E Staff Loading'!C10</f>
        <v>M&amp;E Deputy Project Manager-Onshore</v>
      </c>
      <c r="D10" s="511">
        <f>'6. M&amp;E Staff Loading'!D10</f>
        <v>198.5</v>
      </c>
      <c r="E10" s="512" t="str">
        <f>'6. M&amp;E Staff Loading'!E10</f>
        <v>N</v>
      </c>
      <c r="F10" s="148">
        <v>67</v>
      </c>
      <c r="G10" s="148">
        <v>67</v>
      </c>
      <c r="H10" s="148">
        <v>70</v>
      </c>
      <c r="I10" s="148">
        <v>54</v>
      </c>
      <c r="J10" s="148">
        <v>70</v>
      </c>
      <c r="K10" s="148">
        <v>64</v>
      </c>
      <c r="L10" s="148">
        <v>61</v>
      </c>
      <c r="M10" s="148">
        <v>70</v>
      </c>
      <c r="N10" s="148">
        <v>70</v>
      </c>
      <c r="O10" s="148">
        <v>64</v>
      </c>
      <c r="P10" s="148">
        <v>67</v>
      </c>
      <c r="Q10" s="148">
        <v>70</v>
      </c>
      <c r="R10" s="328">
        <f t="shared" ref="R10:R25" si="0">SUM(F10:Q10)</f>
        <v>794</v>
      </c>
      <c r="S10" s="377">
        <f t="shared" ref="S10:S13" si="1">D10*R10</f>
        <v>157609</v>
      </c>
      <c r="W10" s="538">
        <f t="shared" ref="W10:W13" si="2">X10/$U$7</f>
        <v>0.39859437751004018</v>
      </c>
      <c r="X10" s="538">
        <f t="shared" ref="X10:X13" si="3">R10/12</f>
        <v>66.166666666666671</v>
      </c>
      <c r="Z10" s="538">
        <f t="shared" ref="Z10:Z13" si="4">IF($E10="Y",$R10,0)</f>
        <v>0</v>
      </c>
      <c r="AA10" s="538">
        <f t="shared" ref="AA10:AA13" si="5">IF($E10="N",$R10,0)</f>
        <v>794</v>
      </c>
      <c r="AB10" s="539">
        <f t="shared" ref="AB10:AB14" si="6">Z10/(AA10+Z10)</f>
        <v>0</v>
      </c>
    </row>
    <row r="11" spans="1:28" ht="12" x14ac:dyDescent="0.3">
      <c r="A11" s="321"/>
      <c r="B11" s="322"/>
      <c r="C11" s="510" t="str">
        <f>'6. M&amp;E Staff Loading'!C11</f>
        <v>PMO Analyst-Onshore</v>
      </c>
      <c r="D11" s="511">
        <f>'6. M&amp;E Staff Loading'!D11</f>
        <v>100.25</v>
      </c>
      <c r="E11" s="512" t="str">
        <f>'6. M&amp;E Staff Loading'!E11</f>
        <v>N</v>
      </c>
      <c r="F11" s="148">
        <v>168</v>
      </c>
      <c r="G11" s="148">
        <v>168</v>
      </c>
      <c r="H11" s="148">
        <v>176</v>
      </c>
      <c r="I11" s="148">
        <v>136</v>
      </c>
      <c r="J11" s="148">
        <v>176</v>
      </c>
      <c r="K11" s="148">
        <v>160</v>
      </c>
      <c r="L11" s="148">
        <v>152</v>
      </c>
      <c r="M11" s="148">
        <v>176</v>
      </c>
      <c r="N11" s="148">
        <v>176</v>
      </c>
      <c r="O11" s="148">
        <v>160</v>
      </c>
      <c r="P11" s="148">
        <v>168</v>
      </c>
      <c r="Q11" s="148">
        <v>176</v>
      </c>
      <c r="R11" s="328">
        <f t="shared" si="0"/>
        <v>1992</v>
      </c>
      <c r="S11" s="377">
        <f t="shared" si="1"/>
        <v>199698</v>
      </c>
      <c r="W11" s="538">
        <f t="shared" si="2"/>
        <v>1</v>
      </c>
      <c r="X11" s="538">
        <f t="shared" si="3"/>
        <v>166</v>
      </c>
      <c r="Z11" s="538">
        <f t="shared" si="4"/>
        <v>0</v>
      </c>
      <c r="AA11" s="538">
        <f t="shared" si="5"/>
        <v>1992</v>
      </c>
      <c r="AB11" s="539">
        <f t="shared" si="6"/>
        <v>0</v>
      </c>
    </row>
    <row r="12" spans="1:28" ht="12" x14ac:dyDescent="0.3">
      <c r="A12" s="321"/>
      <c r="B12" s="322"/>
      <c r="C12" s="510">
        <f>'6. M&amp;E Staff Loading'!C12</f>
        <v>0</v>
      </c>
      <c r="D12" s="511">
        <f>'6. M&amp;E Staff Loading'!D12</f>
        <v>0</v>
      </c>
      <c r="E12" s="512">
        <f>'6. M&amp;E Staff Loading'!E12</f>
        <v>0</v>
      </c>
      <c r="F12" s="148"/>
      <c r="G12" s="148"/>
      <c r="H12" s="148"/>
      <c r="I12" s="148"/>
      <c r="J12" s="148"/>
      <c r="K12" s="148"/>
      <c r="L12" s="148"/>
      <c r="M12" s="148"/>
      <c r="N12" s="148"/>
      <c r="O12" s="148"/>
      <c r="P12" s="148"/>
      <c r="Q12" s="148"/>
      <c r="R12" s="328">
        <f t="shared" si="0"/>
        <v>0</v>
      </c>
      <c r="S12" s="377">
        <f t="shared" si="1"/>
        <v>0</v>
      </c>
      <c r="W12" s="538">
        <f t="shared" si="2"/>
        <v>0</v>
      </c>
      <c r="X12" s="538">
        <f t="shared" si="3"/>
        <v>0</v>
      </c>
      <c r="Z12" s="538">
        <f t="shared" si="4"/>
        <v>0</v>
      </c>
      <c r="AA12" s="538">
        <f t="shared" si="5"/>
        <v>0</v>
      </c>
      <c r="AB12" s="539" t="e">
        <f t="shared" si="6"/>
        <v>#DIV/0!</v>
      </c>
    </row>
    <row r="13" spans="1:28" ht="12" x14ac:dyDescent="0.3">
      <c r="A13" s="321"/>
      <c r="B13" s="322"/>
      <c r="C13" s="510">
        <f>'6. M&amp;E Staff Loading'!C13</f>
        <v>0</v>
      </c>
      <c r="D13" s="511">
        <f>'6. M&amp;E Staff Loading'!D13</f>
        <v>0</v>
      </c>
      <c r="E13" s="512">
        <f>'6. M&amp;E Staff Loading'!E13</f>
        <v>0</v>
      </c>
      <c r="F13" s="148"/>
      <c r="G13" s="148"/>
      <c r="H13" s="148"/>
      <c r="I13" s="148"/>
      <c r="J13" s="148"/>
      <c r="K13" s="148"/>
      <c r="L13" s="148"/>
      <c r="M13" s="148"/>
      <c r="N13" s="148"/>
      <c r="O13" s="148"/>
      <c r="P13" s="148"/>
      <c r="Q13" s="148"/>
      <c r="R13" s="328">
        <f t="shared" si="0"/>
        <v>0</v>
      </c>
      <c r="S13" s="377">
        <f t="shared" si="1"/>
        <v>0</v>
      </c>
      <c r="W13" s="538">
        <f t="shared" si="2"/>
        <v>0</v>
      </c>
      <c r="X13" s="538">
        <f t="shared" si="3"/>
        <v>0</v>
      </c>
      <c r="Z13" s="538">
        <f t="shared" si="4"/>
        <v>0</v>
      </c>
      <c r="AA13" s="538">
        <f t="shared" si="5"/>
        <v>0</v>
      </c>
      <c r="AB13" s="539" t="e">
        <f t="shared" si="6"/>
        <v>#DIV/0!</v>
      </c>
    </row>
    <row r="14" spans="1:28" s="111" customFormat="1" ht="12" thickBot="1" x14ac:dyDescent="0.3">
      <c r="A14" s="222"/>
      <c r="B14" s="223" t="s">
        <v>119</v>
      </c>
      <c r="C14" s="224"/>
      <c r="D14" s="502"/>
      <c r="E14" s="491"/>
      <c r="F14" s="227">
        <f>SUM(F9:F13)</f>
        <v>403</v>
      </c>
      <c r="G14" s="227">
        <f t="shared" ref="G14:R14" si="7">SUM(G9:G13)</f>
        <v>403</v>
      </c>
      <c r="H14" s="227">
        <f t="shared" si="7"/>
        <v>422</v>
      </c>
      <c r="I14" s="227">
        <f t="shared" si="7"/>
        <v>326</v>
      </c>
      <c r="J14" s="227">
        <f t="shared" si="7"/>
        <v>422</v>
      </c>
      <c r="K14" s="227">
        <f t="shared" si="7"/>
        <v>384</v>
      </c>
      <c r="L14" s="227">
        <f t="shared" si="7"/>
        <v>365</v>
      </c>
      <c r="M14" s="227">
        <f t="shared" si="7"/>
        <v>422</v>
      </c>
      <c r="N14" s="227">
        <f t="shared" si="7"/>
        <v>422</v>
      </c>
      <c r="O14" s="227">
        <f t="shared" si="7"/>
        <v>384</v>
      </c>
      <c r="P14" s="227">
        <f t="shared" si="7"/>
        <v>403</v>
      </c>
      <c r="Q14" s="227">
        <f t="shared" si="7"/>
        <v>422</v>
      </c>
      <c r="R14" s="227">
        <f t="shared" si="7"/>
        <v>4778</v>
      </c>
      <c r="S14" s="378">
        <f>SUM(S9:S13)</f>
        <v>755707</v>
      </c>
      <c r="W14" s="225">
        <f>SUM(W9:W13)</f>
        <v>2.3985943775100402</v>
      </c>
      <c r="X14" s="225">
        <f>SUM(X9:X13)</f>
        <v>398.16666666666669</v>
      </c>
      <c r="Z14" s="225">
        <f>SUM(Z9:Z13)</f>
        <v>0</v>
      </c>
      <c r="AA14" s="225">
        <f>SUM(AA9:AA13)</f>
        <v>4778</v>
      </c>
      <c r="AB14" s="477">
        <f t="shared" si="6"/>
        <v>0</v>
      </c>
    </row>
    <row r="15" spans="1:28" ht="14.25" customHeight="1" x14ac:dyDescent="0.3">
      <c r="A15" s="323">
        <v>1.2</v>
      </c>
      <c r="B15" s="324" t="s">
        <v>120</v>
      </c>
      <c r="C15" s="510" t="str">
        <f>'6. M&amp;E Staff Loading'!C15</f>
        <v>M&amp;E Project Scheduler-Onshore</v>
      </c>
      <c r="D15" s="511">
        <f>'6. M&amp;E Staff Loading'!D15</f>
        <v>144</v>
      </c>
      <c r="E15" s="512" t="str">
        <f>'6. M&amp;E Staff Loading'!E15</f>
        <v>N</v>
      </c>
      <c r="F15" s="148">
        <v>168</v>
      </c>
      <c r="G15" s="148">
        <v>168</v>
      </c>
      <c r="H15" s="148">
        <v>176</v>
      </c>
      <c r="I15" s="148">
        <v>136</v>
      </c>
      <c r="J15" s="148">
        <v>176</v>
      </c>
      <c r="K15" s="148">
        <v>160</v>
      </c>
      <c r="L15" s="148">
        <v>152</v>
      </c>
      <c r="M15" s="148">
        <v>176</v>
      </c>
      <c r="N15" s="148">
        <v>176</v>
      </c>
      <c r="O15" s="148">
        <v>160</v>
      </c>
      <c r="P15" s="148">
        <v>168</v>
      </c>
      <c r="Q15" s="148">
        <v>176</v>
      </c>
      <c r="R15" s="329">
        <f t="shared" si="0"/>
        <v>1992</v>
      </c>
      <c r="S15" s="377">
        <f>D15*R15</f>
        <v>286848</v>
      </c>
      <c r="W15" s="538">
        <f>X15/$U$7</f>
        <v>1</v>
      </c>
      <c r="X15" s="538">
        <f>R15/12</f>
        <v>166</v>
      </c>
      <c r="Z15" s="538">
        <f>IF($E15="Y",$R15,0)</f>
        <v>0</v>
      </c>
      <c r="AA15" s="538">
        <f>IF($E15="N",$R15,0)</f>
        <v>1992</v>
      </c>
      <c r="AB15" s="539">
        <f>Z15/(AA15+Z15)</f>
        <v>0</v>
      </c>
    </row>
    <row r="16" spans="1:28" ht="12.75" customHeight="1" x14ac:dyDescent="0.3">
      <c r="A16" s="321"/>
      <c r="B16" s="325"/>
      <c r="C16" s="510" t="str">
        <f>'6. M&amp;E Staff Loading'!C16</f>
        <v>PMO Analyst-Onshore</v>
      </c>
      <c r="D16" s="511">
        <f>'6. M&amp;E Staff Loading'!D16</f>
        <v>100.25</v>
      </c>
      <c r="E16" s="512" t="str">
        <f>'6. M&amp;E Staff Loading'!E16</f>
        <v>N</v>
      </c>
      <c r="F16" s="148">
        <v>504</v>
      </c>
      <c r="G16" s="148">
        <v>504</v>
      </c>
      <c r="H16" s="148">
        <v>528</v>
      </c>
      <c r="I16" s="148">
        <v>408</v>
      </c>
      <c r="J16" s="148">
        <v>528</v>
      </c>
      <c r="K16" s="148">
        <v>480</v>
      </c>
      <c r="L16" s="148">
        <v>456</v>
      </c>
      <c r="M16" s="148">
        <v>528</v>
      </c>
      <c r="N16" s="148">
        <v>528</v>
      </c>
      <c r="O16" s="148">
        <v>480</v>
      </c>
      <c r="P16" s="148">
        <v>504</v>
      </c>
      <c r="Q16" s="148">
        <v>528</v>
      </c>
      <c r="R16" s="329">
        <f t="shared" si="0"/>
        <v>5976</v>
      </c>
      <c r="S16" s="377">
        <f t="shared" ref="S16:S19" si="8">D16*R16</f>
        <v>599094</v>
      </c>
      <c r="W16" s="538">
        <f t="shared" ref="W16:W19" si="9">X16/$U$7</f>
        <v>3</v>
      </c>
      <c r="X16" s="538">
        <f t="shared" ref="X16:X19" si="10">R16/12</f>
        <v>498</v>
      </c>
      <c r="Z16" s="538">
        <f t="shared" ref="Z16:Z19" si="11">IF($E16="Y",$R16,0)</f>
        <v>0</v>
      </c>
      <c r="AA16" s="538">
        <f t="shared" ref="AA16:AA19" si="12">IF($E16="N",$R16,0)</f>
        <v>5976</v>
      </c>
      <c r="AB16" s="539">
        <f t="shared" ref="AB16:AB19" si="13">Z16/(AA16+Z16)</f>
        <v>0</v>
      </c>
    </row>
    <row r="17" spans="1:28" ht="12.75" customHeight="1" x14ac:dyDescent="0.3">
      <c r="A17" s="321"/>
      <c r="B17" s="325"/>
      <c r="C17" s="510">
        <f>'6. M&amp;E Staff Loading'!C17</f>
        <v>0</v>
      </c>
      <c r="D17" s="511">
        <f>'6. M&amp;E Staff Loading'!D17</f>
        <v>0</v>
      </c>
      <c r="E17" s="512">
        <f>'6. M&amp;E Staff Loading'!E17</f>
        <v>0</v>
      </c>
      <c r="F17" s="148"/>
      <c r="G17" s="148"/>
      <c r="H17" s="148"/>
      <c r="I17" s="148"/>
      <c r="J17" s="148"/>
      <c r="K17" s="148"/>
      <c r="L17" s="148"/>
      <c r="M17" s="148"/>
      <c r="N17" s="148"/>
      <c r="O17" s="148"/>
      <c r="P17" s="148"/>
      <c r="Q17" s="148"/>
      <c r="R17" s="329">
        <f t="shared" si="0"/>
        <v>0</v>
      </c>
      <c r="S17" s="377">
        <f t="shared" si="8"/>
        <v>0</v>
      </c>
      <c r="W17" s="538">
        <f t="shared" si="9"/>
        <v>0</v>
      </c>
      <c r="X17" s="538">
        <f t="shared" si="10"/>
        <v>0</v>
      </c>
      <c r="Z17" s="538">
        <f t="shared" si="11"/>
        <v>0</v>
      </c>
      <c r="AA17" s="538">
        <f t="shared" si="12"/>
        <v>0</v>
      </c>
      <c r="AB17" s="539" t="e">
        <f t="shared" si="13"/>
        <v>#DIV/0!</v>
      </c>
    </row>
    <row r="18" spans="1:28" ht="12.75" customHeight="1" x14ac:dyDescent="0.3">
      <c r="A18" s="321"/>
      <c r="B18" s="325"/>
      <c r="C18" s="510">
        <f>'6. M&amp;E Staff Loading'!C18</f>
        <v>0</v>
      </c>
      <c r="D18" s="511">
        <f>'6. M&amp;E Staff Loading'!D18</f>
        <v>0</v>
      </c>
      <c r="E18" s="512">
        <f>'6. M&amp;E Staff Loading'!E18</f>
        <v>0</v>
      </c>
      <c r="F18" s="148"/>
      <c r="G18" s="148"/>
      <c r="H18" s="148"/>
      <c r="I18" s="148"/>
      <c r="J18" s="148"/>
      <c r="K18" s="148"/>
      <c r="L18" s="148"/>
      <c r="M18" s="148"/>
      <c r="N18" s="148"/>
      <c r="O18" s="148"/>
      <c r="P18" s="148"/>
      <c r="Q18" s="148"/>
      <c r="R18" s="329">
        <f t="shared" si="0"/>
        <v>0</v>
      </c>
      <c r="S18" s="377">
        <f t="shared" si="8"/>
        <v>0</v>
      </c>
      <c r="W18" s="538">
        <f t="shared" si="9"/>
        <v>0</v>
      </c>
      <c r="X18" s="538">
        <f t="shared" si="10"/>
        <v>0</v>
      </c>
      <c r="Z18" s="538">
        <f t="shared" si="11"/>
        <v>0</v>
      </c>
      <c r="AA18" s="538">
        <f t="shared" si="12"/>
        <v>0</v>
      </c>
      <c r="AB18" s="539" t="e">
        <f t="shared" si="13"/>
        <v>#DIV/0!</v>
      </c>
    </row>
    <row r="19" spans="1:28" ht="12.75" customHeight="1" x14ac:dyDescent="0.3">
      <c r="A19" s="321"/>
      <c r="B19" s="325"/>
      <c r="C19" s="510">
        <f>'6. M&amp;E Staff Loading'!C19</f>
        <v>0</v>
      </c>
      <c r="D19" s="511">
        <f>'6. M&amp;E Staff Loading'!D19</f>
        <v>0</v>
      </c>
      <c r="E19" s="512">
        <f>'6. M&amp;E Staff Loading'!E19</f>
        <v>0</v>
      </c>
      <c r="F19" s="148"/>
      <c r="G19" s="148"/>
      <c r="H19" s="148"/>
      <c r="I19" s="148"/>
      <c r="J19" s="148"/>
      <c r="K19" s="148"/>
      <c r="L19" s="148"/>
      <c r="M19" s="148"/>
      <c r="N19" s="148"/>
      <c r="O19" s="148"/>
      <c r="P19" s="148"/>
      <c r="Q19" s="148"/>
      <c r="R19" s="329">
        <f t="shared" si="0"/>
        <v>0</v>
      </c>
      <c r="S19" s="377">
        <f t="shared" si="8"/>
        <v>0</v>
      </c>
      <c r="W19" s="538">
        <f t="shared" si="9"/>
        <v>0</v>
      </c>
      <c r="X19" s="538">
        <f t="shared" si="10"/>
        <v>0</v>
      </c>
      <c r="Z19" s="538">
        <f t="shared" si="11"/>
        <v>0</v>
      </c>
      <c r="AA19" s="538">
        <f t="shared" si="12"/>
        <v>0</v>
      </c>
      <c r="AB19" s="539" t="e">
        <f t="shared" si="13"/>
        <v>#DIV/0!</v>
      </c>
    </row>
    <row r="20" spans="1:28" ht="14.25" customHeight="1" thickBot="1" x14ac:dyDescent="0.35">
      <c r="A20" s="222"/>
      <c r="B20" s="223" t="s">
        <v>121</v>
      </c>
      <c r="C20" s="228"/>
      <c r="D20" s="503"/>
      <c r="E20" s="492"/>
      <c r="F20" s="227">
        <f>SUM(F15:F19)</f>
        <v>672</v>
      </c>
      <c r="G20" s="227">
        <f t="shared" ref="G20:S20" si="14">SUM(G15:G19)</f>
        <v>672</v>
      </c>
      <c r="H20" s="227">
        <f t="shared" si="14"/>
        <v>704</v>
      </c>
      <c r="I20" s="227">
        <f t="shared" si="14"/>
        <v>544</v>
      </c>
      <c r="J20" s="227">
        <f t="shared" si="14"/>
        <v>704</v>
      </c>
      <c r="K20" s="227">
        <f t="shared" si="14"/>
        <v>640</v>
      </c>
      <c r="L20" s="227">
        <f t="shared" si="14"/>
        <v>608</v>
      </c>
      <c r="M20" s="227">
        <f t="shared" si="14"/>
        <v>704</v>
      </c>
      <c r="N20" s="227">
        <f t="shared" si="14"/>
        <v>704</v>
      </c>
      <c r="O20" s="227">
        <f t="shared" si="14"/>
        <v>640</v>
      </c>
      <c r="P20" s="227">
        <f t="shared" si="14"/>
        <v>672</v>
      </c>
      <c r="Q20" s="227">
        <f t="shared" si="14"/>
        <v>704</v>
      </c>
      <c r="R20" s="227">
        <f t="shared" si="14"/>
        <v>7968</v>
      </c>
      <c r="S20" s="378">
        <f t="shared" si="14"/>
        <v>885942</v>
      </c>
      <c r="W20" s="229">
        <f>SUM(W15:W19)</f>
        <v>4</v>
      </c>
      <c r="X20" s="229">
        <f>SUM(X15:X19)</f>
        <v>664</v>
      </c>
      <c r="Z20" s="225">
        <f>SUM(Z15:Z19)</f>
        <v>0</v>
      </c>
      <c r="AA20" s="225">
        <f>SUM(AA15:AA19)</f>
        <v>7968</v>
      </c>
      <c r="AB20" s="477">
        <f>Z20/(Z20+AA20)</f>
        <v>0</v>
      </c>
    </row>
    <row r="21" spans="1:28" ht="12" x14ac:dyDescent="0.3">
      <c r="A21" s="323">
        <v>1.3</v>
      </c>
      <c r="B21" s="324" t="s">
        <v>122</v>
      </c>
      <c r="C21" s="510" t="str">
        <f>'6. M&amp;E Staff Loading'!C21</f>
        <v>PMO Analyst-Onshore</v>
      </c>
      <c r="D21" s="511">
        <f>'6. M&amp;E Staff Loading'!D21</f>
        <v>100.25</v>
      </c>
      <c r="E21" s="512" t="str">
        <f>'6. M&amp;E Staff Loading'!E21</f>
        <v>N</v>
      </c>
      <c r="F21" s="148">
        <v>504</v>
      </c>
      <c r="G21" s="148">
        <v>504</v>
      </c>
      <c r="H21" s="148">
        <v>528</v>
      </c>
      <c r="I21" s="148">
        <v>408</v>
      </c>
      <c r="J21" s="148">
        <v>528</v>
      </c>
      <c r="K21" s="148">
        <v>480</v>
      </c>
      <c r="L21" s="148">
        <v>456</v>
      </c>
      <c r="M21" s="148">
        <v>528</v>
      </c>
      <c r="N21" s="148">
        <v>528</v>
      </c>
      <c r="O21" s="148">
        <v>480</v>
      </c>
      <c r="P21" s="148">
        <v>504</v>
      </c>
      <c r="Q21" s="148">
        <v>528</v>
      </c>
      <c r="R21" s="329">
        <f t="shared" si="0"/>
        <v>5976</v>
      </c>
      <c r="S21" s="377">
        <f>D21*R21</f>
        <v>599094</v>
      </c>
      <c r="W21" s="538">
        <f>X21/$U$7</f>
        <v>3</v>
      </c>
      <c r="X21" s="538">
        <f>R21/12</f>
        <v>498</v>
      </c>
      <c r="Z21" s="538">
        <f>IF($E21="Y",$R21,0)</f>
        <v>0</v>
      </c>
      <c r="AA21" s="538">
        <f>IF($E21="N",$R21,0)</f>
        <v>5976</v>
      </c>
      <c r="AB21" s="539">
        <f>Z21/(AA21+Z21)</f>
        <v>0</v>
      </c>
    </row>
    <row r="22" spans="1:28" ht="12" x14ac:dyDescent="0.3">
      <c r="A22" s="321"/>
      <c r="B22" s="325"/>
      <c r="C22" s="510" t="str">
        <f>'6. M&amp;E Staff Loading'!C22</f>
        <v>PMO Analyst-Offshore</v>
      </c>
      <c r="D22" s="511">
        <f>'6. M&amp;E Staff Loading'!D22</f>
        <v>80</v>
      </c>
      <c r="E22" s="512" t="str">
        <f>'6. M&amp;E Staff Loading'!E22</f>
        <v>Y</v>
      </c>
      <c r="F22" s="148">
        <v>336</v>
      </c>
      <c r="G22" s="148">
        <v>336</v>
      </c>
      <c r="H22" s="148">
        <v>352</v>
      </c>
      <c r="I22" s="148">
        <v>272</v>
      </c>
      <c r="J22" s="148">
        <v>352</v>
      </c>
      <c r="K22" s="148">
        <v>320</v>
      </c>
      <c r="L22" s="148">
        <v>304</v>
      </c>
      <c r="M22" s="148">
        <v>352</v>
      </c>
      <c r="N22" s="148">
        <v>352</v>
      </c>
      <c r="O22" s="148">
        <v>320</v>
      </c>
      <c r="P22" s="148">
        <v>336</v>
      </c>
      <c r="Q22" s="148">
        <v>352</v>
      </c>
      <c r="R22" s="329">
        <f t="shared" si="0"/>
        <v>3984</v>
      </c>
      <c r="S22" s="377">
        <f t="shared" ref="S22:S25" si="15">D22*R22</f>
        <v>318720</v>
      </c>
      <c r="W22" s="538">
        <f t="shared" ref="W22:W25" si="16">X22/$U$7</f>
        <v>2</v>
      </c>
      <c r="X22" s="538">
        <f t="shared" ref="X22:X25" si="17">R22/12</f>
        <v>332</v>
      </c>
      <c r="Z22" s="538">
        <f t="shared" ref="Z22:Z25" si="18">IF($E22="Y",$R22,0)</f>
        <v>3984</v>
      </c>
      <c r="AA22" s="538">
        <f t="shared" ref="AA22:AA25" si="19">IF($E22="N",$R22,0)</f>
        <v>0</v>
      </c>
      <c r="AB22" s="539">
        <f t="shared" ref="AB22:AB25" si="20">Z22/(AA22+Z22)</f>
        <v>1</v>
      </c>
    </row>
    <row r="23" spans="1:28" ht="12" x14ac:dyDescent="0.3">
      <c r="A23" s="321"/>
      <c r="B23" s="325"/>
      <c r="C23" s="510">
        <f>'6. M&amp;E Staff Loading'!C23</f>
        <v>0</v>
      </c>
      <c r="D23" s="511">
        <f>'6. M&amp;E Staff Loading'!D23</f>
        <v>0</v>
      </c>
      <c r="E23" s="512">
        <f>'6. M&amp;E Staff Loading'!E23</f>
        <v>0</v>
      </c>
      <c r="F23" s="148"/>
      <c r="G23" s="148"/>
      <c r="H23" s="148"/>
      <c r="I23" s="148"/>
      <c r="J23" s="148"/>
      <c r="K23" s="148"/>
      <c r="L23" s="148"/>
      <c r="M23" s="148"/>
      <c r="N23" s="148"/>
      <c r="O23" s="148"/>
      <c r="P23" s="148"/>
      <c r="Q23" s="148"/>
      <c r="R23" s="329">
        <f t="shared" si="0"/>
        <v>0</v>
      </c>
      <c r="S23" s="377">
        <f t="shared" si="15"/>
        <v>0</v>
      </c>
      <c r="W23" s="538">
        <f t="shared" si="16"/>
        <v>0</v>
      </c>
      <c r="X23" s="538">
        <f t="shared" si="17"/>
        <v>0</v>
      </c>
      <c r="Z23" s="538">
        <f t="shared" si="18"/>
        <v>0</v>
      </c>
      <c r="AA23" s="538">
        <f t="shared" si="19"/>
        <v>0</v>
      </c>
      <c r="AB23" s="539" t="e">
        <f t="shared" si="20"/>
        <v>#DIV/0!</v>
      </c>
    </row>
    <row r="24" spans="1:28" ht="12" x14ac:dyDescent="0.3">
      <c r="A24" s="321"/>
      <c r="B24" s="325"/>
      <c r="C24" s="510">
        <f>'6. M&amp;E Staff Loading'!C24</f>
        <v>0</v>
      </c>
      <c r="D24" s="511">
        <f>'6. M&amp;E Staff Loading'!D24</f>
        <v>0</v>
      </c>
      <c r="E24" s="512">
        <f>'6. M&amp;E Staff Loading'!E24</f>
        <v>0</v>
      </c>
      <c r="F24" s="148"/>
      <c r="G24" s="148"/>
      <c r="H24" s="148"/>
      <c r="I24" s="148"/>
      <c r="J24" s="148"/>
      <c r="K24" s="148"/>
      <c r="L24" s="148"/>
      <c r="M24" s="148"/>
      <c r="N24" s="148"/>
      <c r="O24" s="148"/>
      <c r="P24" s="148"/>
      <c r="Q24" s="148"/>
      <c r="R24" s="329">
        <f t="shared" si="0"/>
        <v>0</v>
      </c>
      <c r="S24" s="377">
        <f t="shared" si="15"/>
        <v>0</v>
      </c>
      <c r="W24" s="538">
        <f t="shared" si="16"/>
        <v>0</v>
      </c>
      <c r="X24" s="538">
        <f t="shared" si="17"/>
        <v>0</v>
      </c>
      <c r="Z24" s="538">
        <f t="shared" si="18"/>
        <v>0</v>
      </c>
      <c r="AA24" s="538">
        <f t="shared" si="19"/>
        <v>0</v>
      </c>
      <c r="AB24" s="539" t="e">
        <f t="shared" si="20"/>
        <v>#DIV/0!</v>
      </c>
    </row>
    <row r="25" spans="1:28" ht="12" x14ac:dyDescent="0.3">
      <c r="A25" s="321"/>
      <c r="B25" s="325"/>
      <c r="C25" s="510">
        <f>'6. M&amp;E Staff Loading'!C25</f>
        <v>0</v>
      </c>
      <c r="D25" s="511">
        <f>'6. M&amp;E Staff Loading'!D25</f>
        <v>0</v>
      </c>
      <c r="E25" s="512">
        <f>'6. M&amp;E Staff Loading'!E25</f>
        <v>0</v>
      </c>
      <c r="F25" s="148"/>
      <c r="G25" s="148"/>
      <c r="H25" s="148"/>
      <c r="I25" s="148"/>
      <c r="J25" s="148"/>
      <c r="K25" s="148"/>
      <c r="L25" s="148"/>
      <c r="M25" s="148"/>
      <c r="N25" s="148"/>
      <c r="O25" s="148"/>
      <c r="P25" s="148"/>
      <c r="Q25" s="148"/>
      <c r="R25" s="329">
        <f t="shared" si="0"/>
        <v>0</v>
      </c>
      <c r="S25" s="377">
        <f t="shared" si="15"/>
        <v>0</v>
      </c>
      <c r="W25" s="538">
        <f t="shared" si="16"/>
        <v>0</v>
      </c>
      <c r="X25" s="538">
        <f t="shared" si="17"/>
        <v>0</v>
      </c>
      <c r="Z25" s="538">
        <f t="shared" si="18"/>
        <v>0</v>
      </c>
      <c r="AA25" s="538">
        <f t="shared" si="19"/>
        <v>0</v>
      </c>
      <c r="AB25" s="539" t="e">
        <f t="shared" si="20"/>
        <v>#DIV/0!</v>
      </c>
    </row>
    <row r="26" spans="1:28" ht="12.5" thickBot="1" x14ac:dyDescent="0.35">
      <c r="A26" s="222"/>
      <c r="B26" s="223" t="s">
        <v>123</v>
      </c>
      <c r="C26" s="228"/>
      <c r="D26" s="503"/>
      <c r="E26" s="492"/>
      <c r="F26" s="227">
        <f>SUM(F21:F25)</f>
        <v>840</v>
      </c>
      <c r="G26" s="227">
        <f t="shared" ref="G26:S26" si="21">SUM(G21:G25)</f>
        <v>840</v>
      </c>
      <c r="H26" s="227">
        <f t="shared" si="21"/>
        <v>880</v>
      </c>
      <c r="I26" s="227">
        <f t="shared" si="21"/>
        <v>680</v>
      </c>
      <c r="J26" s="227">
        <f t="shared" si="21"/>
        <v>880</v>
      </c>
      <c r="K26" s="227">
        <f t="shared" si="21"/>
        <v>800</v>
      </c>
      <c r="L26" s="227">
        <f t="shared" si="21"/>
        <v>760</v>
      </c>
      <c r="M26" s="227">
        <f t="shared" si="21"/>
        <v>880</v>
      </c>
      <c r="N26" s="227">
        <f t="shared" si="21"/>
        <v>880</v>
      </c>
      <c r="O26" s="227">
        <f t="shared" si="21"/>
        <v>800</v>
      </c>
      <c r="P26" s="227">
        <f t="shared" si="21"/>
        <v>840</v>
      </c>
      <c r="Q26" s="227">
        <f t="shared" si="21"/>
        <v>880</v>
      </c>
      <c r="R26" s="227">
        <f t="shared" si="21"/>
        <v>9960</v>
      </c>
      <c r="S26" s="378">
        <f t="shared" si="21"/>
        <v>917814</v>
      </c>
      <c r="W26" s="229">
        <f>SUM(W21:W25)</f>
        <v>5</v>
      </c>
      <c r="X26" s="229">
        <f>SUM(X21:X25)</f>
        <v>830</v>
      </c>
      <c r="Z26" s="225">
        <f>SUM(Z21:Z25)</f>
        <v>3984</v>
      </c>
      <c r="AA26" s="225">
        <f>SUM(AA21:AA25)</f>
        <v>5976</v>
      </c>
      <c r="AB26" s="477">
        <f>Z26/(Z26+AA26)</f>
        <v>0.4</v>
      </c>
    </row>
    <row r="27" spans="1:28" ht="10" customHeight="1" thickBot="1" x14ac:dyDescent="0.35">
      <c r="A27" s="143"/>
      <c r="B27" s="144"/>
      <c r="C27" s="145"/>
      <c r="D27" s="501"/>
      <c r="E27" s="490"/>
      <c r="F27" s="148"/>
      <c r="G27" s="148"/>
      <c r="H27" s="148"/>
      <c r="I27" s="148"/>
      <c r="J27" s="148"/>
      <c r="K27" s="148"/>
      <c r="L27" s="148"/>
      <c r="M27" s="148"/>
      <c r="N27" s="148"/>
      <c r="O27" s="148"/>
      <c r="P27" s="148"/>
      <c r="Q27" s="148"/>
      <c r="R27" s="148"/>
      <c r="S27" s="383"/>
      <c r="W27" s="487"/>
      <c r="X27" s="487"/>
      <c r="Z27" s="487"/>
      <c r="AA27" s="487"/>
      <c r="AB27" s="488"/>
    </row>
    <row r="28" spans="1:28" s="111" customFormat="1" ht="13" thickBot="1" x14ac:dyDescent="0.3">
      <c r="A28" s="245"/>
      <c r="B28" s="246" t="s">
        <v>119</v>
      </c>
      <c r="C28" s="247"/>
      <c r="D28" s="504"/>
      <c r="E28" s="493"/>
      <c r="F28" s="248">
        <f t="shared" ref="F28:S28" si="22">SUM(F14,F20,F26)</f>
        <v>1915</v>
      </c>
      <c r="G28" s="248">
        <f t="shared" si="22"/>
        <v>1915</v>
      </c>
      <c r="H28" s="248">
        <f t="shared" si="22"/>
        <v>2006</v>
      </c>
      <c r="I28" s="248">
        <f t="shared" si="22"/>
        <v>1550</v>
      </c>
      <c r="J28" s="248">
        <f t="shared" si="22"/>
        <v>2006</v>
      </c>
      <c r="K28" s="248">
        <f t="shared" si="22"/>
        <v>1824</v>
      </c>
      <c r="L28" s="248">
        <f t="shared" si="22"/>
        <v>1733</v>
      </c>
      <c r="M28" s="248">
        <f t="shared" si="22"/>
        <v>2006</v>
      </c>
      <c r="N28" s="248">
        <f t="shared" si="22"/>
        <v>2006</v>
      </c>
      <c r="O28" s="248">
        <f t="shared" si="22"/>
        <v>1824</v>
      </c>
      <c r="P28" s="248">
        <f t="shared" si="22"/>
        <v>1915</v>
      </c>
      <c r="Q28" s="248">
        <f t="shared" si="22"/>
        <v>2006</v>
      </c>
      <c r="R28" s="248">
        <f t="shared" si="22"/>
        <v>22706</v>
      </c>
      <c r="S28" s="380">
        <f t="shared" si="22"/>
        <v>2559463</v>
      </c>
      <c r="W28" s="248">
        <f>SUM(W14,W20,W26)</f>
        <v>11.39859437751004</v>
      </c>
      <c r="X28" s="248">
        <f>SUM(X14,X20,X26)</f>
        <v>1892.1666666666667</v>
      </c>
      <c r="Z28" s="248">
        <f>SUM(Z14,Z20,Z26)</f>
        <v>3984</v>
      </c>
      <c r="AA28" s="248">
        <f>SUM(AA14,AA20,AA26)</f>
        <v>18722</v>
      </c>
      <c r="AB28" s="482">
        <f>Z28/(Z28+AA28)</f>
        <v>0.17546023077600634</v>
      </c>
    </row>
    <row r="29" spans="1:28" ht="10" customHeight="1" x14ac:dyDescent="0.3">
      <c r="A29" s="218"/>
      <c r="B29" s="219"/>
      <c r="C29" s="220"/>
      <c r="D29" s="505"/>
      <c r="E29" s="494"/>
      <c r="F29" s="221"/>
      <c r="G29" s="221"/>
      <c r="H29" s="221"/>
      <c r="I29" s="221"/>
      <c r="J29" s="221"/>
      <c r="K29" s="221"/>
      <c r="L29" s="221"/>
      <c r="M29" s="221"/>
      <c r="N29" s="221"/>
      <c r="O29" s="221"/>
      <c r="P29" s="221"/>
      <c r="Q29" s="221"/>
      <c r="R29" s="221"/>
      <c r="S29" s="381"/>
      <c r="W29" s="220"/>
      <c r="X29" s="220"/>
      <c r="Z29" s="220"/>
      <c r="AA29" s="220"/>
      <c r="AB29" s="483"/>
    </row>
    <row r="30" spans="1:28" s="110" customFormat="1" ht="13.5" customHeight="1" x14ac:dyDescent="0.3">
      <c r="A30" s="235">
        <v>2</v>
      </c>
      <c r="B30" s="236" t="s">
        <v>124</v>
      </c>
      <c r="C30" s="237"/>
      <c r="D30" s="500"/>
      <c r="E30" s="489"/>
      <c r="F30" s="238"/>
      <c r="G30" s="238"/>
      <c r="H30" s="238"/>
      <c r="I30" s="238"/>
      <c r="J30" s="238"/>
      <c r="K30" s="238"/>
      <c r="L30" s="238"/>
      <c r="M30" s="238"/>
      <c r="N30" s="238"/>
      <c r="O30" s="238"/>
      <c r="P30" s="238"/>
      <c r="Q30" s="238"/>
      <c r="R30" s="234"/>
      <c r="S30" s="382"/>
      <c r="T30" s="107"/>
      <c r="U30" s="107"/>
      <c r="V30" s="107"/>
      <c r="W30" s="237"/>
      <c r="X30" s="237"/>
      <c r="Z30" s="237"/>
      <c r="AA30" s="237"/>
      <c r="AB30" s="484"/>
    </row>
    <row r="31" spans="1:28" ht="13.5" customHeight="1" x14ac:dyDescent="0.3">
      <c r="A31" s="321">
        <v>2.1</v>
      </c>
      <c r="B31" s="322" t="s">
        <v>125</v>
      </c>
      <c r="C31" s="510" t="str">
        <f>'6. M&amp;E Staff Loading'!C31</f>
        <v>M&amp;E Delivery Integration Office Manager-Onshore</v>
      </c>
      <c r="D31" s="511">
        <f>'6. M&amp;E Staff Loading'!D31</f>
        <v>225</v>
      </c>
      <c r="E31" s="512" t="str">
        <f>'6. M&amp;E Staff Loading'!E31</f>
        <v>N</v>
      </c>
      <c r="F31" s="148">
        <v>168</v>
      </c>
      <c r="G31" s="148">
        <v>168</v>
      </c>
      <c r="H31" s="148">
        <v>176</v>
      </c>
      <c r="I31" s="148">
        <v>136</v>
      </c>
      <c r="J31" s="148">
        <v>176</v>
      </c>
      <c r="K31" s="148">
        <v>160</v>
      </c>
      <c r="L31" s="148">
        <v>152</v>
      </c>
      <c r="M31" s="148">
        <v>176</v>
      </c>
      <c r="N31" s="148">
        <v>176</v>
      </c>
      <c r="O31" s="148">
        <v>160</v>
      </c>
      <c r="P31" s="148">
        <v>168</v>
      </c>
      <c r="Q31" s="148">
        <v>176</v>
      </c>
      <c r="R31" s="328">
        <f t="shared" ref="R31:R74" si="23">SUM(F31:Q31)</f>
        <v>1992</v>
      </c>
      <c r="S31" s="377">
        <f>D31*R31</f>
        <v>448200</v>
      </c>
      <c r="W31" s="538">
        <f>X31/$U$7</f>
        <v>1</v>
      </c>
      <c r="X31" s="538">
        <f>R31/12</f>
        <v>166</v>
      </c>
      <c r="Z31" s="538">
        <f>IF($E31="Y",$R31,0)</f>
        <v>0</v>
      </c>
      <c r="AA31" s="538">
        <f>IF($E31="N",$R31,0)</f>
        <v>1992</v>
      </c>
      <c r="AB31" s="539">
        <f>Z31/(AA31+Z31)</f>
        <v>0</v>
      </c>
    </row>
    <row r="32" spans="1:28" ht="12" x14ac:dyDescent="0.3">
      <c r="A32" s="321"/>
      <c r="B32" s="322"/>
      <c r="C32" s="510" t="str">
        <f>'6. M&amp;E Staff Loading'!C32</f>
        <v>Functional Lead-Onshore</v>
      </c>
      <c r="D32" s="511">
        <f>'6. M&amp;E Staff Loading'!D32</f>
        <v>220</v>
      </c>
      <c r="E32" s="512" t="str">
        <f>'6. M&amp;E Staff Loading'!E32</f>
        <v>N</v>
      </c>
      <c r="F32" s="148">
        <v>168</v>
      </c>
      <c r="G32" s="148">
        <v>168</v>
      </c>
      <c r="H32" s="148">
        <v>176</v>
      </c>
      <c r="I32" s="148">
        <v>136</v>
      </c>
      <c r="J32" s="148">
        <v>176</v>
      </c>
      <c r="K32" s="148">
        <v>160</v>
      </c>
      <c r="L32" s="148">
        <v>152</v>
      </c>
      <c r="M32" s="148">
        <v>176</v>
      </c>
      <c r="N32" s="148">
        <v>176</v>
      </c>
      <c r="O32" s="148">
        <v>160</v>
      </c>
      <c r="P32" s="148">
        <v>168</v>
      </c>
      <c r="Q32" s="148">
        <v>176</v>
      </c>
      <c r="R32" s="328">
        <f t="shared" si="23"/>
        <v>1992</v>
      </c>
      <c r="S32" s="377">
        <f t="shared" ref="S32:S35" si="24">D32*R32</f>
        <v>438240</v>
      </c>
      <c r="W32" s="538">
        <f t="shared" ref="W32:W35" si="25">X32/$U$7</f>
        <v>1</v>
      </c>
      <c r="X32" s="538">
        <f t="shared" ref="X32:X35" si="26">R32/12</f>
        <v>166</v>
      </c>
      <c r="Z32" s="538">
        <f t="shared" ref="Z32:Z35" si="27">IF($E32="Y",$R32,0)</f>
        <v>0</v>
      </c>
      <c r="AA32" s="538">
        <f t="shared" ref="AA32:AA35" si="28">IF($E32="N",$R32,0)</f>
        <v>1992</v>
      </c>
      <c r="AB32" s="539">
        <f t="shared" ref="AB32:AB35" si="29">Z32/(AA32+Z32)</f>
        <v>0</v>
      </c>
    </row>
    <row r="33" spans="1:28" ht="12" x14ac:dyDescent="0.3">
      <c r="A33" s="321"/>
      <c r="B33" s="322"/>
      <c r="C33" s="510" t="str">
        <f>'6. M&amp;E Staff Loading'!C33</f>
        <v>Functional Lead-Offshore</v>
      </c>
      <c r="D33" s="511">
        <f>'6. M&amp;E Staff Loading'!D33</f>
        <v>117</v>
      </c>
      <c r="E33" s="512" t="str">
        <f>'6. M&amp;E Staff Loading'!E33</f>
        <v>Y</v>
      </c>
      <c r="F33" s="148">
        <v>168</v>
      </c>
      <c r="G33" s="148">
        <v>168</v>
      </c>
      <c r="H33" s="148">
        <v>176</v>
      </c>
      <c r="I33" s="148">
        <v>136</v>
      </c>
      <c r="J33" s="148">
        <v>176</v>
      </c>
      <c r="K33" s="148">
        <v>160</v>
      </c>
      <c r="L33" s="148">
        <v>152</v>
      </c>
      <c r="M33" s="148">
        <v>176</v>
      </c>
      <c r="N33" s="148">
        <v>176</v>
      </c>
      <c r="O33" s="148">
        <v>160</v>
      </c>
      <c r="P33" s="148">
        <v>168</v>
      </c>
      <c r="Q33" s="148">
        <v>176</v>
      </c>
      <c r="R33" s="328">
        <f t="shared" si="23"/>
        <v>1992</v>
      </c>
      <c r="S33" s="377">
        <f t="shared" si="24"/>
        <v>233064</v>
      </c>
      <c r="W33" s="538">
        <f t="shared" si="25"/>
        <v>1</v>
      </c>
      <c r="X33" s="538">
        <f t="shared" si="26"/>
        <v>166</v>
      </c>
      <c r="Z33" s="538">
        <f t="shared" si="27"/>
        <v>1992</v>
      </c>
      <c r="AA33" s="538">
        <f t="shared" si="28"/>
        <v>0</v>
      </c>
      <c r="AB33" s="539">
        <f t="shared" si="29"/>
        <v>1</v>
      </c>
    </row>
    <row r="34" spans="1:28" ht="12" x14ac:dyDescent="0.3">
      <c r="A34" s="321"/>
      <c r="B34" s="322"/>
      <c r="C34" s="510" t="str">
        <f>'6. M&amp;E Staff Loading'!C34</f>
        <v>M&amp;E Application Manager-Onshore</v>
      </c>
      <c r="D34" s="511">
        <f>'6. M&amp;E Staff Loading'!D34</f>
        <v>280</v>
      </c>
      <c r="E34" s="512" t="str">
        <f>'6. M&amp;E Staff Loading'!E34</f>
        <v>N</v>
      </c>
      <c r="F34" s="148">
        <v>168</v>
      </c>
      <c r="G34" s="148">
        <v>168</v>
      </c>
      <c r="H34" s="148">
        <v>176</v>
      </c>
      <c r="I34" s="148">
        <v>136</v>
      </c>
      <c r="J34" s="148">
        <v>176</v>
      </c>
      <c r="K34" s="148">
        <v>160</v>
      </c>
      <c r="L34" s="148">
        <v>152</v>
      </c>
      <c r="M34" s="148">
        <v>176</v>
      </c>
      <c r="N34" s="148">
        <v>176</v>
      </c>
      <c r="O34" s="148">
        <v>160</v>
      </c>
      <c r="P34" s="148">
        <v>168</v>
      </c>
      <c r="Q34" s="148">
        <v>176</v>
      </c>
      <c r="R34" s="328">
        <f t="shared" si="23"/>
        <v>1992</v>
      </c>
      <c r="S34" s="377">
        <f t="shared" si="24"/>
        <v>557760</v>
      </c>
      <c r="W34" s="538">
        <f t="shared" si="25"/>
        <v>1</v>
      </c>
      <c r="X34" s="538">
        <f t="shared" si="26"/>
        <v>166</v>
      </c>
      <c r="Z34" s="538">
        <f t="shared" si="27"/>
        <v>0</v>
      </c>
      <c r="AA34" s="538">
        <f t="shared" si="28"/>
        <v>1992</v>
      </c>
      <c r="AB34" s="539">
        <f t="shared" si="29"/>
        <v>0</v>
      </c>
    </row>
    <row r="35" spans="1:28" ht="12" x14ac:dyDescent="0.3">
      <c r="A35" s="321"/>
      <c r="B35" s="322"/>
      <c r="C35" s="510">
        <f>'6. M&amp;E Staff Loading'!C35</f>
        <v>0</v>
      </c>
      <c r="D35" s="511">
        <f>'6. M&amp;E Staff Loading'!D35</f>
        <v>0</v>
      </c>
      <c r="E35" s="512">
        <f>'6. M&amp;E Staff Loading'!E35</f>
        <v>0</v>
      </c>
      <c r="F35" s="148"/>
      <c r="G35" s="148"/>
      <c r="H35" s="148"/>
      <c r="I35" s="148"/>
      <c r="J35" s="148"/>
      <c r="K35" s="148"/>
      <c r="L35" s="148"/>
      <c r="M35" s="148"/>
      <c r="N35" s="148"/>
      <c r="O35" s="148"/>
      <c r="P35" s="148"/>
      <c r="Q35" s="148"/>
      <c r="R35" s="328">
        <f t="shared" si="23"/>
        <v>0</v>
      </c>
      <c r="S35" s="377">
        <f t="shared" si="24"/>
        <v>0</v>
      </c>
      <c r="T35" s="111"/>
      <c r="U35" s="111"/>
      <c r="V35" s="111"/>
      <c r="W35" s="538">
        <f t="shared" si="25"/>
        <v>0</v>
      </c>
      <c r="X35" s="538">
        <f t="shared" si="26"/>
        <v>0</v>
      </c>
      <c r="Z35" s="538">
        <f t="shared" si="27"/>
        <v>0</v>
      </c>
      <c r="AA35" s="538">
        <f t="shared" si="28"/>
        <v>0</v>
      </c>
      <c r="AB35" s="539" t="e">
        <f t="shared" si="29"/>
        <v>#DIV/0!</v>
      </c>
    </row>
    <row r="36" spans="1:28" s="111" customFormat="1" ht="12" thickBot="1" x14ac:dyDescent="0.3">
      <c r="A36" s="222"/>
      <c r="B36" s="223" t="s">
        <v>268</v>
      </c>
      <c r="C36" s="224"/>
      <c r="D36" s="502"/>
      <c r="E36" s="491"/>
      <c r="F36" s="227">
        <f>SUM(F31:F35)</f>
        <v>672</v>
      </c>
      <c r="G36" s="227">
        <f t="shared" ref="G36:R36" si="30">SUM(G31:G35)</f>
        <v>672</v>
      </c>
      <c r="H36" s="227">
        <f t="shared" si="30"/>
        <v>704</v>
      </c>
      <c r="I36" s="227">
        <f t="shared" si="30"/>
        <v>544</v>
      </c>
      <c r="J36" s="227">
        <f t="shared" si="30"/>
        <v>704</v>
      </c>
      <c r="K36" s="227">
        <f t="shared" si="30"/>
        <v>640</v>
      </c>
      <c r="L36" s="227">
        <f t="shared" si="30"/>
        <v>608</v>
      </c>
      <c r="M36" s="227">
        <f t="shared" si="30"/>
        <v>704</v>
      </c>
      <c r="N36" s="227">
        <f t="shared" si="30"/>
        <v>704</v>
      </c>
      <c r="O36" s="227">
        <f t="shared" si="30"/>
        <v>640</v>
      </c>
      <c r="P36" s="227">
        <f t="shared" si="30"/>
        <v>672</v>
      </c>
      <c r="Q36" s="227">
        <f t="shared" si="30"/>
        <v>704</v>
      </c>
      <c r="R36" s="227">
        <f t="shared" si="30"/>
        <v>7968</v>
      </c>
      <c r="S36" s="378">
        <f>SUM(S31:S35)</f>
        <v>1677264</v>
      </c>
      <c r="W36" s="229">
        <f>SUM(W31:W35)</f>
        <v>4</v>
      </c>
      <c r="X36" s="229">
        <f>SUM(X31:X35)</f>
        <v>664</v>
      </c>
      <c r="Z36" s="225">
        <f>SUM(Z31:Z35)</f>
        <v>1992</v>
      </c>
      <c r="AA36" s="225">
        <f>SUM(AA31:AA35)</f>
        <v>5976</v>
      </c>
      <c r="AB36" s="477">
        <f>Z36/(Z36+AA36)</f>
        <v>0.25</v>
      </c>
    </row>
    <row r="37" spans="1:28" ht="12" x14ac:dyDescent="0.3">
      <c r="A37" s="321">
        <v>2.2000000000000002</v>
      </c>
      <c r="B37" s="326" t="s">
        <v>127</v>
      </c>
      <c r="C37" s="510" t="str">
        <f>'6. M&amp;E Staff Loading'!C37</f>
        <v>Business Analyst-Onshore</v>
      </c>
      <c r="D37" s="511">
        <f>'6. M&amp;E Staff Loading'!D37</f>
        <v>150</v>
      </c>
      <c r="E37" s="512" t="str">
        <f>'6. M&amp;E Staff Loading'!E37</f>
        <v>N</v>
      </c>
      <c r="F37" s="148">
        <v>1008</v>
      </c>
      <c r="G37" s="148">
        <v>1008</v>
      </c>
      <c r="H37" s="148">
        <v>1056</v>
      </c>
      <c r="I37" s="148">
        <v>816</v>
      </c>
      <c r="J37" s="148">
        <v>1056</v>
      </c>
      <c r="K37" s="148">
        <v>960</v>
      </c>
      <c r="L37" s="148">
        <v>912</v>
      </c>
      <c r="M37" s="148">
        <v>1056</v>
      </c>
      <c r="N37" s="148">
        <v>1056</v>
      </c>
      <c r="O37" s="148">
        <v>960</v>
      </c>
      <c r="P37" s="148">
        <v>1008</v>
      </c>
      <c r="Q37" s="148">
        <v>1056</v>
      </c>
      <c r="R37" s="328">
        <f t="shared" si="23"/>
        <v>11952</v>
      </c>
      <c r="S37" s="377">
        <f>D37*R37</f>
        <v>1792800</v>
      </c>
      <c r="T37" s="111"/>
      <c r="U37" s="111"/>
      <c r="V37" s="111"/>
      <c r="W37" s="538">
        <f>X37/$U$7</f>
        <v>6</v>
      </c>
      <c r="X37" s="538">
        <f>R37/12</f>
        <v>996</v>
      </c>
      <c r="Z37" s="538">
        <f>IF($E37="Y",$R37,0)</f>
        <v>0</v>
      </c>
      <c r="AA37" s="538">
        <f>IF($E37="N",$R37,0)</f>
        <v>11952</v>
      </c>
      <c r="AB37" s="539">
        <f>Z37/(AA37+Z37)</f>
        <v>0</v>
      </c>
    </row>
    <row r="38" spans="1:28" ht="12" x14ac:dyDescent="0.3">
      <c r="A38" s="321"/>
      <c r="B38" s="322"/>
      <c r="C38" s="510" t="str">
        <f>'6. M&amp;E Staff Loading'!C38</f>
        <v>Human Centric Design Analyst-Onshore</v>
      </c>
      <c r="D38" s="511">
        <f>'6. M&amp;E Staff Loading'!D38</f>
        <v>160</v>
      </c>
      <c r="E38" s="512" t="str">
        <f>'6. M&amp;E Staff Loading'!E38</f>
        <v>N</v>
      </c>
      <c r="F38" s="148">
        <v>840</v>
      </c>
      <c r="G38" s="148">
        <v>840</v>
      </c>
      <c r="H38" s="148">
        <v>880</v>
      </c>
      <c r="I38" s="148">
        <v>680</v>
      </c>
      <c r="J38" s="148">
        <v>880</v>
      </c>
      <c r="K38" s="148">
        <v>800</v>
      </c>
      <c r="L38" s="148">
        <v>760</v>
      </c>
      <c r="M38" s="148">
        <v>880</v>
      </c>
      <c r="N38" s="148">
        <v>880</v>
      </c>
      <c r="O38" s="148">
        <v>800</v>
      </c>
      <c r="P38" s="148">
        <v>840</v>
      </c>
      <c r="Q38" s="148">
        <v>880</v>
      </c>
      <c r="R38" s="328">
        <f t="shared" si="23"/>
        <v>9960</v>
      </c>
      <c r="S38" s="377">
        <f t="shared" ref="S38:S41" si="31">D38*R38</f>
        <v>1593600</v>
      </c>
      <c r="T38" s="111"/>
      <c r="U38" s="111"/>
      <c r="V38" s="111"/>
      <c r="W38" s="538">
        <f t="shared" ref="W38:W41" si="32">X38/$U$7</f>
        <v>5</v>
      </c>
      <c r="X38" s="538">
        <f t="shared" ref="X38:X41" si="33">R38/12</f>
        <v>830</v>
      </c>
      <c r="Z38" s="538">
        <f t="shared" ref="Z38:Z41" si="34">IF($E38="Y",$R38,0)</f>
        <v>0</v>
      </c>
      <c r="AA38" s="538">
        <f t="shared" ref="AA38:AA41" si="35">IF($E38="N",$R38,0)</f>
        <v>9960</v>
      </c>
      <c r="AB38" s="539">
        <f t="shared" ref="AB38:AB41" si="36">Z38/(AA38+Z38)</f>
        <v>0</v>
      </c>
    </row>
    <row r="39" spans="1:28" ht="12" x14ac:dyDescent="0.3">
      <c r="A39" s="321"/>
      <c r="B39" s="322"/>
      <c r="C39" s="510" t="str">
        <f>'6. M&amp;E Staff Loading'!C39</f>
        <v>Human Centric Design Analyst-Offshore</v>
      </c>
      <c r="D39" s="511">
        <f>'6. M&amp;E Staff Loading'!D39</f>
        <v>110</v>
      </c>
      <c r="E39" s="512" t="str">
        <f>'6. M&amp;E Staff Loading'!E39</f>
        <v>Y</v>
      </c>
      <c r="F39" s="148">
        <v>168</v>
      </c>
      <c r="G39" s="148">
        <v>168</v>
      </c>
      <c r="H39" s="148">
        <v>176</v>
      </c>
      <c r="I39" s="148">
        <v>136</v>
      </c>
      <c r="J39" s="148">
        <v>176</v>
      </c>
      <c r="K39" s="148">
        <v>160</v>
      </c>
      <c r="L39" s="148">
        <v>152</v>
      </c>
      <c r="M39" s="148">
        <v>176</v>
      </c>
      <c r="N39" s="148">
        <v>176</v>
      </c>
      <c r="O39" s="148">
        <v>160</v>
      </c>
      <c r="P39" s="148">
        <v>168</v>
      </c>
      <c r="Q39" s="148">
        <v>176</v>
      </c>
      <c r="R39" s="328">
        <f t="shared" si="23"/>
        <v>1992</v>
      </c>
      <c r="S39" s="377">
        <f t="shared" si="31"/>
        <v>219120</v>
      </c>
      <c r="T39" s="111"/>
      <c r="U39" s="111"/>
      <c r="V39" s="111"/>
      <c r="W39" s="538">
        <f t="shared" si="32"/>
        <v>1</v>
      </c>
      <c r="X39" s="538">
        <f t="shared" si="33"/>
        <v>166</v>
      </c>
      <c r="Z39" s="538">
        <f t="shared" si="34"/>
        <v>1992</v>
      </c>
      <c r="AA39" s="538">
        <f t="shared" si="35"/>
        <v>0</v>
      </c>
      <c r="AB39" s="539">
        <f t="shared" si="36"/>
        <v>1</v>
      </c>
    </row>
    <row r="40" spans="1:28" ht="12" x14ac:dyDescent="0.3">
      <c r="A40" s="321"/>
      <c r="B40" s="322"/>
      <c r="C40" s="510" t="str">
        <f>'6. M&amp;E Staff Loading'!C40</f>
        <v>Human Centric Design Lead-Onshore</v>
      </c>
      <c r="D40" s="511">
        <f>'6. M&amp;E Staff Loading'!D40</f>
        <v>275</v>
      </c>
      <c r="E40" s="512" t="str">
        <f>'6. M&amp;E Staff Loading'!E40</f>
        <v>N</v>
      </c>
      <c r="F40" s="148">
        <v>168</v>
      </c>
      <c r="G40" s="148">
        <v>168</v>
      </c>
      <c r="H40" s="148">
        <v>176</v>
      </c>
      <c r="I40" s="148">
        <v>136</v>
      </c>
      <c r="J40" s="148">
        <v>176</v>
      </c>
      <c r="K40" s="148">
        <v>160</v>
      </c>
      <c r="L40" s="148">
        <v>152</v>
      </c>
      <c r="M40" s="148">
        <v>176</v>
      </c>
      <c r="N40" s="148">
        <v>176</v>
      </c>
      <c r="O40" s="148">
        <v>160</v>
      </c>
      <c r="P40" s="148">
        <v>168</v>
      </c>
      <c r="Q40" s="148">
        <v>176</v>
      </c>
      <c r="R40" s="328">
        <f t="shared" si="23"/>
        <v>1992</v>
      </c>
      <c r="S40" s="377">
        <f t="shared" si="31"/>
        <v>547800</v>
      </c>
      <c r="T40" s="111"/>
      <c r="U40" s="111"/>
      <c r="V40" s="111"/>
      <c r="W40" s="538">
        <f t="shared" si="32"/>
        <v>1</v>
      </c>
      <c r="X40" s="538">
        <f t="shared" si="33"/>
        <v>166</v>
      </c>
      <c r="Z40" s="538">
        <f t="shared" si="34"/>
        <v>0</v>
      </c>
      <c r="AA40" s="538">
        <f t="shared" si="35"/>
        <v>1992</v>
      </c>
      <c r="AB40" s="539">
        <f t="shared" si="36"/>
        <v>0</v>
      </c>
    </row>
    <row r="41" spans="1:28" ht="12" x14ac:dyDescent="0.3">
      <c r="A41" s="321"/>
      <c r="B41" s="322"/>
      <c r="C41" s="510">
        <f>'6. M&amp;E Staff Loading'!C41</f>
        <v>0</v>
      </c>
      <c r="D41" s="511">
        <f>'6. M&amp;E Staff Loading'!D41</f>
        <v>0</v>
      </c>
      <c r="E41" s="512">
        <f>'6. M&amp;E Staff Loading'!E41</f>
        <v>0</v>
      </c>
      <c r="F41" s="148"/>
      <c r="G41" s="148"/>
      <c r="H41" s="148"/>
      <c r="I41" s="148"/>
      <c r="J41" s="148"/>
      <c r="K41" s="148"/>
      <c r="L41" s="148"/>
      <c r="M41" s="148"/>
      <c r="N41" s="148"/>
      <c r="O41" s="148"/>
      <c r="P41" s="148"/>
      <c r="Q41" s="148"/>
      <c r="R41" s="328">
        <f t="shared" si="23"/>
        <v>0</v>
      </c>
      <c r="S41" s="377">
        <f t="shared" si="31"/>
        <v>0</v>
      </c>
      <c r="T41" s="161"/>
      <c r="U41" s="111"/>
      <c r="V41" s="111"/>
      <c r="W41" s="538">
        <f t="shared" si="32"/>
        <v>0</v>
      </c>
      <c r="X41" s="538">
        <f t="shared" si="33"/>
        <v>0</v>
      </c>
      <c r="Z41" s="538">
        <f t="shared" si="34"/>
        <v>0</v>
      </c>
      <c r="AA41" s="538">
        <f t="shared" si="35"/>
        <v>0</v>
      </c>
      <c r="AB41" s="539" t="e">
        <f t="shared" si="36"/>
        <v>#DIV/0!</v>
      </c>
    </row>
    <row r="42" spans="1:28" s="111" customFormat="1" ht="12.5" thickBot="1" x14ac:dyDescent="0.35">
      <c r="A42" s="222"/>
      <c r="B42" s="223" t="s">
        <v>128</v>
      </c>
      <c r="C42" s="224"/>
      <c r="D42" s="502"/>
      <c r="E42" s="491"/>
      <c r="F42" s="227">
        <f>SUM(F37:F41)</f>
        <v>2184</v>
      </c>
      <c r="G42" s="227">
        <f t="shared" ref="G42:R42" si="37">SUM(G37:G41)</f>
        <v>2184</v>
      </c>
      <c r="H42" s="227">
        <f t="shared" si="37"/>
        <v>2288</v>
      </c>
      <c r="I42" s="227">
        <f t="shared" si="37"/>
        <v>1768</v>
      </c>
      <c r="J42" s="227">
        <f t="shared" si="37"/>
        <v>2288</v>
      </c>
      <c r="K42" s="227">
        <f t="shared" si="37"/>
        <v>2080</v>
      </c>
      <c r="L42" s="227">
        <f t="shared" si="37"/>
        <v>1976</v>
      </c>
      <c r="M42" s="227">
        <f t="shared" si="37"/>
        <v>2288</v>
      </c>
      <c r="N42" s="227">
        <f t="shared" si="37"/>
        <v>2288</v>
      </c>
      <c r="O42" s="227">
        <f t="shared" si="37"/>
        <v>2080</v>
      </c>
      <c r="P42" s="227">
        <f t="shared" si="37"/>
        <v>2184</v>
      </c>
      <c r="Q42" s="227">
        <f t="shared" si="37"/>
        <v>2288</v>
      </c>
      <c r="R42" s="227">
        <f t="shared" si="37"/>
        <v>25896</v>
      </c>
      <c r="S42" s="378">
        <f>SUM(S37:S41)</f>
        <v>4153320</v>
      </c>
      <c r="T42" s="107"/>
      <c r="U42" s="107"/>
      <c r="V42" s="107"/>
      <c r="W42" s="229">
        <f>SUM(W37:W41)</f>
        <v>13</v>
      </c>
      <c r="X42" s="229">
        <f>SUM(X37:X41)</f>
        <v>2158</v>
      </c>
      <c r="Z42" s="225">
        <f>SUM(Z37:Z41)</f>
        <v>1992</v>
      </c>
      <c r="AA42" s="225">
        <f>SUM(AA37:AA41)</f>
        <v>23904</v>
      </c>
      <c r="AB42" s="477">
        <f>Z42/(Z42+AA42)</f>
        <v>7.6923076923076927E-2</v>
      </c>
    </row>
    <row r="43" spans="1:28" ht="12" x14ac:dyDescent="0.3">
      <c r="A43" s="321">
        <v>2.2999999999999998</v>
      </c>
      <c r="B43" s="326" t="s">
        <v>129</v>
      </c>
      <c r="C43" s="510" t="str">
        <f>'6. M&amp;E Staff Loading'!C43</f>
        <v>Database Administrator-Offshore</v>
      </c>
      <c r="D43" s="511">
        <f>'6. M&amp;E Staff Loading'!D43</f>
        <v>140</v>
      </c>
      <c r="E43" s="512" t="str">
        <f>'6. M&amp;E Staff Loading'!E43</f>
        <v>Y</v>
      </c>
      <c r="F43" s="148">
        <v>504</v>
      </c>
      <c r="G43" s="148">
        <v>504</v>
      </c>
      <c r="H43" s="148">
        <v>528</v>
      </c>
      <c r="I43" s="148">
        <v>408</v>
      </c>
      <c r="J43" s="148">
        <v>528</v>
      </c>
      <c r="K43" s="148">
        <v>480</v>
      </c>
      <c r="L43" s="148">
        <v>456</v>
      </c>
      <c r="M43" s="148">
        <v>528</v>
      </c>
      <c r="N43" s="148">
        <v>528</v>
      </c>
      <c r="O43" s="148">
        <v>480</v>
      </c>
      <c r="P43" s="148">
        <v>504</v>
      </c>
      <c r="Q43" s="148">
        <v>528</v>
      </c>
      <c r="R43" s="328">
        <f t="shared" si="23"/>
        <v>5976</v>
      </c>
      <c r="S43" s="377">
        <f>D43*R43</f>
        <v>836640</v>
      </c>
      <c r="W43" s="538">
        <f>X43/$U$7</f>
        <v>3</v>
      </c>
      <c r="X43" s="538">
        <f>R43/12</f>
        <v>498</v>
      </c>
      <c r="Z43" s="538">
        <f>IF($E43="Y",$R43,0)</f>
        <v>5976</v>
      </c>
      <c r="AA43" s="538">
        <f>IF($E43="N",$R43,0)</f>
        <v>0</v>
      </c>
      <c r="AB43" s="539">
        <f>Z43/(AA43+Z43)</f>
        <v>1</v>
      </c>
    </row>
    <row r="44" spans="1:28" ht="12" x14ac:dyDescent="0.3">
      <c r="A44" s="321"/>
      <c r="B44" s="326"/>
      <c r="C44" s="510" t="str">
        <f>'6. M&amp;E Staff Loading'!C44</f>
        <v>DevOps Engineer-Onshore</v>
      </c>
      <c r="D44" s="511">
        <f>'6. M&amp;E Staff Loading'!D44</f>
        <v>145</v>
      </c>
      <c r="E44" s="512" t="str">
        <f>'6. M&amp;E Staff Loading'!E44</f>
        <v>N</v>
      </c>
      <c r="F44" s="148">
        <v>168</v>
      </c>
      <c r="G44" s="148">
        <v>168</v>
      </c>
      <c r="H44" s="148">
        <v>176</v>
      </c>
      <c r="I44" s="148">
        <v>136</v>
      </c>
      <c r="J44" s="148">
        <v>176</v>
      </c>
      <c r="K44" s="148">
        <v>160</v>
      </c>
      <c r="L44" s="148">
        <v>152</v>
      </c>
      <c r="M44" s="148">
        <v>176</v>
      </c>
      <c r="N44" s="148">
        <v>176</v>
      </c>
      <c r="O44" s="148">
        <v>160</v>
      </c>
      <c r="P44" s="148">
        <v>168</v>
      </c>
      <c r="Q44" s="148">
        <v>176</v>
      </c>
      <c r="R44" s="328">
        <f t="shared" ref="R44:R50" si="38">SUM(F44:Q44)</f>
        <v>1992</v>
      </c>
      <c r="S44" s="377">
        <f t="shared" ref="S44:S50" si="39">D44*R44</f>
        <v>288840</v>
      </c>
      <c r="W44" s="538">
        <f t="shared" ref="W44:W50" si="40">X44/$U$7</f>
        <v>1</v>
      </c>
      <c r="X44" s="538">
        <f t="shared" ref="X44:X50" si="41">R44/12</f>
        <v>166</v>
      </c>
      <c r="Z44" s="538">
        <f t="shared" ref="Z44:Z50" si="42">IF($E44="Y",$R44,0)</f>
        <v>0</v>
      </c>
      <c r="AA44" s="538">
        <f t="shared" ref="AA44:AA50" si="43">IF($E44="N",$R44,0)</f>
        <v>1992</v>
      </c>
      <c r="AB44" s="539">
        <f t="shared" ref="AB44:AB50" si="44">Z44/(AA44+Z44)</f>
        <v>0</v>
      </c>
    </row>
    <row r="45" spans="1:28" ht="12" x14ac:dyDescent="0.3">
      <c r="A45" s="321"/>
      <c r="B45" s="326"/>
      <c r="C45" s="510" t="str">
        <f>'6. M&amp;E Staff Loading'!C45</f>
        <v>DevOps Engineer-Offshore</v>
      </c>
      <c r="D45" s="511">
        <f>'6. M&amp;E Staff Loading'!D45</f>
        <v>110</v>
      </c>
      <c r="E45" s="512" t="str">
        <f>'6. M&amp;E Staff Loading'!E45</f>
        <v>Y</v>
      </c>
      <c r="F45" s="148">
        <v>168</v>
      </c>
      <c r="G45" s="148">
        <v>168</v>
      </c>
      <c r="H45" s="148">
        <v>176</v>
      </c>
      <c r="I45" s="148">
        <v>136</v>
      </c>
      <c r="J45" s="148">
        <v>176</v>
      </c>
      <c r="K45" s="148">
        <v>160</v>
      </c>
      <c r="L45" s="148">
        <v>152</v>
      </c>
      <c r="M45" s="148">
        <v>176</v>
      </c>
      <c r="N45" s="148">
        <v>176</v>
      </c>
      <c r="O45" s="148">
        <v>160</v>
      </c>
      <c r="P45" s="148">
        <v>168</v>
      </c>
      <c r="Q45" s="148">
        <v>176</v>
      </c>
      <c r="R45" s="328">
        <f t="shared" si="38"/>
        <v>1992</v>
      </c>
      <c r="S45" s="377">
        <f t="shared" si="39"/>
        <v>219120</v>
      </c>
      <c r="W45" s="538">
        <f t="shared" si="40"/>
        <v>1</v>
      </c>
      <c r="X45" s="538">
        <f t="shared" si="41"/>
        <v>166</v>
      </c>
      <c r="Z45" s="538">
        <f t="shared" si="42"/>
        <v>1992</v>
      </c>
      <c r="AA45" s="538">
        <f t="shared" si="43"/>
        <v>0</v>
      </c>
      <c r="AB45" s="539">
        <f t="shared" si="44"/>
        <v>1</v>
      </c>
    </row>
    <row r="46" spans="1:28" ht="12" x14ac:dyDescent="0.3">
      <c r="A46" s="321"/>
      <c r="B46" s="326"/>
      <c r="C46" s="510" t="str">
        <f>'6. M&amp;E Staff Loading'!C46</f>
        <v>Functional Lead-Onshore</v>
      </c>
      <c r="D46" s="511">
        <f>'6. M&amp;E Staff Loading'!D46</f>
        <v>220</v>
      </c>
      <c r="E46" s="512" t="str">
        <f>'6. M&amp;E Staff Loading'!E46</f>
        <v>N</v>
      </c>
      <c r="F46" s="148">
        <v>168</v>
      </c>
      <c r="G46" s="148">
        <v>168</v>
      </c>
      <c r="H46" s="148">
        <v>176</v>
      </c>
      <c r="I46" s="148">
        <v>136</v>
      </c>
      <c r="J46" s="148">
        <v>176</v>
      </c>
      <c r="K46" s="148">
        <v>160</v>
      </c>
      <c r="L46" s="148">
        <v>152</v>
      </c>
      <c r="M46" s="148">
        <v>176</v>
      </c>
      <c r="N46" s="148">
        <v>176</v>
      </c>
      <c r="O46" s="148">
        <v>160</v>
      </c>
      <c r="P46" s="148">
        <v>168</v>
      </c>
      <c r="Q46" s="148">
        <v>176</v>
      </c>
      <c r="R46" s="328">
        <f t="shared" si="38"/>
        <v>1992</v>
      </c>
      <c r="S46" s="377">
        <f t="shared" si="39"/>
        <v>438240</v>
      </c>
      <c r="W46" s="538">
        <f t="shared" si="40"/>
        <v>1</v>
      </c>
      <c r="X46" s="538">
        <f t="shared" si="41"/>
        <v>166</v>
      </c>
      <c r="Z46" s="538">
        <f t="shared" si="42"/>
        <v>0</v>
      </c>
      <c r="AA46" s="538">
        <f t="shared" si="43"/>
        <v>1992</v>
      </c>
      <c r="AB46" s="539">
        <f t="shared" si="44"/>
        <v>0</v>
      </c>
    </row>
    <row r="47" spans="1:28" ht="12" x14ac:dyDescent="0.3">
      <c r="A47" s="321"/>
      <c r="B47" s="322"/>
      <c r="C47" s="510" t="str">
        <f>'6. M&amp;E Staff Loading'!C47</f>
        <v>Functional Lead-Offshore</v>
      </c>
      <c r="D47" s="511">
        <f>'6. M&amp;E Staff Loading'!D47</f>
        <v>117</v>
      </c>
      <c r="E47" s="512" t="str">
        <f>'6. M&amp;E Staff Loading'!E47</f>
        <v>Y</v>
      </c>
      <c r="F47" s="148">
        <v>504</v>
      </c>
      <c r="G47" s="148">
        <v>504</v>
      </c>
      <c r="H47" s="148">
        <v>528</v>
      </c>
      <c r="I47" s="148">
        <v>408</v>
      </c>
      <c r="J47" s="148">
        <v>528</v>
      </c>
      <c r="K47" s="148">
        <v>480</v>
      </c>
      <c r="L47" s="148">
        <v>456</v>
      </c>
      <c r="M47" s="148">
        <v>528</v>
      </c>
      <c r="N47" s="148">
        <v>528</v>
      </c>
      <c r="O47" s="148">
        <v>480</v>
      </c>
      <c r="P47" s="148">
        <v>504</v>
      </c>
      <c r="Q47" s="148">
        <v>528</v>
      </c>
      <c r="R47" s="328">
        <f t="shared" si="38"/>
        <v>5976</v>
      </c>
      <c r="S47" s="377">
        <f t="shared" si="39"/>
        <v>699192</v>
      </c>
      <c r="W47" s="538">
        <f t="shared" si="40"/>
        <v>3</v>
      </c>
      <c r="X47" s="538">
        <f t="shared" si="41"/>
        <v>498</v>
      </c>
      <c r="Z47" s="538">
        <f t="shared" si="42"/>
        <v>5976</v>
      </c>
      <c r="AA47" s="538">
        <f t="shared" si="43"/>
        <v>0</v>
      </c>
      <c r="AB47" s="539">
        <f t="shared" si="44"/>
        <v>1</v>
      </c>
    </row>
    <row r="48" spans="1:28" ht="12" x14ac:dyDescent="0.3">
      <c r="A48" s="321"/>
      <c r="B48" s="322"/>
      <c r="C48" s="510" t="str">
        <f>'6. M&amp;E Staff Loading'!C48</f>
        <v>Programmer Analyst-Onshore</v>
      </c>
      <c r="D48" s="511">
        <f>'6. M&amp;E Staff Loading'!D48</f>
        <v>135</v>
      </c>
      <c r="E48" s="512" t="str">
        <f>'6. M&amp;E Staff Loading'!E48</f>
        <v>N</v>
      </c>
      <c r="F48" s="148">
        <v>2867</v>
      </c>
      <c r="G48" s="148">
        <v>2867</v>
      </c>
      <c r="H48" s="148">
        <v>3003</v>
      </c>
      <c r="I48" s="148">
        <v>2321</v>
      </c>
      <c r="J48" s="148">
        <v>3003</v>
      </c>
      <c r="K48" s="148">
        <v>2730</v>
      </c>
      <c r="L48" s="148">
        <v>2594</v>
      </c>
      <c r="M48" s="148">
        <v>3003</v>
      </c>
      <c r="N48" s="148">
        <v>3003</v>
      </c>
      <c r="O48" s="148">
        <v>2730</v>
      </c>
      <c r="P48" s="148">
        <v>2867</v>
      </c>
      <c r="Q48" s="148">
        <v>3003</v>
      </c>
      <c r="R48" s="328">
        <f t="shared" si="38"/>
        <v>33991</v>
      </c>
      <c r="S48" s="377">
        <f t="shared" si="39"/>
        <v>4588785</v>
      </c>
      <c r="T48" s="111"/>
      <c r="U48" s="111"/>
      <c r="V48" s="111"/>
      <c r="W48" s="538">
        <f t="shared" si="40"/>
        <v>17.063755020080322</v>
      </c>
      <c r="X48" s="538">
        <f t="shared" si="41"/>
        <v>2832.5833333333335</v>
      </c>
      <c r="Z48" s="538">
        <f t="shared" si="42"/>
        <v>0</v>
      </c>
      <c r="AA48" s="538">
        <f t="shared" si="43"/>
        <v>33991</v>
      </c>
      <c r="AB48" s="539">
        <f t="shared" si="44"/>
        <v>0</v>
      </c>
    </row>
    <row r="49" spans="1:28" ht="12" x14ac:dyDescent="0.3">
      <c r="A49" s="321"/>
      <c r="B49" s="322"/>
      <c r="C49" s="510" t="str">
        <f>'6. M&amp;E Staff Loading'!C49</f>
        <v>Programmer Analyst-Offshore</v>
      </c>
      <c r="D49" s="511">
        <f>'6. M&amp;E Staff Loading'!D49</f>
        <v>105</v>
      </c>
      <c r="E49" s="512" t="str">
        <f>'6. M&amp;E Staff Loading'!E49</f>
        <v>Y</v>
      </c>
      <c r="F49" s="148">
        <v>1344</v>
      </c>
      <c r="G49" s="148">
        <v>1344</v>
      </c>
      <c r="H49" s="148">
        <v>1408</v>
      </c>
      <c r="I49" s="148">
        <v>1088</v>
      </c>
      <c r="J49" s="148">
        <v>1408</v>
      </c>
      <c r="K49" s="148">
        <v>1280</v>
      </c>
      <c r="L49" s="148">
        <v>1216</v>
      </c>
      <c r="M49" s="148">
        <v>1408</v>
      </c>
      <c r="N49" s="148">
        <v>1408</v>
      </c>
      <c r="O49" s="148">
        <v>1280</v>
      </c>
      <c r="P49" s="148">
        <v>1344</v>
      </c>
      <c r="Q49" s="148">
        <v>1408</v>
      </c>
      <c r="R49" s="328">
        <f t="shared" si="38"/>
        <v>15936</v>
      </c>
      <c r="S49" s="377">
        <f t="shared" si="39"/>
        <v>1673280</v>
      </c>
      <c r="T49" s="111"/>
      <c r="U49" s="111"/>
      <c r="V49" s="111"/>
      <c r="W49" s="538">
        <f t="shared" si="40"/>
        <v>8</v>
      </c>
      <c r="X49" s="538">
        <f t="shared" si="41"/>
        <v>1328</v>
      </c>
      <c r="Z49" s="538">
        <f t="shared" si="42"/>
        <v>15936</v>
      </c>
      <c r="AA49" s="538">
        <f t="shared" si="43"/>
        <v>0</v>
      </c>
      <c r="AB49" s="539">
        <f t="shared" si="44"/>
        <v>1</v>
      </c>
    </row>
    <row r="50" spans="1:28" ht="12" x14ac:dyDescent="0.3">
      <c r="A50" s="321"/>
      <c r="B50" s="322"/>
      <c r="C50" s="510" t="str">
        <f>'6. M&amp;E Staff Loading'!C50</f>
        <v>Senior Programmer Analyst-Onshore</v>
      </c>
      <c r="D50" s="511">
        <f>'6. M&amp;E Staff Loading'!D50</f>
        <v>163</v>
      </c>
      <c r="E50" s="512" t="str">
        <f>'6. M&amp;E Staff Loading'!E50</f>
        <v>N</v>
      </c>
      <c r="F50" s="148">
        <v>2016</v>
      </c>
      <c r="G50" s="148">
        <v>2016</v>
      </c>
      <c r="H50" s="148">
        <v>2112</v>
      </c>
      <c r="I50" s="148">
        <v>1632</v>
      </c>
      <c r="J50" s="148">
        <v>2112</v>
      </c>
      <c r="K50" s="148">
        <v>1920</v>
      </c>
      <c r="L50" s="148">
        <v>1824</v>
      </c>
      <c r="M50" s="148">
        <v>2112</v>
      </c>
      <c r="N50" s="148">
        <v>2112</v>
      </c>
      <c r="O50" s="148">
        <v>1920</v>
      </c>
      <c r="P50" s="148">
        <v>2016</v>
      </c>
      <c r="Q50" s="148">
        <v>2112</v>
      </c>
      <c r="R50" s="328">
        <f t="shared" si="38"/>
        <v>23904</v>
      </c>
      <c r="S50" s="377">
        <f t="shared" si="39"/>
        <v>3896352</v>
      </c>
      <c r="T50" s="111"/>
      <c r="U50" s="111"/>
      <c r="V50" s="111"/>
      <c r="W50" s="538">
        <f t="shared" si="40"/>
        <v>12</v>
      </c>
      <c r="X50" s="538">
        <f t="shared" si="41"/>
        <v>1992</v>
      </c>
      <c r="Z50" s="538">
        <f t="shared" si="42"/>
        <v>0</v>
      </c>
      <c r="AA50" s="538">
        <f t="shared" si="43"/>
        <v>23904</v>
      </c>
      <c r="AB50" s="539">
        <f t="shared" si="44"/>
        <v>0</v>
      </c>
    </row>
    <row r="51" spans="1:28" s="111" customFormat="1" ht="12.5" thickBot="1" x14ac:dyDescent="0.35">
      <c r="A51" s="222"/>
      <c r="B51" s="223" t="s">
        <v>130</v>
      </c>
      <c r="C51" s="224"/>
      <c r="D51" s="502"/>
      <c r="E51" s="491"/>
      <c r="F51" s="227">
        <f>SUM(F43:F50)</f>
        <v>7739</v>
      </c>
      <c r="G51" s="227">
        <f t="shared" ref="G51:R51" si="45">SUM(G43:G50)</f>
        <v>7739</v>
      </c>
      <c r="H51" s="227">
        <f t="shared" si="45"/>
        <v>8107</v>
      </c>
      <c r="I51" s="227">
        <f t="shared" si="45"/>
        <v>6265</v>
      </c>
      <c r="J51" s="227">
        <f t="shared" si="45"/>
        <v>8107</v>
      </c>
      <c r="K51" s="227">
        <f t="shared" si="45"/>
        <v>7370</v>
      </c>
      <c r="L51" s="227">
        <f t="shared" si="45"/>
        <v>7002</v>
      </c>
      <c r="M51" s="227">
        <f t="shared" si="45"/>
        <v>8107</v>
      </c>
      <c r="N51" s="227">
        <f t="shared" si="45"/>
        <v>8107</v>
      </c>
      <c r="O51" s="227">
        <f t="shared" si="45"/>
        <v>7370</v>
      </c>
      <c r="P51" s="227">
        <f t="shared" si="45"/>
        <v>7739</v>
      </c>
      <c r="Q51" s="227">
        <f t="shared" si="45"/>
        <v>8107</v>
      </c>
      <c r="R51" s="227">
        <f t="shared" si="45"/>
        <v>91759</v>
      </c>
      <c r="S51" s="378">
        <f>SUM(S43:S50)</f>
        <v>12640449</v>
      </c>
      <c r="T51" s="107"/>
      <c r="U51" s="107"/>
      <c r="V51" s="107"/>
      <c r="W51" s="229">
        <f>SUM(W43:W50)</f>
        <v>46.063755020080322</v>
      </c>
      <c r="X51" s="229">
        <f>SUM(X43:X50)</f>
        <v>7646.5833333333339</v>
      </c>
      <c r="Z51" s="225">
        <f>SUM(Z43:Z50)</f>
        <v>29880</v>
      </c>
      <c r="AA51" s="225">
        <f>SUM(AA43:AA50)</f>
        <v>61879</v>
      </c>
      <c r="AB51" s="477">
        <f>Z51/(Z51+AA51)</f>
        <v>0.3256356324720191</v>
      </c>
    </row>
    <row r="52" spans="1:28" s="111" customFormat="1" ht="12" x14ac:dyDescent="0.3">
      <c r="A52" s="321">
        <v>2.4</v>
      </c>
      <c r="B52" s="326" t="s">
        <v>131</v>
      </c>
      <c r="C52" s="510" t="str">
        <f>'6. M&amp;E Staff Loading'!C52</f>
        <v>Perf. Tester-Offshore</v>
      </c>
      <c r="D52" s="511">
        <f>'6. M&amp;E Staff Loading'!D52</f>
        <v>95</v>
      </c>
      <c r="E52" s="659" t="str">
        <f>'6. M&amp;E Staff Loading'!E52</f>
        <v>Y</v>
      </c>
      <c r="F52" s="148">
        <v>336</v>
      </c>
      <c r="G52" s="148">
        <v>336</v>
      </c>
      <c r="H52" s="148">
        <v>352</v>
      </c>
      <c r="I52" s="148">
        <v>272</v>
      </c>
      <c r="J52" s="148">
        <v>352</v>
      </c>
      <c r="K52" s="148">
        <v>320</v>
      </c>
      <c r="L52" s="148">
        <v>304</v>
      </c>
      <c r="M52" s="148">
        <v>352</v>
      </c>
      <c r="N52" s="148">
        <v>352</v>
      </c>
      <c r="O52" s="148">
        <v>320</v>
      </c>
      <c r="P52" s="148">
        <v>336</v>
      </c>
      <c r="Q52" s="148">
        <v>352</v>
      </c>
      <c r="R52" s="328">
        <f t="shared" ref="R52:R56" si="46">SUM(F52:Q52)</f>
        <v>3984</v>
      </c>
      <c r="S52" s="377">
        <f>D52*R52</f>
        <v>378480</v>
      </c>
      <c r="T52" s="107"/>
      <c r="U52" s="107"/>
      <c r="V52" s="107"/>
      <c r="W52" s="538">
        <f>X52/$U$7</f>
        <v>2</v>
      </c>
      <c r="X52" s="538">
        <f>R52/12</f>
        <v>332</v>
      </c>
      <c r="Y52" s="107"/>
      <c r="Z52" s="538">
        <f>IF($E52="Y",$R52,0)</f>
        <v>3984</v>
      </c>
      <c r="AA52" s="538">
        <f>IF($E52="N",$R52,0)</f>
        <v>0</v>
      </c>
      <c r="AB52" s="539">
        <f>Z52/(AA52+Z52)</f>
        <v>1</v>
      </c>
    </row>
    <row r="53" spans="1:28" s="111" customFormat="1" ht="12" x14ac:dyDescent="0.3">
      <c r="A53" s="321"/>
      <c r="B53" s="322"/>
      <c r="C53" s="510" t="str">
        <f>'6. M&amp;E Staff Loading'!C53</f>
        <v>QA Analyst-Onshore</v>
      </c>
      <c r="D53" s="511">
        <f>'6. M&amp;E Staff Loading'!D53</f>
        <v>110</v>
      </c>
      <c r="E53" s="512" t="str">
        <f>'6. M&amp;E Staff Loading'!E53</f>
        <v>N</v>
      </c>
      <c r="F53" s="148">
        <v>1586</v>
      </c>
      <c r="G53" s="148">
        <v>1586</v>
      </c>
      <c r="H53" s="148">
        <v>1661</v>
      </c>
      <c r="I53" s="148">
        <v>1284</v>
      </c>
      <c r="J53" s="148">
        <v>1661</v>
      </c>
      <c r="K53" s="148">
        <v>1510</v>
      </c>
      <c r="L53" s="148">
        <v>1435</v>
      </c>
      <c r="M53" s="148">
        <v>1661</v>
      </c>
      <c r="N53" s="148">
        <v>1661</v>
      </c>
      <c r="O53" s="148">
        <v>1510</v>
      </c>
      <c r="P53" s="148">
        <v>1586</v>
      </c>
      <c r="Q53" s="148">
        <v>1661</v>
      </c>
      <c r="R53" s="328">
        <f t="shared" si="46"/>
        <v>18802</v>
      </c>
      <c r="S53" s="377">
        <f t="shared" ref="S53:S56" si="47">D53*R53</f>
        <v>2068220</v>
      </c>
      <c r="T53" s="107"/>
      <c r="U53" s="107"/>
      <c r="V53" s="107"/>
      <c r="W53" s="538">
        <f t="shared" ref="W53:W56" si="48">X53/$U$7</f>
        <v>9.4387550200803201</v>
      </c>
      <c r="X53" s="538">
        <f t="shared" ref="X53:X56" si="49">R53/12</f>
        <v>1566.8333333333333</v>
      </c>
      <c r="Y53" s="107"/>
      <c r="Z53" s="538">
        <f t="shared" ref="Z53:Z56" si="50">IF($E53="Y",$R53,0)</f>
        <v>0</v>
      </c>
      <c r="AA53" s="538">
        <f t="shared" ref="AA53:AA56" si="51">IF($E53="N",$R53,0)</f>
        <v>18802</v>
      </c>
      <c r="AB53" s="539">
        <f t="shared" ref="AB53:AB56" si="52">Z53/(AA53+Z53)</f>
        <v>0</v>
      </c>
    </row>
    <row r="54" spans="1:28" s="111" customFormat="1" ht="12" x14ac:dyDescent="0.3">
      <c r="A54" s="321"/>
      <c r="B54" s="322"/>
      <c r="C54" s="510" t="str">
        <f>'6. M&amp;E Staff Loading'!C54</f>
        <v>QA Analyst-Offshore</v>
      </c>
      <c r="D54" s="511">
        <f>'6. M&amp;E Staff Loading'!D54</f>
        <v>85</v>
      </c>
      <c r="E54" s="512" t="str">
        <f>'6. M&amp;E Staff Loading'!E54</f>
        <v>Y</v>
      </c>
      <c r="F54" s="148">
        <v>672</v>
      </c>
      <c r="G54" s="148">
        <v>672</v>
      </c>
      <c r="H54" s="148">
        <v>704</v>
      </c>
      <c r="I54" s="148">
        <v>544</v>
      </c>
      <c r="J54" s="148">
        <v>704</v>
      </c>
      <c r="K54" s="148">
        <v>640</v>
      </c>
      <c r="L54" s="148">
        <v>608</v>
      </c>
      <c r="M54" s="148">
        <v>704</v>
      </c>
      <c r="N54" s="148">
        <v>704</v>
      </c>
      <c r="O54" s="148">
        <v>640</v>
      </c>
      <c r="P54" s="148">
        <v>672</v>
      </c>
      <c r="Q54" s="148">
        <v>704</v>
      </c>
      <c r="R54" s="328">
        <f t="shared" si="46"/>
        <v>7968</v>
      </c>
      <c r="S54" s="377">
        <f t="shared" si="47"/>
        <v>677280</v>
      </c>
      <c r="W54" s="538">
        <f t="shared" si="48"/>
        <v>4</v>
      </c>
      <c r="X54" s="538">
        <f t="shared" si="49"/>
        <v>664</v>
      </c>
      <c r="Y54" s="107"/>
      <c r="Z54" s="538">
        <f t="shared" si="50"/>
        <v>7968</v>
      </c>
      <c r="AA54" s="538">
        <f t="shared" si="51"/>
        <v>0</v>
      </c>
      <c r="AB54" s="539">
        <f t="shared" si="52"/>
        <v>1</v>
      </c>
    </row>
    <row r="55" spans="1:28" s="111" customFormat="1" ht="12" x14ac:dyDescent="0.3">
      <c r="A55" s="321"/>
      <c r="B55" s="322"/>
      <c r="C55" s="510" t="str">
        <f>'6. M&amp;E Staff Loading'!C55</f>
        <v>Senior QA Analyst-Offshore</v>
      </c>
      <c r="D55" s="511">
        <f>'6. M&amp;E Staff Loading'!D55</f>
        <v>90</v>
      </c>
      <c r="E55" s="512" t="str">
        <f>'6. M&amp;E Staff Loading'!E55</f>
        <v>Y</v>
      </c>
      <c r="F55" s="148">
        <v>672</v>
      </c>
      <c r="G55" s="148">
        <v>672</v>
      </c>
      <c r="H55" s="148">
        <v>704</v>
      </c>
      <c r="I55" s="148">
        <v>544</v>
      </c>
      <c r="J55" s="148">
        <v>704</v>
      </c>
      <c r="K55" s="148">
        <v>640</v>
      </c>
      <c r="L55" s="148">
        <v>608</v>
      </c>
      <c r="M55" s="148">
        <v>704</v>
      </c>
      <c r="N55" s="148">
        <v>704</v>
      </c>
      <c r="O55" s="148">
        <v>640</v>
      </c>
      <c r="P55" s="148">
        <v>672</v>
      </c>
      <c r="Q55" s="148">
        <v>704</v>
      </c>
      <c r="R55" s="328">
        <f t="shared" si="46"/>
        <v>7968</v>
      </c>
      <c r="S55" s="377">
        <f t="shared" si="47"/>
        <v>717120</v>
      </c>
      <c r="W55" s="538">
        <f t="shared" si="48"/>
        <v>4</v>
      </c>
      <c r="X55" s="538">
        <f t="shared" si="49"/>
        <v>664</v>
      </c>
      <c r="Y55" s="107"/>
      <c r="Z55" s="538">
        <f t="shared" si="50"/>
        <v>7968</v>
      </c>
      <c r="AA55" s="538">
        <f t="shared" si="51"/>
        <v>0</v>
      </c>
      <c r="AB55" s="539">
        <f t="shared" si="52"/>
        <v>1</v>
      </c>
    </row>
    <row r="56" spans="1:28" s="111" customFormat="1" ht="12" x14ac:dyDescent="0.3">
      <c r="A56" s="321"/>
      <c r="B56" s="322"/>
      <c r="C56" s="510">
        <f>'6. M&amp;E Staff Loading'!C56</f>
        <v>0</v>
      </c>
      <c r="D56" s="511">
        <f>'6. M&amp;E Staff Loading'!D56</f>
        <v>0</v>
      </c>
      <c r="E56" s="512">
        <f>'6. M&amp;E Staff Loading'!E56</f>
        <v>0</v>
      </c>
      <c r="F56" s="148"/>
      <c r="G56" s="148"/>
      <c r="H56" s="148"/>
      <c r="I56" s="148"/>
      <c r="J56" s="148"/>
      <c r="K56" s="148"/>
      <c r="L56" s="148"/>
      <c r="M56" s="148"/>
      <c r="N56" s="148"/>
      <c r="O56" s="148"/>
      <c r="P56" s="148"/>
      <c r="Q56" s="148"/>
      <c r="R56" s="328">
        <f t="shared" si="46"/>
        <v>0</v>
      </c>
      <c r="S56" s="377">
        <f t="shared" si="47"/>
        <v>0</v>
      </c>
      <c r="W56" s="538">
        <f t="shared" si="48"/>
        <v>0</v>
      </c>
      <c r="X56" s="538">
        <f t="shared" si="49"/>
        <v>0</v>
      </c>
      <c r="Y56" s="107"/>
      <c r="Z56" s="538">
        <f t="shared" si="50"/>
        <v>0</v>
      </c>
      <c r="AA56" s="538">
        <f t="shared" si="51"/>
        <v>0</v>
      </c>
      <c r="AB56" s="539" t="e">
        <f t="shared" si="52"/>
        <v>#DIV/0!</v>
      </c>
    </row>
    <row r="57" spans="1:28" s="111" customFormat="1" ht="12.5" thickBot="1" x14ac:dyDescent="0.35">
      <c r="A57" s="222"/>
      <c r="B57" s="223" t="s">
        <v>132</v>
      </c>
      <c r="C57" s="224"/>
      <c r="D57" s="502"/>
      <c r="E57" s="491"/>
      <c r="F57" s="227">
        <f>SUM(F52:F56)</f>
        <v>3266</v>
      </c>
      <c r="G57" s="227">
        <f t="shared" ref="G57:R57" si="53">SUM(G52:G56)</f>
        <v>3266</v>
      </c>
      <c r="H57" s="227">
        <f t="shared" si="53"/>
        <v>3421</v>
      </c>
      <c r="I57" s="227">
        <f t="shared" si="53"/>
        <v>2644</v>
      </c>
      <c r="J57" s="227">
        <f t="shared" si="53"/>
        <v>3421</v>
      </c>
      <c r="K57" s="227">
        <f t="shared" si="53"/>
        <v>3110</v>
      </c>
      <c r="L57" s="227">
        <f t="shared" si="53"/>
        <v>2955</v>
      </c>
      <c r="M57" s="227">
        <f t="shared" si="53"/>
        <v>3421</v>
      </c>
      <c r="N57" s="227">
        <f t="shared" si="53"/>
        <v>3421</v>
      </c>
      <c r="O57" s="227">
        <f t="shared" si="53"/>
        <v>3110</v>
      </c>
      <c r="P57" s="227">
        <f t="shared" si="53"/>
        <v>3266</v>
      </c>
      <c r="Q57" s="227">
        <f t="shared" si="53"/>
        <v>3421</v>
      </c>
      <c r="R57" s="227">
        <f t="shared" si="53"/>
        <v>38722</v>
      </c>
      <c r="S57" s="378">
        <f>SUM(S52:S56)</f>
        <v>3841100</v>
      </c>
      <c r="T57" s="107"/>
      <c r="U57" s="107"/>
      <c r="V57" s="107"/>
      <c r="W57" s="229">
        <f>SUM(W52:W56)</f>
        <v>19.438755020080322</v>
      </c>
      <c r="X57" s="229">
        <f>SUM(X52:X56)</f>
        <v>3226.833333333333</v>
      </c>
      <c r="Z57" s="225">
        <f>SUM(Z52:Z56)</f>
        <v>19920</v>
      </c>
      <c r="AA57" s="225">
        <f>SUM(AA52:AA56)</f>
        <v>18802</v>
      </c>
      <c r="AB57" s="477">
        <f>Z57/(Z57+AA57)</f>
        <v>0.51443623779763437</v>
      </c>
    </row>
    <row r="58" spans="1:28" s="111" customFormat="1" ht="12" x14ac:dyDescent="0.3">
      <c r="A58" s="321">
        <v>2.5</v>
      </c>
      <c r="B58" s="326" t="s">
        <v>133</v>
      </c>
      <c r="C58" s="510" t="str">
        <f>'6. M&amp;E Staff Loading'!C58</f>
        <v>M&amp;E Project Manager-Onshore</v>
      </c>
      <c r="D58" s="511">
        <f>'6. M&amp;E Staff Loading'!D58</f>
        <v>225</v>
      </c>
      <c r="E58" s="659" t="str">
        <f>'6. M&amp;E Staff Loading'!E58</f>
        <v>N</v>
      </c>
      <c r="F58" s="148">
        <v>168</v>
      </c>
      <c r="G58" s="148">
        <v>168</v>
      </c>
      <c r="H58" s="148">
        <v>176</v>
      </c>
      <c r="I58" s="148">
        <v>136</v>
      </c>
      <c r="J58" s="148">
        <v>176</v>
      </c>
      <c r="K58" s="148">
        <v>160</v>
      </c>
      <c r="L58" s="148">
        <v>152</v>
      </c>
      <c r="M58" s="148">
        <v>176</v>
      </c>
      <c r="N58" s="148">
        <v>176</v>
      </c>
      <c r="O58" s="148">
        <v>160</v>
      </c>
      <c r="P58" s="148">
        <v>168</v>
      </c>
      <c r="Q58" s="148">
        <v>176</v>
      </c>
      <c r="R58" s="328">
        <f t="shared" ref="R58:R62" si="54">SUM(F58:Q58)</f>
        <v>1992</v>
      </c>
      <c r="S58" s="377">
        <f>D58*R58</f>
        <v>448200</v>
      </c>
      <c r="T58" s="107"/>
      <c r="U58" s="107"/>
      <c r="V58" s="107"/>
      <c r="W58" s="538">
        <f>X58/$U$7</f>
        <v>1</v>
      </c>
      <c r="X58" s="538">
        <f>R58/12</f>
        <v>166</v>
      </c>
      <c r="Y58" s="107"/>
      <c r="Z58" s="538">
        <f>IF($E58="Y",$R58,0)</f>
        <v>0</v>
      </c>
      <c r="AA58" s="538">
        <f>IF($E58="N",$R58,0)</f>
        <v>1992</v>
      </c>
      <c r="AB58" s="539">
        <f>Z58/(AA58+Z58)</f>
        <v>0</v>
      </c>
    </row>
    <row r="59" spans="1:28" s="111" customFormat="1" ht="12" x14ac:dyDescent="0.3">
      <c r="A59" s="321"/>
      <c r="B59" s="322"/>
      <c r="C59" s="510" t="str">
        <f>'6. M&amp;E Staff Loading'!C59</f>
        <v>M&amp;E Technical Manager-Onshore</v>
      </c>
      <c r="D59" s="511">
        <f>'6. M&amp;E Staff Loading'!D59</f>
        <v>225</v>
      </c>
      <c r="E59" s="512" t="str">
        <f>'6. M&amp;E Staff Loading'!E59</f>
        <v>N</v>
      </c>
      <c r="F59" s="148">
        <v>168</v>
      </c>
      <c r="G59" s="148">
        <v>168</v>
      </c>
      <c r="H59" s="148">
        <v>176</v>
      </c>
      <c r="I59" s="148">
        <v>136</v>
      </c>
      <c r="J59" s="148">
        <v>176</v>
      </c>
      <c r="K59" s="148">
        <v>160</v>
      </c>
      <c r="L59" s="148">
        <v>152</v>
      </c>
      <c r="M59" s="148">
        <v>176</v>
      </c>
      <c r="N59" s="148">
        <v>176</v>
      </c>
      <c r="O59" s="148">
        <v>160</v>
      </c>
      <c r="P59" s="148">
        <v>168</v>
      </c>
      <c r="Q59" s="148">
        <v>176</v>
      </c>
      <c r="R59" s="328">
        <f t="shared" si="54"/>
        <v>1992</v>
      </c>
      <c r="S59" s="377">
        <f t="shared" ref="S59:S62" si="55">D59*R59</f>
        <v>448200</v>
      </c>
      <c r="T59" s="107"/>
      <c r="U59" s="107"/>
      <c r="V59" s="107"/>
      <c r="W59" s="538">
        <f t="shared" ref="W59:W62" si="56">X59/$U$7</f>
        <v>1</v>
      </c>
      <c r="X59" s="538">
        <f t="shared" ref="X59:X62" si="57">R59/12</f>
        <v>166</v>
      </c>
      <c r="Y59" s="107"/>
      <c r="Z59" s="538">
        <f t="shared" ref="Z59:Z62" si="58">IF($E59="Y",$R59,0)</f>
        <v>0</v>
      </c>
      <c r="AA59" s="538">
        <f t="shared" ref="AA59:AA62" si="59">IF($E59="N",$R59,0)</f>
        <v>1992</v>
      </c>
      <c r="AB59" s="539">
        <f t="shared" ref="AB59:AB62" si="60">Z59/(AA59+Z59)</f>
        <v>0</v>
      </c>
    </row>
    <row r="60" spans="1:28" s="111" customFormat="1" ht="12" x14ac:dyDescent="0.3">
      <c r="A60" s="321"/>
      <c r="B60" s="322"/>
      <c r="C60" s="510" t="str">
        <f>'6. M&amp;E Staff Loading'!C60</f>
        <v>Programmer Analyst-Onshore</v>
      </c>
      <c r="D60" s="511">
        <f>'6. M&amp;E Staff Loading'!D60</f>
        <v>135</v>
      </c>
      <c r="E60" s="512" t="str">
        <f>'6. M&amp;E Staff Loading'!E60</f>
        <v>N</v>
      </c>
      <c r="F60" s="148">
        <v>336</v>
      </c>
      <c r="G60" s="148">
        <v>336</v>
      </c>
      <c r="H60" s="148">
        <v>352</v>
      </c>
      <c r="I60" s="148">
        <v>272</v>
      </c>
      <c r="J60" s="148">
        <v>352</v>
      </c>
      <c r="K60" s="148">
        <v>320</v>
      </c>
      <c r="L60" s="148">
        <v>304</v>
      </c>
      <c r="M60" s="148">
        <v>352</v>
      </c>
      <c r="N60" s="148">
        <v>352</v>
      </c>
      <c r="O60" s="148">
        <v>320</v>
      </c>
      <c r="P60" s="148">
        <v>336</v>
      </c>
      <c r="Q60" s="148">
        <v>352</v>
      </c>
      <c r="R60" s="328">
        <f t="shared" si="54"/>
        <v>3984</v>
      </c>
      <c r="S60" s="377">
        <f t="shared" si="55"/>
        <v>537840</v>
      </c>
      <c r="W60" s="538">
        <f t="shared" si="56"/>
        <v>2</v>
      </c>
      <c r="X60" s="538">
        <f t="shared" si="57"/>
        <v>332</v>
      </c>
      <c r="Y60" s="107"/>
      <c r="Z60" s="538">
        <f t="shared" si="58"/>
        <v>0</v>
      </c>
      <c r="AA60" s="538">
        <f t="shared" si="59"/>
        <v>3984</v>
      </c>
      <c r="AB60" s="539">
        <f t="shared" si="60"/>
        <v>0</v>
      </c>
    </row>
    <row r="61" spans="1:28" s="111" customFormat="1" ht="12" x14ac:dyDescent="0.3">
      <c r="A61" s="321"/>
      <c r="B61" s="322"/>
      <c r="C61" s="510">
        <f>'6. M&amp;E Staff Loading'!C61</f>
        <v>0</v>
      </c>
      <c r="D61" s="511">
        <f>'6. M&amp;E Staff Loading'!D61</f>
        <v>0</v>
      </c>
      <c r="E61" s="512">
        <f>'6. M&amp;E Staff Loading'!E61</f>
        <v>0</v>
      </c>
      <c r="F61" s="148"/>
      <c r="G61" s="148"/>
      <c r="H61" s="148"/>
      <c r="I61" s="148"/>
      <c r="J61" s="148"/>
      <c r="K61" s="148"/>
      <c r="L61" s="148"/>
      <c r="M61" s="148"/>
      <c r="N61" s="148"/>
      <c r="O61" s="148"/>
      <c r="P61" s="148"/>
      <c r="Q61" s="148"/>
      <c r="R61" s="328">
        <f t="shared" si="54"/>
        <v>0</v>
      </c>
      <c r="S61" s="377">
        <f t="shared" si="55"/>
        <v>0</v>
      </c>
      <c r="W61" s="538">
        <f t="shared" si="56"/>
        <v>0</v>
      </c>
      <c r="X61" s="538">
        <f t="shared" si="57"/>
        <v>0</v>
      </c>
      <c r="Y61" s="107"/>
      <c r="Z61" s="538">
        <f t="shared" si="58"/>
        <v>0</v>
      </c>
      <c r="AA61" s="538">
        <f t="shared" si="59"/>
        <v>0</v>
      </c>
      <c r="AB61" s="539" t="e">
        <f t="shared" si="60"/>
        <v>#DIV/0!</v>
      </c>
    </row>
    <row r="62" spans="1:28" s="111" customFormat="1" ht="12" x14ac:dyDescent="0.3">
      <c r="A62" s="321"/>
      <c r="B62" s="322"/>
      <c r="C62" s="510">
        <f>'6. M&amp;E Staff Loading'!C62</f>
        <v>0</v>
      </c>
      <c r="D62" s="511">
        <f>'6. M&amp;E Staff Loading'!D62</f>
        <v>0</v>
      </c>
      <c r="E62" s="512">
        <f>'6. M&amp;E Staff Loading'!E62</f>
        <v>0</v>
      </c>
      <c r="F62" s="148"/>
      <c r="G62" s="148"/>
      <c r="H62" s="148"/>
      <c r="I62" s="148"/>
      <c r="J62" s="148"/>
      <c r="K62" s="148"/>
      <c r="L62" s="148"/>
      <c r="M62" s="148"/>
      <c r="N62" s="148"/>
      <c r="O62" s="148"/>
      <c r="P62" s="148"/>
      <c r="Q62" s="148"/>
      <c r="R62" s="328">
        <f t="shared" si="54"/>
        <v>0</v>
      </c>
      <c r="S62" s="377">
        <f t="shared" si="55"/>
        <v>0</v>
      </c>
      <c r="W62" s="538">
        <f t="shared" si="56"/>
        <v>0</v>
      </c>
      <c r="X62" s="538">
        <f t="shared" si="57"/>
        <v>0</v>
      </c>
      <c r="Y62" s="107"/>
      <c r="Z62" s="538">
        <f t="shared" si="58"/>
        <v>0</v>
      </c>
      <c r="AA62" s="538">
        <f t="shared" si="59"/>
        <v>0</v>
      </c>
      <c r="AB62" s="539" t="e">
        <f t="shared" si="60"/>
        <v>#DIV/0!</v>
      </c>
    </row>
    <row r="63" spans="1:28" s="111" customFormat="1" ht="12.5" thickBot="1" x14ac:dyDescent="0.35">
      <c r="A63" s="222"/>
      <c r="B63" s="223" t="s">
        <v>134</v>
      </c>
      <c r="C63" s="224"/>
      <c r="D63" s="502"/>
      <c r="E63" s="491"/>
      <c r="F63" s="227">
        <f>SUM(F58:F62)</f>
        <v>672</v>
      </c>
      <c r="G63" s="227">
        <f t="shared" ref="G63:R63" si="61">SUM(G58:G62)</f>
        <v>672</v>
      </c>
      <c r="H63" s="227">
        <f t="shared" si="61"/>
        <v>704</v>
      </c>
      <c r="I63" s="227">
        <f t="shared" si="61"/>
        <v>544</v>
      </c>
      <c r="J63" s="227">
        <f t="shared" si="61"/>
        <v>704</v>
      </c>
      <c r="K63" s="227">
        <f t="shared" si="61"/>
        <v>640</v>
      </c>
      <c r="L63" s="227">
        <f t="shared" si="61"/>
        <v>608</v>
      </c>
      <c r="M63" s="227">
        <f t="shared" si="61"/>
        <v>704</v>
      </c>
      <c r="N63" s="227">
        <f t="shared" si="61"/>
        <v>704</v>
      </c>
      <c r="O63" s="227">
        <f t="shared" si="61"/>
        <v>640</v>
      </c>
      <c r="P63" s="227">
        <f t="shared" si="61"/>
        <v>672</v>
      </c>
      <c r="Q63" s="227">
        <f t="shared" si="61"/>
        <v>704</v>
      </c>
      <c r="R63" s="227">
        <f t="shared" si="61"/>
        <v>7968</v>
      </c>
      <c r="S63" s="378">
        <f>SUM(S58:S62)</f>
        <v>1434240</v>
      </c>
      <c r="T63" s="107"/>
      <c r="U63" s="107"/>
      <c r="V63" s="107"/>
      <c r="W63" s="229">
        <f>SUM(W58:W62)</f>
        <v>4</v>
      </c>
      <c r="X63" s="229">
        <f>SUM(X58:X62)</f>
        <v>664</v>
      </c>
      <c r="Z63" s="225">
        <f>SUM(Z58:Z62)</f>
        <v>0</v>
      </c>
      <c r="AA63" s="225">
        <f>SUM(AA58:AA62)</f>
        <v>7968</v>
      </c>
      <c r="AB63" s="477">
        <f>Z63/(Z63+AA63)</f>
        <v>0</v>
      </c>
    </row>
    <row r="64" spans="1:28" s="111" customFormat="1" ht="12" x14ac:dyDescent="0.3">
      <c r="A64" s="321">
        <v>2.6</v>
      </c>
      <c r="B64" s="326" t="s">
        <v>135</v>
      </c>
      <c r="C64" s="510" t="str">
        <f>'6. M&amp;E Staff Loading'!C64</f>
        <v>Trainer-Onshore</v>
      </c>
      <c r="D64" s="511">
        <f>'6. M&amp;E Staff Loading'!D64</f>
        <v>190</v>
      </c>
      <c r="E64" s="659" t="str">
        <f>'6. M&amp;E Staff Loading'!E64</f>
        <v>N</v>
      </c>
      <c r="F64" s="148">
        <v>168</v>
      </c>
      <c r="G64" s="148">
        <v>168</v>
      </c>
      <c r="H64" s="148">
        <v>176</v>
      </c>
      <c r="I64" s="148">
        <v>136</v>
      </c>
      <c r="J64" s="148">
        <v>176</v>
      </c>
      <c r="K64" s="148">
        <v>160</v>
      </c>
      <c r="L64" s="148">
        <v>152</v>
      </c>
      <c r="M64" s="148">
        <v>176</v>
      </c>
      <c r="N64" s="148">
        <v>176</v>
      </c>
      <c r="O64" s="148">
        <v>160</v>
      </c>
      <c r="P64" s="148">
        <v>168</v>
      </c>
      <c r="Q64" s="148">
        <v>176</v>
      </c>
      <c r="R64" s="328">
        <f t="shared" ref="R64:R68" si="62">SUM(F64:Q64)</f>
        <v>1992</v>
      </c>
      <c r="S64" s="377">
        <f>D64*R64</f>
        <v>378480</v>
      </c>
      <c r="T64" s="107"/>
      <c r="U64" s="107"/>
      <c r="V64" s="107"/>
      <c r="W64" s="538">
        <f>X64/$U$7</f>
        <v>1</v>
      </c>
      <c r="X64" s="538">
        <f>R64/12</f>
        <v>166</v>
      </c>
      <c r="Y64" s="107"/>
      <c r="Z64" s="538">
        <f>IF($E64="Y",$R64,0)</f>
        <v>0</v>
      </c>
      <c r="AA64" s="538">
        <f>IF($E64="N",$R64,0)</f>
        <v>1992</v>
      </c>
      <c r="AB64" s="539">
        <f>Z64/(AA64+Z64)</f>
        <v>0</v>
      </c>
    </row>
    <row r="65" spans="1:28" s="111" customFormat="1" ht="12" x14ac:dyDescent="0.3">
      <c r="A65" s="321"/>
      <c r="B65" s="322"/>
      <c r="C65" s="510" t="str">
        <f>'6. M&amp;E Staff Loading'!C65</f>
        <v>Training Developer-Onshore</v>
      </c>
      <c r="D65" s="511">
        <f>'6. M&amp;E Staff Loading'!D65</f>
        <v>160</v>
      </c>
      <c r="E65" s="512" t="str">
        <f>'6. M&amp;E Staff Loading'!E65</f>
        <v>N</v>
      </c>
      <c r="F65" s="148">
        <v>168</v>
      </c>
      <c r="G65" s="148">
        <v>168</v>
      </c>
      <c r="H65" s="148">
        <v>176</v>
      </c>
      <c r="I65" s="148">
        <v>136</v>
      </c>
      <c r="J65" s="148">
        <v>176</v>
      </c>
      <c r="K65" s="148">
        <v>160</v>
      </c>
      <c r="L65" s="148">
        <v>152</v>
      </c>
      <c r="M65" s="148">
        <v>176</v>
      </c>
      <c r="N65" s="148">
        <v>176</v>
      </c>
      <c r="O65" s="148">
        <v>160</v>
      </c>
      <c r="P65" s="148">
        <v>168</v>
      </c>
      <c r="Q65" s="148">
        <v>176</v>
      </c>
      <c r="R65" s="328">
        <f t="shared" si="62"/>
        <v>1992</v>
      </c>
      <c r="S65" s="377">
        <f t="shared" ref="S65:S68" si="63">D65*R65</f>
        <v>318720</v>
      </c>
      <c r="T65" s="107"/>
      <c r="U65" s="107"/>
      <c r="V65" s="107"/>
      <c r="W65" s="538">
        <f t="shared" ref="W65:W68" si="64">X65/$U$7</f>
        <v>1</v>
      </c>
      <c r="X65" s="538">
        <f t="shared" ref="X65:X68" si="65">R65/12</f>
        <v>166</v>
      </c>
      <c r="Y65" s="107"/>
      <c r="Z65" s="538">
        <f t="shared" ref="Z65:Z68" si="66">IF($E65="Y",$R65,0)</f>
        <v>0</v>
      </c>
      <c r="AA65" s="538">
        <f t="shared" ref="AA65:AA68" si="67">IF($E65="N",$R65,0)</f>
        <v>1992</v>
      </c>
      <c r="AB65" s="539">
        <f t="shared" ref="AB65:AB68" si="68">Z65/(AA65+Z65)</f>
        <v>0</v>
      </c>
    </row>
    <row r="66" spans="1:28" s="111" customFormat="1" ht="12" x14ac:dyDescent="0.3">
      <c r="A66" s="321"/>
      <c r="B66" s="322"/>
      <c r="C66" s="510" t="str">
        <f>'6. M&amp;E Staff Loading'!C66</f>
        <v>Training Manager-Onshore</v>
      </c>
      <c r="D66" s="511">
        <f>'6. M&amp;E Staff Loading'!D66</f>
        <v>210.5</v>
      </c>
      <c r="E66" s="512" t="str">
        <f>'6. M&amp;E Staff Loading'!E66</f>
        <v>N</v>
      </c>
      <c r="F66" s="148">
        <v>168</v>
      </c>
      <c r="G66" s="148">
        <v>168</v>
      </c>
      <c r="H66" s="148">
        <v>176</v>
      </c>
      <c r="I66" s="148">
        <v>136</v>
      </c>
      <c r="J66" s="148">
        <v>176</v>
      </c>
      <c r="K66" s="148">
        <v>160</v>
      </c>
      <c r="L66" s="148">
        <v>152</v>
      </c>
      <c r="M66" s="148">
        <v>176</v>
      </c>
      <c r="N66" s="148">
        <v>176</v>
      </c>
      <c r="O66" s="148">
        <v>160</v>
      </c>
      <c r="P66" s="148">
        <v>168</v>
      </c>
      <c r="Q66" s="148">
        <v>176</v>
      </c>
      <c r="R66" s="328">
        <f t="shared" si="62"/>
        <v>1992</v>
      </c>
      <c r="S66" s="377">
        <f t="shared" si="63"/>
        <v>419316</v>
      </c>
      <c r="W66" s="538">
        <f t="shared" si="64"/>
        <v>1</v>
      </c>
      <c r="X66" s="538">
        <f t="shared" si="65"/>
        <v>166</v>
      </c>
      <c r="Y66" s="107"/>
      <c r="Z66" s="538">
        <f t="shared" si="66"/>
        <v>0</v>
      </c>
      <c r="AA66" s="538">
        <f t="shared" si="67"/>
        <v>1992</v>
      </c>
      <c r="AB66" s="539">
        <f t="shared" si="68"/>
        <v>0</v>
      </c>
    </row>
    <row r="67" spans="1:28" s="111" customFormat="1" ht="12" x14ac:dyDescent="0.3">
      <c r="A67" s="321"/>
      <c r="B67" s="322"/>
      <c r="C67" s="510">
        <f>'6. M&amp;E Staff Loading'!C67</f>
        <v>0</v>
      </c>
      <c r="D67" s="511">
        <f>'6. M&amp;E Staff Loading'!D67</f>
        <v>0</v>
      </c>
      <c r="E67" s="512">
        <f>'6. M&amp;E Staff Loading'!E67</f>
        <v>0</v>
      </c>
      <c r="F67" s="148"/>
      <c r="G67" s="148"/>
      <c r="H67" s="148"/>
      <c r="I67" s="148"/>
      <c r="J67" s="148"/>
      <c r="K67" s="148"/>
      <c r="L67" s="148"/>
      <c r="M67" s="148"/>
      <c r="N67" s="148"/>
      <c r="O67" s="148"/>
      <c r="P67" s="148"/>
      <c r="Q67" s="148"/>
      <c r="R67" s="328">
        <f t="shared" si="62"/>
        <v>0</v>
      </c>
      <c r="S67" s="377">
        <f t="shared" si="63"/>
        <v>0</v>
      </c>
      <c r="W67" s="538">
        <f t="shared" si="64"/>
        <v>0</v>
      </c>
      <c r="X67" s="538">
        <f t="shared" si="65"/>
        <v>0</v>
      </c>
      <c r="Y67" s="107"/>
      <c r="Z67" s="538">
        <f t="shared" si="66"/>
        <v>0</v>
      </c>
      <c r="AA67" s="538">
        <f t="shared" si="67"/>
        <v>0</v>
      </c>
      <c r="AB67" s="539" t="e">
        <f t="shared" si="68"/>
        <v>#DIV/0!</v>
      </c>
    </row>
    <row r="68" spans="1:28" s="111" customFormat="1" ht="12" x14ac:dyDescent="0.3">
      <c r="A68" s="321"/>
      <c r="B68" s="322"/>
      <c r="C68" s="510">
        <f>'6. M&amp;E Staff Loading'!C68</f>
        <v>0</v>
      </c>
      <c r="D68" s="511">
        <f>'6. M&amp;E Staff Loading'!D68</f>
        <v>0</v>
      </c>
      <c r="E68" s="512">
        <f>'6. M&amp;E Staff Loading'!E68</f>
        <v>0</v>
      </c>
      <c r="F68" s="148"/>
      <c r="G68" s="148"/>
      <c r="H68" s="148"/>
      <c r="I68" s="148"/>
      <c r="J68" s="148"/>
      <c r="K68" s="148"/>
      <c r="L68" s="148"/>
      <c r="M68" s="148"/>
      <c r="N68" s="148"/>
      <c r="O68" s="148"/>
      <c r="P68" s="148"/>
      <c r="Q68" s="148"/>
      <c r="R68" s="328">
        <f t="shared" si="62"/>
        <v>0</v>
      </c>
      <c r="S68" s="377">
        <f t="shared" si="63"/>
        <v>0</v>
      </c>
      <c r="W68" s="538">
        <f t="shared" si="64"/>
        <v>0</v>
      </c>
      <c r="X68" s="538">
        <f t="shared" si="65"/>
        <v>0</v>
      </c>
      <c r="Y68" s="107"/>
      <c r="Z68" s="538">
        <f t="shared" si="66"/>
        <v>0</v>
      </c>
      <c r="AA68" s="538">
        <f t="shared" si="67"/>
        <v>0</v>
      </c>
      <c r="AB68" s="539" t="e">
        <f t="shared" si="68"/>
        <v>#DIV/0!</v>
      </c>
    </row>
    <row r="69" spans="1:28" s="111" customFormat="1" ht="12.5" thickBot="1" x14ac:dyDescent="0.35">
      <c r="A69" s="222"/>
      <c r="B69" s="223" t="s">
        <v>136</v>
      </c>
      <c r="C69" s="224"/>
      <c r="D69" s="502"/>
      <c r="E69" s="491"/>
      <c r="F69" s="227">
        <f>SUM(F64:F68)</f>
        <v>504</v>
      </c>
      <c r="G69" s="227">
        <f t="shared" ref="G69:R69" si="69">SUM(G64:G68)</f>
        <v>504</v>
      </c>
      <c r="H69" s="227">
        <f t="shared" si="69"/>
        <v>528</v>
      </c>
      <c r="I69" s="227">
        <f t="shared" si="69"/>
        <v>408</v>
      </c>
      <c r="J69" s="227">
        <f t="shared" si="69"/>
        <v>528</v>
      </c>
      <c r="K69" s="227">
        <f t="shared" si="69"/>
        <v>480</v>
      </c>
      <c r="L69" s="227">
        <f t="shared" si="69"/>
        <v>456</v>
      </c>
      <c r="M69" s="227">
        <f t="shared" si="69"/>
        <v>528</v>
      </c>
      <c r="N69" s="227">
        <f t="shared" si="69"/>
        <v>528</v>
      </c>
      <c r="O69" s="227">
        <f t="shared" si="69"/>
        <v>480</v>
      </c>
      <c r="P69" s="227">
        <f t="shared" si="69"/>
        <v>504</v>
      </c>
      <c r="Q69" s="227">
        <f t="shared" si="69"/>
        <v>528</v>
      </c>
      <c r="R69" s="227">
        <f t="shared" si="69"/>
        <v>5976</v>
      </c>
      <c r="S69" s="378">
        <f>SUM(S64:S68)</f>
        <v>1116516</v>
      </c>
      <c r="T69" s="107"/>
      <c r="U69" s="107"/>
      <c r="V69" s="107"/>
      <c r="W69" s="229">
        <f>SUM(W64:W68)</f>
        <v>3</v>
      </c>
      <c r="X69" s="229">
        <f>SUM(X64:X68)</f>
        <v>498</v>
      </c>
      <c r="Z69" s="225">
        <f>SUM(Z64:Z68)</f>
        <v>0</v>
      </c>
      <c r="AA69" s="225">
        <f>SUM(AA64:AA68)</f>
        <v>5976</v>
      </c>
      <c r="AB69" s="477">
        <f>Z69/(Z69+AA69)</f>
        <v>0</v>
      </c>
    </row>
    <row r="70" spans="1:28" s="111" customFormat="1" ht="12" x14ac:dyDescent="0.3">
      <c r="A70" s="321">
        <v>2.7</v>
      </c>
      <c r="B70" s="326" t="s">
        <v>137</v>
      </c>
      <c r="C70" s="510" t="str">
        <f>'6. M&amp;E Staff Loading'!C70</f>
        <v>Programmer Analyst-Onshore</v>
      </c>
      <c r="D70" s="511">
        <f>'6. M&amp;E Staff Loading'!D70</f>
        <v>135</v>
      </c>
      <c r="E70" s="512" t="str">
        <f>'6. M&amp;E Staff Loading'!E70</f>
        <v>N</v>
      </c>
      <c r="F70" s="148">
        <v>336</v>
      </c>
      <c r="G70" s="148">
        <v>336</v>
      </c>
      <c r="H70" s="148">
        <v>352</v>
      </c>
      <c r="I70" s="148">
        <v>272</v>
      </c>
      <c r="J70" s="148">
        <v>352</v>
      </c>
      <c r="K70" s="148">
        <v>320</v>
      </c>
      <c r="L70" s="148">
        <v>304</v>
      </c>
      <c r="M70" s="148">
        <v>352</v>
      </c>
      <c r="N70" s="148">
        <v>352</v>
      </c>
      <c r="O70" s="148">
        <v>320</v>
      </c>
      <c r="P70" s="148">
        <v>336</v>
      </c>
      <c r="Q70" s="148">
        <v>352</v>
      </c>
      <c r="R70" s="328">
        <f t="shared" si="23"/>
        <v>3984</v>
      </c>
      <c r="S70" s="377">
        <f>D70*R70</f>
        <v>537840</v>
      </c>
      <c r="T70" s="107"/>
      <c r="U70" s="107"/>
      <c r="V70" s="107"/>
      <c r="W70" s="538">
        <f>X70/$U$7</f>
        <v>2</v>
      </c>
      <c r="X70" s="538">
        <f>R70/12</f>
        <v>332</v>
      </c>
      <c r="Z70" s="538">
        <f>IF($E70="Y",$R70,0)</f>
        <v>0</v>
      </c>
      <c r="AA70" s="538">
        <f>IF($E70="N",$R70,0)</f>
        <v>3984</v>
      </c>
      <c r="AB70" s="539">
        <f>Z70/(AA70+Z70)</f>
        <v>0</v>
      </c>
    </row>
    <row r="71" spans="1:28" ht="12" x14ac:dyDescent="0.3">
      <c r="A71" s="321"/>
      <c r="B71" s="322"/>
      <c r="C71" s="510" t="str">
        <f>'6. M&amp;E Staff Loading'!C71</f>
        <v>Senior Programmer Analyst-Onshore</v>
      </c>
      <c r="D71" s="511">
        <f>'6. M&amp;E Staff Loading'!D71</f>
        <v>163</v>
      </c>
      <c r="E71" s="512" t="str">
        <f>'6. M&amp;E Staff Loading'!E71</f>
        <v>N</v>
      </c>
      <c r="F71" s="148">
        <v>168</v>
      </c>
      <c r="G71" s="148">
        <v>168</v>
      </c>
      <c r="H71" s="148">
        <v>176</v>
      </c>
      <c r="I71" s="148">
        <v>136</v>
      </c>
      <c r="J71" s="148">
        <v>176</v>
      </c>
      <c r="K71" s="148">
        <v>160</v>
      </c>
      <c r="L71" s="148">
        <v>152</v>
      </c>
      <c r="M71" s="148">
        <v>176</v>
      </c>
      <c r="N71" s="148">
        <v>176</v>
      </c>
      <c r="O71" s="148">
        <v>160</v>
      </c>
      <c r="P71" s="148">
        <v>168</v>
      </c>
      <c r="Q71" s="148">
        <v>176</v>
      </c>
      <c r="R71" s="328">
        <f t="shared" si="23"/>
        <v>1992</v>
      </c>
      <c r="S71" s="377">
        <f t="shared" ref="S71:S74" si="70">D71*R71</f>
        <v>324696</v>
      </c>
      <c r="W71" s="538">
        <f t="shared" ref="W71:W74" si="71">X71/$U$7</f>
        <v>1</v>
      </c>
      <c r="X71" s="538">
        <f t="shared" ref="X71:X74" si="72">R71/12</f>
        <v>166</v>
      </c>
      <c r="Z71" s="538">
        <f t="shared" ref="Z71:Z74" si="73">IF($E71="Y",$R71,0)</f>
        <v>0</v>
      </c>
      <c r="AA71" s="538">
        <f t="shared" ref="AA71:AA74" si="74">IF($E71="N",$R71,0)</f>
        <v>1992</v>
      </c>
      <c r="AB71" s="539">
        <f t="shared" ref="AB71:AB74" si="75">Z71/(AA71+Z71)</f>
        <v>0</v>
      </c>
    </row>
    <row r="72" spans="1:28" ht="12" x14ac:dyDescent="0.3">
      <c r="A72" s="321"/>
      <c r="B72" s="322"/>
      <c r="C72" s="510">
        <f>'6. M&amp;E Staff Loading'!C72</f>
        <v>0</v>
      </c>
      <c r="D72" s="511">
        <f>'6. M&amp;E Staff Loading'!D72</f>
        <v>0</v>
      </c>
      <c r="E72" s="512">
        <f>'6. M&amp;E Staff Loading'!E72</f>
        <v>0</v>
      </c>
      <c r="F72" s="148"/>
      <c r="G72" s="148"/>
      <c r="H72" s="148"/>
      <c r="I72" s="148"/>
      <c r="J72" s="148"/>
      <c r="K72" s="148"/>
      <c r="L72" s="148"/>
      <c r="M72" s="148"/>
      <c r="N72" s="148"/>
      <c r="O72" s="148"/>
      <c r="P72" s="148"/>
      <c r="Q72" s="148"/>
      <c r="R72" s="328">
        <f t="shared" si="23"/>
        <v>0</v>
      </c>
      <c r="S72" s="377">
        <f t="shared" si="70"/>
        <v>0</v>
      </c>
      <c r="W72" s="538">
        <f t="shared" si="71"/>
        <v>0</v>
      </c>
      <c r="X72" s="538">
        <f t="shared" si="72"/>
        <v>0</v>
      </c>
      <c r="Z72" s="538">
        <f t="shared" si="73"/>
        <v>0</v>
      </c>
      <c r="AA72" s="538">
        <f t="shared" si="74"/>
        <v>0</v>
      </c>
      <c r="AB72" s="539" t="e">
        <f t="shared" si="75"/>
        <v>#DIV/0!</v>
      </c>
    </row>
    <row r="73" spans="1:28" ht="12" x14ac:dyDescent="0.3">
      <c r="A73" s="321"/>
      <c r="B73" s="322"/>
      <c r="C73" s="510">
        <f>'6. M&amp;E Staff Loading'!C73</f>
        <v>0</v>
      </c>
      <c r="D73" s="511">
        <f>'6. M&amp;E Staff Loading'!D73</f>
        <v>0</v>
      </c>
      <c r="E73" s="512">
        <f>'6. M&amp;E Staff Loading'!E73</f>
        <v>0</v>
      </c>
      <c r="F73" s="148"/>
      <c r="G73" s="148"/>
      <c r="H73" s="148"/>
      <c r="I73" s="148"/>
      <c r="J73" s="148"/>
      <c r="K73" s="148"/>
      <c r="L73" s="148"/>
      <c r="M73" s="148"/>
      <c r="N73" s="148"/>
      <c r="O73" s="148"/>
      <c r="P73" s="148"/>
      <c r="Q73" s="148"/>
      <c r="R73" s="328">
        <f t="shared" si="23"/>
        <v>0</v>
      </c>
      <c r="S73" s="377">
        <f t="shared" si="70"/>
        <v>0</v>
      </c>
      <c r="W73" s="538">
        <f t="shared" si="71"/>
        <v>0</v>
      </c>
      <c r="X73" s="538">
        <f t="shared" si="72"/>
        <v>0</v>
      </c>
      <c r="Z73" s="538">
        <f t="shared" si="73"/>
        <v>0</v>
      </c>
      <c r="AA73" s="538">
        <f t="shared" si="74"/>
        <v>0</v>
      </c>
      <c r="AB73" s="539" t="e">
        <f t="shared" si="75"/>
        <v>#DIV/0!</v>
      </c>
    </row>
    <row r="74" spans="1:28" ht="12" x14ac:dyDescent="0.3">
      <c r="A74" s="321"/>
      <c r="B74" s="322"/>
      <c r="C74" s="510">
        <f>'6. M&amp;E Staff Loading'!C74</f>
        <v>0</v>
      </c>
      <c r="D74" s="511">
        <f>'6. M&amp;E Staff Loading'!D74</f>
        <v>0</v>
      </c>
      <c r="E74" s="512">
        <f>'6. M&amp;E Staff Loading'!E74</f>
        <v>0</v>
      </c>
      <c r="F74" s="148"/>
      <c r="G74" s="148"/>
      <c r="H74" s="148"/>
      <c r="I74" s="148"/>
      <c r="J74" s="148"/>
      <c r="K74" s="148"/>
      <c r="L74" s="148"/>
      <c r="M74" s="148"/>
      <c r="N74" s="148"/>
      <c r="O74" s="148"/>
      <c r="P74" s="148"/>
      <c r="Q74" s="148"/>
      <c r="R74" s="328">
        <f t="shared" si="23"/>
        <v>0</v>
      </c>
      <c r="S74" s="377">
        <f t="shared" si="70"/>
        <v>0</v>
      </c>
      <c r="W74" s="538">
        <f t="shared" si="71"/>
        <v>0</v>
      </c>
      <c r="X74" s="538">
        <f t="shared" si="72"/>
        <v>0</v>
      </c>
      <c r="Z74" s="538">
        <f t="shared" si="73"/>
        <v>0</v>
      </c>
      <c r="AA74" s="538">
        <f t="shared" si="74"/>
        <v>0</v>
      </c>
      <c r="AB74" s="539" t="e">
        <f t="shared" si="75"/>
        <v>#DIV/0!</v>
      </c>
    </row>
    <row r="75" spans="1:28" s="111" customFormat="1" ht="12.5" thickBot="1" x14ac:dyDescent="0.35">
      <c r="A75" s="222"/>
      <c r="B75" s="223" t="s">
        <v>138</v>
      </c>
      <c r="C75" s="224"/>
      <c r="D75" s="502"/>
      <c r="E75" s="491"/>
      <c r="F75" s="227">
        <f>SUM(F70:F74)</f>
        <v>504</v>
      </c>
      <c r="G75" s="227">
        <f t="shared" ref="G75:R75" si="76">SUM(G70:G74)</f>
        <v>504</v>
      </c>
      <c r="H75" s="227">
        <f t="shared" si="76"/>
        <v>528</v>
      </c>
      <c r="I75" s="227">
        <f t="shared" si="76"/>
        <v>408</v>
      </c>
      <c r="J75" s="227">
        <f t="shared" si="76"/>
        <v>528</v>
      </c>
      <c r="K75" s="227">
        <f t="shared" si="76"/>
        <v>480</v>
      </c>
      <c r="L75" s="227">
        <f t="shared" si="76"/>
        <v>456</v>
      </c>
      <c r="M75" s="227">
        <f t="shared" si="76"/>
        <v>528</v>
      </c>
      <c r="N75" s="227">
        <f t="shared" si="76"/>
        <v>528</v>
      </c>
      <c r="O75" s="227">
        <f t="shared" si="76"/>
        <v>480</v>
      </c>
      <c r="P75" s="227">
        <f t="shared" si="76"/>
        <v>504</v>
      </c>
      <c r="Q75" s="227">
        <f t="shared" si="76"/>
        <v>528</v>
      </c>
      <c r="R75" s="227">
        <f t="shared" si="76"/>
        <v>5976</v>
      </c>
      <c r="S75" s="378">
        <f>SUM(S70:S74)</f>
        <v>862536</v>
      </c>
      <c r="T75" s="107"/>
      <c r="U75" s="107"/>
      <c r="V75" s="107"/>
      <c r="W75" s="229">
        <f>SUM(W70:W74)</f>
        <v>3</v>
      </c>
      <c r="X75" s="229">
        <f>SUM(X70:X74)</f>
        <v>498</v>
      </c>
      <c r="Z75" s="225">
        <f>SUM(Z70:Z74)</f>
        <v>0</v>
      </c>
      <c r="AA75" s="225">
        <f>SUM(AA70:AA74)</f>
        <v>5976</v>
      </c>
      <c r="AB75" s="477">
        <f>Z75/(Z75+AA75)</f>
        <v>0</v>
      </c>
    </row>
    <row r="76" spans="1:28" s="111" customFormat="1" ht="10" customHeight="1" thickBot="1" x14ac:dyDescent="0.35">
      <c r="A76" s="143"/>
      <c r="B76" s="144"/>
      <c r="C76" s="145"/>
      <c r="D76" s="501"/>
      <c r="E76" s="490"/>
      <c r="F76" s="148"/>
      <c r="G76" s="148"/>
      <c r="H76" s="148"/>
      <c r="I76" s="148"/>
      <c r="J76" s="148"/>
      <c r="K76" s="148"/>
      <c r="L76" s="148"/>
      <c r="M76" s="148"/>
      <c r="N76" s="148"/>
      <c r="O76" s="148"/>
      <c r="P76" s="148"/>
      <c r="Q76" s="148"/>
      <c r="R76" s="148"/>
      <c r="S76" s="383"/>
      <c r="T76" s="107"/>
      <c r="U76" s="107"/>
      <c r="V76" s="107"/>
      <c r="W76" s="487"/>
      <c r="X76" s="487"/>
      <c r="Z76" s="487"/>
      <c r="AA76" s="487"/>
      <c r="AB76" s="481"/>
    </row>
    <row r="77" spans="1:28" s="111" customFormat="1" ht="13" thickBot="1" x14ac:dyDescent="0.3">
      <c r="A77" s="245"/>
      <c r="B77" s="246" t="s">
        <v>139</v>
      </c>
      <c r="C77" s="247"/>
      <c r="D77" s="504"/>
      <c r="E77" s="493"/>
      <c r="F77" s="248">
        <f>SUM(F36,F42,F51,F57,F63,F69,F75)</f>
        <v>15541</v>
      </c>
      <c r="G77" s="248">
        <f t="shared" ref="G77:S77" si="77">SUM(G36,G42,G51,G57,G63,G69,G75)</f>
        <v>15541</v>
      </c>
      <c r="H77" s="248">
        <f t="shared" si="77"/>
        <v>16280</v>
      </c>
      <c r="I77" s="248">
        <f t="shared" si="77"/>
        <v>12581</v>
      </c>
      <c r="J77" s="248">
        <f t="shared" si="77"/>
        <v>16280</v>
      </c>
      <c r="K77" s="248">
        <f t="shared" si="77"/>
        <v>14800</v>
      </c>
      <c r="L77" s="248">
        <f t="shared" si="77"/>
        <v>14061</v>
      </c>
      <c r="M77" s="248">
        <f t="shared" si="77"/>
        <v>16280</v>
      </c>
      <c r="N77" s="248">
        <f t="shared" si="77"/>
        <v>16280</v>
      </c>
      <c r="O77" s="248">
        <f t="shared" si="77"/>
        <v>14800</v>
      </c>
      <c r="P77" s="248">
        <f t="shared" si="77"/>
        <v>15541</v>
      </c>
      <c r="Q77" s="248">
        <f t="shared" si="77"/>
        <v>16280</v>
      </c>
      <c r="R77" s="248">
        <f t="shared" si="77"/>
        <v>184265</v>
      </c>
      <c r="S77" s="380">
        <f t="shared" si="77"/>
        <v>25725425</v>
      </c>
      <c r="W77" s="248">
        <f t="shared" ref="W77:X77" si="78">SUM(W36,W42,W51,W57,W63,W69,W75)</f>
        <v>92.502510040160644</v>
      </c>
      <c r="X77" s="248">
        <f t="shared" si="78"/>
        <v>15355.416666666668</v>
      </c>
      <c r="Z77" s="248">
        <f t="shared" ref="Z77:AA77" si="79">SUM(Z36,Z42,Z51,Z57,Z63,Z69,Z75)</f>
        <v>53784</v>
      </c>
      <c r="AA77" s="248">
        <f t="shared" si="79"/>
        <v>130481</v>
      </c>
      <c r="AB77" s="482">
        <f>Z77/(Z77+AA77)</f>
        <v>0.29188397145415568</v>
      </c>
    </row>
    <row r="78" spans="1:28" ht="12" x14ac:dyDescent="0.3">
      <c r="A78" s="143"/>
      <c r="B78" s="149"/>
      <c r="C78" s="150"/>
      <c r="D78" s="506"/>
      <c r="E78" s="495"/>
      <c r="F78" s="148"/>
      <c r="G78" s="148"/>
      <c r="H78" s="148"/>
      <c r="I78" s="148"/>
      <c r="J78" s="148"/>
      <c r="K78" s="148"/>
      <c r="L78" s="148"/>
      <c r="M78" s="148"/>
      <c r="N78" s="148"/>
      <c r="O78" s="148"/>
      <c r="P78" s="148"/>
      <c r="Q78" s="148"/>
      <c r="R78" s="148"/>
      <c r="S78" s="383"/>
      <c r="T78" s="111"/>
      <c r="U78" s="111"/>
      <c r="V78" s="111"/>
      <c r="W78" s="151"/>
      <c r="X78" s="151"/>
      <c r="Z78" s="151"/>
      <c r="AA78" s="151"/>
      <c r="AB78" s="485"/>
    </row>
    <row r="79" spans="1:28" ht="13" x14ac:dyDescent="0.3">
      <c r="A79" s="231">
        <v>3</v>
      </c>
      <c r="B79" s="239" t="s">
        <v>140</v>
      </c>
      <c r="C79" s="233"/>
      <c r="D79" s="500"/>
      <c r="E79" s="489"/>
      <c r="F79" s="238"/>
      <c r="G79" s="238"/>
      <c r="H79" s="238"/>
      <c r="I79" s="238"/>
      <c r="J79" s="238"/>
      <c r="K79" s="238"/>
      <c r="L79" s="238"/>
      <c r="M79" s="238"/>
      <c r="N79" s="238"/>
      <c r="O79" s="238"/>
      <c r="P79" s="238"/>
      <c r="Q79" s="238"/>
      <c r="R79" s="234"/>
      <c r="S79" s="384"/>
      <c r="T79" s="111"/>
      <c r="U79" s="111"/>
      <c r="V79" s="111"/>
      <c r="W79" s="233"/>
      <c r="X79" s="233"/>
      <c r="Z79" s="233"/>
      <c r="AA79" s="233"/>
      <c r="AB79" s="480"/>
    </row>
    <row r="80" spans="1:28" ht="12" x14ac:dyDescent="0.3">
      <c r="A80" s="321">
        <v>3.1</v>
      </c>
      <c r="B80" s="326" t="s">
        <v>140</v>
      </c>
      <c r="C80" s="510" t="str">
        <f>'6. M&amp;E Staff Loading'!C80</f>
        <v>Programmer Analyst-Offshore</v>
      </c>
      <c r="D80" s="511">
        <f>'6. M&amp;E Staff Loading'!D80</f>
        <v>105</v>
      </c>
      <c r="E80" s="512" t="str">
        <f>'6. M&amp;E Staff Loading'!E80</f>
        <v>Y</v>
      </c>
      <c r="F80" s="148">
        <v>336</v>
      </c>
      <c r="G80" s="148">
        <v>336</v>
      </c>
      <c r="H80" s="148">
        <v>352</v>
      </c>
      <c r="I80" s="148">
        <v>272</v>
      </c>
      <c r="J80" s="148">
        <v>352</v>
      </c>
      <c r="K80" s="148">
        <v>320</v>
      </c>
      <c r="L80" s="148">
        <v>304</v>
      </c>
      <c r="M80" s="148">
        <v>352</v>
      </c>
      <c r="N80" s="148">
        <v>352</v>
      </c>
      <c r="O80" s="148">
        <v>320</v>
      </c>
      <c r="P80" s="148">
        <v>336</v>
      </c>
      <c r="Q80" s="148">
        <v>352</v>
      </c>
      <c r="R80" s="328">
        <f t="shared" ref="R80:R84" si="80">SUM(F80:Q80)</f>
        <v>3984</v>
      </c>
      <c r="S80" s="377">
        <f>D80*R80</f>
        <v>418320</v>
      </c>
      <c r="W80" s="538">
        <f>X80/$U$7</f>
        <v>2</v>
      </c>
      <c r="X80" s="538">
        <f>R80/12</f>
        <v>332</v>
      </c>
      <c r="Z80" s="538">
        <f>IF($E80="Y",$R80,0)</f>
        <v>3984</v>
      </c>
      <c r="AA80" s="538">
        <f>IF($E80="N",$R80,0)</f>
        <v>0</v>
      </c>
      <c r="AB80" s="539">
        <f>Z80/(AA80+Z80)</f>
        <v>1</v>
      </c>
    </row>
    <row r="81" spans="1:28" ht="12" x14ac:dyDescent="0.3">
      <c r="A81" s="321"/>
      <c r="B81" s="322"/>
      <c r="C81" s="510" t="str">
        <f>'6. M&amp;E Staff Loading'!C81</f>
        <v>Senior Programmer Analyst-Onshore</v>
      </c>
      <c r="D81" s="511">
        <f>'6. M&amp;E Staff Loading'!D81</f>
        <v>163</v>
      </c>
      <c r="E81" s="512" t="str">
        <f>'6. M&amp;E Staff Loading'!E81</f>
        <v>N</v>
      </c>
      <c r="F81" s="148">
        <v>504</v>
      </c>
      <c r="G81" s="148">
        <v>504</v>
      </c>
      <c r="H81" s="148">
        <v>528</v>
      </c>
      <c r="I81" s="148">
        <v>408</v>
      </c>
      <c r="J81" s="148">
        <v>528</v>
      </c>
      <c r="K81" s="148">
        <v>480</v>
      </c>
      <c r="L81" s="148">
        <v>456</v>
      </c>
      <c r="M81" s="148">
        <v>528</v>
      </c>
      <c r="N81" s="148">
        <v>528</v>
      </c>
      <c r="O81" s="148">
        <v>480</v>
      </c>
      <c r="P81" s="148">
        <v>504</v>
      </c>
      <c r="Q81" s="148">
        <v>528</v>
      </c>
      <c r="R81" s="328">
        <f t="shared" si="80"/>
        <v>5976</v>
      </c>
      <c r="S81" s="377">
        <f t="shared" ref="S81:S84" si="81">D81*R81</f>
        <v>974088</v>
      </c>
      <c r="W81" s="538">
        <f t="shared" ref="W81:W84" si="82">X81/$U$7</f>
        <v>3</v>
      </c>
      <c r="X81" s="538">
        <f t="shared" ref="X81:X84" si="83">R81/12</f>
        <v>498</v>
      </c>
      <c r="Z81" s="538">
        <f t="shared" ref="Z81:Z84" si="84">IF($E81="Y",$R81,0)</f>
        <v>0</v>
      </c>
      <c r="AA81" s="538">
        <f t="shared" ref="AA81:AA84" si="85">IF($E81="N",$R81,0)</f>
        <v>5976</v>
      </c>
      <c r="AB81" s="539">
        <f t="shared" ref="AB81:AB84" si="86">Z81/(AA81+Z81)</f>
        <v>0</v>
      </c>
    </row>
    <row r="82" spans="1:28" s="111" customFormat="1" ht="12" x14ac:dyDescent="0.3">
      <c r="A82" s="321"/>
      <c r="B82" s="322"/>
      <c r="C82" s="510">
        <f>'6. M&amp;E Staff Loading'!C82</f>
        <v>0</v>
      </c>
      <c r="D82" s="511">
        <f>'6. M&amp;E Staff Loading'!D82</f>
        <v>0</v>
      </c>
      <c r="E82" s="512">
        <f>'6. M&amp;E Staff Loading'!E82</f>
        <v>0</v>
      </c>
      <c r="F82" s="148"/>
      <c r="G82" s="148"/>
      <c r="H82" s="148"/>
      <c r="I82" s="148"/>
      <c r="J82" s="148"/>
      <c r="K82" s="148"/>
      <c r="L82" s="148"/>
      <c r="M82" s="148"/>
      <c r="N82" s="148"/>
      <c r="O82" s="148"/>
      <c r="P82" s="148"/>
      <c r="Q82" s="148"/>
      <c r="R82" s="328">
        <f t="shared" si="80"/>
        <v>0</v>
      </c>
      <c r="S82" s="377">
        <f t="shared" si="81"/>
        <v>0</v>
      </c>
      <c r="T82" s="107"/>
      <c r="U82" s="107"/>
      <c r="V82" s="107"/>
      <c r="W82" s="538">
        <f t="shared" si="82"/>
        <v>0</v>
      </c>
      <c r="X82" s="538">
        <f t="shared" si="83"/>
        <v>0</v>
      </c>
      <c r="Z82" s="538">
        <f t="shared" si="84"/>
        <v>0</v>
      </c>
      <c r="AA82" s="538">
        <f t="shared" si="85"/>
        <v>0</v>
      </c>
      <c r="AB82" s="539" t="e">
        <f t="shared" si="86"/>
        <v>#DIV/0!</v>
      </c>
    </row>
    <row r="83" spans="1:28" s="111" customFormat="1" ht="12" x14ac:dyDescent="0.3">
      <c r="A83" s="321"/>
      <c r="B83" s="322"/>
      <c r="C83" s="510">
        <f>'6. M&amp;E Staff Loading'!C83</f>
        <v>0</v>
      </c>
      <c r="D83" s="511">
        <f>'6. M&amp;E Staff Loading'!D83</f>
        <v>0</v>
      </c>
      <c r="E83" s="512">
        <f>'6. M&amp;E Staff Loading'!E83</f>
        <v>0</v>
      </c>
      <c r="F83" s="148"/>
      <c r="G83" s="148"/>
      <c r="H83" s="148"/>
      <c r="I83" s="148"/>
      <c r="J83" s="148"/>
      <c r="K83" s="148"/>
      <c r="L83" s="148"/>
      <c r="M83" s="148"/>
      <c r="N83" s="148"/>
      <c r="O83" s="148"/>
      <c r="P83" s="148"/>
      <c r="Q83" s="148"/>
      <c r="R83" s="328">
        <f t="shared" si="80"/>
        <v>0</v>
      </c>
      <c r="S83" s="377">
        <f t="shared" si="81"/>
        <v>0</v>
      </c>
      <c r="T83" s="107"/>
      <c r="U83" s="107"/>
      <c r="V83" s="107"/>
      <c r="W83" s="538">
        <f t="shared" si="82"/>
        <v>0</v>
      </c>
      <c r="X83" s="538">
        <f t="shared" si="83"/>
        <v>0</v>
      </c>
      <c r="Z83" s="538">
        <f t="shared" si="84"/>
        <v>0</v>
      </c>
      <c r="AA83" s="538">
        <f t="shared" si="85"/>
        <v>0</v>
      </c>
      <c r="AB83" s="539" t="e">
        <f t="shared" si="86"/>
        <v>#DIV/0!</v>
      </c>
    </row>
    <row r="84" spans="1:28" ht="14.25" customHeight="1" x14ac:dyDescent="0.3">
      <c r="A84" s="321"/>
      <c r="B84" s="322"/>
      <c r="C84" s="510">
        <f>'6. M&amp;E Staff Loading'!C84</f>
        <v>0</v>
      </c>
      <c r="D84" s="511">
        <f>'6. M&amp;E Staff Loading'!D84</f>
        <v>0</v>
      </c>
      <c r="E84" s="512">
        <f>'6. M&amp;E Staff Loading'!E84</f>
        <v>0</v>
      </c>
      <c r="F84" s="148"/>
      <c r="G84" s="148"/>
      <c r="H84" s="148"/>
      <c r="I84" s="148"/>
      <c r="J84" s="148"/>
      <c r="K84" s="148"/>
      <c r="L84" s="148"/>
      <c r="M84" s="148"/>
      <c r="N84" s="148"/>
      <c r="O84" s="148"/>
      <c r="P84" s="148"/>
      <c r="Q84" s="148"/>
      <c r="R84" s="328">
        <f t="shared" si="80"/>
        <v>0</v>
      </c>
      <c r="S84" s="377">
        <f t="shared" si="81"/>
        <v>0</v>
      </c>
      <c r="W84" s="538">
        <f t="shared" si="82"/>
        <v>0</v>
      </c>
      <c r="X84" s="538">
        <f t="shared" si="83"/>
        <v>0</v>
      </c>
      <c r="Z84" s="538">
        <f t="shared" si="84"/>
        <v>0</v>
      </c>
      <c r="AA84" s="538">
        <f t="shared" si="85"/>
        <v>0</v>
      </c>
      <c r="AB84" s="539" t="e">
        <f t="shared" si="86"/>
        <v>#DIV/0!</v>
      </c>
    </row>
    <row r="85" spans="1:28" s="110" customFormat="1" ht="13.5" thickBot="1" x14ac:dyDescent="0.35">
      <c r="A85" s="222"/>
      <c r="B85" s="223" t="s">
        <v>141</v>
      </c>
      <c r="C85" s="224"/>
      <c r="D85" s="502"/>
      <c r="E85" s="491"/>
      <c r="F85" s="227">
        <f>SUM(F80:F84)</f>
        <v>840</v>
      </c>
      <c r="G85" s="227">
        <f t="shared" ref="G85:R85" si="87">SUM(G80:G84)</f>
        <v>840</v>
      </c>
      <c r="H85" s="227">
        <f t="shared" si="87"/>
        <v>880</v>
      </c>
      <c r="I85" s="227">
        <f t="shared" si="87"/>
        <v>680</v>
      </c>
      <c r="J85" s="227">
        <f t="shared" si="87"/>
        <v>880</v>
      </c>
      <c r="K85" s="227">
        <f t="shared" si="87"/>
        <v>800</v>
      </c>
      <c r="L85" s="227">
        <f t="shared" si="87"/>
        <v>760</v>
      </c>
      <c r="M85" s="227">
        <f t="shared" si="87"/>
        <v>880</v>
      </c>
      <c r="N85" s="227">
        <f t="shared" si="87"/>
        <v>880</v>
      </c>
      <c r="O85" s="227">
        <f t="shared" si="87"/>
        <v>800</v>
      </c>
      <c r="P85" s="227">
        <f t="shared" si="87"/>
        <v>840</v>
      </c>
      <c r="Q85" s="227">
        <f t="shared" si="87"/>
        <v>880</v>
      </c>
      <c r="R85" s="227">
        <f t="shared" si="87"/>
        <v>9960</v>
      </c>
      <c r="S85" s="378">
        <f>SUM(S80:S84)</f>
        <v>1392408</v>
      </c>
      <c r="T85" s="107"/>
      <c r="U85" s="107"/>
      <c r="V85" s="107"/>
      <c r="W85" s="229">
        <f>SUM(W80:W84)</f>
        <v>5</v>
      </c>
      <c r="X85" s="229">
        <f>SUM(X80:X84)</f>
        <v>830</v>
      </c>
      <c r="Z85" s="225">
        <f>SUM(Z80:Z84)</f>
        <v>3984</v>
      </c>
      <c r="AA85" s="225">
        <f>SUM(AA80:AA84)</f>
        <v>5976</v>
      </c>
      <c r="AB85" s="477">
        <f>Z85/(Z85+AA85)</f>
        <v>0.4</v>
      </c>
    </row>
    <row r="86" spans="1:28" ht="10" customHeight="1" x14ac:dyDescent="0.3">
      <c r="A86" s="143"/>
      <c r="B86" s="144"/>
      <c r="C86" s="145"/>
      <c r="D86" s="501"/>
      <c r="E86" s="490"/>
      <c r="F86" s="148"/>
      <c r="G86" s="148"/>
      <c r="H86" s="148"/>
      <c r="I86" s="148"/>
      <c r="J86" s="148"/>
      <c r="K86" s="148"/>
      <c r="L86" s="148"/>
      <c r="M86" s="148"/>
      <c r="N86" s="148"/>
      <c r="O86" s="148"/>
      <c r="P86" s="148"/>
      <c r="Q86" s="148"/>
      <c r="R86" s="148"/>
      <c r="S86" s="383"/>
      <c r="T86" s="111"/>
      <c r="U86" s="111"/>
      <c r="V86" s="111"/>
      <c r="W86" s="146"/>
      <c r="X86" s="146"/>
      <c r="Z86" s="146"/>
      <c r="AA86" s="146"/>
      <c r="AB86" s="476"/>
    </row>
    <row r="87" spans="1:28" ht="13.5" thickBot="1" x14ac:dyDescent="0.35">
      <c r="A87" s="245"/>
      <c r="B87" s="246" t="s">
        <v>141</v>
      </c>
      <c r="C87" s="247"/>
      <c r="D87" s="504"/>
      <c r="E87" s="493"/>
      <c r="F87" s="248">
        <f t="shared" ref="F87:S87" si="88">SUM(F85,)</f>
        <v>840</v>
      </c>
      <c r="G87" s="248">
        <f t="shared" si="88"/>
        <v>840</v>
      </c>
      <c r="H87" s="248">
        <f t="shared" si="88"/>
        <v>880</v>
      </c>
      <c r="I87" s="248">
        <f t="shared" si="88"/>
        <v>680</v>
      </c>
      <c r="J87" s="248">
        <f t="shared" si="88"/>
        <v>880</v>
      </c>
      <c r="K87" s="248">
        <f t="shared" si="88"/>
        <v>800</v>
      </c>
      <c r="L87" s="248">
        <f t="shared" si="88"/>
        <v>760</v>
      </c>
      <c r="M87" s="248">
        <f t="shared" si="88"/>
        <v>880</v>
      </c>
      <c r="N87" s="248">
        <f t="shared" si="88"/>
        <v>880</v>
      </c>
      <c r="O87" s="248">
        <f t="shared" si="88"/>
        <v>800</v>
      </c>
      <c r="P87" s="248">
        <f t="shared" si="88"/>
        <v>840</v>
      </c>
      <c r="Q87" s="248">
        <f t="shared" si="88"/>
        <v>880</v>
      </c>
      <c r="R87" s="248">
        <f t="shared" si="88"/>
        <v>9960</v>
      </c>
      <c r="S87" s="380">
        <f t="shared" si="88"/>
        <v>1392408</v>
      </c>
      <c r="W87" s="248">
        <f>SUM(W85,)</f>
        <v>5</v>
      </c>
      <c r="X87" s="248">
        <f>SUM(X85,)</f>
        <v>830</v>
      </c>
      <c r="Z87" s="248">
        <f>SUM(Z85,)</f>
        <v>3984</v>
      </c>
      <c r="AA87" s="248">
        <f>SUM(AA85,)</f>
        <v>5976</v>
      </c>
      <c r="AB87" s="482">
        <f>SUM(AB85,)</f>
        <v>0.4</v>
      </c>
    </row>
    <row r="88" spans="1:28" ht="12" x14ac:dyDescent="0.3">
      <c r="A88" s="143"/>
      <c r="B88" s="149"/>
      <c r="C88" s="150"/>
      <c r="D88" s="506"/>
      <c r="E88" s="495"/>
      <c r="F88" s="148"/>
      <c r="G88" s="148"/>
      <c r="H88" s="148"/>
      <c r="I88" s="148"/>
      <c r="J88" s="148"/>
      <c r="K88" s="148"/>
      <c r="L88" s="148"/>
      <c r="M88" s="148"/>
      <c r="N88" s="148"/>
      <c r="O88" s="148"/>
      <c r="P88" s="148"/>
      <c r="Q88" s="148"/>
      <c r="R88" s="148"/>
      <c r="S88" s="383"/>
      <c r="T88" s="111"/>
      <c r="U88" s="111"/>
      <c r="V88" s="111"/>
      <c r="W88" s="151"/>
      <c r="X88" s="151"/>
      <c r="Z88" s="151"/>
      <c r="AA88" s="151"/>
      <c r="AB88" s="485"/>
    </row>
    <row r="89" spans="1:28" ht="13" x14ac:dyDescent="0.3">
      <c r="A89" s="231">
        <v>4</v>
      </c>
      <c r="B89" s="239" t="s">
        <v>143</v>
      </c>
      <c r="C89" s="233"/>
      <c r="D89" s="500"/>
      <c r="E89" s="489"/>
      <c r="F89" s="238"/>
      <c r="G89" s="238"/>
      <c r="H89" s="238"/>
      <c r="I89" s="238"/>
      <c r="J89" s="238"/>
      <c r="K89" s="238"/>
      <c r="L89" s="238"/>
      <c r="M89" s="238"/>
      <c r="N89" s="238"/>
      <c r="O89" s="238"/>
      <c r="P89" s="238"/>
      <c r="Q89" s="238"/>
      <c r="R89" s="234"/>
      <c r="S89" s="384"/>
      <c r="T89" s="111"/>
      <c r="U89" s="111"/>
      <c r="V89" s="111"/>
      <c r="W89" s="233"/>
      <c r="X89" s="233"/>
      <c r="Z89" s="233"/>
      <c r="AA89" s="233"/>
      <c r="AB89" s="480"/>
    </row>
    <row r="90" spans="1:28" ht="12" x14ac:dyDescent="0.3">
      <c r="A90" s="321">
        <v>4.0999999999999996</v>
      </c>
      <c r="B90" s="322" t="s">
        <v>143</v>
      </c>
      <c r="C90" s="510" t="str">
        <f>'6. M&amp;E Staff Loading'!C90</f>
        <v>M&amp;E Test Manager-Onshore</v>
      </c>
      <c r="D90" s="511">
        <f>'6. M&amp;E Staff Loading'!D90</f>
        <v>220.75</v>
      </c>
      <c r="E90" s="512" t="str">
        <f>'6. M&amp;E Staff Loading'!E90</f>
        <v>N</v>
      </c>
      <c r="F90" s="148">
        <v>168</v>
      </c>
      <c r="G90" s="148">
        <v>168</v>
      </c>
      <c r="H90" s="148">
        <v>176</v>
      </c>
      <c r="I90" s="148">
        <v>136</v>
      </c>
      <c r="J90" s="148">
        <v>176</v>
      </c>
      <c r="K90" s="148">
        <v>160</v>
      </c>
      <c r="L90" s="148">
        <v>152</v>
      </c>
      <c r="M90" s="148">
        <v>176</v>
      </c>
      <c r="N90" s="148">
        <v>176</v>
      </c>
      <c r="O90" s="148">
        <v>160</v>
      </c>
      <c r="P90" s="148">
        <v>168</v>
      </c>
      <c r="Q90" s="148">
        <v>176</v>
      </c>
      <c r="R90" s="328">
        <f t="shared" ref="R90" si="89">SUM(F90:Q90)</f>
        <v>1992</v>
      </c>
      <c r="S90" s="377">
        <f>D90*R90</f>
        <v>439734</v>
      </c>
      <c r="W90" s="538">
        <f>X90/$U$7</f>
        <v>1</v>
      </c>
      <c r="X90" s="538">
        <f>R90/12</f>
        <v>166</v>
      </c>
      <c r="Z90" s="538">
        <f>IF($E90="Y",$R90,0)</f>
        <v>0</v>
      </c>
      <c r="AA90" s="538">
        <f>IF($E90="N",$R90,0)</f>
        <v>1992</v>
      </c>
      <c r="AB90" s="539">
        <f>Z90/(AA90+Z90)</f>
        <v>0</v>
      </c>
    </row>
    <row r="91" spans="1:28" ht="12" x14ac:dyDescent="0.3">
      <c r="A91" s="321"/>
      <c r="B91" s="322"/>
      <c r="C91" s="510" t="str">
        <f>'6. M&amp;E Staff Loading'!C91</f>
        <v>Business Analyst-Onshore</v>
      </c>
      <c r="D91" s="511">
        <f>'6. M&amp;E Staff Loading'!D91</f>
        <v>150</v>
      </c>
      <c r="E91" s="512" t="str">
        <f>'6. M&amp;E Staff Loading'!E91</f>
        <v>N</v>
      </c>
      <c r="F91" s="148">
        <v>168</v>
      </c>
      <c r="G91" s="148">
        <v>168</v>
      </c>
      <c r="H91" s="148">
        <v>176</v>
      </c>
      <c r="I91" s="148">
        <v>136</v>
      </c>
      <c r="J91" s="148">
        <v>176</v>
      </c>
      <c r="K91" s="148">
        <v>160</v>
      </c>
      <c r="L91" s="148">
        <v>152</v>
      </c>
      <c r="M91" s="148">
        <v>176</v>
      </c>
      <c r="N91" s="148">
        <v>176</v>
      </c>
      <c r="O91" s="148">
        <v>160</v>
      </c>
      <c r="P91" s="148">
        <v>168</v>
      </c>
      <c r="Q91" s="148">
        <v>176</v>
      </c>
      <c r="R91" s="328">
        <f t="shared" ref="R91:R101" si="90">SUM(F91:Q91)</f>
        <v>1992</v>
      </c>
      <c r="S91" s="377">
        <f t="shared" ref="S91:S101" si="91">D91*R91</f>
        <v>298800</v>
      </c>
      <c r="W91" s="538">
        <f t="shared" ref="W91:W101" si="92">X91/$U$7</f>
        <v>1</v>
      </c>
      <c r="X91" s="538">
        <f t="shared" ref="X91:X101" si="93">R91/12</f>
        <v>166</v>
      </c>
      <c r="Z91" s="538">
        <f t="shared" ref="Z91:Z101" si="94">IF($E91="Y",$R91,0)</f>
        <v>0</v>
      </c>
      <c r="AA91" s="538">
        <f t="shared" ref="AA91:AA101" si="95">IF($E91="N",$R91,0)</f>
        <v>1992</v>
      </c>
      <c r="AB91" s="539">
        <f t="shared" ref="AB91:AB101" si="96">Z91/(AA91+Z91)</f>
        <v>0</v>
      </c>
    </row>
    <row r="92" spans="1:28" ht="12" x14ac:dyDescent="0.3">
      <c r="A92" s="321"/>
      <c r="B92" s="322"/>
      <c r="C92" s="510" t="str">
        <f>'6. M&amp;E Staff Loading'!C92</f>
        <v>Business Analyst-Offshore</v>
      </c>
      <c r="D92" s="511">
        <f>'6. M&amp;E Staff Loading'!D92</f>
        <v>100</v>
      </c>
      <c r="E92" s="512" t="str">
        <f>'6. M&amp;E Staff Loading'!E92</f>
        <v>Y</v>
      </c>
      <c r="F92" s="148">
        <v>168</v>
      </c>
      <c r="G92" s="148">
        <v>168</v>
      </c>
      <c r="H92" s="148">
        <v>176</v>
      </c>
      <c r="I92" s="148">
        <v>136</v>
      </c>
      <c r="J92" s="148">
        <v>176</v>
      </c>
      <c r="K92" s="148">
        <v>160</v>
      </c>
      <c r="L92" s="148">
        <v>152</v>
      </c>
      <c r="M92" s="148">
        <v>176</v>
      </c>
      <c r="N92" s="148">
        <v>176</v>
      </c>
      <c r="O92" s="148">
        <v>160</v>
      </c>
      <c r="P92" s="148">
        <v>168</v>
      </c>
      <c r="Q92" s="148">
        <v>176</v>
      </c>
      <c r="R92" s="328">
        <f t="shared" si="90"/>
        <v>1992</v>
      </c>
      <c r="S92" s="377">
        <f t="shared" si="91"/>
        <v>199200</v>
      </c>
      <c r="W92" s="538">
        <f t="shared" si="92"/>
        <v>1</v>
      </c>
      <c r="X92" s="538">
        <f t="shared" si="93"/>
        <v>166</v>
      </c>
      <c r="Z92" s="538">
        <f t="shared" si="94"/>
        <v>1992</v>
      </c>
      <c r="AA92" s="538">
        <f t="shared" si="95"/>
        <v>0</v>
      </c>
      <c r="AB92" s="539">
        <f t="shared" si="96"/>
        <v>1</v>
      </c>
    </row>
    <row r="93" spans="1:28" ht="12" x14ac:dyDescent="0.3">
      <c r="A93" s="321"/>
      <c r="B93" s="322"/>
      <c r="C93" s="510" t="str">
        <f>'6. M&amp;E Staff Loading'!C93</f>
        <v>Functional Lead-Onshore</v>
      </c>
      <c r="D93" s="511">
        <f>'6. M&amp;E Staff Loading'!D93</f>
        <v>220</v>
      </c>
      <c r="E93" s="512" t="str">
        <f>'6. M&amp;E Staff Loading'!E93</f>
        <v>N</v>
      </c>
      <c r="F93" s="148">
        <v>336</v>
      </c>
      <c r="G93" s="148">
        <v>336</v>
      </c>
      <c r="H93" s="148">
        <v>352</v>
      </c>
      <c r="I93" s="148">
        <v>272</v>
      </c>
      <c r="J93" s="148">
        <v>352</v>
      </c>
      <c r="K93" s="148">
        <v>320</v>
      </c>
      <c r="L93" s="148">
        <v>304</v>
      </c>
      <c r="M93" s="148">
        <v>352</v>
      </c>
      <c r="N93" s="148">
        <v>352</v>
      </c>
      <c r="O93" s="148">
        <v>320</v>
      </c>
      <c r="P93" s="148">
        <v>336</v>
      </c>
      <c r="Q93" s="148">
        <v>352</v>
      </c>
      <c r="R93" s="328">
        <f t="shared" si="90"/>
        <v>3984</v>
      </c>
      <c r="S93" s="377">
        <f t="shared" si="91"/>
        <v>876480</v>
      </c>
      <c r="W93" s="538">
        <f t="shared" si="92"/>
        <v>2</v>
      </c>
      <c r="X93" s="538">
        <f t="shared" si="93"/>
        <v>332</v>
      </c>
      <c r="Z93" s="538">
        <f t="shared" si="94"/>
        <v>0</v>
      </c>
      <c r="AA93" s="538">
        <f t="shared" si="95"/>
        <v>3984</v>
      </c>
      <c r="AB93" s="539">
        <f t="shared" si="96"/>
        <v>0</v>
      </c>
    </row>
    <row r="94" spans="1:28" ht="12" x14ac:dyDescent="0.3">
      <c r="A94" s="321"/>
      <c r="B94" s="322"/>
      <c r="C94" s="510" t="str">
        <f>'6. M&amp;E Staff Loading'!C94</f>
        <v>Functional Lead-Offshore</v>
      </c>
      <c r="D94" s="511">
        <f>'6. M&amp;E Staff Loading'!D94</f>
        <v>117</v>
      </c>
      <c r="E94" s="512" t="str">
        <f>'6. M&amp;E Staff Loading'!E94</f>
        <v>Y</v>
      </c>
      <c r="F94" s="148">
        <v>336</v>
      </c>
      <c r="G94" s="148">
        <v>336</v>
      </c>
      <c r="H94" s="148">
        <v>352</v>
      </c>
      <c r="I94" s="148">
        <v>272</v>
      </c>
      <c r="J94" s="148">
        <v>352</v>
      </c>
      <c r="K94" s="148">
        <v>320</v>
      </c>
      <c r="L94" s="148">
        <v>304</v>
      </c>
      <c r="M94" s="148">
        <v>352</v>
      </c>
      <c r="N94" s="148">
        <v>352</v>
      </c>
      <c r="O94" s="148">
        <v>320</v>
      </c>
      <c r="P94" s="148">
        <v>336</v>
      </c>
      <c r="Q94" s="148">
        <v>352</v>
      </c>
      <c r="R94" s="328">
        <f t="shared" si="90"/>
        <v>3984</v>
      </c>
      <c r="S94" s="377">
        <f t="shared" si="91"/>
        <v>466128</v>
      </c>
      <c r="W94" s="538">
        <f t="shared" si="92"/>
        <v>2</v>
      </c>
      <c r="X94" s="538">
        <f t="shared" si="93"/>
        <v>332</v>
      </c>
      <c r="Z94" s="538">
        <f t="shared" si="94"/>
        <v>3984</v>
      </c>
      <c r="AA94" s="538">
        <f t="shared" si="95"/>
        <v>0</v>
      </c>
      <c r="AB94" s="539">
        <f t="shared" si="96"/>
        <v>1</v>
      </c>
    </row>
    <row r="95" spans="1:28" ht="12" x14ac:dyDescent="0.3">
      <c r="A95" s="321"/>
      <c r="B95" s="322"/>
      <c r="C95" s="510" t="str">
        <f>'6. M&amp;E Staff Loading'!C95</f>
        <v>Human Centric Design Analyst-Onshore</v>
      </c>
      <c r="D95" s="511">
        <f>'6. M&amp;E Staff Loading'!D95</f>
        <v>160</v>
      </c>
      <c r="E95" s="512" t="str">
        <f>'6. M&amp;E Staff Loading'!E95</f>
        <v>N</v>
      </c>
      <c r="F95" s="148">
        <v>168</v>
      </c>
      <c r="G95" s="148">
        <v>168</v>
      </c>
      <c r="H95" s="148">
        <v>176</v>
      </c>
      <c r="I95" s="148">
        <v>136</v>
      </c>
      <c r="J95" s="148">
        <v>176</v>
      </c>
      <c r="K95" s="148">
        <v>160</v>
      </c>
      <c r="L95" s="148">
        <v>152</v>
      </c>
      <c r="M95" s="148">
        <v>176</v>
      </c>
      <c r="N95" s="148">
        <v>176</v>
      </c>
      <c r="O95" s="148">
        <v>160</v>
      </c>
      <c r="P95" s="148">
        <v>168</v>
      </c>
      <c r="Q95" s="148">
        <v>176</v>
      </c>
      <c r="R95" s="328">
        <f t="shared" si="90"/>
        <v>1992</v>
      </c>
      <c r="S95" s="377">
        <f t="shared" si="91"/>
        <v>318720</v>
      </c>
      <c r="W95" s="538">
        <f t="shared" si="92"/>
        <v>1</v>
      </c>
      <c r="X95" s="538">
        <f t="shared" si="93"/>
        <v>166</v>
      </c>
      <c r="Z95" s="538">
        <f t="shared" si="94"/>
        <v>0</v>
      </c>
      <c r="AA95" s="538">
        <f t="shared" si="95"/>
        <v>1992</v>
      </c>
      <c r="AB95" s="539">
        <f t="shared" si="96"/>
        <v>0</v>
      </c>
    </row>
    <row r="96" spans="1:28" ht="12" x14ac:dyDescent="0.3">
      <c r="A96" s="321"/>
      <c r="B96" s="322"/>
      <c r="C96" s="510" t="str">
        <f>'6. M&amp;E Staff Loading'!C96</f>
        <v>Programmer Analyst-Onshore</v>
      </c>
      <c r="D96" s="511">
        <f>'6. M&amp;E Staff Loading'!D96</f>
        <v>135</v>
      </c>
      <c r="E96" s="512" t="str">
        <f>'6. M&amp;E Staff Loading'!E96</f>
        <v>N</v>
      </c>
      <c r="F96" s="148">
        <v>578</v>
      </c>
      <c r="G96" s="148">
        <v>578</v>
      </c>
      <c r="H96" s="148">
        <v>605</v>
      </c>
      <c r="I96" s="148">
        <v>468</v>
      </c>
      <c r="J96" s="148">
        <v>605</v>
      </c>
      <c r="K96" s="148">
        <v>550</v>
      </c>
      <c r="L96" s="148">
        <v>523</v>
      </c>
      <c r="M96" s="148">
        <v>605</v>
      </c>
      <c r="N96" s="148">
        <v>605</v>
      </c>
      <c r="O96" s="148">
        <v>550</v>
      </c>
      <c r="P96" s="148">
        <v>578</v>
      </c>
      <c r="Q96" s="148">
        <v>605</v>
      </c>
      <c r="R96" s="328">
        <f t="shared" si="90"/>
        <v>6850</v>
      </c>
      <c r="S96" s="377">
        <f t="shared" si="91"/>
        <v>924750</v>
      </c>
      <c r="W96" s="538">
        <f t="shared" si="92"/>
        <v>3.4387550200803214</v>
      </c>
      <c r="X96" s="538">
        <f t="shared" si="93"/>
        <v>570.83333333333337</v>
      </c>
      <c r="Z96" s="538">
        <f t="shared" si="94"/>
        <v>0</v>
      </c>
      <c r="AA96" s="538">
        <f t="shared" si="95"/>
        <v>6850</v>
      </c>
      <c r="AB96" s="539">
        <f t="shared" si="96"/>
        <v>0</v>
      </c>
    </row>
    <row r="97" spans="1:28" ht="12" x14ac:dyDescent="0.3">
      <c r="A97" s="321"/>
      <c r="B97" s="322"/>
      <c r="C97" s="510" t="str">
        <f>'6. M&amp;E Staff Loading'!C97</f>
        <v>QA Analyst-Onshore</v>
      </c>
      <c r="D97" s="511">
        <f>'6. M&amp;E Staff Loading'!D97</f>
        <v>110</v>
      </c>
      <c r="E97" s="512" t="str">
        <f>'6. M&amp;E Staff Loading'!E97</f>
        <v>N</v>
      </c>
      <c r="F97" s="148">
        <v>410</v>
      </c>
      <c r="G97" s="148">
        <v>410</v>
      </c>
      <c r="H97" s="148">
        <v>429</v>
      </c>
      <c r="I97" s="148">
        <v>332</v>
      </c>
      <c r="J97" s="148">
        <v>429</v>
      </c>
      <c r="K97" s="148">
        <v>390</v>
      </c>
      <c r="L97" s="148">
        <v>371</v>
      </c>
      <c r="M97" s="148">
        <v>429</v>
      </c>
      <c r="N97" s="148">
        <v>429</v>
      </c>
      <c r="O97" s="148">
        <v>390</v>
      </c>
      <c r="P97" s="148">
        <v>410</v>
      </c>
      <c r="Q97" s="148">
        <v>429</v>
      </c>
      <c r="R97" s="328">
        <f t="shared" si="90"/>
        <v>4858</v>
      </c>
      <c r="S97" s="377">
        <f t="shared" si="91"/>
        <v>534380</v>
      </c>
      <c r="W97" s="538">
        <f t="shared" si="92"/>
        <v>2.438755020080321</v>
      </c>
      <c r="X97" s="538">
        <f t="shared" si="93"/>
        <v>404.83333333333331</v>
      </c>
      <c r="Z97" s="538">
        <f t="shared" si="94"/>
        <v>0</v>
      </c>
      <c r="AA97" s="538">
        <f t="shared" si="95"/>
        <v>4858</v>
      </c>
      <c r="AB97" s="539">
        <f t="shared" si="96"/>
        <v>0</v>
      </c>
    </row>
    <row r="98" spans="1:28" s="111" customFormat="1" ht="12" x14ac:dyDescent="0.3">
      <c r="A98" s="321"/>
      <c r="B98" s="322"/>
      <c r="C98" s="510" t="str">
        <f>'6. M&amp;E Staff Loading'!C98</f>
        <v>QA Analyst-Offshore</v>
      </c>
      <c r="D98" s="511">
        <f>'6. M&amp;E Staff Loading'!D98</f>
        <v>85</v>
      </c>
      <c r="E98" s="512" t="str">
        <f>'6. M&amp;E Staff Loading'!E98</f>
        <v>Y</v>
      </c>
      <c r="F98" s="148">
        <v>168</v>
      </c>
      <c r="G98" s="148">
        <v>168</v>
      </c>
      <c r="H98" s="148">
        <v>176</v>
      </c>
      <c r="I98" s="148">
        <v>136</v>
      </c>
      <c r="J98" s="148">
        <v>176</v>
      </c>
      <c r="K98" s="148">
        <v>160</v>
      </c>
      <c r="L98" s="148">
        <v>152</v>
      </c>
      <c r="M98" s="148">
        <v>176</v>
      </c>
      <c r="N98" s="148">
        <v>176</v>
      </c>
      <c r="O98" s="148">
        <v>160</v>
      </c>
      <c r="P98" s="148">
        <v>168</v>
      </c>
      <c r="Q98" s="148">
        <v>176</v>
      </c>
      <c r="R98" s="328">
        <f t="shared" si="90"/>
        <v>1992</v>
      </c>
      <c r="S98" s="377">
        <f t="shared" si="91"/>
        <v>169320</v>
      </c>
      <c r="T98" s="107"/>
      <c r="U98" s="107"/>
      <c r="V98" s="107"/>
      <c r="W98" s="538">
        <f t="shared" si="92"/>
        <v>1</v>
      </c>
      <c r="X98" s="538">
        <f t="shared" si="93"/>
        <v>166</v>
      </c>
      <c r="Z98" s="538">
        <f t="shared" si="94"/>
        <v>1992</v>
      </c>
      <c r="AA98" s="538">
        <f t="shared" si="95"/>
        <v>0</v>
      </c>
      <c r="AB98" s="539">
        <f t="shared" si="96"/>
        <v>1</v>
      </c>
    </row>
    <row r="99" spans="1:28" ht="12" x14ac:dyDescent="0.3">
      <c r="A99" s="321"/>
      <c r="B99" s="322"/>
      <c r="C99" s="510" t="str">
        <f>'6. M&amp;E Staff Loading'!C99</f>
        <v>Senior Programmer Analyst-Onshore</v>
      </c>
      <c r="D99" s="511">
        <f>'6. M&amp;E Staff Loading'!D99</f>
        <v>163</v>
      </c>
      <c r="E99" s="512" t="str">
        <f>'6. M&amp;E Staff Loading'!E99</f>
        <v>N</v>
      </c>
      <c r="F99" s="148">
        <v>168</v>
      </c>
      <c r="G99" s="148">
        <v>168</v>
      </c>
      <c r="H99" s="148">
        <v>176</v>
      </c>
      <c r="I99" s="148">
        <v>136</v>
      </c>
      <c r="J99" s="148">
        <v>176</v>
      </c>
      <c r="K99" s="148">
        <v>160</v>
      </c>
      <c r="L99" s="148">
        <v>152</v>
      </c>
      <c r="M99" s="148">
        <v>176</v>
      </c>
      <c r="N99" s="148">
        <v>176</v>
      </c>
      <c r="O99" s="148">
        <v>160</v>
      </c>
      <c r="P99" s="148">
        <v>168</v>
      </c>
      <c r="Q99" s="148">
        <v>176</v>
      </c>
      <c r="R99" s="328">
        <f t="shared" si="90"/>
        <v>1992</v>
      </c>
      <c r="S99" s="377">
        <f t="shared" si="91"/>
        <v>324696</v>
      </c>
      <c r="W99" s="538">
        <f t="shared" si="92"/>
        <v>1</v>
      </c>
      <c r="X99" s="538">
        <f t="shared" si="93"/>
        <v>166</v>
      </c>
      <c r="Z99" s="538">
        <f t="shared" si="94"/>
        <v>0</v>
      </c>
      <c r="AA99" s="538">
        <f t="shared" si="95"/>
        <v>1992</v>
      </c>
      <c r="AB99" s="539">
        <f t="shared" si="96"/>
        <v>0</v>
      </c>
    </row>
    <row r="100" spans="1:28" s="111" customFormat="1" ht="12" x14ac:dyDescent="0.3">
      <c r="A100" s="321"/>
      <c r="B100" s="322"/>
      <c r="C100" s="510" t="str">
        <f>'6. M&amp;E Staff Loading'!C100</f>
        <v>Senior Programmer Analyst-Offshore</v>
      </c>
      <c r="D100" s="511">
        <f>'6. M&amp;E Staff Loading'!D100</f>
        <v>125</v>
      </c>
      <c r="E100" s="512" t="str">
        <f>'6. M&amp;E Staff Loading'!E100</f>
        <v>Y</v>
      </c>
      <c r="F100" s="148">
        <v>336</v>
      </c>
      <c r="G100" s="148">
        <v>336</v>
      </c>
      <c r="H100" s="148">
        <v>352</v>
      </c>
      <c r="I100" s="148">
        <v>272</v>
      </c>
      <c r="J100" s="148">
        <v>352</v>
      </c>
      <c r="K100" s="148">
        <v>320</v>
      </c>
      <c r="L100" s="148">
        <v>304</v>
      </c>
      <c r="M100" s="148">
        <v>352</v>
      </c>
      <c r="N100" s="148">
        <v>352</v>
      </c>
      <c r="O100" s="148">
        <v>320</v>
      </c>
      <c r="P100" s="148">
        <v>336</v>
      </c>
      <c r="Q100" s="148">
        <v>352</v>
      </c>
      <c r="R100" s="328">
        <f t="shared" si="90"/>
        <v>3984</v>
      </c>
      <c r="S100" s="377">
        <f t="shared" si="91"/>
        <v>498000</v>
      </c>
      <c r="T100" s="107"/>
      <c r="U100" s="107"/>
      <c r="V100" s="107"/>
      <c r="W100" s="538">
        <f t="shared" si="92"/>
        <v>2</v>
      </c>
      <c r="X100" s="538">
        <f t="shared" si="93"/>
        <v>332</v>
      </c>
      <c r="Z100" s="538">
        <f t="shared" si="94"/>
        <v>3984</v>
      </c>
      <c r="AA100" s="538">
        <f t="shared" si="95"/>
        <v>0</v>
      </c>
      <c r="AB100" s="539">
        <f t="shared" si="96"/>
        <v>1</v>
      </c>
    </row>
    <row r="101" spans="1:28" ht="14.25" customHeight="1" x14ac:dyDescent="0.3">
      <c r="A101" s="321"/>
      <c r="B101" s="322"/>
      <c r="C101" s="510" t="str">
        <f>'6. M&amp;E Staff Loading'!C101</f>
        <v>Senior QA Analyst-Offshore</v>
      </c>
      <c r="D101" s="511">
        <f>'6. M&amp;E Staff Loading'!D101</f>
        <v>90</v>
      </c>
      <c r="E101" s="512" t="str">
        <f>'6. M&amp;E Staff Loading'!E101</f>
        <v>Y</v>
      </c>
      <c r="F101" s="148">
        <v>168</v>
      </c>
      <c r="G101" s="148">
        <v>168</v>
      </c>
      <c r="H101" s="148">
        <v>176</v>
      </c>
      <c r="I101" s="148">
        <v>136</v>
      </c>
      <c r="J101" s="148">
        <v>176</v>
      </c>
      <c r="K101" s="148">
        <v>160</v>
      </c>
      <c r="L101" s="148">
        <v>152</v>
      </c>
      <c r="M101" s="148">
        <v>176</v>
      </c>
      <c r="N101" s="148">
        <v>176</v>
      </c>
      <c r="O101" s="148">
        <v>160</v>
      </c>
      <c r="P101" s="148">
        <v>168</v>
      </c>
      <c r="Q101" s="148">
        <v>176</v>
      </c>
      <c r="R101" s="328">
        <f t="shared" si="90"/>
        <v>1992</v>
      </c>
      <c r="S101" s="377">
        <f t="shared" si="91"/>
        <v>179280</v>
      </c>
      <c r="W101" s="538">
        <f t="shared" si="92"/>
        <v>1</v>
      </c>
      <c r="X101" s="538">
        <f t="shared" si="93"/>
        <v>166</v>
      </c>
      <c r="Z101" s="538">
        <f t="shared" si="94"/>
        <v>1992</v>
      </c>
      <c r="AA101" s="538">
        <f t="shared" si="95"/>
        <v>0</v>
      </c>
      <c r="AB101" s="539">
        <f t="shared" si="96"/>
        <v>1</v>
      </c>
    </row>
    <row r="102" spans="1:28" s="110" customFormat="1" ht="13.5" thickBot="1" x14ac:dyDescent="0.35">
      <c r="A102" s="222"/>
      <c r="B102" s="223" t="s">
        <v>144</v>
      </c>
      <c r="C102" s="224"/>
      <c r="D102" s="502"/>
      <c r="E102" s="491"/>
      <c r="F102" s="227">
        <f>SUM(F90:F101)</f>
        <v>3172</v>
      </c>
      <c r="G102" s="227">
        <f t="shared" ref="G102:R102" si="97">SUM(G90:G101)</f>
        <v>3172</v>
      </c>
      <c r="H102" s="227">
        <f t="shared" si="97"/>
        <v>3322</v>
      </c>
      <c r="I102" s="227">
        <f t="shared" si="97"/>
        <v>2568</v>
      </c>
      <c r="J102" s="227">
        <f t="shared" si="97"/>
        <v>3322</v>
      </c>
      <c r="K102" s="227">
        <f t="shared" si="97"/>
        <v>3020</v>
      </c>
      <c r="L102" s="227">
        <f t="shared" si="97"/>
        <v>2870</v>
      </c>
      <c r="M102" s="227">
        <f t="shared" si="97"/>
        <v>3322</v>
      </c>
      <c r="N102" s="227">
        <f t="shared" si="97"/>
        <v>3322</v>
      </c>
      <c r="O102" s="227">
        <f t="shared" si="97"/>
        <v>3020</v>
      </c>
      <c r="P102" s="227">
        <f t="shared" si="97"/>
        <v>3172</v>
      </c>
      <c r="Q102" s="227">
        <f t="shared" si="97"/>
        <v>3322</v>
      </c>
      <c r="R102" s="227">
        <f t="shared" si="97"/>
        <v>37604</v>
      </c>
      <c r="S102" s="378">
        <f>SUM(S90:S101)</f>
        <v>5229488</v>
      </c>
      <c r="T102" s="107"/>
      <c r="U102" s="107"/>
      <c r="V102" s="107"/>
      <c r="W102" s="229">
        <f>SUM(W90:W101)</f>
        <v>18.877510040160644</v>
      </c>
      <c r="X102" s="229">
        <f>SUM(X90:X101)</f>
        <v>3133.666666666667</v>
      </c>
      <c r="Z102" s="225">
        <f>SUM(Z90:Z101)</f>
        <v>13944</v>
      </c>
      <c r="AA102" s="225">
        <f>SUM(AA90:AA101)</f>
        <v>23660</v>
      </c>
      <c r="AB102" s="477">
        <f>Z102/(Z102+AA102)</f>
        <v>0.37081161578555472</v>
      </c>
    </row>
    <row r="103" spans="1:28" ht="10" customHeight="1" x14ac:dyDescent="0.3">
      <c r="A103" s="143"/>
      <c r="B103" s="144"/>
      <c r="C103" s="145"/>
      <c r="D103" s="501"/>
      <c r="E103" s="490"/>
      <c r="F103" s="148"/>
      <c r="G103" s="148"/>
      <c r="H103" s="148"/>
      <c r="I103" s="148"/>
      <c r="J103" s="148"/>
      <c r="K103" s="148"/>
      <c r="L103" s="148"/>
      <c r="M103" s="148"/>
      <c r="N103" s="148"/>
      <c r="O103" s="148"/>
      <c r="P103" s="148"/>
      <c r="Q103" s="148"/>
      <c r="R103" s="148"/>
      <c r="S103" s="383"/>
      <c r="T103" s="111"/>
      <c r="U103" s="111"/>
      <c r="V103" s="111"/>
      <c r="W103" s="146"/>
      <c r="X103" s="146"/>
      <c r="Z103" s="146"/>
      <c r="AA103" s="146"/>
      <c r="AB103" s="476"/>
    </row>
    <row r="104" spans="1:28" ht="13.5" thickBot="1" x14ac:dyDescent="0.35">
      <c r="A104" s="245"/>
      <c r="B104" s="246" t="s">
        <v>144</v>
      </c>
      <c r="C104" s="247"/>
      <c r="D104" s="504"/>
      <c r="E104" s="493"/>
      <c r="F104" s="248">
        <f t="shared" ref="F104:S104" si="98">SUM(F102,)</f>
        <v>3172</v>
      </c>
      <c r="G104" s="248">
        <f t="shared" si="98"/>
        <v>3172</v>
      </c>
      <c r="H104" s="248">
        <f t="shared" si="98"/>
        <v>3322</v>
      </c>
      <c r="I104" s="248">
        <f t="shared" si="98"/>
        <v>2568</v>
      </c>
      <c r="J104" s="248">
        <f t="shared" si="98"/>
        <v>3322</v>
      </c>
      <c r="K104" s="248">
        <f t="shared" si="98"/>
        <v>3020</v>
      </c>
      <c r="L104" s="248">
        <f t="shared" si="98"/>
        <v>2870</v>
      </c>
      <c r="M104" s="248">
        <f t="shared" si="98"/>
        <v>3322</v>
      </c>
      <c r="N104" s="248">
        <f t="shared" si="98"/>
        <v>3322</v>
      </c>
      <c r="O104" s="248">
        <f t="shared" si="98"/>
        <v>3020</v>
      </c>
      <c r="P104" s="248">
        <f t="shared" si="98"/>
        <v>3172</v>
      </c>
      <c r="Q104" s="248">
        <f t="shared" si="98"/>
        <v>3322</v>
      </c>
      <c r="R104" s="248">
        <f t="shared" si="98"/>
        <v>37604</v>
      </c>
      <c r="S104" s="380">
        <f t="shared" si="98"/>
        <v>5229488</v>
      </c>
      <c r="W104" s="248">
        <f>SUM(W102,)</f>
        <v>18.877510040160644</v>
      </c>
      <c r="X104" s="248">
        <f>SUM(X102,)</f>
        <v>3133.666666666667</v>
      </c>
      <c r="Z104" s="248">
        <f>SUM(Z102,)</f>
        <v>13944</v>
      </c>
      <c r="AA104" s="248">
        <f>SUM(AA102,)</f>
        <v>23660</v>
      </c>
      <c r="AB104" s="482">
        <f>Z104/(Z104+AA104)</f>
        <v>0.37081161578555472</v>
      </c>
    </row>
    <row r="105" spans="1:28" ht="12" x14ac:dyDescent="0.3">
      <c r="A105" s="154"/>
      <c r="B105" s="144"/>
      <c r="C105" s="145"/>
      <c r="D105" s="501"/>
      <c r="E105" s="496"/>
      <c r="F105" s="148"/>
      <c r="G105" s="148"/>
      <c r="H105" s="148"/>
      <c r="I105" s="148"/>
      <c r="J105" s="148"/>
      <c r="K105" s="148"/>
      <c r="L105" s="148"/>
      <c r="M105" s="148"/>
      <c r="N105" s="148"/>
      <c r="O105" s="148"/>
      <c r="P105" s="148"/>
      <c r="Q105" s="148"/>
      <c r="R105" s="148"/>
      <c r="S105" s="383"/>
      <c r="W105" s="145"/>
      <c r="X105" s="145"/>
      <c r="Z105" s="145"/>
      <c r="AA105" s="145"/>
      <c r="AB105" s="476"/>
    </row>
    <row r="106" spans="1:28" ht="13" x14ac:dyDescent="0.3">
      <c r="A106" s="231">
        <v>5</v>
      </c>
      <c r="B106" s="239" t="s">
        <v>145</v>
      </c>
      <c r="C106" s="233"/>
      <c r="D106" s="500"/>
      <c r="E106" s="489"/>
      <c r="F106" s="238"/>
      <c r="G106" s="238"/>
      <c r="H106" s="238"/>
      <c r="I106" s="238"/>
      <c r="J106" s="238"/>
      <c r="K106" s="238"/>
      <c r="L106" s="238"/>
      <c r="M106" s="238"/>
      <c r="N106" s="238"/>
      <c r="O106" s="238"/>
      <c r="P106" s="238"/>
      <c r="Q106" s="238"/>
      <c r="R106" s="234"/>
      <c r="S106" s="384"/>
      <c r="T106" s="111"/>
      <c r="U106" s="111"/>
      <c r="V106" s="111"/>
      <c r="W106" s="233"/>
      <c r="X106" s="233"/>
      <c r="Z106" s="233"/>
      <c r="AA106" s="233"/>
      <c r="AB106" s="480"/>
    </row>
    <row r="107" spans="1:28" ht="12" x14ac:dyDescent="0.3">
      <c r="A107" s="321">
        <v>5.0999999999999996</v>
      </c>
      <c r="B107" s="322" t="s">
        <v>145</v>
      </c>
      <c r="C107" s="510" t="str">
        <f>'6. M&amp;E Staff Loading'!C107</f>
        <v>Programmer Analyst-Onshore</v>
      </c>
      <c r="D107" s="511">
        <f>'6. M&amp;E Staff Loading'!D107</f>
        <v>135</v>
      </c>
      <c r="E107" s="512" t="str">
        <f>'6. M&amp;E Staff Loading'!E107</f>
        <v>N</v>
      </c>
      <c r="F107" s="148">
        <v>168</v>
      </c>
      <c r="G107" s="148">
        <v>168</v>
      </c>
      <c r="H107" s="148">
        <v>176</v>
      </c>
      <c r="I107" s="148">
        <v>136</v>
      </c>
      <c r="J107" s="148">
        <v>176</v>
      </c>
      <c r="K107" s="148">
        <v>160</v>
      </c>
      <c r="L107" s="148">
        <v>152</v>
      </c>
      <c r="M107" s="148">
        <v>176</v>
      </c>
      <c r="N107" s="148">
        <v>176</v>
      </c>
      <c r="O107" s="148">
        <v>160</v>
      </c>
      <c r="P107" s="148">
        <v>168</v>
      </c>
      <c r="Q107" s="148">
        <v>176</v>
      </c>
      <c r="R107" s="328">
        <f t="shared" ref="R107:R111" si="99">SUM(F107:Q107)</f>
        <v>1992</v>
      </c>
      <c r="S107" s="377">
        <f>D107*R107</f>
        <v>268920</v>
      </c>
      <c r="T107" s="111"/>
      <c r="U107" s="111"/>
      <c r="V107" s="111"/>
      <c r="W107" s="538">
        <f>X107/$U$7</f>
        <v>1</v>
      </c>
      <c r="X107" s="538">
        <f>R107/12</f>
        <v>166</v>
      </c>
      <c r="Z107" s="538">
        <f>IF($E107="Y",$R107,0)</f>
        <v>0</v>
      </c>
      <c r="AA107" s="538">
        <f>IF($E107="N",$R107,0)</f>
        <v>1992</v>
      </c>
      <c r="AB107" s="539">
        <f>Z107/(AA107+Z107)</f>
        <v>0</v>
      </c>
    </row>
    <row r="108" spans="1:28" s="111" customFormat="1" x14ac:dyDescent="0.25">
      <c r="A108" s="321"/>
      <c r="B108" s="322"/>
      <c r="C108" s="510" t="str">
        <f>'6. M&amp;E Staff Loading'!C108</f>
        <v>Senior Programmer Analyst-Offshore</v>
      </c>
      <c r="D108" s="511">
        <f>'6. M&amp;E Staff Loading'!D108</f>
        <v>125</v>
      </c>
      <c r="E108" s="512" t="str">
        <f>'6. M&amp;E Staff Loading'!E108</f>
        <v>Y</v>
      </c>
      <c r="F108" s="148">
        <v>336</v>
      </c>
      <c r="G108" s="148">
        <v>336</v>
      </c>
      <c r="H108" s="148">
        <v>352</v>
      </c>
      <c r="I108" s="148">
        <v>272</v>
      </c>
      <c r="J108" s="148">
        <v>352</v>
      </c>
      <c r="K108" s="148">
        <v>320</v>
      </c>
      <c r="L108" s="148">
        <v>304</v>
      </c>
      <c r="M108" s="148">
        <v>352</v>
      </c>
      <c r="N108" s="148">
        <v>352</v>
      </c>
      <c r="O108" s="148">
        <v>320</v>
      </c>
      <c r="P108" s="148">
        <v>336</v>
      </c>
      <c r="Q108" s="148">
        <v>352</v>
      </c>
      <c r="R108" s="328">
        <f t="shared" si="99"/>
        <v>3984</v>
      </c>
      <c r="S108" s="377">
        <f t="shared" ref="S108:S111" si="100">D108*R108</f>
        <v>498000</v>
      </c>
      <c r="W108" s="538">
        <f t="shared" ref="W108:W111" si="101">X108/$U$7</f>
        <v>2</v>
      </c>
      <c r="X108" s="538">
        <f t="shared" ref="X108:X111" si="102">R108/12</f>
        <v>332</v>
      </c>
      <c r="Z108" s="538">
        <f t="shared" ref="Z108:Z111" si="103">IF($E108="Y",$R108,0)</f>
        <v>3984</v>
      </c>
      <c r="AA108" s="538">
        <f t="shared" ref="AA108:AA111" si="104">IF($E108="N",$R108,0)</f>
        <v>0</v>
      </c>
      <c r="AB108" s="539">
        <f t="shared" ref="AB108:AB111" si="105">Z108/(AA108+Z108)</f>
        <v>1</v>
      </c>
    </row>
    <row r="109" spans="1:28" ht="14.25" customHeight="1" x14ac:dyDescent="0.3">
      <c r="A109" s="321"/>
      <c r="B109" s="322"/>
      <c r="C109" s="510">
        <f>'6. M&amp;E Staff Loading'!C109</f>
        <v>0</v>
      </c>
      <c r="D109" s="511">
        <f>'6. M&amp;E Staff Loading'!D109</f>
        <v>0</v>
      </c>
      <c r="E109" s="512">
        <f>'6. M&amp;E Staff Loading'!E109</f>
        <v>0</v>
      </c>
      <c r="F109" s="148"/>
      <c r="G109" s="148"/>
      <c r="H109" s="148"/>
      <c r="I109" s="148"/>
      <c r="J109" s="148"/>
      <c r="K109" s="148"/>
      <c r="L109" s="148"/>
      <c r="M109" s="148"/>
      <c r="N109" s="148"/>
      <c r="O109" s="148"/>
      <c r="P109" s="148"/>
      <c r="Q109" s="148"/>
      <c r="R109" s="328">
        <f t="shared" si="99"/>
        <v>0</v>
      </c>
      <c r="S109" s="377">
        <f t="shared" si="100"/>
        <v>0</v>
      </c>
      <c r="T109" s="111"/>
      <c r="U109" s="111"/>
      <c r="V109" s="111"/>
      <c r="W109" s="538">
        <f t="shared" si="101"/>
        <v>0</v>
      </c>
      <c r="X109" s="538">
        <f t="shared" si="102"/>
        <v>0</v>
      </c>
      <c r="Z109" s="538">
        <f t="shared" si="103"/>
        <v>0</v>
      </c>
      <c r="AA109" s="538">
        <f t="shared" si="104"/>
        <v>0</v>
      </c>
      <c r="AB109" s="539" t="e">
        <f t="shared" si="105"/>
        <v>#DIV/0!</v>
      </c>
    </row>
    <row r="110" spans="1:28" s="111" customFormat="1" x14ac:dyDescent="0.25">
      <c r="A110" s="321"/>
      <c r="B110" s="322"/>
      <c r="C110" s="510">
        <f>'6. M&amp;E Staff Loading'!C110</f>
        <v>0</v>
      </c>
      <c r="D110" s="511">
        <f>'6. M&amp;E Staff Loading'!D110</f>
        <v>0</v>
      </c>
      <c r="E110" s="512">
        <f>'6. M&amp;E Staff Loading'!E110</f>
        <v>0</v>
      </c>
      <c r="F110" s="148"/>
      <c r="G110" s="148"/>
      <c r="H110" s="148"/>
      <c r="I110" s="148"/>
      <c r="J110" s="148"/>
      <c r="K110" s="148"/>
      <c r="L110" s="148"/>
      <c r="M110" s="148"/>
      <c r="N110" s="148"/>
      <c r="O110" s="148"/>
      <c r="P110" s="148"/>
      <c r="Q110" s="148"/>
      <c r="R110" s="328">
        <f t="shared" si="99"/>
        <v>0</v>
      </c>
      <c r="S110" s="377">
        <f t="shared" si="100"/>
        <v>0</v>
      </c>
      <c r="W110" s="538">
        <f t="shared" si="101"/>
        <v>0</v>
      </c>
      <c r="X110" s="538">
        <f t="shared" si="102"/>
        <v>0</v>
      </c>
      <c r="Z110" s="538">
        <f t="shared" si="103"/>
        <v>0</v>
      </c>
      <c r="AA110" s="538">
        <f t="shared" si="104"/>
        <v>0</v>
      </c>
      <c r="AB110" s="539" t="e">
        <f t="shared" si="105"/>
        <v>#DIV/0!</v>
      </c>
    </row>
    <row r="111" spans="1:28" ht="14.25" customHeight="1" x14ac:dyDescent="0.3">
      <c r="A111" s="321"/>
      <c r="B111" s="322"/>
      <c r="C111" s="510">
        <f>'6. M&amp;E Staff Loading'!C111</f>
        <v>0</v>
      </c>
      <c r="D111" s="511">
        <f>'6. M&amp;E Staff Loading'!D111</f>
        <v>0</v>
      </c>
      <c r="E111" s="512">
        <f>'6. M&amp;E Staff Loading'!E111</f>
        <v>0</v>
      </c>
      <c r="F111" s="148"/>
      <c r="G111" s="148"/>
      <c r="H111" s="148"/>
      <c r="I111" s="148"/>
      <c r="J111" s="148"/>
      <c r="K111" s="148"/>
      <c r="L111" s="148"/>
      <c r="M111" s="148"/>
      <c r="N111" s="148"/>
      <c r="O111" s="148"/>
      <c r="P111" s="148"/>
      <c r="Q111" s="148"/>
      <c r="R111" s="328">
        <f t="shared" si="99"/>
        <v>0</v>
      </c>
      <c r="S111" s="377">
        <f t="shared" si="100"/>
        <v>0</v>
      </c>
      <c r="T111" s="111"/>
      <c r="U111" s="111"/>
      <c r="V111" s="111"/>
      <c r="W111" s="538">
        <f t="shared" si="101"/>
        <v>0</v>
      </c>
      <c r="X111" s="538">
        <f t="shared" si="102"/>
        <v>0</v>
      </c>
      <c r="Z111" s="538">
        <f t="shared" si="103"/>
        <v>0</v>
      </c>
      <c r="AA111" s="538">
        <f t="shared" si="104"/>
        <v>0</v>
      </c>
      <c r="AB111" s="539" t="e">
        <f t="shared" si="105"/>
        <v>#DIV/0!</v>
      </c>
    </row>
    <row r="112" spans="1:28" s="110" customFormat="1" ht="13.5" thickBot="1" x14ac:dyDescent="0.35">
      <c r="A112" s="222"/>
      <c r="B112" s="223" t="s">
        <v>146</v>
      </c>
      <c r="C112" s="224"/>
      <c r="D112" s="502"/>
      <c r="E112" s="491"/>
      <c r="F112" s="227">
        <f>SUM(F107:F111)</f>
        <v>504</v>
      </c>
      <c r="G112" s="227">
        <f t="shared" ref="G112:R112" si="106">SUM(G107:G111)</f>
        <v>504</v>
      </c>
      <c r="H112" s="227">
        <f t="shared" si="106"/>
        <v>528</v>
      </c>
      <c r="I112" s="227">
        <f t="shared" si="106"/>
        <v>408</v>
      </c>
      <c r="J112" s="227">
        <f t="shared" si="106"/>
        <v>528</v>
      </c>
      <c r="K112" s="227">
        <f t="shared" si="106"/>
        <v>480</v>
      </c>
      <c r="L112" s="227">
        <f t="shared" si="106"/>
        <v>456</v>
      </c>
      <c r="M112" s="227">
        <f t="shared" si="106"/>
        <v>528</v>
      </c>
      <c r="N112" s="227">
        <f t="shared" si="106"/>
        <v>528</v>
      </c>
      <c r="O112" s="227">
        <f t="shared" si="106"/>
        <v>480</v>
      </c>
      <c r="P112" s="227">
        <f t="shared" si="106"/>
        <v>504</v>
      </c>
      <c r="Q112" s="227">
        <f t="shared" si="106"/>
        <v>528</v>
      </c>
      <c r="R112" s="227">
        <f t="shared" si="106"/>
        <v>5976</v>
      </c>
      <c r="S112" s="378">
        <f>SUM(S107:S111)</f>
        <v>766920</v>
      </c>
      <c r="T112" s="107"/>
      <c r="U112" s="107"/>
      <c r="V112" s="107"/>
      <c r="W112" s="229">
        <f>SUM(W107:W111)</f>
        <v>3</v>
      </c>
      <c r="X112" s="229">
        <f>SUM(X107:X111)</f>
        <v>498</v>
      </c>
      <c r="Z112" s="225">
        <f>SUM(Z107:Z111)</f>
        <v>3984</v>
      </c>
      <c r="AA112" s="225">
        <f>SUM(AA107:AA111)</f>
        <v>1992</v>
      </c>
      <c r="AB112" s="477">
        <f>Z112/(Z112+AA112)</f>
        <v>0.66666666666666663</v>
      </c>
    </row>
    <row r="113" spans="1:28" ht="10" customHeight="1" x14ac:dyDescent="0.3">
      <c r="A113" s="143"/>
      <c r="B113" s="144"/>
      <c r="C113" s="145"/>
      <c r="D113" s="501"/>
      <c r="E113" s="490"/>
      <c r="F113" s="148"/>
      <c r="G113" s="148"/>
      <c r="H113" s="148"/>
      <c r="I113" s="148"/>
      <c r="J113" s="148"/>
      <c r="K113" s="148"/>
      <c r="L113" s="148"/>
      <c r="M113" s="148"/>
      <c r="N113" s="148"/>
      <c r="O113" s="148"/>
      <c r="P113" s="148"/>
      <c r="Q113" s="148"/>
      <c r="R113" s="148"/>
      <c r="S113" s="383"/>
      <c r="W113" s="146"/>
      <c r="X113" s="146"/>
      <c r="Z113" s="146"/>
      <c r="AA113" s="146"/>
      <c r="AB113" s="476"/>
    </row>
    <row r="114" spans="1:28" ht="13.5" thickBot="1" x14ac:dyDescent="0.35">
      <c r="A114" s="245"/>
      <c r="B114" s="246" t="s">
        <v>146</v>
      </c>
      <c r="C114" s="247"/>
      <c r="D114" s="504"/>
      <c r="E114" s="493"/>
      <c r="F114" s="248">
        <f t="shared" ref="F114:S114" si="107">SUM(F112,)</f>
        <v>504</v>
      </c>
      <c r="G114" s="248">
        <f t="shared" si="107"/>
        <v>504</v>
      </c>
      <c r="H114" s="248">
        <f t="shared" si="107"/>
        <v>528</v>
      </c>
      <c r="I114" s="248">
        <f t="shared" si="107"/>
        <v>408</v>
      </c>
      <c r="J114" s="248">
        <f t="shared" si="107"/>
        <v>528</v>
      </c>
      <c r="K114" s="248">
        <f t="shared" si="107"/>
        <v>480</v>
      </c>
      <c r="L114" s="248">
        <f t="shared" si="107"/>
        <v>456</v>
      </c>
      <c r="M114" s="248">
        <f t="shared" si="107"/>
        <v>528</v>
      </c>
      <c r="N114" s="248">
        <f t="shared" si="107"/>
        <v>528</v>
      </c>
      <c r="O114" s="248">
        <f t="shared" si="107"/>
        <v>480</v>
      </c>
      <c r="P114" s="248">
        <f t="shared" si="107"/>
        <v>504</v>
      </c>
      <c r="Q114" s="248">
        <f t="shared" si="107"/>
        <v>528</v>
      </c>
      <c r="R114" s="248">
        <f t="shared" si="107"/>
        <v>5976</v>
      </c>
      <c r="S114" s="380">
        <f t="shared" si="107"/>
        <v>766920</v>
      </c>
      <c r="W114" s="248">
        <f>SUM(W112,)</f>
        <v>3</v>
      </c>
      <c r="X114" s="248">
        <f>SUM(X112,)</f>
        <v>498</v>
      </c>
      <c r="Z114" s="248">
        <f>SUM(Z112,)</f>
        <v>3984</v>
      </c>
      <c r="AA114" s="248">
        <f>SUM(AA112,)</f>
        <v>1992</v>
      </c>
      <c r="AB114" s="482">
        <f>Z114/(Z114+AA114)</f>
        <v>0.66666666666666663</v>
      </c>
    </row>
    <row r="115" spans="1:28" ht="12" x14ac:dyDescent="0.3">
      <c r="A115" s="154"/>
      <c r="B115" s="144"/>
      <c r="C115" s="145"/>
      <c r="D115" s="501"/>
      <c r="E115" s="496"/>
      <c r="F115" s="148"/>
      <c r="G115" s="148"/>
      <c r="H115" s="148"/>
      <c r="I115" s="148"/>
      <c r="J115" s="148"/>
      <c r="K115" s="148"/>
      <c r="L115" s="148"/>
      <c r="M115" s="148"/>
      <c r="N115" s="148"/>
      <c r="O115" s="148"/>
      <c r="P115" s="148"/>
      <c r="Q115" s="148"/>
      <c r="R115" s="148"/>
      <c r="S115" s="383"/>
      <c r="W115" s="145"/>
      <c r="X115" s="145"/>
      <c r="Z115" s="145"/>
      <c r="AA115" s="145"/>
      <c r="AB115" s="476"/>
    </row>
    <row r="116" spans="1:28" ht="13" x14ac:dyDescent="0.3">
      <c r="A116" s="231">
        <v>6</v>
      </c>
      <c r="B116" s="239" t="s">
        <v>147</v>
      </c>
      <c r="C116" s="233"/>
      <c r="D116" s="500"/>
      <c r="E116" s="489"/>
      <c r="F116" s="238"/>
      <c r="G116" s="238"/>
      <c r="H116" s="238"/>
      <c r="I116" s="238"/>
      <c r="J116" s="238"/>
      <c r="K116" s="238"/>
      <c r="L116" s="238"/>
      <c r="M116" s="238"/>
      <c r="N116" s="238"/>
      <c r="O116" s="238"/>
      <c r="P116" s="238"/>
      <c r="Q116" s="238"/>
      <c r="R116" s="234"/>
      <c r="S116" s="384"/>
      <c r="W116" s="233"/>
      <c r="X116" s="233"/>
      <c r="Z116" s="233"/>
      <c r="AA116" s="233"/>
      <c r="AB116" s="480"/>
    </row>
    <row r="117" spans="1:28" ht="12" x14ac:dyDescent="0.3">
      <c r="A117" s="321">
        <v>6.1</v>
      </c>
      <c r="B117" s="322" t="s">
        <v>148</v>
      </c>
      <c r="C117" s="510" t="str">
        <f>'6. M&amp;E Staff Loading'!C117</f>
        <v>M&amp;E Security Manager-Onshore</v>
      </c>
      <c r="D117" s="511">
        <f>'6. M&amp;E Staff Loading'!D117</f>
        <v>260</v>
      </c>
      <c r="E117" s="512" t="str">
        <f>'6. M&amp;E Staff Loading'!E117</f>
        <v>N</v>
      </c>
      <c r="F117" s="148">
        <v>168</v>
      </c>
      <c r="G117" s="148">
        <v>168</v>
      </c>
      <c r="H117" s="148">
        <v>176</v>
      </c>
      <c r="I117" s="148">
        <v>136</v>
      </c>
      <c r="J117" s="148">
        <v>176</v>
      </c>
      <c r="K117" s="148">
        <v>160</v>
      </c>
      <c r="L117" s="148">
        <v>152</v>
      </c>
      <c r="M117" s="148">
        <v>176</v>
      </c>
      <c r="N117" s="148">
        <v>176</v>
      </c>
      <c r="O117" s="148">
        <v>160</v>
      </c>
      <c r="P117" s="148">
        <v>168</v>
      </c>
      <c r="Q117" s="148">
        <v>176</v>
      </c>
      <c r="R117" s="328">
        <f t="shared" ref="R117:R121" si="108">SUM(F117:Q117)</f>
        <v>1992</v>
      </c>
      <c r="S117" s="377">
        <f>D117*R117</f>
        <v>517920</v>
      </c>
      <c r="W117" s="538">
        <f>X117/$U$7</f>
        <v>1</v>
      </c>
      <c r="X117" s="538">
        <f>R117/12</f>
        <v>166</v>
      </c>
      <c r="Z117" s="538">
        <f>IF($E117="Y",$R117,0)</f>
        <v>0</v>
      </c>
      <c r="AA117" s="538">
        <f>IF($E117="N",$R117,0)</f>
        <v>1992</v>
      </c>
      <c r="AB117" s="539">
        <f>Z117/(AA117+Z117)</f>
        <v>0</v>
      </c>
    </row>
    <row r="118" spans="1:28" s="111" customFormat="1" ht="12" x14ac:dyDescent="0.3">
      <c r="A118" s="321"/>
      <c r="B118" s="322"/>
      <c r="C118" s="510" t="str">
        <f>'6. M&amp;E Staff Loading'!C118</f>
        <v>M&amp;E Deputy Project Manager-Onshore</v>
      </c>
      <c r="D118" s="511">
        <f>'6. M&amp;E Staff Loading'!D118</f>
        <v>198.5</v>
      </c>
      <c r="E118" s="512" t="str">
        <f>'6. M&amp;E Staff Loading'!E118</f>
        <v>N</v>
      </c>
      <c r="F118" s="148">
        <v>104</v>
      </c>
      <c r="G118" s="148">
        <v>104</v>
      </c>
      <c r="H118" s="148">
        <v>109</v>
      </c>
      <c r="I118" s="148">
        <v>84</v>
      </c>
      <c r="J118" s="148">
        <v>109</v>
      </c>
      <c r="K118" s="148">
        <v>99</v>
      </c>
      <c r="L118" s="148">
        <v>94</v>
      </c>
      <c r="M118" s="148">
        <v>109</v>
      </c>
      <c r="N118" s="148">
        <v>109</v>
      </c>
      <c r="O118" s="148">
        <v>99</v>
      </c>
      <c r="P118" s="148">
        <v>104</v>
      </c>
      <c r="Q118" s="148">
        <v>109</v>
      </c>
      <c r="R118" s="328">
        <f t="shared" si="108"/>
        <v>1233</v>
      </c>
      <c r="S118" s="377">
        <f t="shared" ref="S118:S121" si="109">D118*R118</f>
        <v>244750.5</v>
      </c>
      <c r="T118" s="107"/>
      <c r="U118" s="107"/>
      <c r="V118" s="107"/>
      <c r="W118" s="538">
        <f t="shared" ref="W118:W121" si="110">X118/$U$7</f>
        <v>0.61897590361445787</v>
      </c>
      <c r="X118" s="538">
        <f t="shared" ref="X118:X121" si="111">R118/12</f>
        <v>102.75</v>
      </c>
      <c r="Z118" s="538">
        <f t="shared" ref="Z118:Z121" si="112">IF($E118="Y",$R118,0)</f>
        <v>0</v>
      </c>
      <c r="AA118" s="538">
        <f t="shared" ref="AA118:AA121" si="113">IF($E118="N",$R118,0)</f>
        <v>1233</v>
      </c>
      <c r="AB118" s="539">
        <f t="shared" ref="AB118:AB121" si="114">Z118/(AA118+Z118)</f>
        <v>0</v>
      </c>
    </row>
    <row r="119" spans="1:28" ht="12" x14ac:dyDescent="0.3">
      <c r="A119" s="321"/>
      <c r="B119" s="322"/>
      <c r="C119" s="510">
        <f>'6. M&amp;E Staff Loading'!C119</f>
        <v>0</v>
      </c>
      <c r="D119" s="511">
        <f>'6. M&amp;E Staff Loading'!D119</f>
        <v>0</v>
      </c>
      <c r="E119" s="512">
        <f>'6. M&amp;E Staff Loading'!E119</f>
        <v>0</v>
      </c>
      <c r="F119" s="148"/>
      <c r="G119" s="148"/>
      <c r="H119" s="148"/>
      <c r="I119" s="148"/>
      <c r="J119" s="148"/>
      <c r="K119" s="148"/>
      <c r="L119" s="148"/>
      <c r="M119" s="148"/>
      <c r="N119" s="148"/>
      <c r="O119" s="148"/>
      <c r="P119" s="148"/>
      <c r="Q119" s="148"/>
      <c r="R119" s="328">
        <f t="shared" si="108"/>
        <v>0</v>
      </c>
      <c r="S119" s="377">
        <f t="shared" si="109"/>
        <v>0</v>
      </c>
      <c r="W119" s="538">
        <f t="shared" si="110"/>
        <v>0</v>
      </c>
      <c r="X119" s="538">
        <f t="shared" si="111"/>
        <v>0</v>
      </c>
      <c r="Z119" s="538">
        <f t="shared" si="112"/>
        <v>0</v>
      </c>
      <c r="AA119" s="538">
        <f t="shared" si="113"/>
        <v>0</v>
      </c>
      <c r="AB119" s="539" t="e">
        <f t="shared" si="114"/>
        <v>#DIV/0!</v>
      </c>
    </row>
    <row r="120" spans="1:28" s="111" customFormat="1" ht="12" x14ac:dyDescent="0.3">
      <c r="A120" s="321"/>
      <c r="B120" s="322"/>
      <c r="C120" s="510">
        <f>'6. M&amp;E Staff Loading'!C120</f>
        <v>0</v>
      </c>
      <c r="D120" s="511">
        <f>'6. M&amp;E Staff Loading'!D120</f>
        <v>0</v>
      </c>
      <c r="E120" s="512">
        <f>'6. M&amp;E Staff Loading'!E120</f>
        <v>0</v>
      </c>
      <c r="F120" s="148"/>
      <c r="G120" s="148"/>
      <c r="H120" s="148"/>
      <c r="I120" s="148"/>
      <c r="J120" s="148"/>
      <c r="K120" s="148"/>
      <c r="L120" s="148"/>
      <c r="M120" s="148"/>
      <c r="N120" s="148"/>
      <c r="O120" s="148"/>
      <c r="P120" s="148"/>
      <c r="Q120" s="148"/>
      <c r="R120" s="328">
        <f t="shared" si="108"/>
        <v>0</v>
      </c>
      <c r="S120" s="377">
        <f t="shared" si="109"/>
        <v>0</v>
      </c>
      <c r="T120" s="107"/>
      <c r="U120" s="107"/>
      <c r="V120" s="107"/>
      <c r="W120" s="538">
        <f t="shared" si="110"/>
        <v>0</v>
      </c>
      <c r="X120" s="538">
        <f t="shared" si="111"/>
        <v>0</v>
      </c>
      <c r="Z120" s="538">
        <f t="shared" si="112"/>
        <v>0</v>
      </c>
      <c r="AA120" s="538">
        <f t="shared" si="113"/>
        <v>0</v>
      </c>
      <c r="AB120" s="539" t="e">
        <f t="shared" si="114"/>
        <v>#DIV/0!</v>
      </c>
    </row>
    <row r="121" spans="1:28" ht="12" x14ac:dyDescent="0.3">
      <c r="A121" s="321"/>
      <c r="B121" s="322"/>
      <c r="C121" s="510">
        <f>'6. M&amp;E Staff Loading'!C121</f>
        <v>0</v>
      </c>
      <c r="D121" s="511">
        <f>'6. M&amp;E Staff Loading'!D121</f>
        <v>0</v>
      </c>
      <c r="E121" s="512">
        <f>'6. M&amp;E Staff Loading'!E121</f>
        <v>0</v>
      </c>
      <c r="F121" s="148"/>
      <c r="G121" s="148"/>
      <c r="H121" s="148"/>
      <c r="I121" s="148"/>
      <c r="J121" s="148"/>
      <c r="K121" s="148"/>
      <c r="L121" s="148"/>
      <c r="M121" s="148"/>
      <c r="N121" s="148"/>
      <c r="O121" s="148"/>
      <c r="P121" s="148"/>
      <c r="Q121" s="148"/>
      <c r="R121" s="328">
        <f t="shared" si="108"/>
        <v>0</v>
      </c>
      <c r="S121" s="377">
        <f t="shared" si="109"/>
        <v>0</v>
      </c>
      <c r="W121" s="538">
        <f t="shared" si="110"/>
        <v>0</v>
      </c>
      <c r="X121" s="538">
        <f t="shared" si="111"/>
        <v>0</v>
      </c>
      <c r="Z121" s="538">
        <f t="shared" si="112"/>
        <v>0</v>
      </c>
      <c r="AA121" s="538">
        <f t="shared" si="113"/>
        <v>0</v>
      </c>
      <c r="AB121" s="539" t="e">
        <f t="shared" si="114"/>
        <v>#DIV/0!</v>
      </c>
    </row>
    <row r="122" spans="1:28" ht="12.5" thickBot="1" x14ac:dyDescent="0.35">
      <c r="A122" s="222"/>
      <c r="B122" s="223" t="s">
        <v>269</v>
      </c>
      <c r="C122" s="224"/>
      <c r="D122" s="502"/>
      <c r="E122" s="491"/>
      <c r="F122" s="227">
        <f>SUM(F117:F121)</f>
        <v>272</v>
      </c>
      <c r="G122" s="227">
        <f t="shared" ref="G122:R122" si="115">SUM(G117:G121)</f>
        <v>272</v>
      </c>
      <c r="H122" s="227">
        <f t="shared" si="115"/>
        <v>285</v>
      </c>
      <c r="I122" s="227">
        <f t="shared" si="115"/>
        <v>220</v>
      </c>
      <c r="J122" s="227">
        <f t="shared" si="115"/>
        <v>285</v>
      </c>
      <c r="K122" s="227">
        <f t="shared" si="115"/>
        <v>259</v>
      </c>
      <c r="L122" s="227">
        <f t="shared" si="115"/>
        <v>246</v>
      </c>
      <c r="M122" s="227">
        <f t="shared" si="115"/>
        <v>285</v>
      </c>
      <c r="N122" s="227">
        <f t="shared" si="115"/>
        <v>285</v>
      </c>
      <c r="O122" s="227">
        <f t="shared" si="115"/>
        <v>259</v>
      </c>
      <c r="P122" s="227">
        <f t="shared" si="115"/>
        <v>272</v>
      </c>
      <c r="Q122" s="227">
        <f t="shared" si="115"/>
        <v>285</v>
      </c>
      <c r="R122" s="227">
        <f t="shared" si="115"/>
        <v>3225</v>
      </c>
      <c r="S122" s="378">
        <f>SUM(S117:S121)</f>
        <v>762670.5</v>
      </c>
      <c r="W122" s="229">
        <f>SUM(W117:W121)</f>
        <v>1.6189759036144578</v>
      </c>
      <c r="X122" s="229">
        <f>SUM(X117:X121)</f>
        <v>268.75</v>
      </c>
      <c r="Z122" s="225">
        <f>SUM(Z117:Z121)</f>
        <v>0</v>
      </c>
      <c r="AA122" s="225">
        <f>SUM(AA117:AA121)</f>
        <v>3225</v>
      </c>
      <c r="AB122" s="477">
        <f>Z122/(Z122+AA122)</f>
        <v>0</v>
      </c>
    </row>
    <row r="123" spans="1:28" ht="12" x14ac:dyDescent="0.3">
      <c r="A123" s="321">
        <v>6.2</v>
      </c>
      <c r="B123" s="322" t="s">
        <v>150</v>
      </c>
      <c r="C123" s="510" t="str">
        <f>'6. M&amp;E Staff Loading'!C123</f>
        <v>Security Tester-Offshore</v>
      </c>
      <c r="D123" s="511">
        <f>'6. M&amp;E Staff Loading'!D123</f>
        <v>110</v>
      </c>
      <c r="E123" s="512" t="str">
        <f>'6. M&amp;E Staff Loading'!E123</f>
        <v>Y</v>
      </c>
      <c r="F123" s="148">
        <v>168</v>
      </c>
      <c r="G123" s="148">
        <v>168</v>
      </c>
      <c r="H123" s="148">
        <v>176</v>
      </c>
      <c r="I123" s="148">
        <v>136</v>
      </c>
      <c r="J123" s="148">
        <v>176</v>
      </c>
      <c r="K123" s="148">
        <v>160</v>
      </c>
      <c r="L123" s="148">
        <v>152</v>
      </c>
      <c r="M123" s="148">
        <v>176</v>
      </c>
      <c r="N123" s="148">
        <v>176</v>
      </c>
      <c r="O123" s="148">
        <v>160</v>
      </c>
      <c r="P123" s="148">
        <v>168</v>
      </c>
      <c r="Q123" s="148">
        <v>176</v>
      </c>
      <c r="R123" s="328">
        <f t="shared" ref="R123:R127" si="116">SUM(F123:Q123)</f>
        <v>1992</v>
      </c>
      <c r="S123" s="377">
        <f>D123*R123</f>
        <v>219120</v>
      </c>
      <c r="T123" s="111"/>
      <c r="U123" s="111"/>
      <c r="V123" s="111"/>
      <c r="W123" s="538">
        <f>X123/$U$7</f>
        <v>1</v>
      </c>
      <c r="X123" s="538">
        <f>R123/12</f>
        <v>166</v>
      </c>
      <c r="Z123" s="538">
        <f>IF($E123="Y",$R123,0)</f>
        <v>1992</v>
      </c>
      <c r="AA123" s="538">
        <f>IF($E123="N",$R123,0)</f>
        <v>0</v>
      </c>
      <c r="AB123" s="539">
        <f>Z123/(AA123+Z123)</f>
        <v>1</v>
      </c>
    </row>
    <row r="124" spans="1:28" s="111" customFormat="1" x14ac:dyDescent="0.25">
      <c r="A124" s="321"/>
      <c r="B124" s="322"/>
      <c r="C124" s="510">
        <f>'6. M&amp;E Staff Loading'!C124</f>
        <v>0</v>
      </c>
      <c r="D124" s="511">
        <f>'6. M&amp;E Staff Loading'!D124</f>
        <v>0</v>
      </c>
      <c r="E124" s="512">
        <f>'6. M&amp;E Staff Loading'!E124</f>
        <v>0</v>
      </c>
      <c r="F124" s="148"/>
      <c r="G124" s="148"/>
      <c r="H124" s="148"/>
      <c r="I124" s="148"/>
      <c r="J124" s="148"/>
      <c r="K124" s="148"/>
      <c r="L124" s="148"/>
      <c r="M124" s="148"/>
      <c r="N124" s="148"/>
      <c r="O124" s="148"/>
      <c r="P124" s="148"/>
      <c r="Q124" s="148"/>
      <c r="R124" s="328">
        <f t="shared" si="116"/>
        <v>0</v>
      </c>
      <c r="S124" s="377">
        <f t="shared" ref="S124:S127" si="117">D124*R124</f>
        <v>0</v>
      </c>
      <c r="W124" s="538">
        <f t="shared" ref="W124:W127" si="118">X124/$U$7</f>
        <v>0</v>
      </c>
      <c r="X124" s="538">
        <f t="shared" ref="X124:X127" si="119">R124/12</f>
        <v>0</v>
      </c>
      <c r="Z124" s="538">
        <f t="shared" ref="Z124:Z127" si="120">IF($E124="Y",$R124,0)</f>
        <v>0</v>
      </c>
      <c r="AA124" s="538">
        <f t="shared" ref="AA124:AA127" si="121">IF($E124="N",$R124,0)</f>
        <v>0</v>
      </c>
      <c r="AB124" s="539" t="e">
        <f t="shared" ref="AB124:AB127" si="122">Z124/(AA124+Z124)</f>
        <v>#DIV/0!</v>
      </c>
    </row>
    <row r="125" spans="1:28" s="111" customFormat="1" x14ac:dyDescent="0.25">
      <c r="A125" s="321"/>
      <c r="B125" s="322"/>
      <c r="C125" s="510">
        <f>'6. M&amp;E Staff Loading'!C125</f>
        <v>0</v>
      </c>
      <c r="D125" s="511">
        <f>'6. M&amp;E Staff Loading'!D125</f>
        <v>0</v>
      </c>
      <c r="E125" s="512">
        <f>'6. M&amp;E Staff Loading'!E125</f>
        <v>0</v>
      </c>
      <c r="F125" s="148"/>
      <c r="G125" s="148"/>
      <c r="H125" s="148"/>
      <c r="I125" s="148"/>
      <c r="J125" s="148"/>
      <c r="K125" s="148"/>
      <c r="L125" s="148"/>
      <c r="M125" s="148"/>
      <c r="N125" s="148"/>
      <c r="O125" s="148"/>
      <c r="P125" s="148"/>
      <c r="Q125" s="148"/>
      <c r="R125" s="328">
        <f t="shared" si="116"/>
        <v>0</v>
      </c>
      <c r="S125" s="377">
        <f t="shared" si="117"/>
        <v>0</v>
      </c>
      <c r="W125" s="538">
        <f t="shared" si="118"/>
        <v>0</v>
      </c>
      <c r="X125" s="538">
        <f t="shared" si="119"/>
        <v>0</v>
      </c>
      <c r="Z125" s="538">
        <f t="shared" si="120"/>
        <v>0</v>
      </c>
      <c r="AA125" s="538">
        <f t="shared" si="121"/>
        <v>0</v>
      </c>
      <c r="AB125" s="539" t="e">
        <f t="shared" si="122"/>
        <v>#DIV/0!</v>
      </c>
    </row>
    <row r="126" spans="1:28" ht="12" x14ac:dyDescent="0.3">
      <c r="A126" s="321"/>
      <c r="B126" s="322"/>
      <c r="C126" s="510">
        <f>'6. M&amp;E Staff Loading'!C126</f>
        <v>0</v>
      </c>
      <c r="D126" s="511">
        <f>'6. M&amp;E Staff Loading'!D126</f>
        <v>0</v>
      </c>
      <c r="E126" s="512">
        <f>'6. M&amp;E Staff Loading'!E126</f>
        <v>0</v>
      </c>
      <c r="F126" s="148"/>
      <c r="G126" s="148"/>
      <c r="H126" s="148"/>
      <c r="I126" s="148"/>
      <c r="J126" s="148"/>
      <c r="K126" s="148"/>
      <c r="L126" s="148"/>
      <c r="M126" s="148"/>
      <c r="N126" s="148"/>
      <c r="O126" s="148"/>
      <c r="P126" s="148"/>
      <c r="Q126" s="148"/>
      <c r="R126" s="328">
        <f t="shared" si="116"/>
        <v>0</v>
      </c>
      <c r="S126" s="377">
        <f t="shared" si="117"/>
        <v>0</v>
      </c>
      <c r="W126" s="538">
        <f t="shared" si="118"/>
        <v>0</v>
      </c>
      <c r="X126" s="538">
        <f t="shared" si="119"/>
        <v>0</v>
      </c>
      <c r="Z126" s="538">
        <f t="shared" si="120"/>
        <v>0</v>
      </c>
      <c r="AA126" s="538">
        <f t="shared" si="121"/>
        <v>0</v>
      </c>
      <c r="AB126" s="539" t="e">
        <f t="shared" si="122"/>
        <v>#DIV/0!</v>
      </c>
    </row>
    <row r="127" spans="1:28" ht="12" x14ac:dyDescent="0.3">
      <c r="A127" s="321"/>
      <c r="B127" s="322"/>
      <c r="C127" s="510">
        <f>'6. M&amp;E Staff Loading'!C127</f>
        <v>0</v>
      </c>
      <c r="D127" s="511">
        <f>'6. M&amp;E Staff Loading'!D127</f>
        <v>0</v>
      </c>
      <c r="E127" s="512">
        <f>'6. M&amp;E Staff Loading'!E127</f>
        <v>0</v>
      </c>
      <c r="F127" s="148"/>
      <c r="G127" s="148"/>
      <c r="H127" s="148"/>
      <c r="I127" s="148"/>
      <c r="J127" s="148"/>
      <c r="K127" s="148"/>
      <c r="L127" s="148"/>
      <c r="M127" s="148"/>
      <c r="N127" s="148"/>
      <c r="O127" s="148"/>
      <c r="P127" s="148"/>
      <c r="Q127" s="148"/>
      <c r="R127" s="328">
        <f t="shared" si="116"/>
        <v>0</v>
      </c>
      <c r="S127" s="377">
        <f t="shared" si="117"/>
        <v>0</v>
      </c>
      <c r="W127" s="538">
        <f t="shared" si="118"/>
        <v>0</v>
      </c>
      <c r="X127" s="538">
        <f t="shared" si="119"/>
        <v>0</v>
      </c>
      <c r="Z127" s="538">
        <f t="shared" si="120"/>
        <v>0</v>
      </c>
      <c r="AA127" s="538">
        <f t="shared" si="121"/>
        <v>0</v>
      </c>
      <c r="AB127" s="539" t="e">
        <f t="shared" si="122"/>
        <v>#DIV/0!</v>
      </c>
    </row>
    <row r="128" spans="1:28" ht="12.5" thickBot="1" x14ac:dyDescent="0.35">
      <c r="A128" s="222"/>
      <c r="B128" s="223" t="s">
        <v>151</v>
      </c>
      <c r="C128" s="224"/>
      <c r="D128" s="502"/>
      <c r="E128" s="491"/>
      <c r="F128" s="227">
        <f>SUM(F123:F127)</f>
        <v>168</v>
      </c>
      <c r="G128" s="227">
        <f t="shared" ref="G128:R128" si="123">SUM(G123:G127)</f>
        <v>168</v>
      </c>
      <c r="H128" s="227">
        <f t="shared" si="123"/>
        <v>176</v>
      </c>
      <c r="I128" s="227">
        <f t="shared" si="123"/>
        <v>136</v>
      </c>
      <c r="J128" s="227">
        <f t="shared" si="123"/>
        <v>176</v>
      </c>
      <c r="K128" s="227">
        <f t="shared" si="123"/>
        <v>160</v>
      </c>
      <c r="L128" s="227">
        <f t="shared" si="123"/>
        <v>152</v>
      </c>
      <c r="M128" s="227">
        <f t="shared" si="123"/>
        <v>176</v>
      </c>
      <c r="N128" s="227">
        <f t="shared" si="123"/>
        <v>176</v>
      </c>
      <c r="O128" s="227">
        <f t="shared" si="123"/>
        <v>160</v>
      </c>
      <c r="P128" s="227">
        <f t="shared" si="123"/>
        <v>168</v>
      </c>
      <c r="Q128" s="227">
        <f t="shared" si="123"/>
        <v>176</v>
      </c>
      <c r="R128" s="227">
        <f t="shared" si="123"/>
        <v>1992</v>
      </c>
      <c r="S128" s="378">
        <f>SUM(S123:S127)</f>
        <v>219120</v>
      </c>
      <c r="W128" s="229">
        <f>SUM(W123:W127)</f>
        <v>1</v>
      </c>
      <c r="X128" s="229">
        <f>SUM(X123:X127)</f>
        <v>166</v>
      </c>
      <c r="Z128" s="225">
        <f>SUM(Z123:Z127)</f>
        <v>1992</v>
      </c>
      <c r="AA128" s="225">
        <f>SUM(AA123:AA127)</f>
        <v>0</v>
      </c>
      <c r="AB128" s="477">
        <f>Z128/(Z128+AA128)</f>
        <v>1</v>
      </c>
    </row>
    <row r="129" spans="1:28" ht="12" x14ac:dyDescent="0.3">
      <c r="A129" s="321">
        <v>6.3</v>
      </c>
      <c r="B129" s="322" t="s">
        <v>152</v>
      </c>
      <c r="C129" s="510" t="str">
        <f>'6. M&amp;E Staff Loading'!C129</f>
        <v>Security Analyst-Onshore</v>
      </c>
      <c r="D129" s="511">
        <f>'6. M&amp;E Staff Loading'!D129</f>
        <v>133.78</v>
      </c>
      <c r="E129" s="512" t="str">
        <f>'6. M&amp;E Staff Loading'!E129</f>
        <v>N</v>
      </c>
      <c r="F129" s="148">
        <v>168</v>
      </c>
      <c r="G129" s="148">
        <v>168</v>
      </c>
      <c r="H129" s="148">
        <v>176</v>
      </c>
      <c r="I129" s="148">
        <v>136</v>
      </c>
      <c r="J129" s="148">
        <v>176</v>
      </c>
      <c r="K129" s="148">
        <v>160</v>
      </c>
      <c r="L129" s="148">
        <v>152</v>
      </c>
      <c r="M129" s="148">
        <v>176</v>
      </c>
      <c r="N129" s="148">
        <v>176</v>
      </c>
      <c r="O129" s="148">
        <v>160</v>
      </c>
      <c r="P129" s="148">
        <v>168</v>
      </c>
      <c r="Q129" s="148">
        <v>176</v>
      </c>
      <c r="R129" s="328">
        <f t="shared" ref="R129:R133" si="124">SUM(F129:Q129)</f>
        <v>1992</v>
      </c>
      <c r="S129" s="377">
        <f>D129*R129</f>
        <v>266489.76</v>
      </c>
      <c r="W129" s="538">
        <f>X129/$U$7</f>
        <v>1</v>
      </c>
      <c r="X129" s="538">
        <f>R129/12</f>
        <v>166</v>
      </c>
      <c r="Z129" s="538">
        <f>IF($E129="Y",$R129,0)</f>
        <v>0</v>
      </c>
      <c r="AA129" s="538">
        <f>IF($E129="N",$R129,0)</f>
        <v>1992</v>
      </c>
      <c r="AB129" s="539">
        <f>Z129/(AA129+Z129)</f>
        <v>0</v>
      </c>
    </row>
    <row r="130" spans="1:28" s="111" customFormat="1" ht="12" x14ac:dyDescent="0.3">
      <c r="A130" s="321"/>
      <c r="B130" s="322"/>
      <c r="C130" s="510">
        <f>'6. M&amp;E Staff Loading'!C130</f>
        <v>0</v>
      </c>
      <c r="D130" s="511">
        <f>'6. M&amp;E Staff Loading'!D130</f>
        <v>0</v>
      </c>
      <c r="E130" s="512">
        <f>'6. M&amp;E Staff Loading'!E130</f>
        <v>0</v>
      </c>
      <c r="F130" s="148"/>
      <c r="G130" s="148"/>
      <c r="H130" s="148"/>
      <c r="I130" s="148"/>
      <c r="J130" s="148"/>
      <c r="K130" s="148"/>
      <c r="L130" s="148"/>
      <c r="M130" s="148"/>
      <c r="N130" s="148"/>
      <c r="O130" s="148"/>
      <c r="P130" s="148"/>
      <c r="Q130" s="148"/>
      <c r="R130" s="328">
        <f t="shared" si="124"/>
        <v>0</v>
      </c>
      <c r="S130" s="377">
        <f t="shared" ref="S130:S133" si="125">D130*R130</f>
        <v>0</v>
      </c>
      <c r="T130" s="112"/>
      <c r="U130" s="112"/>
      <c r="V130" s="112"/>
      <c r="W130" s="538">
        <f t="shared" ref="W130:W133" si="126">X130/$U$7</f>
        <v>0</v>
      </c>
      <c r="X130" s="538">
        <f t="shared" ref="X130:X133" si="127">R130/12</f>
        <v>0</v>
      </c>
      <c r="Z130" s="538">
        <f t="shared" ref="Z130:Z133" si="128">IF($E130="Y",$R130,0)</f>
        <v>0</v>
      </c>
      <c r="AA130" s="538">
        <f t="shared" ref="AA130:AA133" si="129">IF($E130="N",$R130,0)</f>
        <v>0</v>
      </c>
      <c r="AB130" s="539" t="e">
        <f t="shared" ref="AB130:AB133" si="130">Z130/(AA130+Z130)</f>
        <v>#DIV/0!</v>
      </c>
    </row>
    <row r="131" spans="1:28" ht="12" x14ac:dyDescent="0.3">
      <c r="A131" s="321"/>
      <c r="B131" s="322"/>
      <c r="C131" s="510">
        <f>'6. M&amp;E Staff Loading'!C131</f>
        <v>0</v>
      </c>
      <c r="D131" s="511">
        <f>'6. M&amp;E Staff Loading'!D131</f>
        <v>0</v>
      </c>
      <c r="E131" s="512">
        <f>'6. M&amp;E Staff Loading'!E131</f>
        <v>0</v>
      </c>
      <c r="F131" s="148"/>
      <c r="G131" s="148"/>
      <c r="H131" s="148"/>
      <c r="I131" s="148"/>
      <c r="J131" s="148"/>
      <c r="K131" s="148"/>
      <c r="L131" s="148"/>
      <c r="M131" s="148"/>
      <c r="N131" s="148"/>
      <c r="O131" s="148"/>
      <c r="P131" s="148"/>
      <c r="Q131" s="148"/>
      <c r="R131" s="328">
        <f t="shared" si="124"/>
        <v>0</v>
      </c>
      <c r="S131" s="377">
        <f t="shared" si="125"/>
        <v>0</v>
      </c>
      <c r="W131" s="538">
        <f t="shared" si="126"/>
        <v>0</v>
      </c>
      <c r="X131" s="538">
        <f t="shared" si="127"/>
        <v>0</v>
      </c>
      <c r="Z131" s="538">
        <f t="shared" si="128"/>
        <v>0</v>
      </c>
      <c r="AA131" s="538">
        <f t="shared" si="129"/>
        <v>0</v>
      </c>
      <c r="AB131" s="539" t="e">
        <f t="shared" si="130"/>
        <v>#DIV/0!</v>
      </c>
    </row>
    <row r="132" spans="1:28" s="111" customFormat="1" ht="12" x14ac:dyDescent="0.3">
      <c r="A132" s="321"/>
      <c r="B132" s="322"/>
      <c r="C132" s="510">
        <f>'6. M&amp;E Staff Loading'!C132</f>
        <v>0</v>
      </c>
      <c r="D132" s="511">
        <f>'6. M&amp;E Staff Loading'!D132</f>
        <v>0</v>
      </c>
      <c r="E132" s="512">
        <f>'6. M&amp;E Staff Loading'!E132</f>
        <v>0</v>
      </c>
      <c r="F132" s="148"/>
      <c r="G132" s="148"/>
      <c r="H132" s="148"/>
      <c r="I132" s="148"/>
      <c r="J132" s="148"/>
      <c r="K132" s="148"/>
      <c r="L132" s="148"/>
      <c r="M132" s="148"/>
      <c r="N132" s="148"/>
      <c r="O132" s="148"/>
      <c r="P132" s="148"/>
      <c r="Q132" s="148"/>
      <c r="R132" s="328">
        <f t="shared" si="124"/>
        <v>0</v>
      </c>
      <c r="S132" s="377">
        <f t="shared" si="125"/>
        <v>0</v>
      </c>
      <c r="T132" s="107"/>
      <c r="U132" s="107"/>
      <c r="V132" s="107"/>
      <c r="W132" s="538">
        <f t="shared" si="126"/>
        <v>0</v>
      </c>
      <c r="X132" s="538">
        <f t="shared" si="127"/>
        <v>0</v>
      </c>
      <c r="Z132" s="538">
        <f t="shared" si="128"/>
        <v>0</v>
      </c>
      <c r="AA132" s="538">
        <f t="shared" si="129"/>
        <v>0</v>
      </c>
      <c r="AB132" s="539" t="e">
        <f t="shared" si="130"/>
        <v>#DIV/0!</v>
      </c>
    </row>
    <row r="133" spans="1:28" ht="12" x14ac:dyDescent="0.3">
      <c r="A133" s="321"/>
      <c r="B133" s="322"/>
      <c r="C133" s="510">
        <f>'6. M&amp;E Staff Loading'!C133</f>
        <v>0</v>
      </c>
      <c r="D133" s="511">
        <f>'6. M&amp;E Staff Loading'!D133</f>
        <v>0</v>
      </c>
      <c r="E133" s="512">
        <f>'6. M&amp;E Staff Loading'!E133</f>
        <v>0</v>
      </c>
      <c r="F133" s="148"/>
      <c r="G133" s="148"/>
      <c r="H133" s="148"/>
      <c r="I133" s="148"/>
      <c r="J133" s="148"/>
      <c r="K133" s="148"/>
      <c r="L133" s="148"/>
      <c r="M133" s="148"/>
      <c r="N133" s="148"/>
      <c r="O133" s="148"/>
      <c r="P133" s="148"/>
      <c r="Q133" s="148"/>
      <c r="R133" s="328">
        <f t="shared" si="124"/>
        <v>0</v>
      </c>
      <c r="S133" s="377">
        <f t="shared" si="125"/>
        <v>0</v>
      </c>
      <c r="W133" s="538">
        <f t="shared" si="126"/>
        <v>0</v>
      </c>
      <c r="X133" s="538">
        <f t="shared" si="127"/>
        <v>0</v>
      </c>
      <c r="Z133" s="538">
        <f t="shared" si="128"/>
        <v>0</v>
      </c>
      <c r="AA133" s="538">
        <f t="shared" si="129"/>
        <v>0</v>
      </c>
      <c r="AB133" s="539" t="e">
        <f t="shared" si="130"/>
        <v>#DIV/0!</v>
      </c>
    </row>
    <row r="134" spans="1:28" ht="12.5" thickBot="1" x14ac:dyDescent="0.35">
      <c r="A134" s="222"/>
      <c r="B134" s="223" t="s">
        <v>153</v>
      </c>
      <c r="C134" s="224"/>
      <c r="D134" s="502"/>
      <c r="E134" s="491"/>
      <c r="F134" s="227">
        <f>SUM(F129:F133)</f>
        <v>168</v>
      </c>
      <c r="G134" s="227">
        <f t="shared" ref="G134:R134" si="131">SUM(G129:G133)</f>
        <v>168</v>
      </c>
      <c r="H134" s="227">
        <f t="shared" si="131"/>
        <v>176</v>
      </c>
      <c r="I134" s="227">
        <f t="shared" si="131"/>
        <v>136</v>
      </c>
      <c r="J134" s="227">
        <f t="shared" si="131"/>
        <v>176</v>
      </c>
      <c r="K134" s="227">
        <f t="shared" si="131"/>
        <v>160</v>
      </c>
      <c r="L134" s="227">
        <f t="shared" si="131"/>
        <v>152</v>
      </c>
      <c r="M134" s="227">
        <f t="shared" si="131"/>
        <v>176</v>
      </c>
      <c r="N134" s="227">
        <f t="shared" si="131"/>
        <v>176</v>
      </c>
      <c r="O134" s="227">
        <f t="shared" si="131"/>
        <v>160</v>
      </c>
      <c r="P134" s="227">
        <f t="shared" si="131"/>
        <v>168</v>
      </c>
      <c r="Q134" s="227">
        <f t="shared" si="131"/>
        <v>176</v>
      </c>
      <c r="R134" s="227">
        <f t="shared" si="131"/>
        <v>1992</v>
      </c>
      <c r="S134" s="378">
        <f>SUM(S129:S133)</f>
        <v>266489.76</v>
      </c>
      <c r="W134" s="229">
        <f>SUM(W129:W133)</f>
        <v>1</v>
      </c>
      <c r="X134" s="229">
        <f>SUM(X129:X133)</f>
        <v>166</v>
      </c>
      <c r="Z134" s="225">
        <f>SUM(Z129:Z133)</f>
        <v>0</v>
      </c>
      <c r="AA134" s="225">
        <f>SUM(AA129:AA133)</f>
        <v>1992</v>
      </c>
      <c r="AB134" s="477">
        <f>Z134/(Z134+AA134)</f>
        <v>0</v>
      </c>
    </row>
    <row r="135" spans="1:28" ht="12" x14ac:dyDescent="0.3">
      <c r="A135" s="321">
        <v>6.4</v>
      </c>
      <c r="B135" s="322" t="s">
        <v>154</v>
      </c>
      <c r="C135" s="510" t="str">
        <f>'6. M&amp;E Staff Loading'!C135</f>
        <v>Security Analyst-Onshore</v>
      </c>
      <c r="D135" s="511">
        <f>'6. M&amp;E Staff Loading'!D135</f>
        <v>133.78</v>
      </c>
      <c r="E135" s="512" t="str">
        <f>'6. M&amp;E Staff Loading'!E135</f>
        <v>N</v>
      </c>
      <c r="F135" s="148">
        <v>336</v>
      </c>
      <c r="G135" s="148">
        <v>336</v>
      </c>
      <c r="H135" s="148">
        <v>352</v>
      </c>
      <c r="I135" s="148">
        <v>272</v>
      </c>
      <c r="J135" s="148">
        <v>352</v>
      </c>
      <c r="K135" s="148">
        <v>320</v>
      </c>
      <c r="L135" s="148">
        <v>304</v>
      </c>
      <c r="M135" s="148">
        <v>352</v>
      </c>
      <c r="N135" s="148">
        <v>352</v>
      </c>
      <c r="O135" s="148">
        <v>320</v>
      </c>
      <c r="P135" s="148">
        <v>336</v>
      </c>
      <c r="Q135" s="148">
        <v>352</v>
      </c>
      <c r="R135" s="328">
        <f t="shared" ref="R135:R139" si="132">SUM(F135:Q135)</f>
        <v>3984</v>
      </c>
      <c r="S135" s="377">
        <f>D135*R135</f>
        <v>532979.52</v>
      </c>
      <c r="W135" s="538">
        <f>X135/$U$7</f>
        <v>2</v>
      </c>
      <c r="X135" s="538">
        <f>R135/12</f>
        <v>332</v>
      </c>
      <c r="Z135" s="538">
        <f>IF($E135="Y",$R135,0)</f>
        <v>0</v>
      </c>
      <c r="AA135" s="538">
        <f>IF($E135="N",$R135,0)</f>
        <v>3984</v>
      </c>
      <c r="AB135" s="539">
        <f>Z135/(AA135+Z135)</f>
        <v>0</v>
      </c>
    </row>
    <row r="136" spans="1:28" s="111" customFormat="1" ht="12" x14ac:dyDescent="0.3">
      <c r="A136" s="321"/>
      <c r="B136" s="322"/>
      <c r="C136" s="510" t="str">
        <f>'6. M&amp;E Staff Loading'!C136</f>
        <v>Security Analyst-Offshore</v>
      </c>
      <c r="D136" s="511">
        <f>'6. M&amp;E Staff Loading'!D136</f>
        <v>110</v>
      </c>
      <c r="E136" s="512" t="str">
        <f>'6. M&amp;E Staff Loading'!E136</f>
        <v>Y</v>
      </c>
      <c r="F136" s="148">
        <v>168</v>
      </c>
      <c r="G136" s="148">
        <v>168</v>
      </c>
      <c r="H136" s="148">
        <v>176</v>
      </c>
      <c r="I136" s="148">
        <v>136</v>
      </c>
      <c r="J136" s="148">
        <v>176</v>
      </c>
      <c r="K136" s="148">
        <v>160</v>
      </c>
      <c r="L136" s="148">
        <v>152</v>
      </c>
      <c r="M136" s="148">
        <v>176</v>
      </c>
      <c r="N136" s="148">
        <v>176</v>
      </c>
      <c r="O136" s="148">
        <v>160</v>
      </c>
      <c r="P136" s="148">
        <v>168</v>
      </c>
      <c r="Q136" s="148">
        <v>176</v>
      </c>
      <c r="R136" s="328">
        <f t="shared" si="132"/>
        <v>1992</v>
      </c>
      <c r="S136" s="377">
        <f t="shared" ref="S136:S139" si="133">D136*R136</f>
        <v>219120</v>
      </c>
      <c r="T136" s="107"/>
      <c r="U136" s="107"/>
      <c r="V136" s="107"/>
      <c r="W136" s="538">
        <f t="shared" ref="W136:W139" si="134">X136/$U$7</f>
        <v>1</v>
      </c>
      <c r="X136" s="538">
        <f t="shared" ref="X136:X139" si="135">R136/12</f>
        <v>166</v>
      </c>
      <c r="Z136" s="538">
        <f t="shared" ref="Z136:Z139" si="136">IF($E136="Y",$R136,0)</f>
        <v>1992</v>
      </c>
      <c r="AA136" s="538">
        <f t="shared" ref="AA136:AA139" si="137">IF($E136="N",$R136,0)</f>
        <v>0</v>
      </c>
      <c r="AB136" s="539">
        <f t="shared" ref="AB136:AB139" si="138">Z136/(AA136+Z136)</f>
        <v>1</v>
      </c>
    </row>
    <row r="137" spans="1:28" s="111" customFormat="1" ht="12" x14ac:dyDescent="0.3">
      <c r="A137" s="321"/>
      <c r="B137" s="322"/>
      <c r="C137" s="510">
        <f>'6. M&amp;E Staff Loading'!C137</f>
        <v>0</v>
      </c>
      <c r="D137" s="511">
        <f>'6. M&amp;E Staff Loading'!D137</f>
        <v>0</v>
      </c>
      <c r="E137" s="512">
        <f>'6. M&amp;E Staff Loading'!E137</f>
        <v>0</v>
      </c>
      <c r="F137" s="148"/>
      <c r="G137" s="148"/>
      <c r="H137" s="148"/>
      <c r="I137" s="148"/>
      <c r="J137" s="148"/>
      <c r="K137" s="148"/>
      <c r="L137" s="148"/>
      <c r="M137" s="148"/>
      <c r="N137" s="148"/>
      <c r="O137" s="148"/>
      <c r="P137" s="148"/>
      <c r="Q137" s="148"/>
      <c r="R137" s="328">
        <f t="shared" si="132"/>
        <v>0</v>
      </c>
      <c r="S137" s="377">
        <f t="shared" si="133"/>
        <v>0</v>
      </c>
      <c r="T137" s="107"/>
      <c r="U137" s="107"/>
      <c r="V137" s="107"/>
      <c r="W137" s="538">
        <f t="shared" si="134"/>
        <v>0</v>
      </c>
      <c r="X137" s="538">
        <f t="shared" si="135"/>
        <v>0</v>
      </c>
      <c r="Z137" s="538">
        <f t="shared" si="136"/>
        <v>0</v>
      </c>
      <c r="AA137" s="538">
        <f t="shared" si="137"/>
        <v>0</v>
      </c>
      <c r="AB137" s="539" t="e">
        <f t="shared" si="138"/>
        <v>#DIV/0!</v>
      </c>
    </row>
    <row r="138" spans="1:28" s="111" customFormat="1" ht="12" x14ac:dyDescent="0.3">
      <c r="A138" s="321"/>
      <c r="B138" s="322"/>
      <c r="C138" s="510">
        <f>'6. M&amp;E Staff Loading'!C138</f>
        <v>0</v>
      </c>
      <c r="D138" s="511">
        <f>'6. M&amp;E Staff Loading'!D138</f>
        <v>0</v>
      </c>
      <c r="E138" s="512">
        <f>'6. M&amp;E Staff Loading'!E138</f>
        <v>0</v>
      </c>
      <c r="F138" s="148"/>
      <c r="G138" s="148"/>
      <c r="H138" s="148"/>
      <c r="I138" s="148"/>
      <c r="J138" s="148"/>
      <c r="K138" s="148"/>
      <c r="L138" s="148"/>
      <c r="M138" s="148"/>
      <c r="N138" s="148"/>
      <c r="O138" s="148"/>
      <c r="P138" s="148"/>
      <c r="Q138" s="148"/>
      <c r="R138" s="328">
        <f t="shared" si="132"/>
        <v>0</v>
      </c>
      <c r="S138" s="377">
        <f t="shared" si="133"/>
        <v>0</v>
      </c>
      <c r="T138" s="107"/>
      <c r="U138" s="107"/>
      <c r="V138" s="107"/>
      <c r="W138" s="538">
        <f t="shared" si="134"/>
        <v>0</v>
      </c>
      <c r="X138" s="538">
        <f t="shared" si="135"/>
        <v>0</v>
      </c>
      <c r="Z138" s="538">
        <f t="shared" si="136"/>
        <v>0</v>
      </c>
      <c r="AA138" s="538">
        <f t="shared" si="137"/>
        <v>0</v>
      </c>
      <c r="AB138" s="539" t="e">
        <f t="shared" si="138"/>
        <v>#DIV/0!</v>
      </c>
    </row>
    <row r="139" spans="1:28" ht="14.25" customHeight="1" x14ac:dyDescent="0.3">
      <c r="A139" s="321"/>
      <c r="B139" s="322"/>
      <c r="C139" s="510">
        <f>'6. M&amp;E Staff Loading'!C139</f>
        <v>0</v>
      </c>
      <c r="D139" s="511">
        <f>'6. M&amp;E Staff Loading'!D139</f>
        <v>0</v>
      </c>
      <c r="E139" s="512">
        <f>'6. M&amp;E Staff Loading'!E139</f>
        <v>0</v>
      </c>
      <c r="F139" s="148"/>
      <c r="G139" s="148"/>
      <c r="H139" s="148"/>
      <c r="I139" s="148"/>
      <c r="J139" s="148"/>
      <c r="K139" s="148"/>
      <c r="L139" s="148"/>
      <c r="M139" s="148"/>
      <c r="N139" s="148"/>
      <c r="O139" s="148"/>
      <c r="P139" s="148"/>
      <c r="Q139" s="148"/>
      <c r="R139" s="328">
        <f t="shared" si="132"/>
        <v>0</v>
      </c>
      <c r="S139" s="377">
        <f t="shared" si="133"/>
        <v>0</v>
      </c>
      <c r="W139" s="538">
        <f t="shared" si="134"/>
        <v>0</v>
      </c>
      <c r="X139" s="538">
        <f t="shared" si="135"/>
        <v>0</v>
      </c>
      <c r="Z139" s="538">
        <f t="shared" si="136"/>
        <v>0</v>
      </c>
      <c r="AA139" s="538">
        <f t="shared" si="137"/>
        <v>0</v>
      </c>
      <c r="AB139" s="539" t="e">
        <f t="shared" si="138"/>
        <v>#DIV/0!</v>
      </c>
    </row>
    <row r="140" spans="1:28" s="110" customFormat="1" ht="13.5" thickBot="1" x14ac:dyDescent="0.35">
      <c r="A140" s="222"/>
      <c r="B140" s="223" t="s">
        <v>155</v>
      </c>
      <c r="C140" s="224"/>
      <c r="D140" s="502"/>
      <c r="E140" s="491"/>
      <c r="F140" s="227">
        <f>SUM(F135:F139)</f>
        <v>504</v>
      </c>
      <c r="G140" s="227">
        <f t="shared" ref="G140:R140" si="139">SUM(G135:G139)</f>
        <v>504</v>
      </c>
      <c r="H140" s="227">
        <f t="shared" si="139"/>
        <v>528</v>
      </c>
      <c r="I140" s="227">
        <f t="shared" si="139"/>
        <v>408</v>
      </c>
      <c r="J140" s="227">
        <f t="shared" si="139"/>
        <v>528</v>
      </c>
      <c r="K140" s="227">
        <f t="shared" si="139"/>
        <v>480</v>
      </c>
      <c r="L140" s="227">
        <f t="shared" si="139"/>
        <v>456</v>
      </c>
      <c r="M140" s="227">
        <f t="shared" si="139"/>
        <v>528</v>
      </c>
      <c r="N140" s="227">
        <f t="shared" si="139"/>
        <v>528</v>
      </c>
      <c r="O140" s="227">
        <f t="shared" si="139"/>
        <v>480</v>
      </c>
      <c r="P140" s="227">
        <f t="shared" si="139"/>
        <v>504</v>
      </c>
      <c r="Q140" s="227">
        <f t="shared" si="139"/>
        <v>528</v>
      </c>
      <c r="R140" s="227">
        <f t="shared" si="139"/>
        <v>5976</v>
      </c>
      <c r="S140" s="378">
        <f>SUM(S135:S139)</f>
        <v>752099.52</v>
      </c>
      <c r="T140" s="107"/>
      <c r="U140" s="107"/>
      <c r="V140" s="107"/>
      <c r="W140" s="229">
        <f>SUM(W135:W139)</f>
        <v>3</v>
      </c>
      <c r="X140" s="229">
        <f>SUM(X135:X139)</f>
        <v>498</v>
      </c>
      <c r="Z140" s="225">
        <f>SUM(Z135:Z139)</f>
        <v>1992</v>
      </c>
      <c r="AA140" s="225">
        <f>SUM(AA135:AA139)</f>
        <v>3984</v>
      </c>
      <c r="AB140" s="477">
        <f>Z140/(Z140+AA140)</f>
        <v>0.33333333333333331</v>
      </c>
    </row>
    <row r="141" spans="1:28" ht="10" customHeight="1" x14ac:dyDescent="0.3">
      <c r="A141" s="143"/>
      <c r="B141" s="144"/>
      <c r="C141" s="152"/>
      <c r="D141" s="501"/>
      <c r="E141" s="490"/>
      <c r="F141" s="148"/>
      <c r="G141" s="148"/>
      <c r="H141" s="148"/>
      <c r="I141" s="148"/>
      <c r="J141" s="148"/>
      <c r="K141" s="148"/>
      <c r="L141" s="148"/>
      <c r="M141" s="148"/>
      <c r="N141" s="148"/>
      <c r="O141" s="148"/>
      <c r="P141" s="148"/>
      <c r="Q141" s="148"/>
      <c r="R141" s="148"/>
      <c r="S141" s="383"/>
      <c r="W141" s="146"/>
      <c r="X141" s="146"/>
      <c r="Z141" s="146"/>
      <c r="AA141" s="146"/>
      <c r="AB141" s="476"/>
    </row>
    <row r="142" spans="1:28" ht="13.5" thickBot="1" x14ac:dyDescent="0.35">
      <c r="A142" s="245"/>
      <c r="B142" s="246" t="s">
        <v>149</v>
      </c>
      <c r="C142" s="247"/>
      <c r="D142" s="504"/>
      <c r="E142" s="493"/>
      <c r="F142" s="248">
        <f t="shared" ref="F142:S142" si="140">SUM(F122,F128,F134,F140)</f>
        <v>1112</v>
      </c>
      <c r="G142" s="248">
        <f t="shared" si="140"/>
        <v>1112</v>
      </c>
      <c r="H142" s="248">
        <f t="shared" si="140"/>
        <v>1165</v>
      </c>
      <c r="I142" s="248">
        <f t="shared" si="140"/>
        <v>900</v>
      </c>
      <c r="J142" s="248">
        <f t="shared" si="140"/>
        <v>1165</v>
      </c>
      <c r="K142" s="248">
        <f t="shared" si="140"/>
        <v>1059</v>
      </c>
      <c r="L142" s="248">
        <f t="shared" si="140"/>
        <v>1006</v>
      </c>
      <c r="M142" s="248">
        <f t="shared" si="140"/>
        <v>1165</v>
      </c>
      <c r="N142" s="248">
        <f t="shared" si="140"/>
        <v>1165</v>
      </c>
      <c r="O142" s="248">
        <f t="shared" si="140"/>
        <v>1059</v>
      </c>
      <c r="P142" s="248">
        <f t="shared" si="140"/>
        <v>1112</v>
      </c>
      <c r="Q142" s="248">
        <f t="shared" si="140"/>
        <v>1165</v>
      </c>
      <c r="R142" s="248">
        <f t="shared" si="140"/>
        <v>13185</v>
      </c>
      <c r="S142" s="380">
        <f t="shared" si="140"/>
        <v>2000379.78</v>
      </c>
      <c r="W142" s="248">
        <f>SUM(W122,W128,W134,W140)</f>
        <v>6.6189759036144578</v>
      </c>
      <c r="X142" s="248">
        <f>SUM(X122,X128,X134,X140)</f>
        <v>1098.75</v>
      </c>
      <c r="Z142" s="248">
        <f>SUM(Z122,Z128,Z134,Z140)</f>
        <v>3984</v>
      </c>
      <c r="AA142" s="248">
        <f>SUM(AA122,AA128,AA134,AA140)</f>
        <v>9201</v>
      </c>
      <c r="AB142" s="482">
        <f>Z142/(Z142+AA142)</f>
        <v>0.30216154721274174</v>
      </c>
    </row>
    <row r="143" spans="1:28" ht="12" x14ac:dyDescent="0.3">
      <c r="A143" s="154"/>
      <c r="B143" s="144"/>
      <c r="C143" s="145"/>
      <c r="D143" s="501"/>
      <c r="E143" s="496"/>
      <c r="F143" s="148"/>
      <c r="G143" s="148"/>
      <c r="H143" s="148"/>
      <c r="I143" s="148"/>
      <c r="J143" s="148"/>
      <c r="K143" s="148"/>
      <c r="L143" s="148"/>
      <c r="M143" s="148"/>
      <c r="N143" s="148"/>
      <c r="O143" s="148"/>
      <c r="P143" s="148"/>
      <c r="Q143" s="148"/>
      <c r="R143" s="148"/>
      <c r="S143" s="383"/>
      <c r="W143" s="145"/>
      <c r="X143" s="145"/>
      <c r="Z143" s="145"/>
      <c r="AA143" s="145"/>
      <c r="AB143" s="476"/>
    </row>
    <row r="144" spans="1:28" ht="13" x14ac:dyDescent="0.3">
      <c r="A144" s="231">
        <v>7</v>
      </c>
      <c r="B144" s="318" t="s">
        <v>156</v>
      </c>
      <c r="C144" s="233"/>
      <c r="D144" s="500"/>
      <c r="E144" s="489"/>
      <c r="F144" s="238"/>
      <c r="G144" s="238"/>
      <c r="H144" s="238"/>
      <c r="I144" s="238"/>
      <c r="J144" s="238"/>
      <c r="K144" s="238"/>
      <c r="L144" s="238"/>
      <c r="M144" s="238"/>
      <c r="N144" s="238"/>
      <c r="O144" s="238"/>
      <c r="P144" s="238"/>
      <c r="Q144" s="238"/>
      <c r="R144" s="234"/>
      <c r="S144" s="384"/>
      <c r="W144" s="233"/>
      <c r="X144" s="233"/>
      <c r="Z144" s="233"/>
      <c r="AA144" s="233"/>
      <c r="AB144" s="480"/>
    </row>
    <row r="145" spans="1:28" ht="12" x14ac:dyDescent="0.3">
      <c r="A145" s="327">
        <v>7.1</v>
      </c>
      <c r="B145" s="326" t="s">
        <v>157</v>
      </c>
      <c r="C145" s="510" t="str">
        <f>'6. M&amp;E Staff Loading'!C145</f>
        <v>M&amp;E Enterprise Architect-Onshore</v>
      </c>
      <c r="D145" s="511">
        <f>'6. M&amp;E Staff Loading'!D145</f>
        <v>225</v>
      </c>
      <c r="E145" s="512" t="str">
        <f>'6. M&amp;E Staff Loading'!E145</f>
        <v>N</v>
      </c>
      <c r="F145" s="148">
        <v>168</v>
      </c>
      <c r="G145" s="148">
        <v>168</v>
      </c>
      <c r="H145" s="148">
        <v>176</v>
      </c>
      <c r="I145" s="148">
        <v>136</v>
      </c>
      <c r="J145" s="148">
        <v>176</v>
      </c>
      <c r="K145" s="148">
        <v>160</v>
      </c>
      <c r="L145" s="148">
        <v>152</v>
      </c>
      <c r="M145" s="148">
        <v>176</v>
      </c>
      <c r="N145" s="148">
        <v>176</v>
      </c>
      <c r="O145" s="148">
        <v>160</v>
      </c>
      <c r="P145" s="148">
        <v>168</v>
      </c>
      <c r="Q145" s="148">
        <v>176</v>
      </c>
      <c r="R145" s="328">
        <f t="shared" ref="R145:R149" si="141">SUM(F145:Q145)</f>
        <v>1992</v>
      </c>
      <c r="S145" s="377">
        <f>D145*R145</f>
        <v>448200</v>
      </c>
      <c r="W145" s="538">
        <f>X145/$U$7</f>
        <v>1</v>
      </c>
      <c r="X145" s="538">
        <f>R145/12</f>
        <v>166</v>
      </c>
      <c r="Z145" s="538">
        <f>IF($E145="Y",$R145,0)</f>
        <v>0</v>
      </c>
      <c r="AA145" s="538">
        <f>IF($E145="N",$R145,0)</f>
        <v>1992</v>
      </c>
      <c r="AB145" s="539">
        <f>Z145/(AA145+Z145)</f>
        <v>0</v>
      </c>
    </row>
    <row r="146" spans="1:28" s="111" customFormat="1" ht="12" x14ac:dyDescent="0.3">
      <c r="A146" s="321"/>
      <c r="B146" s="322"/>
      <c r="C146" s="510" t="str">
        <f>'6. M&amp;E Staff Loading'!C146</f>
        <v>Functional Lead-Offshore</v>
      </c>
      <c r="D146" s="511">
        <f>'6. M&amp;E Staff Loading'!D146</f>
        <v>117</v>
      </c>
      <c r="E146" s="512" t="str">
        <f>'6. M&amp;E Staff Loading'!E146</f>
        <v>Y</v>
      </c>
      <c r="F146" s="148">
        <v>168</v>
      </c>
      <c r="G146" s="148">
        <v>168</v>
      </c>
      <c r="H146" s="148">
        <v>176</v>
      </c>
      <c r="I146" s="148">
        <v>136</v>
      </c>
      <c r="J146" s="148">
        <v>176</v>
      </c>
      <c r="K146" s="148">
        <v>160</v>
      </c>
      <c r="L146" s="148">
        <v>152</v>
      </c>
      <c r="M146" s="148">
        <v>176</v>
      </c>
      <c r="N146" s="148">
        <v>176</v>
      </c>
      <c r="O146" s="148">
        <v>160</v>
      </c>
      <c r="P146" s="148">
        <v>168</v>
      </c>
      <c r="Q146" s="148">
        <v>176</v>
      </c>
      <c r="R146" s="328">
        <f t="shared" si="141"/>
        <v>1992</v>
      </c>
      <c r="S146" s="377">
        <f t="shared" ref="S146:S149" si="142">D146*R146</f>
        <v>233064</v>
      </c>
      <c r="T146" s="107"/>
      <c r="U146" s="107"/>
      <c r="V146" s="107"/>
      <c r="W146" s="538">
        <f t="shared" ref="W146:W149" si="143">X146/$U$7</f>
        <v>1</v>
      </c>
      <c r="X146" s="538">
        <f t="shared" ref="X146:X149" si="144">R146/12</f>
        <v>166</v>
      </c>
      <c r="Z146" s="538">
        <f t="shared" ref="Z146:Z149" si="145">IF($E146="Y",$R146,0)</f>
        <v>1992</v>
      </c>
      <c r="AA146" s="538">
        <f t="shared" ref="AA146:AA149" si="146">IF($E146="N",$R146,0)</f>
        <v>0</v>
      </c>
      <c r="AB146" s="539">
        <f t="shared" ref="AB146:AB149" si="147">Z146/(AA146+Z146)</f>
        <v>1</v>
      </c>
    </row>
    <row r="147" spans="1:28" ht="12" x14ac:dyDescent="0.3">
      <c r="A147" s="321"/>
      <c r="B147" s="322"/>
      <c r="C147" s="510">
        <f>'6. M&amp;E Staff Loading'!C147</f>
        <v>0</v>
      </c>
      <c r="D147" s="511">
        <f>'6. M&amp;E Staff Loading'!D147</f>
        <v>0</v>
      </c>
      <c r="E147" s="512">
        <f>'6. M&amp;E Staff Loading'!E147</f>
        <v>0</v>
      </c>
      <c r="F147" s="148"/>
      <c r="G147" s="148"/>
      <c r="H147" s="148"/>
      <c r="I147" s="148"/>
      <c r="J147" s="148"/>
      <c r="K147" s="148"/>
      <c r="L147" s="148"/>
      <c r="M147" s="148"/>
      <c r="N147" s="148"/>
      <c r="O147" s="148"/>
      <c r="P147" s="148"/>
      <c r="Q147" s="148"/>
      <c r="R147" s="328">
        <f t="shared" si="141"/>
        <v>0</v>
      </c>
      <c r="S147" s="377">
        <f t="shared" si="142"/>
        <v>0</v>
      </c>
      <c r="W147" s="538">
        <f t="shared" si="143"/>
        <v>0</v>
      </c>
      <c r="X147" s="538">
        <f t="shared" si="144"/>
        <v>0</v>
      </c>
      <c r="Z147" s="538">
        <f t="shared" si="145"/>
        <v>0</v>
      </c>
      <c r="AA147" s="538">
        <f t="shared" si="146"/>
        <v>0</v>
      </c>
      <c r="AB147" s="539" t="e">
        <f t="shared" si="147"/>
        <v>#DIV/0!</v>
      </c>
    </row>
    <row r="148" spans="1:28" ht="12" x14ac:dyDescent="0.3">
      <c r="A148" s="321"/>
      <c r="B148" s="322"/>
      <c r="C148" s="510">
        <f>'6. M&amp;E Staff Loading'!C148</f>
        <v>0</v>
      </c>
      <c r="D148" s="511">
        <f>'6. M&amp;E Staff Loading'!D148</f>
        <v>0</v>
      </c>
      <c r="E148" s="512">
        <f>'6. M&amp;E Staff Loading'!E148</f>
        <v>0</v>
      </c>
      <c r="F148" s="148"/>
      <c r="G148" s="148"/>
      <c r="H148" s="148"/>
      <c r="I148" s="148"/>
      <c r="J148" s="148"/>
      <c r="K148" s="148"/>
      <c r="L148" s="148"/>
      <c r="M148" s="148"/>
      <c r="N148" s="148"/>
      <c r="O148" s="148"/>
      <c r="P148" s="148"/>
      <c r="Q148" s="148"/>
      <c r="R148" s="328">
        <f t="shared" si="141"/>
        <v>0</v>
      </c>
      <c r="S148" s="377">
        <f t="shared" si="142"/>
        <v>0</v>
      </c>
      <c r="W148" s="538">
        <f t="shared" si="143"/>
        <v>0</v>
      </c>
      <c r="X148" s="538">
        <f t="shared" si="144"/>
        <v>0</v>
      </c>
      <c r="Z148" s="538">
        <f t="shared" si="145"/>
        <v>0</v>
      </c>
      <c r="AA148" s="538">
        <f t="shared" si="146"/>
        <v>0</v>
      </c>
      <c r="AB148" s="539" t="e">
        <f t="shared" si="147"/>
        <v>#DIV/0!</v>
      </c>
    </row>
    <row r="149" spans="1:28" ht="12" x14ac:dyDescent="0.3">
      <c r="A149" s="321"/>
      <c r="B149" s="322"/>
      <c r="C149" s="510">
        <f>'6. M&amp;E Staff Loading'!C149</f>
        <v>0</v>
      </c>
      <c r="D149" s="511">
        <f>'6. M&amp;E Staff Loading'!D149</f>
        <v>0</v>
      </c>
      <c r="E149" s="512">
        <f>'6. M&amp;E Staff Loading'!E149</f>
        <v>0</v>
      </c>
      <c r="F149" s="148"/>
      <c r="G149" s="148"/>
      <c r="H149" s="148"/>
      <c r="I149" s="148"/>
      <c r="J149" s="148"/>
      <c r="K149" s="148"/>
      <c r="L149" s="148"/>
      <c r="M149" s="148"/>
      <c r="N149" s="148"/>
      <c r="O149" s="148"/>
      <c r="P149" s="148"/>
      <c r="Q149" s="148"/>
      <c r="R149" s="328">
        <f t="shared" si="141"/>
        <v>0</v>
      </c>
      <c r="S149" s="377">
        <f t="shared" si="142"/>
        <v>0</v>
      </c>
      <c r="W149" s="538">
        <f t="shared" si="143"/>
        <v>0</v>
      </c>
      <c r="X149" s="538">
        <f t="shared" si="144"/>
        <v>0</v>
      </c>
      <c r="Z149" s="538">
        <f t="shared" si="145"/>
        <v>0</v>
      </c>
      <c r="AA149" s="538">
        <f t="shared" si="146"/>
        <v>0</v>
      </c>
      <c r="AB149" s="539" t="e">
        <f t="shared" si="147"/>
        <v>#DIV/0!</v>
      </c>
    </row>
    <row r="150" spans="1:28" ht="12.5" thickBot="1" x14ac:dyDescent="0.35">
      <c r="A150" s="222"/>
      <c r="B150" s="223" t="s">
        <v>158</v>
      </c>
      <c r="C150" s="224"/>
      <c r="D150" s="502"/>
      <c r="E150" s="491"/>
      <c r="F150" s="227">
        <f>SUM(F145:F149)</f>
        <v>336</v>
      </c>
      <c r="G150" s="227">
        <f t="shared" ref="G150:R150" si="148">SUM(G145:G149)</f>
        <v>336</v>
      </c>
      <c r="H150" s="227">
        <f t="shared" si="148"/>
        <v>352</v>
      </c>
      <c r="I150" s="227">
        <f t="shared" si="148"/>
        <v>272</v>
      </c>
      <c r="J150" s="227">
        <f t="shared" si="148"/>
        <v>352</v>
      </c>
      <c r="K150" s="227">
        <f t="shared" si="148"/>
        <v>320</v>
      </c>
      <c r="L150" s="227">
        <f t="shared" si="148"/>
        <v>304</v>
      </c>
      <c r="M150" s="227">
        <f t="shared" si="148"/>
        <v>352</v>
      </c>
      <c r="N150" s="227">
        <f t="shared" si="148"/>
        <v>352</v>
      </c>
      <c r="O150" s="227">
        <f t="shared" si="148"/>
        <v>320</v>
      </c>
      <c r="P150" s="227">
        <f t="shared" si="148"/>
        <v>336</v>
      </c>
      <c r="Q150" s="227">
        <f t="shared" si="148"/>
        <v>352</v>
      </c>
      <c r="R150" s="227">
        <f t="shared" si="148"/>
        <v>3984</v>
      </c>
      <c r="S150" s="378">
        <f>SUM(S145:S149)</f>
        <v>681264</v>
      </c>
      <c r="W150" s="229">
        <f>SUM(W145:W149)</f>
        <v>2</v>
      </c>
      <c r="X150" s="229">
        <f>SUM(X145:X149)</f>
        <v>332</v>
      </c>
      <c r="Z150" s="225">
        <f>SUM(Z145:Z149)</f>
        <v>1992</v>
      </c>
      <c r="AA150" s="225">
        <f>SUM(AA145:AA149)</f>
        <v>1992</v>
      </c>
      <c r="AB150" s="477">
        <f>Z150/(Z150+AA150)</f>
        <v>0.5</v>
      </c>
    </row>
    <row r="151" spans="1:28" ht="12" x14ac:dyDescent="0.3">
      <c r="A151" s="327">
        <v>7.2</v>
      </c>
      <c r="B151" s="326" t="s">
        <v>159</v>
      </c>
      <c r="C151" s="510" t="str">
        <f>'6. M&amp;E Staff Loading'!C151</f>
        <v>Functional Lead-Onshore</v>
      </c>
      <c r="D151" s="511">
        <f>'6. M&amp;E Staff Loading'!D151</f>
        <v>220</v>
      </c>
      <c r="E151" s="512" t="str">
        <f>'6. M&amp;E Staff Loading'!E151</f>
        <v>N</v>
      </c>
      <c r="F151" s="148">
        <v>168</v>
      </c>
      <c r="G151" s="148">
        <v>168</v>
      </c>
      <c r="H151" s="148">
        <v>176</v>
      </c>
      <c r="I151" s="148">
        <v>136</v>
      </c>
      <c r="J151" s="148">
        <v>176</v>
      </c>
      <c r="K151" s="148">
        <v>160</v>
      </c>
      <c r="L151" s="148">
        <v>152</v>
      </c>
      <c r="M151" s="148">
        <v>176</v>
      </c>
      <c r="N151" s="148">
        <v>176</v>
      </c>
      <c r="O151" s="148">
        <v>160</v>
      </c>
      <c r="P151" s="148">
        <v>168</v>
      </c>
      <c r="Q151" s="148">
        <v>176</v>
      </c>
      <c r="R151" s="328">
        <f t="shared" ref="R151" si="149">SUM(F151:Q151)</f>
        <v>1992</v>
      </c>
      <c r="S151" s="377">
        <f>D151*R151</f>
        <v>438240</v>
      </c>
      <c r="W151" s="538">
        <f>X151/$U$7</f>
        <v>1</v>
      </c>
      <c r="X151" s="538">
        <f>R151/12</f>
        <v>166</v>
      </c>
      <c r="Z151" s="538">
        <f>IF($E151="Y",$R151,0)</f>
        <v>0</v>
      </c>
      <c r="AA151" s="538">
        <f>IF($E151="N",$R151,0)</f>
        <v>1992</v>
      </c>
      <c r="AB151" s="539">
        <f>Z151/(AA151+Z151)</f>
        <v>0</v>
      </c>
    </row>
    <row r="152" spans="1:28" ht="12" x14ac:dyDescent="0.3">
      <c r="A152" s="327"/>
      <c r="B152" s="326"/>
      <c r="C152" s="510" t="str">
        <f>'6. M&amp;E Staff Loading'!C152</f>
        <v>Human Centric Design Analyst-Onshore</v>
      </c>
      <c r="D152" s="511">
        <f>'6. M&amp;E Staff Loading'!D152</f>
        <v>160</v>
      </c>
      <c r="E152" s="512" t="str">
        <f>'6. M&amp;E Staff Loading'!E152</f>
        <v>N</v>
      </c>
      <c r="F152" s="148">
        <v>168</v>
      </c>
      <c r="G152" s="148">
        <v>168</v>
      </c>
      <c r="H152" s="148">
        <v>176</v>
      </c>
      <c r="I152" s="148">
        <v>136</v>
      </c>
      <c r="J152" s="148">
        <v>176</v>
      </c>
      <c r="K152" s="148">
        <v>160</v>
      </c>
      <c r="L152" s="148">
        <v>152</v>
      </c>
      <c r="M152" s="148">
        <v>176</v>
      </c>
      <c r="N152" s="148">
        <v>176</v>
      </c>
      <c r="O152" s="148">
        <v>160</v>
      </c>
      <c r="P152" s="148">
        <v>168</v>
      </c>
      <c r="Q152" s="148">
        <v>176</v>
      </c>
      <c r="R152" s="328">
        <f t="shared" ref="R152:R158" si="150">SUM(F152:Q152)</f>
        <v>1992</v>
      </c>
      <c r="S152" s="377">
        <f t="shared" ref="S152:S158" si="151">D152*R152</f>
        <v>318720</v>
      </c>
      <c r="W152" s="538">
        <f t="shared" ref="W152:W158" si="152">X152/$U$7</f>
        <v>1</v>
      </c>
      <c r="X152" s="538">
        <f t="shared" ref="X152:X158" si="153">R152/12</f>
        <v>166</v>
      </c>
      <c r="Z152" s="538">
        <f t="shared" ref="Z152:Z158" si="154">IF($E152="Y",$R152,0)</f>
        <v>0</v>
      </c>
      <c r="AA152" s="538">
        <f t="shared" ref="AA152:AA158" si="155">IF($E152="N",$R152,0)</f>
        <v>1992</v>
      </c>
      <c r="AB152" s="539">
        <f t="shared" ref="AB152:AB158" si="156">Z152/(AA152+Z152)</f>
        <v>0</v>
      </c>
    </row>
    <row r="153" spans="1:28" ht="12" x14ac:dyDescent="0.3">
      <c r="A153" s="327"/>
      <c r="B153" s="326"/>
      <c r="C153" s="510" t="str">
        <f>'6. M&amp;E Staff Loading'!C153</f>
        <v>Human Centric Design Lead-Onshore</v>
      </c>
      <c r="D153" s="511">
        <f>'6. M&amp;E Staff Loading'!D153</f>
        <v>275</v>
      </c>
      <c r="E153" s="512" t="str">
        <f>'6. M&amp;E Staff Loading'!E153</f>
        <v>N</v>
      </c>
      <c r="F153" s="148">
        <v>168</v>
      </c>
      <c r="G153" s="148">
        <v>168</v>
      </c>
      <c r="H153" s="148">
        <v>176</v>
      </c>
      <c r="I153" s="148">
        <v>136</v>
      </c>
      <c r="J153" s="148">
        <v>176</v>
      </c>
      <c r="K153" s="148">
        <v>160</v>
      </c>
      <c r="L153" s="148">
        <v>152</v>
      </c>
      <c r="M153" s="148">
        <v>176</v>
      </c>
      <c r="N153" s="148">
        <v>176</v>
      </c>
      <c r="O153" s="148">
        <v>160</v>
      </c>
      <c r="P153" s="148">
        <v>168</v>
      </c>
      <c r="Q153" s="148">
        <v>176</v>
      </c>
      <c r="R153" s="328">
        <f t="shared" si="150"/>
        <v>1992</v>
      </c>
      <c r="S153" s="377">
        <f t="shared" si="151"/>
        <v>547800</v>
      </c>
      <c r="W153" s="538">
        <f t="shared" si="152"/>
        <v>1</v>
      </c>
      <c r="X153" s="538">
        <f t="shared" si="153"/>
        <v>166</v>
      </c>
      <c r="Z153" s="538">
        <f t="shared" si="154"/>
        <v>0</v>
      </c>
      <c r="AA153" s="538">
        <f t="shared" si="155"/>
        <v>1992</v>
      </c>
      <c r="AB153" s="539">
        <f t="shared" si="156"/>
        <v>0</v>
      </c>
    </row>
    <row r="154" spans="1:28" ht="12" x14ac:dyDescent="0.3">
      <c r="A154" s="327"/>
      <c r="B154" s="326"/>
      <c r="C154" s="510" t="str">
        <f>'6. M&amp;E Staff Loading'!C154</f>
        <v>Programmer Analyst-Onshore</v>
      </c>
      <c r="D154" s="511">
        <f>'6. M&amp;E Staff Loading'!D154</f>
        <v>135</v>
      </c>
      <c r="E154" s="512" t="str">
        <f>'6. M&amp;E Staff Loading'!E154</f>
        <v>N</v>
      </c>
      <c r="F154" s="148">
        <v>336</v>
      </c>
      <c r="G154" s="148">
        <v>336</v>
      </c>
      <c r="H154" s="148">
        <v>352</v>
      </c>
      <c r="I154" s="148">
        <v>272</v>
      </c>
      <c r="J154" s="148">
        <v>352</v>
      </c>
      <c r="K154" s="148">
        <v>320</v>
      </c>
      <c r="L154" s="148">
        <v>304</v>
      </c>
      <c r="M154" s="148">
        <v>352</v>
      </c>
      <c r="N154" s="148">
        <v>352</v>
      </c>
      <c r="O154" s="148">
        <v>320</v>
      </c>
      <c r="P154" s="148">
        <v>336</v>
      </c>
      <c r="Q154" s="148">
        <v>352</v>
      </c>
      <c r="R154" s="328">
        <f t="shared" si="150"/>
        <v>3984</v>
      </c>
      <c r="S154" s="377">
        <f t="shared" si="151"/>
        <v>537840</v>
      </c>
      <c r="W154" s="538">
        <f t="shared" si="152"/>
        <v>2</v>
      </c>
      <c r="X154" s="538">
        <f t="shared" si="153"/>
        <v>332</v>
      </c>
      <c r="Z154" s="538">
        <f t="shared" si="154"/>
        <v>0</v>
      </c>
      <c r="AA154" s="538">
        <f t="shared" si="155"/>
        <v>3984</v>
      </c>
      <c r="AB154" s="539">
        <f t="shared" si="156"/>
        <v>0</v>
      </c>
    </row>
    <row r="155" spans="1:28" s="111" customFormat="1" ht="12" x14ac:dyDescent="0.3">
      <c r="A155" s="321"/>
      <c r="B155" s="322"/>
      <c r="C155" s="510" t="str">
        <f>'6. M&amp;E Staff Loading'!C155</f>
        <v>Programmer Analyst-Offshore</v>
      </c>
      <c r="D155" s="511">
        <f>'6. M&amp;E Staff Loading'!D155</f>
        <v>105</v>
      </c>
      <c r="E155" s="512" t="str">
        <f>'6. M&amp;E Staff Loading'!E155</f>
        <v>Y</v>
      </c>
      <c r="F155" s="148">
        <v>840</v>
      </c>
      <c r="G155" s="148">
        <v>840</v>
      </c>
      <c r="H155" s="148">
        <v>880</v>
      </c>
      <c r="I155" s="148">
        <v>680</v>
      </c>
      <c r="J155" s="148">
        <v>880</v>
      </c>
      <c r="K155" s="148">
        <v>800</v>
      </c>
      <c r="L155" s="148">
        <v>760</v>
      </c>
      <c r="M155" s="148">
        <v>880</v>
      </c>
      <c r="N155" s="148">
        <v>880</v>
      </c>
      <c r="O155" s="148">
        <v>800</v>
      </c>
      <c r="P155" s="148">
        <v>840</v>
      </c>
      <c r="Q155" s="148">
        <v>880</v>
      </c>
      <c r="R155" s="328">
        <f t="shared" si="150"/>
        <v>9960</v>
      </c>
      <c r="S155" s="377">
        <f t="shared" si="151"/>
        <v>1045800</v>
      </c>
      <c r="T155" s="107"/>
      <c r="U155" s="107"/>
      <c r="V155" s="107"/>
      <c r="W155" s="538">
        <f t="shared" si="152"/>
        <v>5</v>
      </c>
      <c r="X155" s="538">
        <f t="shared" si="153"/>
        <v>830</v>
      </c>
      <c r="Z155" s="538">
        <f t="shared" si="154"/>
        <v>9960</v>
      </c>
      <c r="AA155" s="538">
        <f t="shared" si="155"/>
        <v>0</v>
      </c>
      <c r="AB155" s="539">
        <f t="shared" si="156"/>
        <v>1</v>
      </c>
    </row>
    <row r="156" spans="1:28" ht="12" x14ac:dyDescent="0.3">
      <c r="A156" s="321"/>
      <c r="B156" s="322"/>
      <c r="C156" s="510" t="str">
        <f>'6. M&amp;E Staff Loading'!C156</f>
        <v>QA Analyst-Onshore</v>
      </c>
      <c r="D156" s="511">
        <f>'6. M&amp;E Staff Loading'!D156</f>
        <v>110</v>
      </c>
      <c r="E156" s="512" t="str">
        <f>'6. M&amp;E Staff Loading'!E156</f>
        <v>N</v>
      </c>
      <c r="F156" s="148">
        <v>504</v>
      </c>
      <c r="G156" s="148">
        <v>504</v>
      </c>
      <c r="H156" s="148">
        <v>528</v>
      </c>
      <c r="I156" s="148">
        <v>408</v>
      </c>
      <c r="J156" s="148">
        <v>528</v>
      </c>
      <c r="K156" s="148">
        <v>480</v>
      </c>
      <c r="L156" s="148">
        <v>456</v>
      </c>
      <c r="M156" s="148">
        <v>528</v>
      </c>
      <c r="N156" s="148">
        <v>528</v>
      </c>
      <c r="O156" s="148">
        <v>480</v>
      </c>
      <c r="P156" s="148">
        <v>504</v>
      </c>
      <c r="Q156" s="148">
        <v>528</v>
      </c>
      <c r="R156" s="328">
        <f t="shared" si="150"/>
        <v>5976</v>
      </c>
      <c r="S156" s="377">
        <f t="shared" si="151"/>
        <v>657360</v>
      </c>
      <c r="W156" s="538">
        <f t="shared" si="152"/>
        <v>3</v>
      </c>
      <c r="X156" s="538">
        <f t="shared" si="153"/>
        <v>498</v>
      </c>
      <c r="Z156" s="538">
        <f t="shared" si="154"/>
        <v>0</v>
      </c>
      <c r="AA156" s="538">
        <f t="shared" si="155"/>
        <v>5976</v>
      </c>
      <c r="AB156" s="539">
        <f t="shared" si="156"/>
        <v>0</v>
      </c>
    </row>
    <row r="157" spans="1:28" s="111" customFormat="1" ht="12" x14ac:dyDescent="0.3">
      <c r="A157" s="321"/>
      <c r="B157" s="322"/>
      <c r="C157" s="510" t="str">
        <f>'6. M&amp;E Staff Loading'!C157</f>
        <v>Senior Programmer Analyst-Onshore</v>
      </c>
      <c r="D157" s="511">
        <f>'6. M&amp;E Staff Loading'!D157</f>
        <v>163</v>
      </c>
      <c r="E157" s="512" t="str">
        <f>'6. M&amp;E Staff Loading'!E157</f>
        <v>N</v>
      </c>
      <c r="F157" s="148">
        <v>336</v>
      </c>
      <c r="G157" s="148">
        <v>336</v>
      </c>
      <c r="H157" s="148">
        <v>352</v>
      </c>
      <c r="I157" s="148">
        <v>272</v>
      </c>
      <c r="J157" s="148">
        <v>352</v>
      </c>
      <c r="K157" s="148">
        <v>320</v>
      </c>
      <c r="L157" s="148">
        <v>304</v>
      </c>
      <c r="M157" s="148">
        <v>352</v>
      </c>
      <c r="N157" s="148">
        <v>352</v>
      </c>
      <c r="O157" s="148">
        <v>320</v>
      </c>
      <c r="P157" s="148">
        <v>336</v>
      </c>
      <c r="Q157" s="148">
        <v>352</v>
      </c>
      <c r="R157" s="328">
        <f t="shared" si="150"/>
        <v>3984</v>
      </c>
      <c r="S157" s="377">
        <f t="shared" si="151"/>
        <v>649392</v>
      </c>
      <c r="T157" s="107"/>
      <c r="U157" s="107"/>
      <c r="V157" s="107"/>
      <c r="W157" s="538">
        <f t="shared" si="152"/>
        <v>2</v>
      </c>
      <c r="X157" s="538">
        <f t="shared" si="153"/>
        <v>332</v>
      </c>
      <c r="Z157" s="538">
        <f t="shared" si="154"/>
        <v>0</v>
      </c>
      <c r="AA157" s="538">
        <f t="shared" si="155"/>
        <v>3984</v>
      </c>
      <c r="AB157" s="539">
        <f t="shared" si="156"/>
        <v>0</v>
      </c>
    </row>
    <row r="158" spans="1:28" ht="12" x14ac:dyDescent="0.3">
      <c r="A158" s="321"/>
      <c r="B158" s="322"/>
      <c r="C158" s="510" t="str">
        <f>'6. M&amp;E Staff Loading'!C158</f>
        <v>Senior Programmer Analyst-Offshore</v>
      </c>
      <c r="D158" s="511">
        <f>'6. M&amp;E Staff Loading'!D158</f>
        <v>125</v>
      </c>
      <c r="E158" s="512" t="str">
        <f>'6. M&amp;E Staff Loading'!E158</f>
        <v>Y</v>
      </c>
      <c r="F158" s="148">
        <v>168</v>
      </c>
      <c r="G158" s="148">
        <v>168</v>
      </c>
      <c r="H158" s="148">
        <v>176</v>
      </c>
      <c r="I158" s="148">
        <v>136</v>
      </c>
      <c r="J158" s="148">
        <v>176</v>
      </c>
      <c r="K158" s="148">
        <v>160</v>
      </c>
      <c r="L158" s="148">
        <v>152</v>
      </c>
      <c r="M158" s="148">
        <v>176</v>
      </c>
      <c r="N158" s="148">
        <v>176</v>
      </c>
      <c r="O158" s="148">
        <v>160</v>
      </c>
      <c r="P158" s="148">
        <v>168</v>
      </c>
      <c r="Q158" s="148">
        <v>176</v>
      </c>
      <c r="R158" s="328">
        <f t="shared" si="150"/>
        <v>1992</v>
      </c>
      <c r="S158" s="377">
        <f t="shared" si="151"/>
        <v>249000</v>
      </c>
      <c r="W158" s="538">
        <f t="shared" si="152"/>
        <v>1</v>
      </c>
      <c r="X158" s="538">
        <f t="shared" si="153"/>
        <v>166</v>
      </c>
      <c r="Z158" s="538">
        <f t="shared" si="154"/>
        <v>1992</v>
      </c>
      <c r="AA158" s="538">
        <f t="shared" si="155"/>
        <v>0</v>
      </c>
      <c r="AB158" s="539">
        <f t="shared" si="156"/>
        <v>1</v>
      </c>
    </row>
    <row r="159" spans="1:28" ht="12.5" thickBot="1" x14ac:dyDescent="0.35">
      <c r="A159" s="222"/>
      <c r="B159" s="223" t="s">
        <v>160</v>
      </c>
      <c r="C159" s="224"/>
      <c r="D159" s="502"/>
      <c r="E159" s="491"/>
      <c r="F159" s="227">
        <f>SUM(F151:F158)</f>
        <v>2688</v>
      </c>
      <c r="G159" s="227">
        <f t="shared" ref="G159:R159" si="157">SUM(G151:G158)</f>
        <v>2688</v>
      </c>
      <c r="H159" s="227">
        <f t="shared" si="157"/>
        <v>2816</v>
      </c>
      <c r="I159" s="227">
        <f t="shared" si="157"/>
        <v>2176</v>
      </c>
      <c r="J159" s="227">
        <f t="shared" si="157"/>
        <v>2816</v>
      </c>
      <c r="K159" s="227">
        <f t="shared" si="157"/>
        <v>2560</v>
      </c>
      <c r="L159" s="227">
        <f t="shared" si="157"/>
        <v>2432</v>
      </c>
      <c r="M159" s="227">
        <f t="shared" si="157"/>
        <v>2816</v>
      </c>
      <c r="N159" s="227">
        <f t="shared" si="157"/>
        <v>2816</v>
      </c>
      <c r="O159" s="227">
        <f t="shared" si="157"/>
        <v>2560</v>
      </c>
      <c r="P159" s="227">
        <f t="shared" si="157"/>
        <v>2688</v>
      </c>
      <c r="Q159" s="227">
        <f t="shared" si="157"/>
        <v>2816</v>
      </c>
      <c r="R159" s="227">
        <f t="shared" si="157"/>
        <v>31872</v>
      </c>
      <c r="S159" s="378">
        <f>SUM(S151:S158)</f>
        <v>4444152</v>
      </c>
      <c r="W159" s="229">
        <f>SUM(W151:W158)</f>
        <v>16</v>
      </c>
      <c r="X159" s="229">
        <f>SUM(X151:X158)</f>
        <v>2656</v>
      </c>
      <c r="Z159" s="225">
        <f>SUM(Z151:Z158)</f>
        <v>11952</v>
      </c>
      <c r="AA159" s="225">
        <f>SUM(AA151:AA158)</f>
        <v>19920</v>
      </c>
      <c r="AB159" s="477">
        <f>Z159/(Z159+AA159)</f>
        <v>0.375</v>
      </c>
    </row>
    <row r="160" spans="1:28" ht="12" x14ac:dyDescent="0.3">
      <c r="A160" s="327">
        <v>7.3</v>
      </c>
      <c r="B160" s="326" t="s">
        <v>161</v>
      </c>
      <c r="C160" s="510" t="str">
        <f>'6. M&amp;E Staff Loading'!C160</f>
        <v>Data Analyst -Offshore</v>
      </c>
      <c r="D160" s="511">
        <f>'6. M&amp;E Staff Loading'!D160</f>
        <v>110</v>
      </c>
      <c r="E160" s="512" t="str">
        <f>'6. M&amp;E Staff Loading'!E160</f>
        <v>Y</v>
      </c>
      <c r="F160" s="148">
        <v>168</v>
      </c>
      <c r="G160" s="148">
        <v>168</v>
      </c>
      <c r="H160" s="148">
        <v>176</v>
      </c>
      <c r="I160" s="148">
        <v>136</v>
      </c>
      <c r="J160" s="148">
        <v>176</v>
      </c>
      <c r="K160" s="148">
        <v>160</v>
      </c>
      <c r="L160" s="148">
        <v>152</v>
      </c>
      <c r="M160" s="148">
        <v>176</v>
      </c>
      <c r="N160" s="148">
        <v>176</v>
      </c>
      <c r="O160" s="148">
        <v>160</v>
      </c>
      <c r="P160" s="148">
        <v>168</v>
      </c>
      <c r="Q160" s="148">
        <v>176</v>
      </c>
      <c r="R160" s="328">
        <f t="shared" ref="R160:R164" si="158">SUM(F160:Q160)</f>
        <v>1992</v>
      </c>
      <c r="S160" s="377">
        <f>D160*R160</f>
        <v>219120</v>
      </c>
      <c r="W160" s="538">
        <f>X160/$U$7</f>
        <v>1</v>
      </c>
      <c r="X160" s="538">
        <f>R160/12</f>
        <v>166</v>
      </c>
      <c r="Z160" s="538">
        <f>IF($E160="Y",$R160,0)</f>
        <v>1992</v>
      </c>
      <c r="AA160" s="538">
        <f>IF($E160="N",$R160,0)</f>
        <v>0</v>
      </c>
      <c r="AB160" s="539">
        <f>Z160/(AA160+Z160)</f>
        <v>1</v>
      </c>
    </row>
    <row r="161" spans="1:28" s="111" customFormat="1" ht="12" x14ac:dyDescent="0.3">
      <c r="A161" s="321"/>
      <c r="B161" s="322"/>
      <c r="C161" s="510">
        <f>'6. M&amp;E Staff Loading'!C161</f>
        <v>0</v>
      </c>
      <c r="D161" s="511">
        <f>'6. M&amp;E Staff Loading'!D161</f>
        <v>0</v>
      </c>
      <c r="E161" s="512">
        <f>'6. M&amp;E Staff Loading'!E161</f>
        <v>0</v>
      </c>
      <c r="F161" s="148"/>
      <c r="G161" s="148"/>
      <c r="H161" s="148"/>
      <c r="I161" s="148"/>
      <c r="J161" s="148"/>
      <c r="K161" s="148"/>
      <c r="L161" s="148"/>
      <c r="M161" s="148"/>
      <c r="N161" s="148"/>
      <c r="O161" s="148"/>
      <c r="P161" s="148"/>
      <c r="Q161" s="148"/>
      <c r="R161" s="328">
        <f t="shared" si="158"/>
        <v>0</v>
      </c>
      <c r="S161" s="377">
        <f t="shared" ref="S161:S164" si="159">D161*R161</f>
        <v>0</v>
      </c>
      <c r="T161" s="107"/>
      <c r="U161" s="107"/>
      <c r="V161" s="107"/>
      <c r="W161" s="538">
        <f t="shared" ref="W161:W164" si="160">X161/$U$7</f>
        <v>0</v>
      </c>
      <c r="X161" s="538">
        <f t="shared" ref="X161:X164" si="161">R161/12</f>
        <v>0</v>
      </c>
      <c r="Z161" s="538">
        <f t="shared" ref="Z161:Z164" si="162">IF($E161="Y",$R161,0)</f>
        <v>0</v>
      </c>
      <c r="AA161" s="538">
        <f t="shared" ref="AA161:AA164" si="163">IF($E161="N",$R161,0)</f>
        <v>0</v>
      </c>
      <c r="AB161" s="539" t="e">
        <f t="shared" ref="AB161:AB164" si="164">Z161/(AA161+Z161)</f>
        <v>#DIV/0!</v>
      </c>
    </row>
    <row r="162" spans="1:28" s="111" customFormat="1" ht="12" x14ac:dyDescent="0.3">
      <c r="A162" s="321"/>
      <c r="B162" s="322"/>
      <c r="C162" s="510">
        <f>'6. M&amp;E Staff Loading'!C162</f>
        <v>0</v>
      </c>
      <c r="D162" s="511">
        <f>'6. M&amp;E Staff Loading'!D162</f>
        <v>0</v>
      </c>
      <c r="E162" s="512">
        <f>'6. M&amp;E Staff Loading'!E162</f>
        <v>0</v>
      </c>
      <c r="F162" s="148"/>
      <c r="G162" s="148"/>
      <c r="H162" s="148"/>
      <c r="I162" s="148"/>
      <c r="J162" s="148"/>
      <c r="K162" s="148"/>
      <c r="L162" s="148"/>
      <c r="M162" s="148"/>
      <c r="N162" s="148"/>
      <c r="O162" s="148"/>
      <c r="P162" s="148"/>
      <c r="Q162" s="148"/>
      <c r="R162" s="328">
        <f t="shared" si="158"/>
        <v>0</v>
      </c>
      <c r="S162" s="377">
        <f t="shared" si="159"/>
        <v>0</v>
      </c>
      <c r="T162" s="107"/>
      <c r="U162" s="107"/>
      <c r="V162" s="107"/>
      <c r="W162" s="538">
        <f t="shared" si="160"/>
        <v>0</v>
      </c>
      <c r="X162" s="538">
        <f t="shared" si="161"/>
        <v>0</v>
      </c>
      <c r="Z162" s="538">
        <f t="shared" si="162"/>
        <v>0</v>
      </c>
      <c r="AA162" s="538">
        <f t="shared" si="163"/>
        <v>0</v>
      </c>
      <c r="AB162" s="539" t="e">
        <f t="shared" si="164"/>
        <v>#DIV/0!</v>
      </c>
    </row>
    <row r="163" spans="1:28" s="111" customFormat="1" ht="12" x14ac:dyDescent="0.3">
      <c r="A163" s="321"/>
      <c r="B163" s="322"/>
      <c r="C163" s="510">
        <f>'6. M&amp;E Staff Loading'!C163</f>
        <v>0</v>
      </c>
      <c r="D163" s="511">
        <f>'6. M&amp;E Staff Loading'!D163</f>
        <v>0</v>
      </c>
      <c r="E163" s="512">
        <f>'6. M&amp;E Staff Loading'!E163</f>
        <v>0</v>
      </c>
      <c r="F163" s="148"/>
      <c r="G163" s="148"/>
      <c r="H163" s="148"/>
      <c r="I163" s="148"/>
      <c r="J163" s="148"/>
      <c r="K163" s="148"/>
      <c r="L163" s="148"/>
      <c r="M163" s="148"/>
      <c r="N163" s="148"/>
      <c r="O163" s="148"/>
      <c r="P163" s="148"/>
      <c r="Q163" s="148"/>
      <c r="R163" s="328">
        <f t="shared" si="158"/>
        <v>0</v>
      </c>
      <c r="S163" s="377">
        <f t="shared" si="159"/>
        <v>0</v>
      </c>
      <c r="T163" s="107"/>
      <c r="U163" s="107"/>
      <c r="V163" s="107"/>
      <c r="W163" s="538">
        <f t="shared" si="160"/>
        <v>0</v>
      </c>
      <c r="X163" s="538">
        <f t="shared" si="161"/>
        <v>0</v>
      </c>
      <c r="Z163" s="538">
        <f t="shared" si="162"/>
        <v>0</v>
      </c>
      <c r="AA163" s="538">
        <f t="shared" si="163"/>
        <v>0</v>
      </c>
      <c r="AB163" s="539" t="e">
        <f t="shared" si="164"/>
        <v>#DIV/0!</v>
      </c>
    </row>
    <row r="164" spans="1:28" ht="14.25" customHeight="1" x14ac:dyDescent="0.3">
      <c r="A164" s="321"/>
      <c r="B164" s="322"/>
      <c r="C164" s="510">
        <f>'6. M&amp;E Staff Loading'!C164</f>
        <v>0</v>
      </c>
      <c r="D164" s="511">
        <f>'6. M&amp;E Staff Loading'!D164</f>
        <v>0</v>
      </c>
      <c r="E164" s="512">
        <f>'6. M&amp;E Staff Loading'!E164</f>
        <v>0</v>
      </c>
      <c r="F164" s="148"/>
      <c r="G164" s="148"/>
      <c r="H164" s="148"/>
      <c r="I164" s="148"/>
      <c r="J164" s="148"/>
      <c r="K164" s="148"/>
      <c r="L164" s="148"/>
      <c r="M164" s="148"/>
      <c r="N164" s="148"/>
      <c r="O164" s="148"/>
      <c r="P164" s="148"/>
      <c r="Q164" s="148"/>
      <c r="R164" s="328">
        <f t="shared" si="158"/>
        <v>0</v>
      </c>
      <c r="S164" s="377">
        <f t="shared" si="159"/>
        <v>0</v>
      </c>
      <c r="W164" s="538">
        <f t="shared" si="160"/>
        <v>0</v>
      </c>
      <c r="X164" s="538">
        <f t="shared" si="161"/>
        <v>0</v>
      </c>
      <c r="Z164" s="538">
        <f t="shared" si="162"/>
        <v>0</v>
      </c>
      <c r="AA164" s="538">
        <f t="shared" si="163"/>
        <v>0</v>
      </c>
      <c r="AB164" s="539" t="e">
        <f t="shared" si="164"/>
        <v>#DIV/0!</v>
      </c>
    </row>
    <row r="165" spans="1:28" s="110" customFormat="1" ht="13.5" thickBot="1" x14ac:dyDescent="0.35">
      <c r="A165" s="222"/>
      <c r="B165" s="223" t="s">
        <v>162</v>
      </c>
      <c r="C165" s="224"/>
      <c r="D165" s="502"/>
      <c r="E165" s="491"/>
      <c r="F165" s="227">
        <f>SUM(F160:F164)</f>
        <v>168</v>
      </c>
      <c r="G165" s="227">
        <f t="shared" ref="G165:R165" si="165">SUM(G160:G164)</f>
        <v>168</v>
      </c>
      <c r="H165" s="227">
        <f t="shared" si="165"/>
        <v>176</v>
      </c>
      <c r="I165" s="227">
        <f t="shared" si="165"/>
        <v>136</v>
      </c>
      <c r="J165" s="227">
        <f t="shared" si="165"/>
        <v>176</v>
      </c>
      <c r="K165" s="227">
        <f t="shared" si="165"/>
        <v>160</v>
      </c>
      <c r="L165" s="227">
        <f t="shared" si="165"/>
        <v>152</v>
      </c>
      <c r="M165" s="227">
        <f t="shared" si="165"/>
        <v>176</v>
      </c>
      <c r="N165" s="227">
        <f t="shared" si="165"/>
        <v>176</v>
      </c>
      <c r="O165" s="227">
        <f t="shared" si="165"/>
        <v>160</v>
      </c>
      <c r="P165" s="227">
        <f t="shared" si="165"/>
        <v>168</v>
      </c>
      <c r="Q165" s="227">
        <f t="shared" si="165"/>
        <v>176</v>
      </c>
      <c r="R165" s="227">
        <f t="shared" si="165"/>
        <v>1992</v>
      </c>
      <c r="S165" s="378">
        <f>SUM(S160:S164)</f>
        <v>219120</v>
      </c>
      <c r="T165" s="107"/>
      <c r="U165" s="107"/>
      <c r="V165" s="107"/>
      <c r="W165" s="229">
        <f>SUM(W160:W164)</f>
        <v>1</v>
      </c>
      <c r="X165" s="229">
        <f>SUM(X160:X164)</f>
        <v>166</v>
      </c>
      <c r="Z165" s="225">
        <f>SUM(Z160:Z164)</f>
        <v>1992</v>
      </c>
      <c r="AA165" s="225">
        <f>SUM(AA160:AA164)</f>
        <v>0</v>
      </c>
      <c r="AB165" s="477">
        <f>Z165/(Z165+AA165)</f>
        <v>1</v>
      </c>
    </row>
    <row r="166" spans="1:28" ht="10" customHeight="1" x14ac:dyDescent="0.3">
      <c r="A166" s="143"/>
      <c r="B166" s="144"/>
      <c r="C166" s="152"/>
      <c r="D166" s="501"/>
      <c r="E166" s="490"/>
      <c r="F166" s="148"/>
      <c r="G166" s="148"/>
      <c r="H166" s="148"/>
      <c r="I166" s="148"/>
      <c r="J166" s="148"/>
      <c r="K166" s="148"/>
      <c r="L166" s="148"/>
      <c r="M166" s="148"/>
      <c r="N166" s="148"/>
      <c r="O166" s="148"/>
      <c r="P166" s="148"/>
      <c r="Q166" s="148"/>
      <c r="R166" s="148"/>
      <c r="S166" s="383"/>
      <c r="W166" s="146"/>
      <c r="X166" s="146"/>
      <c r="Z166" s="146"/>
      <c r="AA166" s="146"/>
      <c r="AB166" s="476"/>
    </row>
    <row r="167" spans="1:28" ht="13.5" thickBot="1" x14ac:dyDescent="0.35">
      <c r="A167" s="245"/>
      <c r="B167" s="643" t="s">
        <v>163</v>
      </c>
      <c r="C167" s="644"/>
      <c r="D167" s="504"/>
      <c r="E167" s="493"/>
      <c r="F167" s="248">
        <f t="shared" ref="F167:S167" si="166">SUM(F150,F159,F165)</f>
        <v>3192</v>
      </c>
      <c r="G167" s="248">
        <f t="shared" si="166"/>
        <v>3192</v>
      </c>
      <c r="H167" s="248">
        <f t="shared" si="166"/>
        <v>3344</v>
      </c>
      <c r="I167" s="248">
        <f t="shared" si="166"/>
        <v>2584</v>
      </c>
      <c r="J167" s="248">
        <f t="shared" si="166"/>
        <v>3344</v>
      </c>
      <c r="K167" s="248">
        <f t="shared" si="166"/>
        <v>3040</v>
      </c>
      <c r="L167" s="248">
        <f t="shared" si="166"/>
        <v>2888</v>
      </c>
      <c r="M167" s="248">
        <f t="shared" si="166"/>
        <v>3344</v>
      </c>
      <c r="N167" s="248">
        <f t="shared" si="166"/>
        <v>3344</v>
      </c>
      <c r="O167" s="248">
        <f t="shared" si="166"/>
        <v>3040</v>
      </c>
      <c r="P167" s="248">
        <f t="shared" si="166"/>
        <v>3192</v>
      </c>
      <c r="Q167" s="248">
        <f t="shared" si="166"/>
        <v>3344</v>
      </c>
      <c r="R167" s="248">
        <f t="shared" si="166"/>
        <v>37848</v>
      </c>
      <c r="S167" s="380">
        <f t="shared" si="166"/>
        <v>5344536</v>
      </c>
      <c r="W167" s="248">
        <f>SUM(W150,W159,W165)</f>
        <v>19</v>
      </c>
      <c r="X167" s="248">
        <f>SUM(X150,X159,X165)</f>
        <v>3154</v>
      </c>
      <c r="Z167" s="248">
        <f>SUM(Z150,Z159,Z165)</f>
        <v>15936</v>
      </c>
      <c r="AA167" s="248">
        <f>SUM(AA150,AA159,AA165)</f>
        <v>21912</v>
      </c>
      <c r="AB167" s="482">
        <f>Z167/(Z167+AA167)</f>
        <v>0.42105263157894735</v>
      </c>
    </row>
    <row r="168" spans="1:28" ht="12" x14ac:dyDescent="0.3">
      <c r="A168" s="154"/>
      <c r="B168" s="144"/>
      <c r="C168" s="145"/>
      <c r="D168" s="501"/>
      <c r="E168" s="496"/>
      <c r="F168" s="148"/>
      <c r="G168" s="148"/>
      <c r="H168" s="148"/>
      <c r="I168" s="148"/>
      <c r="J168" s="148"/>
      <c r="K168" s="148"/>
      <c r="L168" s="148"/>
      <c r="M168" s="148"/>
      <c r="N168" s="148"/>
      <c r="O168" s="148"/>
      <c r="P168" s="148"/>
      <c r="Q168" s="148"/>
      <c r="R168" s="148"/>
      <c r="S168" s="383"/>
      <c r="W168" s="145"/>
      <c r="X168" s="145"/>
      <c r="Z168" s="145"/>
      <c r="AA168" s="145"/>
      <c r="AB168" s="476"/>
    </row>
    <row r="169" spans="1:28" ht="13" x14ac:dyDescent="0.3">
      <c r="A169" s="231">
        <v>8</v>
      </c>
      <c r="B169" s="240" t="s">
        <v>164</v>
      </c>
      <c r="C169" s="233"/>
      <c r="D169" s="500"/>
      <c r="E169" s="489"/>
      <c r="F169" s="238"/>
      <c r="G169" s="238"/>
      <c r="H169" s="238"/>
      <c r="I169" s="238"/>
      <c r="J169" s="238"/>
      <c r="K169" s="238"/>
      <c r="L169" s="238"/>
      <c r="M169" s="238"/>
      <c r="N169" s="238"/>
      <c r="O169" s="238"/>
      <c r="P169" s="238"/>
      <c r="Q169" s="238"/>
      <c r="R169" s="234"/>
      <c r="S169" s="384"/>
      <c r="W169" s="233"/>
      <c r="X169" s="233"/>
      <c r="Z169" s="233"/>
      <c r="AA169" s="233"/>
      <c r="AB169" s="480"/>
    </row>
    <row r="170" spans="1:28" ht="12" x14ac:dyDescent="0.3">
      <c r="A170" s="321">
        <v>8.1</v>
      </c>
      <c r="B170" s="322" t="s">
        <v>165</v>
      </c>
      <c r="C170" s="510" t="str">
        <f>'6. M&amp;E Staff Loading'!C170</f>
        <v>M&amp;E innovation Lead-Onshore</v>
      </c>
      <c r="D170" s="511">
        <f>'6. M&amp;E Staff Loading'!D170</f>
        <v>240</v>
      </c>
      <c r="E170" s="512" t="str">
        <f>'6. M&amp;E Staff Loading'!E170</f>
        <v>N</v>
      </c>
      <c r="F170" s="148">
        <v>168</v>
      </c>
      <c r="G170" s="148">
        <v>168</v>
      </c>
      <c r="H170" s="148">
        <v>176</v>
      </c>
      <c r="I170" s="148">
        <v>136</v>
      </c>
      <c r="J170" s="148">
        <v>176</v>
      </c>
      <c r="K170" s="148">
        <v>160</v>
      </c>
      <c r="L170" s="148">
        <v>152</v>
      </c>
      <c r="M170" s="148">
        <v>176</v>
      </c>
      <c r="N170" s="148">
        <v>176</v>
      </c>
      <c r="O170" s="148">
        <v>160</v>
      </c>
      <c r="P170" s="148">
        <v>168</v>
      </c>
      <c r="Q170" s="148">
        <v>176</v>
      </c>
      <c r="R170" s="328">
        <f t="shared" ref="R170:R174" si="167">SUM(F170:Q170)</f>
        <v>1992</v>
      </c>
      <c r="S170" s="377">
        <f>D170*R170</f>
        <v>478080</v>
      </c>
      <c r="W170" s="538">
        <f>X170/$U$7</f>
        <v>1</v>
      </c>
      <c r="X170" s="538">
        <f>R170/12</f>
        <v>166</v>
      </c>
      <c r="Z170" s="538">
        <f>IF($E170="Y",$R170,0)</f>
        <v>0</v>
      </c>
      <c r="AA170" s="538">
        <f>IF($E170="N",$R170,0)</f>
        <v>1992</v>
      </c>
      <c r="AB170" s="539">
        <f>Z170/(AA170+Z170)</f>
        <v>0</v>
      </c>
    </row>
    <row r="171" spans="1:28" s="111" customFormat="1" ht="12" x14ac:dyDescent="0.3">
      <c r="A171" s="321"/>
      <c r="B171" s="322"/>
      <c r="C171" s="510">
        <f>'6. M&amp;E Staff Loading'!C171</f>
        <v>0</v>
      </c>
      <c r="D171" s="511">
        <f>'6. M&amp;E Staff Loading'!D171</f>
        <v>0</v>
      </c>
      <c r="E171" s="512">
        <f>'6. M&amp;E Staff Loading'!E171</f>
        <v>0</v>
      </c>
      <c r="F171" s="148"/>
      <c r="G171" s="148"/>
      <c r="H171" s="148"/>
      <c r="I171" s="148"/>
      <c r="J171" s="148"/>
      <c r="K171" s="148"/>
      <c r="L171" s="148"/>
      <c r="M171" s="148"/>
      <c r="N171" s="148"/>
      <c r="O171" s="148"/>
      <c r="P171" s="148"/>
      <c r="Q171" s="148"/>
      <c r="R171" s="328">
        <f t="shared" si="167"/>
        <v>0</v>
      </c>
      <c r="S171" s="377">
        <f t="shared" ref="S171:S174" si="168">D171*R171</f>
        <v>0</v>
      </c>
      <c r="T171" s="108"/>
      <c r="U171" s="108"/>
      <c r="V171" s="108"/>
      <c r="W171" s="538">
        <f t="shared" ref="W171:W174" si="169">X171/$U$7</f>
        <v>0</v>
      </c>
      <c r="X171" s="538">
        <f t="shared" ref="X171:X174" si="170">R171/12</f>
        <v>0</v>
      </c>
      <c r="Z171" s="538">
        <f t="shared" ref="Z171:Z174" si="171">IF($E171="Y",$R171,0)</f>
        <v>0</v>
      </c>
      <c r="AA171" s="538">
        <f t="shared" ref="AA171:AA174" si="172">IF($E171="N",$R171,0)</f>
        <v>0</v>
      </c>
      <c r="AB171" s="539" t="e">
        <f t="shared" ref="AB171:AB174" si="173">Z171/(AA171+Z171)</f>
        <v>#DIV/0!</v>
      </c>
    </row>
    <row r="172" spans="1:28" s="111" customFormat="1" ht="12" x14ac:dyDescent="0.3">
      <c r="A172" s="321"/>
      <c r="B172" s="322"/>
      <c r="C172" s="510">
        <f>'6. M&amp;E Staff Loading'!C172</f>
        <v>0</v>
      </c>
      <c r="D172" s="511">
        <f>'6. M&amp;E Staff Loading'!D172</f>
        <v>0</v>
      </c>
      <c r="E172" s="512">
        <f>'6. M&amp;E Staff Loading'!E172</f>
        <v>0</v>
      </c>
      <c r="F172" s="148"/>
      <c r="G172" s="148"/>
      <c r="H172" s="148"/>
      <c r="I172" s="148"/>
      <c r="J172" s="148"/>
      <c r="K172" s="148"/>
      <c r="L172" s="148"/>
      <c r="M172" s="148"/>
      <c r="N172" s="148"/>
      <c r="O172" s="148"/>
      <c r="P172" s="148"/>
      <c r="Q172" s="148"/>
      <c r="R172" s="328">
        <f t="shared" si="167"/>
        <v>0</v>
      </c>
      <c r="S172" s="377">
        <f t="shared" si="168"/>
        <v>0</v>
      </c>
      <c r="T172" s="108"/>
      <c r="U172" s="108"/>
      <c r="V172" s="108"/>
      <c r="W172" s="538">
        <f t="shared" si="169"/>
        <v>0</v>
      </c>
      <c r="X172" s="538">
        <f t="shared" si="170"/>
        <v>0</v>
      </c>
      <c r="Z172" s="538">
        <f t="shared" si="171"/>
        <v>0</v>
      </c>
      <c r="AA172" s="538">
        <f t="shared" si="172"/>
        <v>0</v>
      </c>
      <c r="AB172" s="539" t="e">
        <f t="shared" si="173"/>
        <v>#DIV/0!</v>
      </c>
    </row>
    <row r="173" spans="1:28" ht="12" x14ac:dyDescent="0.3">
      <c r="A173" s="321"/>
      <c r="B173" s="322"/>
      <c r="C173" s="510">
        <f>'6. M&amp;E Staff Loading'!C173</f>
        <v>0</v>
      </c>
      <c r="D173" s="511">
        <f>'6. M&amp;E Staff Loading'!D173</f>
        <v>0</v>
      </c>
      <c r="E173" s="512">
        <f>'6. M&amp;E Staff Loading'!E173</f>
        <v>0</v>
      </c>
      <c r="F173" s="148"/>
      <c r="G173" s="148"/>
      <c r="H173" s="148"/>
      <c r="I173" s="148"/>
      <c r="J173" s="148"/>
      <c r="K173" s="148"/>
      <c r="L173" s="148"/>
      <c r="M173" s="148"/>
      <c r="N173" s="148"/>
      <c r="O173" s="148"/>
      <c r="P173" s="148"/>
      <c r="Q173" s="148"/>
      <c r="R173" s="328">
        <f t="shared" si="167"/>
        <v>0</v>
      </c>
      <c r="S173" s="377">
        <f t="shared" si="168"/>
        <v>0</v>
      </c>
      <c r="T173" s="108"/>
      <c r="U173" s="108"/>
      <c r="V173" s="108"/>
      <c r="W173" s="538">
        <f t="shared" si="169"/>
        <v>0</v>
      </c>
      <c r="X173" s="538">
        <f t="shared" si="170"/>
        <v>0</v>
      </c>
      <c r="Z173" s="538">
        <f t="shared" si="171"/>
        <v>0</v>
      </c>
      <c r="AA173" s="538">
        <f t="shared" si="172"/>
        <v>0</v>
      </c>
      <c r="AB173" s="539" t="e">
        <f t="shared" si="173"/>
        <v>#DIV/0!</v>
      </c>
    </row>
    <row r="174" spans="1:28" ht="12" x14ac:dyDescent="0.3">
      <c r="A174" s="321"/>
      <c r="B174" s="322"/>
      <c r="C174" s="510">
        <f>'6. M&amp;E Staff Loading'!C174</f>
        <v>0</v>
      </c>
      <c r="D174" s="511">
        <f>'6. M&amp;E Staff Loading'!D174</f>
        <v>0</v>
      </c>
      <c r="E174" s="512">
        <f>'6. M&amp;E Staff Loading'!E174</f>
        <v>0</v>
      </c>
      <c r="F174" s="148"/>
      <c r="G174" s="148"/>
      <c r="H174" s="148"/>
      <c r="I174" s="148"/>
      <c r="J174" s="148"/>
      <c r="K174" s="148"/>
      <c r="L174" s="148"/>
      <c r="M174" s="148"/>
      <c r="N174" s="148"/>
      <c r="O174" s="148"/>
      <c r="P174" s="148"/>
      <c r="Q174" s="148"/>
      <c r="R174" s="328">
        <f t="shared" si="167"/>
        <v>0</v>
      </c>
      <c r="S174" s="377">
        <f t="shared" si="168"/>
        <v>0</v>
      </c>
      <c r="T174" s="108"/>
      <c r="U174" s="108"/>
      <c r="V174" s="108"/>
      <c r="W174" s="538">
        <f t="shared" si="169"/>
        <v>0</v>
      </c>
      <c r="X174" s="538">
        <f t="shared" si="170"/>
        <v>0</v>
      </c>
      <c r="Z174" s="538">
        <f t="shared" si="171"/>
        <v>0</v>
      </c>
      <c r="AA174" s="538">
        <f t="shared" si="172"/>
        <v>0</v>
      </c>
      <c r="AB174" s="539" t="e">
        <f t="shared" si="173"/>
        <v>#DIV/0!</v>
      </c>
    </row>
    <row r="175" spans="1:28" ht="12.5" thickBot="1" x14ac:dyDescent="0.35">
      <c r="A175" s="222"/>
      <c r="B175" s="223" t="s">
        <v>166</v>
      </c>
      <c r="C175" s="224"/>
      <c r="D175" s="502"/>
      <c r="E175" s="491"/>
      <c r="F175" s="227">
        <f>SUM(F170:F174)</f>
        <v>168</v>
      </c>
      <c r="G175" s="227">
        <f t="shared" ref="G175:R175" si="174">SUM(G170:G174)</f>
        <v>168</v>
      </c>
      <c r="H175" s="227">
        <f t="shared" si="174"/>
        <v>176</v>
      </c>
      <c r="I175" s="227">
        <f t="shared" si="174"/>
        <v>136</v>
      </c>
      <c r="J175" s="227">
        <f t="shared" si="174"/>
        <v>176</v>
      </c>
      <c r="K175" s="227">
        <f t="shared" si="174"/>
        <v>160</v>
      </c>
      <c r="L175" s="227">
        <f t="shared" si="174"/>
        <v>152</v>
      </c>
      <c r="M175" s="227">
        <f t="shared" si="174"/>
        <v>176</v>
      </c>
      <c r="N175" s="227">
        <f t="shared" si="174"/>
        <v>176</v>
      </c>
      <c r="O175" s="227">
        <f t="shared" si="174"/>
        <v>160</v>
      </c>
      <c r="P175" s="227">
        <f t="shared" si="174"/>
        <v>168</v>
      </c>
      <c r="Q175" s="227">
        <f t="shared" si="174"/>
        <v>176</v>
      </c>
      <c r="R175" s="227">
        <f t="shared" si="174"/>
        <v>1992</v>
      </c>
      <c r="S175" s="378">
        <f>SUM(S170:S174)</f>
        <v>478080</v>
      </c>
      <c r="T175" s="108"/>
      <c r="U175" s="108"/>
      <c r="V175" s="108"/>
      <c r="W175" s="229">
        <f>SUM(W170:W174)</f>
        <v>1</v>
      </c>
      <c r="X175" s="229">
        <f>SUM(X170:X174)</f>
        <v>166</v>
      </c>
      <c r="Z175" s="225">
        <f>SUM(Z170:Z174)</f>
        <v>0</v>
      </c>
      <c r="AA175" s="225">
        <f>SUM(AA170:AA174)</f>
        <v>1992</v>
      </c>
      <c r="AB175" s="477">
        <f>Z175/(Z175+AA175)</f>
        <v>0</v>
      </c>
    </row>
    <row r="176" spans="1:28" ht="12" x14ac:dyDescent="0.3">
      <c r="A176" s="321">
        <v>8.1999999999999993</v>
      </c>
      <c r="B176" s="322" t="s">
        <v>167</v>
      </c>
      <c r="C176" s="510" t="str">
        <f>'6. M&amp;E Staff Loading'!C176</f>
        <v>Human Centric Design Analyst-Offshore</v>
      </c>
      <c r="D176" s="511">
        <f>'6. M&amp;E Staff Loading'!D176</f>
        <v>110</v>
      </c>
      <c r="E176" s="512" t="str">
        <f>'6. M&amp;E Staff Loading'!E176</f>
        <v>Y</v>
      </c>
      <c r="F176" s="148">
        <v>168</v>
      </c>
      <c r="G176" s="148">
        <v>168</v>
      </c>
      <c r="H176" s="148">
        <v>176</v>
      </c>
      <c r="I176" s="148">
        <v>136</v>
      </c>
      <c r="J176" s="148">
        <v>176</v>
      </c>
      <c r="K176" s="148">
        <v>160</v>
      </c>
      <c r="L176" s="148">
        <v>152</v>
      </c>
      <c r="M176" s="148">
        <v>176</v>
      </c>
      <c r="N176" s="148">
        <v>176</v>
      </c>
      <c r="O176" s="148">
        <v>160</v>
      </c>
      <c r="P176" s="148">
        <v>168</v>
      </c>
      <c r="Q176" s="148">
        <v>176</v>
      </c>
      <c r="R176" s="328">
        <f t="shared" ref="R176:R180" si="175">SUM(F176:Q176)</f>
        <v>1992</v>
      </c>
      <c r="S176" s="377">
        <f>D176*R176</f>
        <v>219120</v>
      </c>
      <c r="T176" s="108"/>
      <c r="U176" s="108"/>
      <c r="V176" s="108"/>
      <c r="W176" s="538">
        <f>X176/$U$7</f>
        <v>1</v>
      </c>
      <c r="X176" s="538">
        <f>R176/12</f>
        <v>166</v>
      </c>
      <c r="Z176" s="538">
        <f>IF($E176="Y",$R176,0)</f>
        <v>1992</v>
      </c>
      <c r="AA176" s="538">
        <f>IF($E176="N",$R176,0)</f>
        <v>0</v>
      </c>
      <c r="AB176" s="539">
        <f>Z176/(AA176+Z176)</f>
        <v>1</v>
      </c>
    </row>
    <row r="177" spans="1:28" s="111" customFormat="1" ht="12" x14ac:dyDescent="0.3">
      <c r="A177" s="321"/>
      <c r="B177" s="322"/>
      <c r="C177" s="510">
        <f>'6. M&amp;E Staff Loading'!C177</f>
        <v>0</v>
      </c>
      <c r="D177" s="511">
        <f>'6. M&amp;E Staff Loading'!D177</f>
        <v>0</v>
      </c>
      <c r="E177" s="512">
        <f>'6. M&amp;E Staff Loading'!E177</f>
        <v>0</v>
      </c>
      <c r="F177" s="148"/>
      <c r="G177" s="148"/>
      <c r="H177" s="148"/>
      <c r="I177" s="148"/>
      <c r="J177" s="148"/>
      <c r="K177" s="148"/>
      <c r="L177" s="148"/>
      <c r="M177" s="148"/>
      <c r="N177" s="148"/>
      <c r="O177" s="148"/>
      <c r="P177" s="148"/>
      <c r="Q177" s="148"/>
      <c r="R177" s="328">
        <f t="shared" si="175"/>
        <v>0</v>
      </c>
      <c r="S177" s="377">
        <f t="shared" ref="S177:S180" si="176">D177*R177</f>
        <v>0</v>
      </c>
      <c r="T177" s="108"/>
      <c r="U177" s="108"/>
      <c r="V177" s="108"/>
      <c r="W177" s="538">
        <f t="shared" ref="W177:W180" si="177">X177/$U$7</f>
        <v>0</v>
      </c>
      <c r="X177" s="538">
        <f t="shared" ref="X177:X180" si="178">R177/12</f>
        <v>0</v>
      </c>
      <c r="Z177" s="538">
        <f t="shared" ref="Z177:Z180" si="179">IF($E177="Y",$R177,0)</f>
        <v>0</v>
      </c>
      <c r="AA177" s="538">
        <f t="shared" ref="AA177:AA180" si="180">IF($E177="N",$R177,0)</f>
        <v>0</v>
      </c>
      <c r="AB177" s="539" t="e">
        <f t="shared" ref="AB177:AB180" si="181">Z177/(AA177+Z177)</f>
        <v>#DIV/0!</v>
      </c>
    </row>
    <row r="178" spans="1:28" ht="12" x14ac:dyDescent="0.3">
      <c r="A178" s="321"/>
      <c r="B178" s="322"/>
      <c r="C178" s="510">
        <f>'6. M&amp;E Staff Loading'!C178</f>
        <v>0</v>
      </c>
      <c r="D178" s="511">
        <f>'6. M&amp;E Staff Loading'!D178</f>
        <v>0</v>
      </c>
      <c r="E178" s="512">
        <f>'6. M&amp;E Staff Loading'!E178</f>
        <v>0</v>
      </c>
      <c r="F178" s="148"/>
      <c r="G178" s="148"/>
      <c r="H178" s="148"/>
      <c r="I178" s="148"/>
      <c r="J178" s="148"/>
      <c r="K178" s="148"/>
      <c r="L178" s="148"/>
      <c r="M178" s="148"/>
      <c r="N178" s="148"/>
      <c r="O178" s="148"/>
      <c r="P178" s="148"/>
      <c r="Q178" s="148"/>
      <c r="R178" s="328">
        <f t="shared" si="175"/>
        <v>0</v>
      </c>
      <c r="S178" s="377">
        <f t="shared" si="176"/>
        <v>0</v>
      </c>
      <c r="T178" s="108"/>
      <c r="U178" s="108"/>
      <c r="V178" s="108"/>
      <c r="W178" s="538">
        <f t="shared" si="177"/>
        <v>0</v>
      </c>
      <c r="X178" s="538">
        <f t="shared" si="178"/>
        <v>0</v>
      </c>
      <c r="Z178" s="538">
        <f t="shared" si="179"/>
        <v>0</v>
      </c>
      <c r="AA178" s="538">
        <f t="shared" si="180"/>
        <v>0</v>
      </c>
      <c r="AB178" s="539" t="e">
        <f t="shared" si="181"/>
        <v>#DIV/0!</v>
      </c>
    </row>
    <row r="179" spans="1:28" ht="12" x14ac:dyDescent="0.3">
      <c r="A179" s="321"/>
      <c r="B179" s="322"/>
      <c r="C179" s="510">
        <f>'6. M&amp;E Staff Loading'!C179</f>
        <v>0</v>
      </c>
      <c r="D179" s="511">
        <f>'6. M&amp;E Staff Loading'!D179</f>
        <v>0</v>
      </c>
      <c r="E179" s="512">
        <f>'6. M&amp;E Staff Loading'!E179</f>
        <v>0</v>
      </c>
      <c r="F179" s="148"/>
      <c r="G179" s="148"/>
      <c r="H179" s="148"/>
      <c r="I179" s="148"/>
      <c r="J179" s="148"/>
      <c r="K179" s="148"/>
      <c r="L179" s="148"/>
      <c r="M179" s="148"/>
      <c r="N179" s="148"/>
      <c r="O179" s="148"/>
      <c r="P179" s="148"/>
      <c r="Q179" s="148"/>
      <c r="R179" s="328">
        <f t="shared" si="175"/>
        <v>0</v>
      </c>
      <c r="S179" s="377">
        <f t="shared" si="176"/>
        <v>0</v>
      </c>
      <c r="T179" s="108"/>
      <c r="U179" s="108"/>
      <c r="V179" s="108"/>
      <c r="W179" s="538">
        <f t="shared" si="177"/>
        <v>0</v>
      </c>
      <c r="X179" s="538">
        <f t="shared" si="178"/>
        <v>0</v>
      </c>
      <c r="Z179" s="538">
        <f t="shared" si="179"/>
        <v>0</v>
      </c>
      <c r="AA179" s="538">
        <f t="shared" si="180"/>
        <v>0</v>
      </c>
      <c r="AB179" s="539" t="e">
        <f t="shared" si="181"/>
        <v>#DIV/0!</v>
      </c>
    </row>
    <row r="180" spans="1:28" ht="12" x14ac:dyDescent="0.3">
      <c r="A180" s="321"/>
      <c r="B180" s="322"/>
      <c r="C180" s="510">
        <f>'6. M&amp;E Staff Loading'!C180</f>
        <v>0</v>
      </c>
      <c r="D180" s="511">
        <f>'6. M&amp;E Staff Loading'!D180</f>
        <v>0</v>
      </c>
      <c r="E180" s="512">
        <f>'6. M&amp;E Staff Loading'!E180</f>
        <v>0</v>
      </c>
      <c r="F180" s="148"/>
      <c r="G180" s="148"/>
      <c r="H180" s="148"/>
      <c r="I180" s="148"/>
      <c r="J180" s="148"/>
      <c r="K180" s="148"/>
      <c r="L180" s="148"/>
      <c r="M180" s="148"/>
      <c r="N180" s="148"/>
      <c r="O180" s="148"/>
      <c r="P180" s="148"/>
      <c r="Q180" s="148"/>
      <c r="R180" s="328">
        <f t="shared" si="175"/>
        <v>0</v>
      </c>
      <c r="S180" s="377">
        <f t="shared" si="176"/>
        <v>0</v>
      </c>
      <c r="T180" s="108"/>
      <c r="U180" s="108"/>
      <c r="V180" s="108"/>
      <c r="W180" s="538">
        <f t="shared" si="177"/>
        <v>0</v>
      </c>
      <c r="X180" s="538">
        <f t="shared" si="178"/>
        <v>0</v>
      </c>
      <c r="Z180" s="538">
        <f t="shared" si="179"/>
        <v>0</v>
      </c>
      <c r="AA180" s="538">
        <f t="shared" si="180"/>
        <v>0</v>
      </c>
      <c r="AB180" s="539" t="e">
        <f t="shared" si="181"/>
        <v>#DIV/0!</v>
      </c>
    </row>
    <row r="181" spans="1:28" ht="12.5" thickBot="1" x14ac:dyDescent="0.35">
      <c r="A181" s="222"/>
      <c r="B181" s="223" t="s">
        <v>168</v>
      </c>
      <c r="C181" s="224"/>
      <c r="D181" s="502"/>
      <c r="E181" s="491"/>
      <c r="F181" s="227">
        <f>SUM(F176:F180)</f>
        <v>168</v>
      </c>
      <c r="G181" s="227">
        <f t="shared" ref="G181:R181" si="182">SUM(G176:G180)</f>
        <v>168</v>
      </c>
      <c r="H181" s="227">
        <f t="shared" si="182"/>
        <v>176</v>
      </c>
      <c r="I181" s="227">
        <f t="shared" si="182"/>
        <v>136</v>
      </c>
      <c r="J181" s="227">
        <f t="shared" si="182"/>
        <v>176</v>
      </c>
      <c r="K181" s="227">
        <f t="shared" si="182"/>
        <v>160</v>
      </c>
      <c r="L181" s="227">
        <f t="shared" si="182"/>
        <v>152</v>
      </c>
      <c r="M181" s="227">
        <f t="shared" si="182"/>
        <v>176</v>
      </c>
      <c r="N181" s="227">
        <f t="shared" si="182"/>
        <v>176</v>
      </c>
      <c r="O181" s="227">
        <f t="shared" si="182"/>
        <v>160</v>
      </c>
      <c r="P181" s="227">
        <f t="shared" si="182"/>
        <v>168</v>
      </c>
      <c r="Q181" s="227">
        <f t="shared" si="182"/>
        <v>176</v>
      </c>
      <c r="R181" s="227">
        <f t="shared" si="182"/>
        <v>1992</v>
      </c>
      <c r="S181" s="378">
        <f>SUM(S176:S180)</f>
        <v>219120</v>
      </c>
      <c r="T181" s="108"/>
      <c r="U181" s="108"/>
      <c r="V181" s="108"/>
      <c r="W181" s="229">
        <f>SUM(W176:W180)</f>
        <v>1</v>
      </c>
      <c r="X181" s="229">
        <f>SUM(X176:X180)</f>
        <v>166</v>
      </c>
      <c r="Z181" s="225">
        <f>SUM(Z176:Z180)</f>
        <v>1992</v>
      </c>
      <c r="AA181" s="225">
        <f>SUM(AA176:AA180)</f>
        <v>0</v>
      </c>
      <c r="AB181" s="477">
        <f>Z181/(Z181+AA181)</f>
        <v>1</v>
      </c>
    </row>
    <row r="182" spans="1:28" ht="12" x14ac:dyDescent="0.3">
      <c r="A182" s="321">
        <v>8.3000000000000007</v>
      </c>
      <c r="B182" s="322" t="s">
        <v>169</v>
      </c>
      <c r="C182" s="510" t="str">
        <f>'6. M&amp;E Staff Loading'!C182</f>
        <v>Functional Lead-Offshore</v>
      </c>
      <c r="D182" s="511">
        <f>'6. M&amp;E Staff Loading'!D182</f>
        <v>117</v>
      </c>
      <c r="E182" s="512" t="str">
        <f>'6. M&amp;E Staff Loading'!E182</f>
        <v>Y</v>
      </c>
      <c r="F182" s="148">
        <v>168</v>
      </c>
      <c r="G182" s="148">
        <v>168</v>
      </c>
      <c r="H182" s="148">
        <v>176</v>
      </c>
      <c r="I182" s="148">
        <v>136</v>
      </c>
      <c r="J182" s="148">
        <v>176</v>
      </c>
      <c r="K182" s="148">
        <v>160</v>
      </c>
      <c r="L182" s="148">
        <v>152</v>
      </c>
      <c r="M182" s="148">
        <v>176</v>
      </c>
      <c r="N182" s="148">
        <v>176</v>
      </c>
      <c r="O182" s="148">
        <v>160</v>
      </c>
      <c r="P182" s="148">
        <v>168</v>
      </c>
      <c r="Q182" s="148">
        <v>176</v>
      </c>
      <c r="R182" s="328">
        <f t="shared" ref="R182:R186" si="183">SUM(F182:Q182)</f>
        <v>1992</v>
      </c>
      <c r="S182" s="377">
        <f>D182*R182</f>
        <v>233064</v>
      </c>
      <c r="T182" s="108"/>
      <c r="U182" s="108"/>
      <c r="V182" s="108"/>
      <c r="W182" s="538">
        <f>X182/$U$7</f>
        <v>1</v>
      </c>
      <c r="X182" s="538">
        <f>R182/12</f>
        <v>166</v>
      </c>
      <c r="Z182" s="538">
        <f>IF($E182="Y",$R182,0)</f>
        <v>1992</v>
      </c>
      <c r="AA182" s="538">
        <f>IF($E182="N",$R182,0)</f>
        <v>0</v>
      </c>
      <c r="AB182" s="539">
        <f>Z182/(AA182+Z182)</f>
        <v>1</v>
      </c>
    </row>
    <row r="183" spans="1:28" s="111" customFormat="1" ht="12" x14ac:dyDescent="0.3">
      <c r="A183" s="321"/>
      <c r="B183" s="322"/>
      <c r="C183" s="510">
        <f>'6. M&amp;E Staff Loading'!C183</f>
        <v>0</v>
      </c>
      <c r="D183" s="511">
        <f>'6. M&amp;E Staff Loading'!D183</f>
        <v>0</v>
      </c>
      <c r="E183" s="512">
        <f>'6. M&amp;E Staff Loading'!E183</f>
        <v>0</v>
      </c>
      <c r="F183" s="148"/>
      <c r="G183" s="148"/>
      <c r="H183" s="148"/>
      <c r="I183" s="148"/>
      <c r="J183" s="148"/>
      <c r="K183" s="148"/>
      <c r="L183" s="148"/>
      <c r="M183" s="148"/>
      <c r="N183" s="148"/>
      <c r="O183" s="148"/>
      <c r="P183" s="148"/>
      <c r="Q183" s="148"/>
      <c r="R183" s="328">
        <f t="shared" si="183"/>
        <v>0</v>
      </c>
      <c r="S183" s="377">
        <f t="shared" ref="S183:S186" si="184">D183*R183</f>
        <v>0</v>
      </c>
      <c r="T183" s="108"/>
      <c r="U183" s="108"/>
      <c r="V183" s="108"/>
      <c r="W183" s="538">
        <f t="shared" ref="W183:W186" si="185">X183/$U$7</f>
        <v>0</v>
      </c>
      <c r="X183" s="538">
        <f t="shared" ref="X183:X186" si="186">R183/12</f>
        <v>0</v>
      </c>
      <c r="Z183" s="538">
        <f t="shared" ref="Z183:Z186" si="187">IF($E183="Y",$R183,0)</f>
        <v>0</v>
      </c>
      <c r="AA183" s="538">
        <f t="shared" ref="AA183:AA186" si="188">IF($E183="N",$R183,0)</f>
        <v>0</v>
      </c>
      <c r="AB183" s="539" t="e">
        <f t="shared" ref="AB183:AB186" si="189">Z183/(AA183+Z183)</f>
        <v>#DIV/0!</v>
      </c>
    </row>
    <row r="184" spans="1:28" s="111" customFormat="1" ht="12" x14ac:dyDescent="0.3">
      <c r="A184" s="321"/>
      <c r="B184" s="322"/>
      <c r="C184" s="510">
        <f>'6. M&amp;E Staff Loading'!C184</f>
        <v>0</v>
      </c>
      <c r="D184" s="511">
        <f>'6. M&amp;E Staff Loading'!D184</f>
        <v>0</v>
      </c>
      <c r="E184" s="512">
        <f>'6. M&amp;E Staff Loading'!E184</f>
        <v>0</v>
      </c>
      <c r="F184" s="148"/>
      <c r="G184" s="148"/>
      <c r="H184" s="148"/>
      <c r="I184" s="148"/>
      <c r="J184" s="148"/>
      <c r="K184" s="148"/>
      <c r="L184" s="148"/>
      <c r="M184" s="148"/>
      <c r="N184" s="148"/>
      <c r="O184" s="148"/>
      <c r="P184" s="148"/>
      <c r="Q184" s="148"/>
      <c r="R184" s="328">
        <f t="shared" si="183"/>
        <v>0</v>
      </c>
      <c r="S184" s="377">
        <f t="shared" si="184"/>
        <v>0</v>
      </c>
      <c r="T184" s="108"/>
      <c r="U184" s="108"/>
      <c r="V184" s="108"/>
      <c r="W184" s="538">
        <f t="shared" si="185"/>
        <v>0</v>
      </c>
      <c r="X184" s="538">
        <f t="shared" si="186"/>
        <v>0</v>
      </c>
      <c r="Z184" s="538">
        <f t="shared" si="187"/>
        <v>0</v>
      </c>
      <c r="AA184" s="538">
        <f t="shared" si="188"/>
        <v>0</v>
      </c>
      <c r="AB184" s="539" t="e">
        <f t="shared" si="189"/>
        <v>#DIV/0!</v>
      </c>
    </row>
    <row r="185" spans="1:28" ht="12" x14ac:dyDescent="0.3">
      <c r="A185" s="321"/>
      <c r="B185" s="322"/>
      <c r="C185" s="510">
        <f>'6. M&amp;E Staff Loading'!C185</f>
        <v>0</v>
      </c>
      <c r="D185" s="511">
        <f>'6. M&amp;E Staff Loading'!D185</f>
        <v>0</v>
      </c>
      <c r="E185" s="512">
        <f>'6. M&amp;E Staff Loading'!E185</f>
        <v>0</v>
      </c>
      <c r="F185" s="148"/>
      <c r="G185" s="148"/>
      <c r="H185" s="148"/>
      <c r="I185" s="148"/>
      <c r="J185" s="148"/>
      <c r="K185" s="148"/>
      <c r="L185" s="148"/>
      <c r="M185" s="148"/>
      <c r="N185" s="148"/>
      <c r="O185" s="148"/>
      <c r="P185" s="148"/>
      <c r="Q185" s="148"/>
      <c r="R185" s="328">
        <f t="shared" si="183"/>
        <v>0</v>
      </c>
      <c r="S185" s="377">
        <f t="shared" si="184"/>
        <v>0</v>
      </c>
      <c r="T185" s="108"/>
      <c r="U185" s="108"/>
      <c r="V185" s="108"/>
      <c r="W185" s="538">
        <f t="shared" si="185"/>
        <v>0</v>
      </c>
      <c r="X185" s="538">
        <f t="shared" si="186"/>
        <v>0</v>
      </c>
      <c r="Z185" s="538">
        <f t="shared" si="187"/>
        <v>0</v>
      </c>
      <c r="AA185" s="538">
        <f t="shared" si="188"/>
        <v>0</v>
      </c>
      <c r="AB185" s="539" t="e">
        <f t="shared" si="189"/>
        <v>#DIV/0!</v>
      </c>
    </row>
    <row r="186" spans="1:28" ht="12" x14ac:dyDescent="0.3">
      <c r="A186" s="321"/>
      <c r="B186" s="322"/>
      <c r="C186" s="510">
        <f>'6. M&amp;E Staff Loading'!C186</f>
        <v>0</v>
      </c>
      <c r="D186" s="511">
        <f>'6. M&amp;E Staff Loading'!D186</f>
        <v>0</v>
      </c>
      <c r="E186" s="512">
        <f>'6. M&amp;E Staff Loading'!E186</f>
        <v>0</v>
      </c>
      <c r="F186" s="148"/>
      <c r="G186" s="148"/>
      <c r="H186" s="148"/>
      <c r="I186" s="148"/>
      <c r="J186" s="148"/>
      <c r="K186" s="148"/>
      <c r="L186" s="148"/>
      <c r="M186" s="148"/>
      <c r="N186" s="148"/>
      <c r="O186" s="148"/>
      <c r="P186" s="148"/>
      <c r="Q186" s="148"/>
      <c r="R186" s="328">
        <f t="shared" si="183"/>
        <v>0</v>
      </c>
      <c r="S186" s="377">
        <f t="shared" si="184"/>
        <v>0</v>
      </c>
      <c r="T186" s="108"/>
      <c r="U186" s="108"/>
      <c r="V186" s="108"/>
      <c r="W186" s="538">
        <f t="shared" si="185"/>
        <v>0</v>
      </c>
      <c r="X186" s="538">
        <f t="shared" si="186"/>
        <v>0</v>
      </c>
      <c r="Z186" s="538">
        <f t="shared" si="187"/>
        <v>0</v>
      </c>
      <c r="AA186" s="538">
        <f t="shared" si="188"/>
        <v>0</v>
      </c>
      <c r="AB186" s="539" t="e">
        <f t="shared" si="189"/>
        <v>#DIV/0!</v>
      </c>
    </row>
    <row r="187" spans="1:28" ht="12.5" thickBot="1" x14ac:dyDescent="0.35">
      <c r="A187" s="222"/>
      <c r="B187" s="223" t="s">
        <v>170</v>
      </c>
      <c r="C187" s="224"/>
      <c r="D187" s="502"/>
      <c r="E187" s="491"/>
      <c r="F187" s="227">
        <f>SUM(F182:F186)</f>
        <v>168</v>
      </c>
      <c r="G187" s="227">
        <f t="shared" ref="G187:R187" si="190">SUM(G182:G186)</f>
        <v>168</v>
      </c>
      <c r="H187" s="227">
        <f t="shared" si="190"/>
        <v>176</v>
      </c>
      <c r="I187" s="227">
        <f t="shared" si="190"/>
        <v>136</v>
      </c>
      <c r="J187" s="227">
        <f t="shared" si="190"/>
        <v>176</v>
      </c>
      <c r="K187" s="227">
        <f t="shared" si="190"/>
        <v>160</v>
      </c>
      <c r="L187" s="227">
        <f t="shared" si="190"/>
        <v>152</v>
      </c>
      <c r="M187" s="227">
        <f t="shared" si="190"/>
        <v>176</v>
      </c>
      <c r="N187" s="227">
        <f t="shared" si="190"/>
        <v>176</v>
      </c>
      <c r="O187" s="227">
        <f t="shared" si="190"/>
        <v>160</v>
      </c>
      <c r="P187" s="227">
        <f t="shared" si="190"/>
        <v>168</v>
      </c>
      <c r="Q187" s="227">
        <f t="shared" si="190"/>
        <v>176</v>
      </c>
      <c r="R187" s="227">
        <f t="shared" si="190"/>
        <v>1992</v>
      </c>
      <c r="S187" s="378">
        <f>SUM(S182:S186)</f>
        <v>233064</v>
      </c>
      <c r="T187" s="108"/>
      <c r="U187" s="108"/>
      <c r="V187" s="108"/>
      <c r="W187" s="229">
        <f>SUM(W182:W186)</f>
        <v>1</v>
      </c>
      <c r="X187" s="229">
        <f>SUM(X182:X186)</f>
        <v>166</v>
      </c>
      <c r="Z187" s="225">
        <f>SUM(Z182:Z186)</f>
        <v>1992</v>
      </c>
      <c r="AA187" s="225">
        <f>SUM(AA182:AA186)</f>
        <v>0</v>
      </c>
      <c r="AB187" s="477">
        <f>Z187/(Z187+AA187)</f>
        <v>1</v>
      </c>
    </row>
    <row r="188" spans="1:28" ht="12" x14ac:dyDescent="0.3">
      <c r="A188" s="321">
        <v>8.4</v>
      </c>
      <c r="B188" s="322" t="s">
        <v>171</v>
      </c>
      <c r="C188" s="510" t="str">
        <f>'6. M&amp;E Staff Loading'!C188</f>
        <v>Senior Programmer Analyst-Offshore</v>
      </c>
      <c r="D188" s="511">
        <f>'6. M&amp;E Staff Loading'!D188</f>
        <v>125</v>
      </c>
      <c r="E188" s="512" t="str">
        <f>'6. M&amp;E Staff Loading'!E188</f>
        <v>Y</v>
      </c>
      <c r="F188" s="148">
        <v>168</v>
      </c>
      <c r="G188" s="148">
        <v>168</v>
      </c>
      <c r="H188" s="148">
        <v>176</v>
      </c>
      <c r="I188" s="148">
        <v>136</v>
      </c>
      <c r="J188" s="148">
        <v>176</v>
      </c>
      <c r="K188" s="148">
        <v>160</v>
      </c>
      <c r="L188" s="148">
        <v>152</v>
      </c>
      <c r="M188" s="148">
        <v>176</v>
      </c>
      <c r="N188" s="148">
        <v>176</v>
      </c>
      <c r="O188" s="148">
        <v>160</v>
      </c>
      <c r="P188" s="148">
        <v>168</v>
      </c>
      <c r="Q188" s="148">
        <v>176</v>
      </c>
      <c r="R188" s="328">
        <f t="shared" ref="R188:R192" si="191">SUM(F188:Q188)</f>
        <v>1992</v>
      </c>
      <c r="S188" s="377">
        <f>D188*R188</f>
        <v>249000</v>
      </c>
      <c r="T188" s="108"/>
      <c r="U188" s="108"/>
      <c r="V188" s="108"/>
      <c r="W188" s="538">
        <f>X188/$U$7</f>
        <v>1</v>
      </c>
      <c r="X188" s="538">
        <f>R188/12</f>
        <v>166</v>
      </c>
      <c r="Z188" s="538">
        <f>IF($E188="Y",$R188,0)</f>
        <v>1992</v>
      </c>
      <c r="AA188" s="538">
        <f>IF($E188="N",$R188,0)</f>
        <v>0</v>
      </c>
      <c r="AB188" s="539">
        <f>Z188/(AA188+Z188)</f>
        <v>1</v>
      </c>
    </row>
    <row r="189" spans="1:28" s="111" customFormat="1" ht="12" x14ac:dyDescent="0.3">
      <c r="A189" s="321"/>
      <c r="B189" s="322"/>
      <c r="C189" s="510">
        <f>'6. M&amp;E Staff Loading'!C189</f>
        <v>0</v>
      </c>
      <c r="D189" s="511">
        <f>'6. M&amp;E Staff Loading'!D189</f>
        <v>0</v>
      </c>
      <c r="E189" s="512">
        <f>'6. M&amp;E Staff Loading'!E189</f>
        <v>0</v>
      </c>
      <c r="F189" s="148"/>
      <c r="G189" s="148"/>
      <c r="H189" s="148"/>
      <c r="I189" s="148"/>
      <c r="J189" s="148"/>
      <c r="K189" s="148"/>
      <c r="L189" s="148"/>
      <c r="M189" s="148"/>
      <c r="N189" s="148"/>
      <c r="O189" s="148"/>
      <c r="P189" s="148"/>
      <c r="Q189" s="148"/>
      <c r="R189" s="328">
        <f t="shared" si="191"/>
        <v>0</v>
      </c>
      <c r="S189" s="377">
        <f t="shared" ref="S189:S192" si="192">D189*R189</f>
        <v>0</v>
      </c>
      <c r="T189" s="108"/>
      <c r="U189" s="108"/>
      <c r="V189" s="108"/>
      <c r="W189" s="538">
        <f t="shared" ref="W189:W192" si="193">X189/$U$7</f>
        <v>0</v>
      </c>
      <c r="X189" s="538">
        <f t="shared" ref="X189:X192" si="194">R189/12</f>
        <v>0</v>
      </c>
      <c r="Z189" s="538">
        <f t="shared" ref="Z189:Z192" si="195">IF($E189="Y",$R189,0)</f>
        <v>0</v>
      </c>
      <c r="AA189" s="538">
        <f t="shared" ref="AA189:AA192" si="196">IF($E189="N",$R189,0)</f>
        <v>0</v>
      </c>
      <c r="AB189" s="539" t="e">
        <f t="shared" ref="AB189:AB192" si="197">Z189/(AA189+Z189)</f>
        <v>#DIV/0!</v>
      </c>
    </row>
    <row r="190" spans="1:28" s="111" customFormat="1" ht="12" x14ac:dyDescent="0.3">
      <c r="A190" s="321"/>
      <c r="B190" s="322"/>
      <c r="C190" s="510">
        <f>'6. M&amp;E Staff Loading'!C190</f>
        <v>0</v>
      </c>
      <c r="D190" s="511">
        <f>'6. M&amp;E Staff Loading'!D190</f>
        <v>0</v>
      </c>
      <c r="E190" s="512">
        <f>'6. M&amp;E Staff Loading'!E190</f>
        <v>0</v>
      </c>
      <c r="F190" s="148"/>
      <c r="G190" s="148"/>
      <c r="H190" s="148"/>
      <c r="I190" s="148"/>
      <c r="J190" s="148"/>
      <c r="K190" s="148"/>
      <c r="L190" s="148"/>
      <c r="M190" s="148"/>
      <c r="N190" s="148"/>
      <c r="O190" s="148"/>
      <c r="P190" s="148"/>
      <c r="Q190" s="148"/>
      <c r="R190" s="328">
        <f t="shared" si="191"/>
        <v>0</v>
      </c>
      <c r="S190" s="377">
        <f t="shared" si="192"/>
        <v>0</v>
      </c>
      <c r="T190" s="108"/>
      <c r="U190" s="108"/>
      <c r="V190" s="108"/>
      <c r="W190" s="538">
        <f t="shared" si="193"/>
        <v>0</v>
      </c>
      <c r="X190" s="538">
        <f t="shared" si="194"/>
        <v>0</v>
      </c>
      <c r="Z190" s="538">
        <f t="shared" si="195"/>
        <v>0</v>
      </c>
      <c r="AA190" s="538">
        <f t="shared" si="196"/>
        <v>0</v>
      </c>
      <c r="AB190" s="539" t="e">
        <f t="shared" si="197"/>
        <v>#DIV/0!</v>
      </c>
    </row>
    <row r="191" spans="1:28" s="111" customFormat="1" ht="14.65" customHeight="1" x14ac:dyDescent="0.3">
      <c r="A191" s="321"/>
      <c r="B191" s="322"/>
      <c r="C191" s="510">
        <f>'6. M&amp;E Staff Loading'!C191</f>
        <v>0</v>
      </c>
      <c r="D191" s="511">
        <f>'6. M&amp;E Staff Loading'!D191</f>
        <v>0</v>
      </c>
      <c r="E191" s="512">
        <f>'6. M&amp;E Staff Loading'!E191</f>
        <v>0</v>
      </c>
      <c r="F191" s="148"/>
      <c r="G191" s="148"/>
      <c r="H191" s="148"/>
      <c r="I191" s="148"/>
      <c r="J191" s="148"/>
      <c r="K191" s="148"/>
      <c r="L191" s="148"/>
      <c r="M191" s="148"/>
      <c r="N191" s="148"/>
      <c r="O191" s="148"/>
      <c r="P191" s="148"/>
      <c r="Q191" s="148"/>
      <c r="R191" s="328">
        <f t="shared" si="191"/>
        <v>0</v>
      </c>
      <c r="S191" s="377">
        <f t="shared" si="192"/>
        <v>0</v>
      </c>
      <c r="T191" s="108"/>
      <c r="U191" s="108"/>
      <c r="V191" s="108"/>
      <c r="W191" s="538">
        <f t="shared" si="193"/>
        <v>0</v>
      </c>
      <c r="X191" s="538">
        <f t="shared" si="194"/>
        <v>0</v>
      </c>
      <c r="Z191" s="538">
        <f t="shared" si="195"/>
        <v>0</v>
      </c>
      <c r="AA191" s="538">
        <f t="shared" si="196"/>
        <v>0</v>
      </c>
      <c r="AB191" s="539" t="e">
        <f t="shared" si="197"/>
        <v>#DIV/0!</v>
      </c>
    </row>
    <row r="192" spans="1:28" ht="13.15" customHeight="1" x14ac:dyDescent="0.3">
      <c r="A192" s="321"/>
      <c r="B192" s="322"/>
      <c r="C192" s="510">
        <f>'6. M&amp;E Staff Loading'!C192</f>
        <v>0</v>
      </c>
      <c r="D192" s="511">
        <f>'6. M&amp;E Staff Loading'!D192</f>
        <v>0</v>
      </c>
      <c r="E192" s="512">
        <f>'6. M&amp;E Staff Loading'!E192</f>
        <v>0</v>
      </c>
      <c r="F192" s="148"/>
      <c r="G192" s="148"/>
      <c r="H192" s="148"/>
      <c r="I192" s="148"/>
      <c r="J192" s="148"/>
      <c r="K192" s="148"/>
      <c r="L192" s="148"/>
      <c r="M192" s="148"/>
      <c r="N192" s="148"/>
      <c r="O192" s="148"/>
      <c r="P192" s="148"/>
      <c r="Q192" s="148"/>
      <c r="R192" s="328">
        <f t="shared" si="191"/>
        <v>0</v>
      </c>
      <c r="S192" s="377">
        <f t="shared" si="192"/>
        <v>0</v>
      </c>
      <c r="T192" s="108"/>
      <c r="U192" s="108"/>
      <c r="V192" s="108"/>
      <c r="W192" s="538">
        <f t="shared" si="193"/>
        <v>0</v>
      </c>
      <c r="X192" s="538">
        <f t="shared" si="194"/>
        <v>0</v>
      </c>
      <c r="Z192" s="538">
        <f t="shared" si="195"/>
        <v>0</v>
      </c>
      <c r="AA192" s="538">
        <f t="shared" si="196"/>
        <v>0</v>
      </c>
      <c r="AB192" s="539" t="e">
        <f t="shared" si="197"/>
        <v>#DIV/0!</v>
      </c>
    </row>
    <row r="193" spans="1:28" s="110" customFormat="1" ht="13.5" thickBot="1" x14ac:dyDescent="0.35">
      <c r="A193" s="222"/>
      <c r="B193" s="223" t="s">
        <v>172</v>
      </c>
      <c r="C193" s="224"/>
      <c r="D193" s="502"/>
      <c r="E193" s="491"/>
      <c r="F193" s="227">
        <f>SUM(F188:F192)</f>
        <v>168</v>
      </c>
      <c r="G193" s="227">
        <f t="shared" ref="G193:R193" si="198">SUM(G188:G192)</f>
        <v>168</v>
      </c>
      <c r="H193" s="227">
        <f t="shared" si="198"/>
        <v>176</v>
      </c>
      <c r="I193" s="227">
        <f t="shared" si="198"/>
        <v>136</v>
      </c>
      <c r="J193" s="227">
        <f t="shared" si="198"/>
        <v>176</v>
      </c>
      <c r="K193" s="227">
        <f t="shared" si="198"/>
        <v>160</v>
      </c>
      <c r="L193" s="227">
        <f t="shared" si="198"/>
        <v>152</v>
      </c>
      <c r="M193" s="227">
        <f t="shared" si="198"/>
        <v>176</v>
      </c>
      <c r="N193" s="227">
        <f t="shared" si="198"/>
        <v>176</v>
      </c>
      <c r="O193" s="227">
        <f t="shared" si="198"/>
        <v>160</v>
      </c>
      <c r="P193" s="227">
        <f t="shared" si="198"/>
        <v>168</v>
      </c>
      <c r="Q193" s="227">
        <f t="shared" si="198"/>
        <v>176</v>
      </c>
      <c r="R193" s="227">
        <f t="shared" si="198"/>
        <v>1992</v>
      </c>
      <c r="S193" s="378">
        <f>SUM(S188:S192)</f>
        <v>249000</v>
      </c>
      <c r="T193" s="108"/>
      <c r="U193" s="108"/>
      <c r="V193" s="108"/>
      <c r="W193" s="229">
        <f>SUM(W188:W192)</f>
        <v>1</v>
      </c>
      <c r="X193" s="229">
        <f>SUM(X188:X192)</f>
        <v>166</v>
      </c>
      <c r="Z193" s="225">
        <f>SUM(Z188:Z192)</f>
        <v>1992</v>
      </c>
      <c r="AA193" s="225">
        <f>SUM(AA188:AA192)</f>
        <v>0</v>
      </c>
      <c r="AB193" s="477">
        <f>Z193/(Z193+AA193)</f>
        <v>1</v>
      </c>
    </row>
    <row r="194" spans="1:28" ht="10" customHeight="1" x14ac:dyDescent="0.3">
      <c r="A194" s="143"/>
      <c r="B194" s="144"/>
      <c r="C194" s="152"/>
      <c r="D194" s="501"/>
      <c r="E194" s="490"/>
      <c r="F194" s="148"/>
      <c r="G194" s="148"/>
      <c r="H194" s="148"/>
      <c r="I194" s="148"/>
      <c r="J194" s="148"/>
      <c r="K194" s="148"/>
      <c r="L194" s="148"/>
      <c r="M194" s="148"/>
      <c r="N194" s="148"/>
      <c r="O194" s="148"/>
      <c r="P194" s="148"/>
      <c r="Q194" s="148"/>
      <c r="R194" s="148"/>
      <c r="S194" s="383"/>
      <c r="T194" s="108"/>
      <c r="U194" s="108"/>
      <c r="V194" s="108"/>
      <c r="W194" s="146"/>
      <c r="X194" s="146"/>
      <c r="Z194" s="146"/>
      <c r="AA194" s="146"/>
      <c r="AB194" s="476"/>
    </row>
    <row r="195" spans="1:28" ht="13.5" thickBot="1" x14ac:dyDescent="0.35">
      <c r="A195" s="245"/>
      <c r="B195" s="246" t="s">
        <v>173</v>
      </c>
      <c r="C195" s="247"/>
      <c r="D195" s="504"/>
      <c r="E195" s="493"/>
      <c r="F195" s="248">
        <f t="shared" ref="F195:S195" si="199">SUM(F175,F181,F187,F193)</f>
        <v>672</v>
      </c>
      <c r="G195" s="248">
        <f t="shared" si="199"/>
        <v>672</v>
      </c>
      <c r="H195" s="248">
        <f t="shared" si="199"/>
        <v>704</v>
      </c>
      <c r="I195" s="248">
        <f t="shared" si="199"/>
        <v>544</v>
      </c>
      <c r="J195" s="248">
        <f t="shared" si="199"/>
        <v>704</v>
      </c>
      <c r="K195" s="248">
        <f t="shared" si="199"/>
        <v>640</v>
      </c>
      <c r="L195" s="248">
        <f t="shared" si="199"/>
        <v>608</v>
      </c>
      <c r="M195" s="248">
        <f t="shared" si="199"/>
        <v>704</v>
      </c>
      <c r="N195" s="248">
        <f t="shared" si="199"/>
        <v>704</v>
      </c>
      <c r="O195" s="248">
        <f t="shared" si="199"/>
        <v>640</v>
      </c>
      <c r="P195" s="248">
        <f t="shared" si="199"/>
        <v>672</v>
      </c>
      <c r="Q195" s="248">
        <f t="shared" si="199"/>
        <v>704</v>
      </c>
      <c r="R195" s="248">
        <f t="shared" si="199"/>
        <v>7968</v>
      </c>
      <c r="S195" s="380">
        <f t="shared" si="199"/>
        <v>1179264</v>
      </c>
      <c r="T195" s="108"/>
      <c r="U195" s="108"/>
      <c r="V195" s="108"/>
      <c r="W195" s="248">
        <f>SUM(W175,W181,W187,W193)</f>
        <v>4</v>
      </c>
      <c r="X195" s="248">
        <f>SUM(X175,X181,X187,X193)</f>
        <v>664</v>
      </c>
      <c r="Z195" s="248">
        <f>SUM(Z175,Z181,Z187,Z193)</f>
        <v>5976</v>
      </c>
      <c r="AA195" s="248">
        <f>SUM(AA175,AA181,AA187,AA193)</f>
        <v>1992</v>
      </c>
      <c r="AB195" s="482">
        <f>Z195/(Z195+AA195)</f>
        <v>0.75</v>
      </c>
    </row>
    <row r="196" spans="1:28" ht="12" x14ac:dyDescent="0.3">
      <c r="A196" s="154"/>
      <c r="B196" s="144"/>
      <c r="C196" s="145"/>
      <c r="D196" s="501"/>
      <c r="E196" s="496"/>
      <c r="F196" s="148"/>
      <c r="G196" s="148"/>
      <c r="H196" s="148"/>
      <c r="I196" s="148"/>
      <c r="J196" s="148"/>
      <c r="K196" s="148"/>
      <c r="L196" s="148"/>
      <c r="M196" s="148"/>
      <c r="N196" s="148"/>
      <c r="O196" s="148"/>
      <c r="P196" s="148"/>
      <c r="Q196" s="148"/>
      <c r="R196" s="148"/>
      <c r="S196" s="383"/>
      <c r="T196" s="108"/>
      <c r="U196" s="108"/>
      <c r="V196" s="108"/>
      <c r="W196" s="145"/>
      <c r="X196" s="145"/>
      <c r="Z196" s="145"/>
      <c r="AA196" s="145"/>
      <c r="AB196" s="476"/>
    </row>
    <row r="197" spans="1:28" ht="13" x14ac:dyDescent="0.3">
      <c r="A197" s="231">
        <v>9</v>
      </c>
      <c r="B197" s="240" t="s">
        <v>174</v>
      </c>
      <c r="C197" s="233"/>
      <c r="D197" s="500"/>
      <c r="E197" s="489"/>
      <c r="F197" s="238"/>
      <c r="G197" s="238"/>
      <c r="H197" s="238"/>
      <c r="I197" s="238"/>
      <c r="J197" s="238"/>
      <c r="K197" s="238"/>
      <c r="L197" s="238"/>
      <c r="M197" s="238"/>
      <c r="N197" s="238"/>
      <c r="O197" s="238"/>
      <c r="P197" s="238"/>
      <c r="Q197" s="238"/>
      <c r="R197" s="234"/>
      <c r="S197" s="384"/>
      <c r="T197" s="108"/>
      <c r="U197" s="108"/>
      <c r="V197" s="108"/>
      <c r="W197" s="233"/>
      <c r="X197" s="233"/>
      <c r="Z197" s="233"/>
      <c r="AA197" s="233"/>
      <c r="AB197" s="480"/>
    </row>
    <row r="198" spans="1:28" ht="12" x14ac:dyDescent="0.3">
      <c r="A198" s="321">
        <v>9.1</v>
      </c>
      <c r="B198" s="322" t="s">
        <v>247</v>
      </c>
      <c r="C198" s="510" t="str">
        <f>'6. M&amp;E Staff Loading'!C198</f>
        <v>M&amp;E Release Manager-Onshore</v>
      </c>
      <c r="D198" s="511">
        <f>'6. M&amp;E Staff Loading'!D198</f>
        <v>220.5</v>
      </c>
      <c r="E198" s="512" t="str">
        <f>'6. M&amp;E Staff Loading'!E198</f>
        <v>N</v>
      </c>
      <c r="F198" s="148">
        <v>168</v>
      </c>
      <c r="G198" s="148">
        <v>168</v>
      </c>
      <c r="H198" s="148">
        <v>176</v>
      </c>
      <c r="I198" s="148">
        <v>136</v>
      </c>
      <c r="J198" s="148">
        <v>176</v>
      </c>
      <c r="K198" s="148">
        <v>160</v>
      </c>
      <c r="L198" s="148">
        <v>152</v>
      </c>
      <c r="M198" s="148">
        <v>176</v>
      </c>
      <c r="N198" s="148">
        <v>176</v>
      </c>
      <c r="O198" s="148">
        <v>160</v>
      </c>
      <c r="P198" s="148">
        <v>168</v>
      </c>
      <c r="Q198" s="148">
        <v>176</v>
      </c>
      <c r="R198" s="328">
        <f t="shared" ref="R198:R202" si="200">SUM(F198:Q198)</f>
        <v>1992</v>
      </c>
      <c r="S198" s="377">
        <f>D198*R198</f>
        <v>439236</v>
      </c>
      <c r="T198" s="108"/>
      <c r="U198" s="108"/>
      <c r="V198" s="108"/>
      <c r="W198" s="538">
        <f>X198/$U$7</f>
        <v>1</v>
      </c>
      <c r="X198" s="538">
        <f>R198/12</f>
        <v>166</v>
      </c>
      <c r="Z198" s="538">
        <f>IF($E198="Y",$R198,0)</f>
        <v>0</v>
      </c>
      <c r="AA198" s="538">
        <f>IF($E198="N",$R198,0)</f>
        <v>1992</v>
      </c>
      <c r="AB198" s="539">
        <f>Z198/(AA198+Z198)</f>
        <v>0</v>
      </c>
    </row>
    <row r="199" spans="1:28" s="111" customFormat="1" ht="12" x14ac:dyDescent="0.3">
      <c r="A199" s="321"/>
      <c r="B199" s="322"/>
      <c r="C199" s="510" t="str">
        <f>'6. M&amp;E Staff Loading'!C199</f>
        <v>Business Analyst-Onshore</v>
      </c>
      <c r="D199" s="511">
        <f>'6. M&amp;E Staff Loading'!D199</f>
        <v>150</v>
      </c>
      <c r="E199" s="512" t="str">
        <f>'6. M&amp;E Staff Loading'!E199</f>
        <v>N</v>
      </c>
      <c r="F199" s="148">
        <v>336</v>
      </c>
      <c r="G199" s="148">
        <v>336</v>
      </c>
      <c r="H199" s="148">
        <v>352</v>
      </c>
      <c r="I199" s="148">
        <v>272</v>
      </c>
      <c r="J199" s="148">
        <v>352</v>
      </c>
      <c r="K199" s="148">
        <v>320</v>
      </c>
      <c r="L199" s="148">
        <v>304</v>
      </c>
      <c r="M199" s="148">
        <v>352</v>
      </c>
      <c r="N199" s="148">
        <v>352</v>
      </c>
      <c r="O199" s="148">
        <v>320</v>
      </c>
      <c r="P199" s="148">
        <v>336</v>
      </c>
      <c r="Q199" s="148">
        <v>352</v>
      </c>
      <c r="R199" s="328">
        <f t="shared" si="200"/>
        <v>3984</v>
      </c>
      <c r="S199" s="377">
        <f t="shared" ref="S199:S202" si="201">D199*R199</f>
        <v>597600</v>
      </c>
      <c r="T199" s="108"/>
      <c r="U199" s="108"/>
      <c r="V199" s="108"/>
      <c r="W199" s="538">
        <f t="shared" ref="W199:W202" si="202">X199/$U$7</f>
        <v>2</v>
      </c>
      <c r="X199" s="538">
        <f t="shared" ref="X199:X202" si="203">R199/12</f>
        <v>332</v>
      </c>
      <c r="Z199" s="538">
        <f t="shared" ref="Z199:Z202" si="204">IF($E199="Y",$R199,0)</f>
        <v>0</v>
      </c>
      <c r="AA199" s="538">
        <f t="shared" ref="AA199:AA202" si="205">IF($E199="N",$R199,0)</f>
        <v>3984</v>
      </c>
      <c r="AB199" s="539">
        <f t="shared" ref="AB199:AB202" si="206">Z199/(AA199+Z199)</f>
        <v>0</v>
      </c>
    </row>
    <row r="200" spans="1:28" s="111" customFormat="1" ht="12" x14ac:dyDescent="0.3">
      <c r="A200" s="321"/>
      <c r="B200" s="322"/>
      <c r="C200" s="510">
        <f>'6. M&amp;E Staff Loading'!C200</f>
        <v>0</v>
      </c>
      <c r="D200" s="511">
        <f>'6. M&amp;E Staff Loading'!D200</f>
        <v>0</v>
      </c>
      <c r="E200" s="512">
        <f>'6. M&amp;E Staff Loading'!E200</f>
        <v>0</v>
      </c>
      <c r="F200" s="148"/>
      <c r="G200" s="148"/>
      <c r="H200" s="148"/>
      <c r="I200" s="148"/>
      <c r="J200" s="148"/>
      <c r="K200" s="148"/>
      <c r="L200" s="148"/>
      <c r="M200" s="148"/>
      <c r="N200" s="148"/>
      <c r="O200" s="148"/>
      <c r="P200" s="148"/>
      <c r="Q200" s="148"/>
      <c r="R200" s="328">
        <f t="shared" si="200"/>
        <v>0</v>
      </c>
      <c r="S200" s="377">
        <f t="shared" si="201"/>
        <v>0</v>
      </c>
      <c r="T200" s="108"/>
      <c r="U200" s="108"/>
      <c r="V200" s="108"/>
      <c r="W200" s="538">
        <f t="shared" si="202"/>
        <v>0</v>
      </c>
      <c r="X200" s="538">
        <f t="shared" si="203"/>
        <v>0</v>
      </c>
      <c r="Z200" s="538">
        <f t="shared" si="204"/>
        <v>0</v>
      </c>
      <c r="AA200" s="538">
        <f t="shared" si="205"/>
        <v>0</v>
      </c>
      <c r="AB200" s="539" t="e">
        <f t="shared" si="206"/>
        <v>#DIV/0!</v>
      </c>
    </row>
    <row r="201" spans="1:28" ht="12" x14ac:dyDescent="0.3">
      <c r="A201" s="321"/>
      <c r="B201" s="322"/>
      <c r="C201" s="510">
        <f>'6. M&amp;E Staff Loading'!C201</f>
        <v>0</v>
      </c>
      <c r="D201" s="511">
        <f>'6. M&amp;E Staff Loading'!D201</f>
        <v>0</v>
      </c>
      <c r="E201" s="512">
        <f>'6. M&amp;E Staff Loading'!E201</f>
        <v>0</v>
      </c>
      <c r="F201" s="148"/>
      <c r="G201" s="148"/>
      <c r="H201" s="148"/>
      <c r="I201" s="148"/>
      <c r="J201" s="148"/>
      <c r="K201" s="148"/>
      <c r="L201" s="148"/>
      <c r="M201" s="148"/>
      <c r="N201" s="148"/>
      <c r="O201" s="148"/>
      <c r="P201" s="148"/>
      <c r="Q201" s="148"/>
      <c r="R201" s="328">
        <f t="shared" si="200"/>
        <v>0</v>
      </c>
      <c r="S201" s="377">
        <f t="shared" si="201"/>
        <v>0</v>
      </c>
      <c r="T201" s="108"/>
      <c r="U201" s="108"/>
      <c r="V201" s="108"/>
      <c r="W201" s="538">
        <f t="shared" si="202"/>
        <v>0</v>
      </c>
      <c r="X201" s="538">
        <f t="shared" si="203"/>
        <v>0</v>
      </c>
      <c r="Z201" s="538">
        <f t="shared" si="204"/>
        <v>0</v>
      </c>
      <c r="AA201" s="538">
        <f t="shared" si="205"/>
        <v>0</v>
      </c>
      <c r="AB201" s="539" t="e">
        <f t="shared" si="206"/>
        <v>#DIV/0!</v>
      </c>
    </row>
    <row r="202" spans="1:28" ht="12" x14ac:dyDescent="0.3">
      <c r="A202" s="321"/>
      <c r="B202" s="322"/>
      <c r="C202" s="510">
        <f>'6. M&amp;E Staff Loading'!C202</f>
        <v>0</v>
      </c>
      <c r="D202" s="511">
        <f>'6. M&amp;E Staff Loading'!D202</f>
        <v>0</v>
      </c>
      <c r="E202" s="512">
        <f>'6. M&amp;E Staff Loading'!E202</f>
        <v>0</v>
      </c>
      <c r="F202" s="148"/>
      <c r="G202" s="148"/>
      <c r="H202" s="148"/>
      <c r="I202" s="148"/>
      <c r="J202" s="148"/>
      <c r="K202" s="148"/>
      <c r="L202" s="148"/>
      <c r="M202" s="148"/>
      <c r="N202" s="148"/>
      <c r="O202" s="148"/>
      <c r="P202" s="148"/>
      <c r="Q202" s="148"/>
      <c r="R202" s="328">
        <f t="shared" si="200"/>
        <v>0</v>
      </c>
      <c r="S202" s="377">
        <f t="shared" si="201"/>
        <v>0</v>
      </c>
      <c r="T202" s="108"/>
      <c r="U202" s="108"/>
      <c r="V202" s="108"/>
      <c r="W202" s="538">
        <f t="shared" si="202"/>
        <v>0</v>
      </c>
      <c r="X202" s="538">
        <f t="shared" si="203"/>
        <v>0</v>
      </c>
      <c r="Z202" s="538">
        <f t="shared" si="204"/>
        <v>0</v>
      </c>
      <c r="AA202" s="538">
        <f t="shared" si="205"/>
        <v>0</v>
      </c>
      <c r="AB202" s="539" t="e">
        <f t="shared" si="206"/>
        <v>#DIV/0!</v>
      </c>
    </row>
    <row r="203" spans="1:28" ht="12.5" thickBot="1" x14ac:dyDescent="0.35">
      <c r="A203" s="222"/>
      <c r="B203" s="223" t="s">
        <v>176</v>
      </c>
      <c r="C203" s="224"/>
      <c r="D203" s="502"/>
      <c r="E203" s="491"/>
      <c r="F203" s="227">
        <f>SUM(F198:F202)</f>
        <v>504</v>
      </c>
      <c r="G203" s="227">
        <f t="shared" ref="G203:R203" si="207">SUM(G198:G202)</f>
        <v>504</v>
      </c>
      <c r="H203" s="227">
        <f t="shared" si="207"/>
        <v>528</v>
      </c>
      <c r="I203" s="227">
        <f t="shared" si="207"/>
        <v>408</v>
      </c>
      <c r="J203" s="227">
        <f t="shared" si="207"/>
        <v>528</v>
      </c>
      <c r="K203" s="227">
        <f t="shared" si="207"/>
        <v>480</v>
      </c>
      <c r="L203" s="227">
        <f t="shared" si="207"/>
        <v>456</v>
      </c>
      <c r="M203" s="227">
        <f t="shared" si="207"/>
        <v>528</v>
      </c>
      <c r="N203" s="227">
        <f t="shared" si="207"/>
        <v>528</v>
      </c>
      <c r="O203" s="227">
        <f t="shared" si="207"/>
        <v>480</v>
      </c>
      <c r="P203" s="227">
        <f t="shared" si="207"/>
        <v>504</v>
      </c>
      <c r="Q203" s="227">
        <f t="shared" si="207"/>
        <v>528</v>
      </c>
      <c r="R203" s="227">
        <f t="shared" si="207"/>
        <v>5976</v>
      </c>
      <c r="S203" s="378">
        <f>SUM(S198:S202)</f>
        <v>1036836</v>
      </c>
      <c r="T203" s="108"/>
      <c r="U203" s="108"/>
      <c r="V203" s="108"/>
      <c r="W203" s="229">
        <f>SUM(W198:W202)</f>
        <v>3</v>
      </c>
      <c r="X203" s="229">
        <f>SUM(X198:X202)</f>
        <v>498</v>
      </c>
      <c r="Z203" s="225">
        <f>SUM(Z198:Z202)</f>
        <v>0</v>
      </c>
      <c r="AA203" s="225">
        <f>SUM(AA198:AA202)</f>
        <v>5976</v>
      </c>
      <c r="AB203" s="477">
        <f>Z203/(Z203+AA203)</f>
        <v>0</v>
      </c>
    </row>
    <row r="204" spans="1:28" ht="12" x14ac:dyDescent="0.3">
      <c r="A204" s="321">
        <v>9.1999999999999993</v>
      </c>
      <c r="B204" s="322" t="s">
        <v>177</v>
      </c>
      <c r="C204" s="510" t="str">
        <f>'6. M&amp;E Staff Loading'!C204</f>
        <v>Business Analyst-Onshore</v>
      </c>
      <c r="D204" s="511">
        <f>'6. M&amp;E Staff Loading'!D204</f>
        <v>150</v>
      </c>
      <c r="E204" s="512" t="str">
        <f>'6. M&amp;E Staff Loading'!E204</f>
        <v>N</v>
      </c>
      <c r="F204" s="148">
        <v>168</v>
      </c>
      <c r="G204" s="148">
        <v>168</v>
      </c>
      <c r="H204" s="148">
        <v>176</v>
      </c>
      <c r="I204" s="148">
        <v>136</v>
      </c>
      <c r="J204" s="148">
        <v>176</v>
      </c>
      <c r="K204" s="148">
        <v>160</v>
      </c>
      <c r="L204" s="148">
        <v>152</v>
      </c>
      <c r="M204" s="148">
        <v>176</v>
      </c>
      <c r="N204" s="148">
        <v>176</v>
      </c>
      <c r="O204" s="148">
        <v>160</v>
      </c>
      <c r="P204" s="148">
        <v>168</v>
      </c>
      <c r="Q204" s="148">
        <v>176</v>
      </c>
      <c r="R204" s="328">
        <f t="shared" ref="R204:R208" si="208">SUM(F204:Q204)</f>
        <v>1992</v>
      </c>
      <c r="S204" s="377">
        <f>D204*R204</f>
        <v>298800</v>
      </c>
      <c r="T204" s="108"/>
      <c r="U204" s="108"/>
      <c r="V204" s="108"/>
      <c r="W204" s="538">
        <f>X204/$U$7</f>
        <v>1</v>
      </c>
      <c r="X204" s="538">
        <f>R204/12</f>
        <v>166</v>
      </c>
      <c r="Z204" s="538">
        <f>IF($E204="Y",$R204,0)</f>
        <v>0</v>
      </c>
      <c r="AA204" s="538">
        <f>IF($E204="N",$R204,0)</f>
        <v>1992</v>
      </c>
      <c r="AB204" s="539">
        <f>Z204/(AA204+Z204)</f>
        <v>0</v>
      </c>
    </row>
    <row r="205" spans="1:28" s="111" customFormat="1" ht="12" x14ac:dyDescent="0.3">
      <c r="A205" s="321"/>
      <c r="B205" s="322"/>
      <c r="C205" s="510" t="str">
        <f>'6. M&amp;E Staff Loading'!C205</f>
        <v>Senior Programmer Analyst-Onshore</v>
      </c>
      <c r="D205" s="511">
        <f>'6. M&amp;E Staff Loading'!D205</f>
        <v>163</v>
      </c>
      <c r="E205" s="512" t="str">
        <f>'6. M&amp;E Staff Loading'!E205</f>
        <v>N</v>
      </c>
      <c r="F205" s="148">
        <v>168</v>
      </c>
      <c r="G205" s="148">
        <v>168</v>
      </c>
      <c r="H205" s="148">
        <v>176</v>
      </c>
      <c r="I205" s="148">
        <v>136</v>
      </c>
      <c r="J205" s="148">
        <v>176</v>
      </c>
      <c r="K205" s="148">
        <v>160</v>
      </c>
      <c r="L205" s="148">
        <v>152</v>
      </c>
      <c r="M205" s="148">
        <v>176</v>
      </c>
      <c r="N205" s="148">
        <v>176</v>
      </c>
      <c r="O205" s="148">
        <v>160</v>
      </c>
      <c r="P205" s="148">
        <v>168</v>
      </c>
      <c r="Q205" s="148">
        <v>176</v>
      </c>
      <c r="R205" s="328">
        <f t="shared" si="208"/>
        <v>1992</v>
      </c>
      <c r="S205" s="377">
        <f t="shared" ref="S205:S208" si="209">D205*R205</f>
        <v>324696</v>
      </c>
      <c r="T205" s="108"/>
      <c r="U205" s="108"/>
      <c r="V205" s="108"/>
      <c r="W205" s="538">
        <f t="shared" ref="W205:W208" si="210">X205/$U$7</f>
        <v>1</v>
      </c>
      <c r="X205" s="538">
        <f t="shared" ref="X205:X208" si="211">R205/12</f>
        <v>166</v>
      </c>
      <c r="Z205" s="538">
        <f t="shared" ref="Z205:Z208" si="212">IF($E205="Y",$R205,0)</f>
        <v>0</v>
      </c>
      <c r="AA205" s="538">
        <f t="shared" ref="AA205:AA208" si="213">IF($E205="N",$R205,0)</f>
        <v>1992</v>
      </c>
      <c r="AB205" s="539">
        <f t="shared" ref="AB205:AB208" si="214">Z205/(AA205+Z205)</f>
        <v>0</v>
      </c>
    </row>
    <row r="206" spans="1:28" ht="12" x14ac:dyDescent="0.3">
      <c r="A206" s="321"/>
      <c r="B206" s="322"/>
      <c r="C206" s="510" t="str">
        <f>'6. M&amp;E Staff Loading'!C206</f>
        <v>Programmer Analyst-Onshore</v>
      </c>
      <c r="D206" s="511">
        <f>'6. M&amp;E Staff Loading'!D206</f>
        <v>135</v>
      </c>
      <c r="E206" s="512" t="str">
        <f>'6. M&amp;E Staff Loading'!E206</f>
        <v>N</v>
      </c>
      <c r="F206" s="148">
        <v>168</v>
      </c>
      <c r="G206" s="148">
        <v>168</v>
      </c>
      <c r="H206" s="148">
        <v>176</v>
      </c>
      <c r="I206" s="148">
        <v>136</v>
      </c>
      <c r="J206" s="148">
        <v>176</v>
      </c>
      <c r="K206" s="148">
        <v>160</v>
      </c>
      <c r="L206" s="148">
        <v>152</v>
      </c>
      <c r="M206" s="148">
        <v>176</v>
      </c>
      <c r="N206" s="148">
        <v>176</v>
      </c>
      <c r="O206" s="148">
        <v>160</v>
      </c>
      <c r="P206" s="148">
        <v>168</v>
      </c>
      <c r="Q206" s="148">
        <v>176</v>
      </c>
      <c r="R206" s="328">
        <f t="shared" si="208"/>
        <v>1992</v>
      </c>
      <c r="S206" s="377">
        <f t="shared" si="209"/>
        <v>268920</v>
      </c>
      <c r="T206" s="108"/>
      <c r="U206" s="108"/>
      <c r="V206" s="108"/>
      <c r="W206" s="538">
        <f t="shared" si="210"/>
        <v>1</v>
      </c>
      <c r="X206" s="538">
        <f t="shared" si="211"/>
        <v>166</v>
      </c>
      <c r="Z206" s="538">
        <f t="shared" si="212"/>
        <v>0</v>
      </c>
      <c r="AA206" s="538">
        <f t="shared" si="213"/>
        <v>1992</v>
      </c>
      <c r="AB206" s="539">
        <f t="shared" si="214"/>
        <v>0</v>
      </c>
    </row>
    <row r="207" spans="1:28" ht="12" x14ac:dyDescent="0.3">
      <c r="A207" s="321"/>
      <c r="B207" s="322"/>
      <c r="C207" s="510" t="str">
        <f>'6. M&amp;E Staff Loading'!C207</f>
        <v>Senior Programmer Analyst-Onshore</v>
      </c>
      <c r="D207" s="511">
        <f>'6. M&amp;E Staff Loading'!D207</f>
        <v>163</v>
      </c>
      <c r="E207" s="512" t="str">
        <f>'6. M&amp;E Staff Loading'!E207</f>
        <v>N</v>
      </c>
      <c r="F207" s="148">
        <v>840</v>
      </c>
      <c r="G207" s="148">
        <v>840</v>
      </c>
      <c r="H207" s="148">
        <v>880</v>
      </c>
      <c r="I207" s="148">
        <v>680</v>
      </c>
      <c r="J207" s="148">
        <v>880</v>
      </c>
      <c r="K207" s="148">
        <v>800</v>
      </c>
      <c r="L207" s="148">
        <v>760</v>
      </c>
      <c r="M207" s="148">
        <v>880</v>
      </c>
      <c r="N207" s="148">
        <v>880</v>
      </c>
      <c r="O207" s="148">
        <v>800</v>
      </c>
      <c r="P207" s="148">
        <v>840</v>
      </c>
      <c r="Q207" s="148">
        <v>880</v>
      </c>
      <c r="R207" s="328">
        <f t="shared" si="208"/>
        <v>9960</v>
      </c>
      <c r="S207" s="377">
        <f t="shared" si="209"/>
        <v>1623480</v>
      </c>
      <c r="T207" s="108"/>
      <c r="U207" s="108"/>
      <c r="V207" s="108"/>
      <c r="W207" s="538">
        <f t="shared" si="210"/>
        <v>5</v>
      </c>
      <c r="X207" s="538">
        <f t="shared" si="211"/>
        <v>830</v>
      </c>
      <c r="Z207" s="538">
        <f t="shared" si="212"/>
        <v>0</v>
      </c>
      <c r="AA207" s="538">
        <f t="shared" si="213"/>
        <v>9960</v>
      </c>
      <c r="AB207" s="539">
        <f t="shared" si="214"/>
        <v>0</v>
      </c>
    </row>
    <row r="208" spans="1:28" ht="12" x14ac:dyDescent="0.3">
      <c r="A208" s="321"/>
      <c r="B208" s="322"/>
      <c r="C208" s="510" t="str">
        <f>'6. M&amp;E Staff Loading'!C208</f>
        <v>Senior Programmer Analyst-Offshore</v>
      </c>
      <c r="D208" s="511">
        <f>'6. M&amp;E Staff Loading'!D208</f>
        <v>125</v>
      </c>
      <c r="E208" s="512" t="str">
        <f>'6. M&amp;E Staff Loading'!E208</f>
        <v>Y</v>
      </c>
      <c r="F208" s="148">
        <v>504</v>
      </c>
      <c r="G208" s="148">
        <v>504</v>
      </c>
      <c r="H208" s="148">
        <v>528</v>
      </c>
      <c r="I208" s="148">
        <v>408</v>
      </c>
      <c r="J208" s="148">
        <v>528</v>
      </c>
      <c r="K208" s="148">
        <v>480</v>
      </c>
      <c r="L208" s="148">
        <v>456</v>
      </c>
      <c r="M208" s="148">
        <v>528</v>
      </c>
      <c r="N208" s="148">
        <v>528</v>
      </c>
      <c r="O208" s="148">
        <v>480</v>
      </c>
      <c r="P208" s="148">
        <v>504</v>
      </c>
      <c r="Q208" s="148">
        <v>528</v>
      </c>
      <c r="R208" s="328">
        <f t="shared" si="208"/>
        <v>5976</v>
      </c>
      <c r="S208" s="377">
        <f t="shared" si="209"/>
        <v>747000</v>
      </c>
      <c r="T208" s="108"/>
      <c r="U208" s="108"/>
      <c r="V208" s="108"/>
      <c r="W208" s="538">
        <f t="shared" si="210"/>
        <v>3</v>
      </c>
      <c r="X208" s="538">
        <f t="shared" si="211"/>
        <v>498</v>
      </c>
      <c r="Z208" s="538">
        <f t="shared" si="212"/>
        <v>5976</v>
      </c>
      <c r="AA208" s="538">
        <f t="shared" si="213"/>
        <v>0</v>
      </c>
      <c r="AB208" s="539">
        <f t="shared" si="214"/>
        <v>1</v>
      </c>
    </row>
    <row r="209" spans="1:28" ht="12.5" thickBot="1" x14ac:dyDescent="0.35">
      <c r="A209" s="222"/>
      <c r="B209" s="223" t="s">
        <v>178</v>
      </c>
      <c r="C209" s="224"/>
      <c r="D209" s="502"/>
      <c r="E209" s="491"/>
      <c r="F209" s="227">
        <f>SUM(F204:F208)</f>
        <v>1848</v>
      </c>
      <c r="G209" s="227">
        <f t="shared" ref="G209:R209" si="215">SUM(G204:G208)</f>
        <v>1848</v>
      </c>
      <c r="H209" s="227">
        <f t="shared" si="215"/>
        <v>1936</v>
      </c>
      <c r="I209" s="227">
        <f t="shared" si="215"/>
        <v>1496</v>
      </c>
      <c r="J209" s="227">
        <f t="shared" si="215"/>
        <v>1936</v>
      </c>
      <c r="K209" s="227">
        <f t="shared" si="215"/>
        <v>1760</v>
      </c>
      <c r="L209" s="227">
        <f t="shared" si="215"/>
        <v>1672</v>
      </c>
      <c r="M209" s="227">
        <f t="shared" si="215"/>
        <v>1936</v>
      </c>
      <c r="N209" s="227">
        <f t="shared" si="215"/>
        <v>1936</v>
      </c>
      <c r="O209" s="227">
        <f t="shared" si="215"/>
        <v>1760</v>
      </c>
      <c r="P209" s="227">
        <f t="shared" si="215"/>
        <v>1848</v>
      </c>
      <c r="Q209" s="227">
        <f t="shared" si="215"/>
        <v>1936</v>
      </c>
      <c r="R209" s="227">
        <f t="shared" si="215"/>
        <v>21912</v>
      </c>
      <c r="S209" s="378">
        <f>SUM(S204:S208)</f>
        <v>3262896</v>
      </c>
      <c r="T209" s="108"/>
      <c r="U209" s="108"/>
      <c r="V209" s="108"/>
      <c r="W209" s="229">
        <f>SUM(W204:W208)</f>
        <v>11</v>
      </c>
      <c r="X209" s="229">
        <f>SUM(X204:X208)</f>
        <v>1826</v>
      </c>
      <c r="Z209" s="225">
        <f>SUM(Z204:Z208)</f>
        <v>5976</v>
      </c>
      <c r="AA209" s="225">
        <f>SUM(AA204:AA208)</f>
        <v>15936</v>
      </c>
      <c r="AB209" s="477">
        <f>Z209/(Z209+AA209)</f>
        <v>0.27272727272727271</v>
      </c>
    </row>
    <row r="210" spans="1:28" ht="12" x14ac:dyDescent="0.3">
      <c r="A210" s="321">
        <v>9.3000000000000007</v>
      </c>
      <c r="B210" s="322" t="s">
        <v>179</v>
      </c>
      <c r="C210" s="510" t="str">
        <f>'6. M&amp;E Staff Loading'!C210</f>
        <v>Batch Operations Analyst-Onshore</v>
      </c>
      <c r="D210" s="511">
        <f>'6. M&amp;E Staff Loading'!D210</f>
        <v>140</v>
      </c>
      <c r="E210" s="512" t="str">
        <f>'6. M&amp;E Staff Loading'!E210</f>
        <v>N</v>
      </c>
      <c r="F210" s="148">
        <v>1008</v>
      </c>
      <c r="G210" s="148">
        <v>1008</v>
      </c>
      <c r="H210" s="148">
        <v>1056</v>
      </c>
      <c r="I210" s="148">
        <v>816</v>
      </c>
      <c r="J210" s="148">
        <v>1056</v>
      </c>
      <c r="K210" s="148">
        <v>960</v>
      </c>
      <c r="L210" s="148">
        <v>912</v>
      </c>
      <c r="M210" s="148">
        <v>1056</v>
      </c>
      <c r="N210" s="148">
        <v>1056</v>
      </c>
      <c r="O210" s="148">
        <v>960</v>
      </c>
      <c r="P210" s="148">
        <v>1008</v>
      </c>
      <c r="Q210" s="148">
        <v>1056</v>
      </c>
      <c r="R210" s="328">
        <f t="shared" ref="R210:R214" si="216">SUM(F210:Q210)</f>
        <v>11952</v>
      </c>
      <c r="S210" s="377">
        <f>D210*R210</f>
        <v>1673280</v>
      </c>
      <c r="T210" s="108"/>
      <c r="U210" s="108"/>
      <c r="V210" s="108"/>
      <c r="W210" s="538">
        <f>X210/$U$7</f>
        <v>6</v>
      </c>
      <c r="X210" s="538">
        <f>R210/12</f>
        <v>996</v>
      </c>
      <c r="Z210" s="538">
        <f>IF($E210="Y",$R210,0)</f>
        <v>0</v>
      </c>
      <c r="AA210" s="538">
        <f>IF($E210="N",$R210,0)</f>
        <v>11952</v>
      </c>
      <c r="AB210" s="539">
        <f>Z210/(AA210+Z210)</f>
        <v>0</v>
      </c>
    </row>
    <row r="211" spans="1:28" s="111" customFormat="1" ht="12" x14ac:dyDescent="0.3">
      <c r="A211" s="321"/>
      <c r="B211" s="322"/>
      <c r="C211" s="510">
        <f>'6. M&amp;E Staff Loading'!C211</f>
        <v>0</v>
      </c>
      <c r="D211" s="511">
        <f>'6. M&amp;E Staff Loading'!D211</f>
        <v>0</v>
      </c>
      <c r="E211" s="512">
        <f>'6. M&amp;E Staff Loading'!E211</f>
        <v>0</v>
      </c>
      <c r="F211" s="148"/>
      <c r="G211" s="148"/>
      <c r="H211" s="148"/>
      <c r="I211" s="148"/>
      <c r="J211" s="148"/>
      <c r="K211" s="148"/>
      <c r="L211" s="148"/>
      <c r="M211" s="148"/>
      <c r="N211" s="148"/>
      <c r="O211" s="148"/>
      <c r="P211" s="148"/>
      <c r="Q211" s="148"/>
      <c r="R211" s="328">
        <f t="shared" si="216"/>
        <v>0</v>
      </c>
      <c r="S211" s="377">
        <f t="shared" ref="S211:S214" si="217">D211*R211</f>
        <v>0</v>
      </c>
      <c r="T211" s="108"/>
      <c r="U211" s="108"/>
      <c r="V211" s="108"/>
      <c r="W211" s="538">
        <f t="shared" ref="W211:W214" si="218">X211/$U$7</f>
        <v>0</v>
      </c>
      <c r="X211" s="538">
        <f t="shared" ref="X211:X214" si="219">R211/12</f>
        <v>0</v>
      </c>
      <c r="Z211" s="538">
        <f t="shared" ref="Z211:Z214" si="220">IF($E211="Y",$R211,0)</f>
        <v>0</v>
      </c>
      <c r="AA211" s="538">
        <f t="shared" ref="AA211:AA214" si="221">IF($E211="N",$R211,0)</f>
        <v>0</v>
      </c>
      <c r="AB211" s="539" t="e">
        <f t="shared" ref="AB211:AB214" si="222">Z211/(AA211+Z211)</f>
        <v>#DIV/0!</v>
      </c>
    </row>
    <row r="212" spans="1:28" s="111" customFormat="1" ht="12" x14ac:dyDescent="0.3">
      <c r="A212" s="321"/>
      <c r="B212" s="322"/>
      <c r="C212" s="510">
        <f>'6. M&amp;E Staff Loading'!C212</f>
        <v>0</v>
      </c>
      <c r="D212" s="511">
        <f>'6. M&amp;E Staff Loading'!D212</f>
        <v>0</v>
      </c>
      <c r="E212" s="512">
        <f>'6. M&amp;E Staff Loading'!E212</f>
        <v>0</v>
      </c>
      <c r="F212" s="148"/>
      <c r="G212" s="148"/>
      <c r="H212" s="148"/>
      <c r="I212" s="148"/>
      <c r="J212" s="148"/>
      <c r="K212" s="148"/>
      <c r="L212" s="148"/>
      <c r="M212" s="148"/>
      <c r="N212" s="148"/>
      <c r="O212" s="148"/>
      <c r="P212" s="148"/>
      <c r="Q212" s="148"/>
      <c r="R212" s="328">
        <f t="shared" si="216"/>
        <v>0</v>
      </c>
      <c r="S212" s="377">
        <f t="shared" si="217"/>
        <v>0</v>
      </c>
      <c r="T212" s="108"/>
      <c r="U212" s="108"/>
      <c r="V212" s="108"/>
      <c r="W212" s="538">
        <f t="shared" si="218"/>
        <v>0</v>
      </c>
      <c r="X212" s="538">
        <f t="shared" si="219"/>
        <v>0</v>
      </c>
      <c r="Z212" s="538">
        <f t="shared" si="220"/>
        <v>0</v>
      </c>
      <c r="AA212" s="538">
        <f t="shared" si="221"/>
        <v>0</v>
      </c>
      <c r="AB212" s="539" t="e">
        <f t="shared" si="222"/>
        <v>#DIV/0!</v>
      </c>
    </row>
    <row r="213" spans="1:28" ht="12" x14ac:dyDescent="0.3">
      <c r="A213" s="321"/>
      <c r="B213" s="322"/>
      <c r="C213" s="510">
        <f>'6. M&amp;E Staff Loading'!C213</f>
        <v>0</v>
      </c>
      <c r="D213" s="511">
        <f>'6. M&amp;E Staff Loading'!D213</f>
        <v>0</v>
      </c>
      <c r="E213" s="512">
        <f>'6. M&amp;E Staff Loading'!E213</f>
        <v>0</v>
      </c>
      <c r="F213" s="148"/>
      <c r="G213" s="148"/>
      <c r="H213" s="148"/>
      <c r="I213" s="148"/>
      <c r="J213" s="148"/>
      <c r="K213" s="148"/>
      <c r="L213" s="148"/>
      <c r="M213" s="148"/>
      <c r="N213" s="148"/>
      <c r="O213" s="148"/>
      <c r="P213" s="148"/>
      <c r="Q213" s="148"/>
      <c r="R213" s="328">
        <f t="shared" si="216"/>
        <v>0</v>
      </c>
      <c r="S213" s="377">
        <f t="shared" si="217"/>
        <v>0</v>
      </c>
      <c r="T213" s="108"/>
      <c r="U213" s="108"/>
      <c r="V213" s="108"/>
      <c r="W213" s="538">
        <f t="shared" si="218"/>
        <v>0</v>
      </c>
      <c r="X213" s="538">
        <f t="shared" si="219"/>
        <v>0</v>
      </c>
      <c r="Z213" s="538">
        <f t="shared" si="220"/>
        <v>0</v>
      </c>
      <c r="AA213" s="538">
        <f t="shared" si="221"/>
        <v>0</v>
      </c>
      <c r="AB213" s="539" t="e">
        <f t="shared" si="222"/>
        <v>#DIV/0!</v>
      </c>
    </row>
    <row r="214" spans="1:28" ht="12" x14ac:dyDescent="0.3">
      <c r="A214" s="321"/>
      <c r="B214" s="322"/>
      <c r="C214" s="510">
        <f>'6. M&amp;E Staff Loading'!C214</f>
        <v>0</v>
      </c>
      <c r="D214" s="511">
        <f>'6. M&amp;E Staff Loading'!D214</f>
        <v>0</v>
      </c>
      <c r="E214" s="512">
        <f>'6. M&amp;E Staff Loading'!E214</f>
        <v>0</v>
      </c>
      <c r="F214" s="148"/>
      <c r="G214" s="148"/>
      <c r="H214" s="148"/>
      <c r="I214" s="148"/>
      <c r="J214" s="148"/>
      <c r="K214" s="148"/>
      <c r="L214" s="148"/>
      <c r="M214" s="148"/>
      <c r="N214" s="148"/>
      <c r="O214" s="148"/>
      <c r="P214" s="148"/>
      <c r="Q214" s="148"/>
      <c r="R214" s="328">
        <f t="shared" si="216"/>
        <v>0</v>
      </c>
      <c r="S214" s="377">
        <f t="shared" si="217"/>
        <v>0</v>
      </c>
      <c r="T214" s="108"/>
      <c r="U214" s="108"/>
      <c r="V214" s="108"/>
      <c r="W214" s="538">
        <f t="shared" si="218"/>
        <v>0</v>
      </c>
      <c r="X214" s="538">
        <f t="shared" si="219"/>
        <v>0</v>
      </c>
      <c r="Z214" s="538">
        <f t="shared" si="220"/>
        <v>0</v>
      </c>
      <c r="AA214" s="538">
        <f t="shared" si="221"/>
        <v>0</v>
      </c>
      <c r="AB214" s="539" t="e">
        <f t="shared" si="222"/>
        <v>#DIV/0!</v>
      </c>
    </row>
    <row r="215" spans="1:28" ht="12.5" thickBot="1" x14ac:dyDescent="0.35">
      <c r="A215" s="222"/>
      <c r="B215" s="223" t="s">
        <v>180</v>
      </c>
      <c r="C215" s="224"/>
      <c r="D215" s="502"/>
      <c r="E215" s="491"/>
      <c r="F215" s="227">
        <f>SUM(F210:F214)</f>
        <v>1008</v>
      </c>
      <c r="G215" s="227">
        <f t="shared" ref="G215:R215" si="223">SUM(G210:G214)</f>
        <v>1008</v>
      </c>
      <c r="H215" s="227">
        <f t="shared" si="223"/>
        <v>1056</v>
      </c>
      <c r="I215" s="227">
        <f t="shared" si="223"/>
        <v>816</v>
      </c>
      <c r="J215" s="227">
        <f t="shared" si="223"/>
        <v>1056</v>
      </c>
      <c r="K215" s="227">
        <f t="shared" si="223"/>
        <v>960</v>
      </c>
      <c r="L215" s="227">
        <f t="shared" si="223"/>
        <v>912</v>
      </c>
      <c r="M215" s="227">
        <f t="shared" si="223"/>
        <v>1056</v>
      </c>
      <c r="N215" s="227">
        <f t="shared" si="223"/>
        <v>1056</v>
      </c>
      <c r="O215" s="227">
        <f t="shared" si="223"/>
        <v>960</v>
      </c>
      <c r="P215" s="227">
        <f t="shared" si="223"/>
        <v>1008</v>
      </c>
      <c r="Q215" s="227">
        <f t="shared" si="223"/>
        <v>1056</v>
      </c>
      <c r="R215" s="227">
        <f t="shared" si="223"/>
        <v>11952</v>
      </c>
      <c r="S215" s="378">
        <f>SUM(S210:S214)</f>
        <v>1673280</v>
      </c>
      <c r="T215" s="108"/>
      <c r="U215" s="108"/>
      <c r="V215" s="108"/>
      <c r="W215" s="229">
        <f>SUM(W210:W214)</f>
        <v>6</v>
      </c>
      <c r="X215" s="229">
        <f>SUM(X210:X214)</f>
        <v>996</v>
      </c>
      <c r="Z215" s="225">
        <f>SUM(Z210:Z214)</f>
        <v>0</v>
      </c>
      <c r="AA215" s="225">
        <f>SUM(AA210:AA214)</f>
        <v>11952</v>
      </c>
      <c r="AB215" s="477">
        <f>Z215/(Z215+AA215)</f>
        <v>0</v>
      </c>
    </row>
    <row r="216" spans="1:28" ht="12" x14ac:dyDescent="0.3">
      <c r="A216" s="321">
        <v>9.4</v>
      </c>
      <c r="B216" s="322" t="s">
        <v>181</v>
      </c>
      <c r="C216" s="510" t="str">
        <f>'6. M&amp;E Staff Loading'!C216</f>
        <v>Contact Center Lead-Onshore</v>
      </c>
      <c r="D216" s="511">
        <f>'6. M&amp;E Staff Loading'!D216</f>
        <v>220.4</v>
      </c>
      <c r="E216" s="512" t="str">
        <f>'6. M&amp;E Staff Loading'!E216</f>
        <v>N</v>
      </c>
      <c r="F216" s="148">
        <v>168</v>
      </c>
      <c r="G216" s="148">
        <v>168</v>
      </c>
      <c r="H216" s="148">
        <v>176</v>
      </c>
      <c r="I216" s="148">
        <v>136</v>
      </c>
      <c r="J216" s="148">
        <v>176</v>
      </c>
      <c r="K216" s="148">
        <v>160</v>
      </c>
      <c r="L216" s="148">
        <v>152</v>
      </c>
      <c r="M216" s="148">
        <v>176</v>
      </c>
      <c r="N216" s="148">
        <v>176</v>
      </c>
      <c r="O216" s="148">
        <v>160</v>
      </c>
      <c r="P216" s="148">
        <v>168</v>
      </c>
      <c r="Q216" s="148">
        <v>176</v>
      </c>
      <c r="R216" s="328">
        <f t="shared" ref="R216:R220" si="224">SUM(F216:Q216)</f>
        <v>1992</v>
      </c>
      <c r="S216" s="377">
        <f>D216*R216</f>
        <v>439036.8</v>
      </c>
      <c r="T216" s="108"/>
      <c r="U216" s="108"/>
      <c r="V216" s="108"/>
      <c r="W216" s="538">
        <f>X216/$U$7</f>
        <v>1</v>
      </c>
      <c r="X216" s="538">
        <f>R216/12</f>
        <v>166</v>
      </c>
      <c r="Z216" s="538">
        <f>IF($E216="Y",$R216,0)</f>
        <v>0</v>
      </c>
      <c r="AA216" s="538">
        <f>IF($E216="N",$R216,0)</f>
        <v>1992</v>
      </c>
      <c r="AB216" s="539">
        <f>Z216/(AA216+Z216)</f>
        <v>0</v>
      </c>
    </row>
    <row r="217" spans="1:28" s="111" customFormat="1" ht="12" x14ac:dyDescent="0.3">
      <c r="A217" s="321"/>
      <c r="B217" s="322"/>
      <c r="C217" s="510" t="str">
        <f>'6. M&amp;E Staff Loading'!C217</f>
        <v>Senior Programmer Analyst-Onshore</v>
      </c>
      <c r="D217" s="511">
        <f>'6. M&amp;E Staff Loading'!D217</f>
        <v>163</v>
      </c>
      <c r="E217" s="512" t="str">
        <f>'6. M&amp;E Staff Loading'!E217</f>
        <v>N</v>
      </c>
      <c r="F217" s="148">
        <v>504</v>
      </c>
      <c r="G217" s="148">
        <v>504</v>
      </c>
      <c r="H217" s="148">
        <v>528</v>
      </c>
      <c r="I217" s="148">
        <v>408</v>
      </c>
      <c r="J217" s="148">
        <v>528</v>
      </c>
      <c r="K217" s="148">
        <v>480</v>
      </c>
      <c r="L217" s="148">
        <v>456</v>
      </c>
      <c r="M217" s="148">
        <v>528</v>
      </c>
      <c r="N217" s="148">
        <v>528</v>
      </c>
      <c r="O217" s="148">
        <v>480</v>
      </c>
      <c r="P217" s="148">
        <v>504</v>
      </c>
      <c r="Q217" s="148">
        <v>528</v>
      </c>
      <c r="R217" s="328">
        <f t="shared" si="224"/>
        <v>5976</v>
      </c>
      <c r="S217" s="377">
        <f t="shared" ref="S217:S220" si="225">D217*R217</f>
        <v>974088</v>
      </c>
      <c r="T217" s="108"/>
      <c r="U217" s="108"/>
      <c r="V217" s="108"/>
      <c r="W217" s="538">
        <f t="shared" ref="W217:W220" si="226">X217/$U$7</f>
        <v>3</v>
      </c>
      <c r="X217" s="538">
        <f t="shared" ref="X217:X220" si="227">R217/12</f>
        <v>498</v>
      </c>
      <c r="Z217" s="538">
        <f t="shared" ref="Z217:Z220" si="228">IF($E217="Y",$R217,0)</f>
        <v>0</v>
      </c>
      <c r="AA217" s="538">
        <f t="shared" ref="AA217:AA220" si="229">IF($E217="N",$R217,0)</f>
        <v>5976</v>
      </c>
      <c r="AB217" s="539">
        <f t="shared" ref="AB217:AB220" si="230">Z217/(AA217+Z217)</f>
        <v>0</v>
      </c>
    </row>
    <row r="218" spans="1:28" s="111" customFormat="1" ht="12" x14ac:dyDescent="0.3">
      <c r="A218" s="321"/>
      <c r="B218" s="322"/>
      <c r="C218" s="510">
        <f>'6. M&amp;E Staff Loading'!C218</f>
        <v>0</v>
      </c>
      <c r="D218" s="511">
        <f>'6. M&amp;E Staff Loading'!D218</f>
        <v>0</v>
      </c>
      <c r="E218" s="512">
        <f>'6. M&amp;E Staff Loading'!E218</f>
        <v>0</v>
      </c>
      <c r="F218" s="148"/>
      <c r="G218" s="148"/>
      <c r="H218" s="148"/>
      <c r="I218" s="148"/>
      <c r="J218" s="148"/>
      <c r="K218" s="148"/>
      <c r="L218" s="148"/>
      <c r="M218" s="148"/>
      <c r="N218" s="148"/>
      <c r="O218" s="148"/>
      <c r="P218" s="148"/>
      <c r="Q218" s="148"/>
      <c r="R218" s="328">
        <f t="shared" si="224"/>
        <v>0</v>
      </c>
      <c r="S218" s="377">
        <f t="shared" si="225"/>
        <v>0</v>
      </c>
      <c r="T218" s="108"/>
      <c r="U218" s="108"/>
      <c r="V218" s="108"/>
      <c r="W218" s="538">
        <f t="shared" si="226"/>
        <v>0</v>
      </c>
      <c r="X218" s="538">
        <f t="shared" si="227"/>
        <v>0</v>
      </c>
      <c r="Z218" s="538">
        <f t="shared" si="228"/>
        <v>0</v>
      </c>
      <c r="AA218" s="538">
        <f t="shared" si="229"/>
        <v>0</v>
      </c>
      <c r="AB218" s="539" t="e">
        <f t="shared" si="230"/>
        <v>#DIV/0!</v>
      </c>
    </row>
    <row r="219" spans="1:28" ht="12" x14ac:dyDescent="0.3">
      <c r="A219" s="321"/>
      <c r="B219" s="322"/>
      <c r="C219" s="510">
        <f>'6. M&amp;E Staff Loading'!C219</f>
        <v>0</v>
      </c>
      <c r="D219" s="511">
        <f>'6. M&amp;E Staff Loading'!D219</f>
        <v>0</v>
      </c>
      <c r="E219" s="512">
        <f>'6. M&amp;E Staff Loading'!E219</f>
        <v>0</v>
      </c>
      <c r="F219" s="148"/>
      <c r="G219" s="148"/>
      <c r="H219" s="148"/>
      <c r="I219" s="148"/>
      <c r="J219" s="148"/>
      <c r="K219" s="148"/>
      <c r="L219" s="148"/>
      <c r="M219" s="148"/>
      <c r="N219" s="148"/>
      <c r="O219" s="148"/>
      <c r="P219" s="148"/>
      <c r="Q219" s="148"/>
      <c r="R219" s="328">
        <f t="shared" si="224"/>
        <v>0</v>
      </c>
      <c r="S219" s="377">
        <f t="shared" si="225"/>
        <v>0</v>
      </c>
      <c r="T219" s="108"/>
      <c r="U219" s="108"/>
      <c r="V219" s="108"/>
      <c r="W219" s="538">
        <f t="shared" si="226"/>
        <v>0</v>
      </c>
      <c r="X219" s="538">
        <f t="shared" si="227"/>
        <v>0</v>
      </c>
      <c r="Z219" s="538">
        <f t="shared" si="228"/>
        <v>0</v>
      </c>
      <c r="AA219" s="538">
        <f t="shared" si="229"/>
        <v>0</v>
      </c>
      <c r="AB219" s="539" t="e">
        <f t="shared" si="230"/>
        <v>#DIV/0!</v>
      </c>
    </row>
    <row r="220" spans="1:28" ht="12" x14ac:dyDescent="0.3">
      <c r="A220" s="321"/>
      <c r="B220" s="322"/>
      <c r="C220" s="510">
        <f>'6. M&amp;E Staff Loading'!C220</f>
        <v>0</v>
      </c>
      <c r="D220" s="511">
        <f>'6. M&amp;E Staff Loading'!D220</f>
        <v>0</v>
      </c>
      <c r="E220" s="512">
        <f>'6. M&amp;E Staff Loading'!E220</f>
        <v>0</v>
      </c>
      <c r="F220" s="148"/>
      <c r="G220" s="148"/>
      <c r="H220" s="148"/>
      <c r="I220" s="148"/>
      <c r="J220" s="148"/>
      <c r="K220" s="148"/>
      <c r="L220" s="148"/>
      <c r="M220" s="148"/>
      <c r="N220" s="148"/>
      <c r="O220" s="148"/>
      <c r="P220" s="148"/>
      <c r="Q220" s="148"/>
      <c r="R220" s="328">
        <f t="shared" si="224"/>
        <v>0</v>
      </c>
      <c r="S220" s="377">
        <f t="shared" si="225"/>
        <v>0</v>
      </c>
      <c r="T220" s="108"/>
      <c r="U220" s="108"/>
      <c r="V220" s="108"/>
      <c r="W220" s="538">
        <f t="shared" si="226"/>
        <v>0</v>
      </c>
      <c r="X220" s="538">
        <f t="shared" si="227"/>
        <v>0</v>
      </c>
      <c r="Z220" s="538">
        <f t="shared" si="228"/>
        <v>0</v>
      </c>
      <c r="AA220" s="538">
        <f t="shared" si="229"/>
        <v>0</v>
      </c>
      <c r="AB220" s="539" t="e">
        <f t="shared" si="230"/>
        <v>#DIV/0!</v>
      </c>
    </row>
    <row r="221" spans="1:28" ht="12.5" thickBot="1" x14ac:dyDescent="0.35">
      <c r="A221" s="222"/>
      <c r="B221" s="223" t="s">
        <v>182</v>
      </c>
      <c r="C221" s="224"/>
      <c r="D221" s="502"/>
      <c r="E221" s="491"/>
      <c r="F221" s="227">
        <f>SUM(F216:F220)</f>
        <v>672</v>
      </c>
      <c r="G221" s="227">
        <f t="shared" ref="G221:R221" si="231">SUM(G216:G220)</f>
        <v>672</v>
      </c>
      <c r="H221" s="227">
        <f t="shared" si="231"/>
        <v>704</v>
      </c>
      <c r="I221" s="227">
        <f t="shared" si="231"/>
        <v>544</v>
      </c>
      <c r="J221" s="227">
        <f t="shared" si="231"/>
        <v>704</v>
      </c>
      <c r="K221" s="227">
        <f t="shared" si="231"/>
        <v>640</v>
      </c>
      <c r="L221" s="227">
        <f t="shared" si="231"/>
        <v>608</v>
      </c>
      <c r="M221" s="227">
        <f t="shared" si="231"/>
        <v>704</v>
      </c>
      <c r="N221" s="227">
        <f t="shared" si="231"/>
        <v>704</v>
      </c>
      <c r="O221" s="227">
        <f t="shared" si="231"/>
        <v>640</v>
      </c>
      <c r="P221" s="227">
        <f t="shared" si="231"/>
        <v>672</v>
      </c>
      <c r="Q221" s="227">
        <f t="shared" si="231"/>
        <v>704</v>
      </c>
      <c r="R221" s="227">
        <f t="shared" si="231"/>
        <v>7968</v>
      </c>
      <c r="S221" s="378">
        <f>SUM(S216:S220)</f>
        <v>1413124.8</v>
      </c>
      <c r="T221" s="108"/>
      <c r="U221" s="108"/>
      <c r="V221" s="108"/>
      <c r="W221" s="229">
        <f>SUM(W216:W220)</f>
        <v>4</v>
      </c>
      <c r="X221" s="229">
        <f>SUM(X216:X220)</f>
        <v>664</v>
      </c>
      <c r="Z221" s="225">
        <f>SUM(Z216:Z220)</f>
        <v>0</v>
      </c>
      <c r="AA221" s="225">
        <f>SUM(AA216:AA220)</f>
        <v>7968</v>
      </c>
      <c r="AB221" s="477">
        <f>Z221/(Z221+AA221)</f>
        <v>0</v>
      </c>
    </row>
    <row r="222" spans="1:28" ht="12" x14ac:dyDescent="0.3">
      <c r="A222" s="321">
        <v>9.5</v>
      </c>
      <c r="B222" s="322" t="s">
        <v>183</v>
      </c>
      <c r="C222" s="510" t="str">
        <f>'6. M&amp;E Staff Loading'!C222</f>
        <v>Database Administrator-Onshore</v>
      </c>
      <c r="D222" s="511">
        <f>'6. M&amp;E Staff Loading'!D222</f>
        <v>176</v>
      </c>
      <c r="E222" s="512" t="str">
        <f>'6. M&amp;E Staff Loading'!E222</f>
        <v>N</v>
      </c>
      <c r="F222" s="148">
        <v>504</v>
      </c>
      <c r="G222" s="148">
        <v>504</v>
      </c>
      <c r="H222" s="148">
        <v>528</v>
      </c>
      <c r="I222" s="148">
        <v>408</v>
      </c>
      <c r="J222" s="148">
        <v>528</v>
      </c>
      <c r="K222" s="148">
        <v>480</v>
      </c>
      <c r="L222" s="148">
        <v>456</v>
      </c>
      <c r="M222" s="148">
        <v>528</v>
      </c>
      <c r="N222" s="148">
        <v>528</v>
      </c>
      <c r="O222" s="148">
        <v>480</v>
      </c>
      <c r="P222" s="148">
        <v>504</v>
      </c>
      <c r="Q222" s="148">
        <v>528</v>
      </c>
      <c r="R222" s="328">
        <f t="shared" ref="R222:R226" si="232">SUM(F222:Q222)</f>
        <v>5976</v>
      </c>
      <c r="S222" s="377">
        <f>D222*R222</f>
        <v>1051776</v>
      </c>
      <c r="T222" s="108"/>
      <c r="U222" s="108"/>
      <c r="V222" s="108"/>
      <c r="W222" s="538">
        <f>X222/$U$7</f>
        <v>3</v>
      </c>
      <c r="X222" s="538">
        <f>R222/12</f>
        <v>498</v>
      </c>
      <c r="Z222" s="538">
        <f>IF($E222="Y",$R222,0)</f>
        <v>0</v>
      </c>
      <c r="AA222" s="538">
        <f>IF($E222="N",$R222,0)</f>
        <v>5976</v>
      </c>
      <c r="AB222" s="539">
        <f>Z222/(AA222+Z222)</f>
        <v>0</v>
      </c>
    </row>
    <row r="223" spans="1:28" s="111" customFormat="1" ht="12" x14ac:dyDescent="0.3">
      <c r="A223" s="321"/>
      <c r="B223" s="322"/>
      <c r="C223" s="510">
        <f>'6. M&amp;E Staff Loading'!C223</f>
        <v>0</v>
      </c>
      <c r="D223" s="511">
        <f>'6. M&amp;E Staff Loading'!D223</f>
        <v>0</v>
      </c>
      <c r="E223" s="512">
        <f>'6. M&amp;E Staff Loading'!E223</f>
        <v>0</v>
      </c>
      <c r="F223" s="148"/>
      <c r="G223" s="148"/>
      <c r="H223" s="148"/>
      <c r="I223" s="148"/>
      <c r="J223" s="148"/>
      <c r="K223" s="148"/>
      <c r="L223" s="148"/>
      <c r="M223" s="148"/>
      <c r="N223" s="148"/>
      <c r="O223" s="148"/>
      <c r="P223" s="148"/>
      <c r="Q223" s="148"/>
      <c r="R223" s="328">
        <f t="shared" si="232"/>
        <v>0</v>
      </c>
      <c r="S223" s="377">
        <f t="shared" ref="S223:S226" si="233">D223*R223</f>
        <v>0</v>
      </c>
      <c r="T223" s="108"/>
      <c r="U223" s="108"/>
      <c r="V223" s="108"/>
      <c r="W223" s="538">
        <f t="shared" ref="W223:W226" si="234">X223/$U$7</f>
        <v>0</v>
      </c>
      <c r="X223" s="538">
        <f t="shared" ref="X223:X226" si="235">R223/12</f>
        <v>0</v>
      </c>
      <c r="Z223" s="538">
        <f t="shared" ref="Z223:Z226" si="236">IF($E223="Y",$R223,0)</f>
        <v>0</v>
      </c>
      <c r="AA223" s="538">
        <f t="shared" ref="AA223:AA226" si="237">IF($E223="N",$R223,0)</f>
        <v>0</v>
      </c>
      <c r="AB223" s="539" t="e">
        <f t="shared" ref="AB223:AB226" si="238">Z223/(AA223+Z223)</f>
        <v>#DIV/0!</v>
      </c>
    </row>
    <row r="224" spans="1:28" s="111" customFormat="1" ht="12" x14ac:dyDescent="0.3">
      <c r="A224" s="321"/>
      <c r="B224" s="322"/>
      <c r="C224" s="510">
        <f>'6. M&amp;E Staff Loading'!C224</f>
        <v>0</v>
      </c>
      <c r="D224" s="511">
        <f>'6. M&amp;E Staff Loading'!D224</f>
        <v>0</v>
      </c>
      <c r="E224" s="512">
        <f>'6. M&amp;E Staff Loading'!E224</f>
        <v>0</v>
      </c>
      <c r="F224" s="148"/>
      <c r="G224" s="148"/>
      <c r="H224" s="148"/>
      <c r="I224" s="148"/>
      <c r="J224" s="148"/>
      <c r="K224" s="148"/>
      <c r="L224" s="148"/>
      <c r="M224" s="148"/>
      <c r="N224" s="148"/>
      <c r="O224" s="148"/>
      <c r="P224" s="148"/>
      <c r="Q224" s="148"/>
      <c r="R224" s="328">
        <f t="shared" si="232"/>
        <v>0</v>
      </c>
      <c r="S224" s="377">
        <f t="shared" si="233"/>
        <v>0</v>
      </c>
      <c r="T224" s="108"/>
      <c r="U224" s="108"/>
      <c r="V224" s="108"/>
      <c r="W224" s="538">
        <f t="shared" si="234"/>
        <v>0</v>
      </c>
      <c r="X224" s="538">
        <f t="shared" si="235"/>
        <v>0</v>
      </c>
      <c r="Z224" s="538">
        <f t="shared" si="236"/>
        <v>0</v>
      </c>
      <c r="AA224" s="538">
        <f t="shared" si="237"/>
        <v>0</v>
      </c>
      <c r="AB224" s="539" t="e">
        <f t="shared" si="238"/>
        <v>#DIV/0!</v>
      </c>
    </row>
    <row r="225" spans="1:28" ht="12" x14ac:dyDescent="0.3">
      <c r="A225" s="321"/>
      <c r="B225" s="322"/>
      <c r="C225" s="510">
        <f>'6. M&amp;E Staff Loading'!C225</f>
        <v>0</v>
      </c>
      <c r="D225" s="511">
        <f>'6. M&amp;E Staff Loading'!D225</f>
        <v>0</v>
      </c>
      <c r="E225" s="512">
        <f>'6. M&amp;E Staff Loading'!E225</f>
        <v>0</v>
      </c>
      <c r="F225" s="148"/>
      <c r="G225" s="148"/>
      <c r="H225" s="148"/>
      <c r="I225" s="148"/>
      <c r="J225" s="148"/>
      <c r="K225" s="148"/>
      <c r="L225" s="148"/>
      <c r="M225" s="148"/>
      <c r="N225" s="148"/>
      <c r="O225" s="148"/>
      <c r="P225" s="148"/>
      <c r="Q225" s="148"/>
      <c r="R225" s="328">
        <f t="shared" si="232"/>
        <v>0</v>
      </c>
      <c r="S225" s="377">
        <f t="shared" si="233"/>
        <v>0</v>
      </c>
      <c r="T225" s="108"/>
      <c r="U225" s="108"/>
      <c r="V225" s="108"/>
      <c r="W225" s="538">
        <f t="shared" si="234"/>
        <v>0</v>
      </c>
      <c r="X225" s="538">
        <f t="shared" si="235"/>
        <v>0</v>
      </c>
      <c r="Z225" s="538">
        <f t="shared" si="236"/>
        <v>0</v>
      </c>
      <c r="AA225" s="538">
        <f t="shared" si="237"/>
        <v>0</v>
      </c>
      <c r="AB225" s="539" t="e">
        <f t="shared" si="238"/>
        <v>#DIV/0!</v>
      </c>
    </row>
    <row r="226" spans="1:28" ht="12" x14ac:dyDescent="0.3">
      <c r="A226" s="321"/>
      <c r="B226" s="322"/>
      <c r="C226" s="510">
        <f>'6. M&amp;E Staff Loading'!C226</f>
        <v>0</v>
      </c>
      <c r="D226" s="511">
        <f>'6. M&amp;E Staff Loading'!D226</f>
        <v>0</v>
      </c>
      <c r="E226" s="512">
        <f>'6. M&amp;E Staff Loading'!E226</f>
        <v>0</v>
      </c>
      <c r="F226" s="148"/>
      <c r="G226" s="148"/>
      <c r="H226" s="148"/>
      <c r="I226" s="148"/>
      <c r="J226" s="148"/>
      <c r="K226" s="148"/>
      <c r="L226" s="148"/>
      <c r="M226" s="148"/>
      <c r="N226" s="148"/>
      <c r="O226" s="148"/>
      <c r="P226" s="148"/>
      <c r="Q226" s="148"/>
      <c r="R226" s="328">
        <f t="shared" si="232"/>
        <v>0</v>
      </c>
      <c r="S226" s="377">
        <f t="shared" si="233"/>
        <v>0</v>
      </c>
      <c r="T226" s="108"/>
      <c r="U226" s="108"/>
      <c r="V226" s="108"/>
      <c r="W226" s="538">
        <f t="shared" si="234"/>
        <v>0</v>
      </c>
      <c r="X226" s="538">
        <f t="shared" si="235"/>
        <v>0</v>
      </c>
      <c r="Z226" s="538">
        <f t="shared" si="236"/>
        <v>0</v>
      </c>
      <c r="AA226" s="538">
        <f t="shared" si="237"/>
        <v>0</v>
      </c>
      <c r="AB226" s="539" t="e">
        <f t="shared" si="238"/>
        <v>#DIV/0!</v>
      </c>
    </row>
    <row r="227" spans="1:28" ht="12.5" thickBot="1" x14ac:dyDescent="0.35">
      <c r="A227" s="222"/>
      <c r="B227" s="223" t="s">
        <v>184</v>
      </c>
      <c r="C227" s="224"/>
      <c r="D227" s="502"/>
      <c r="E227" s="491"/>
      <c r="F227" s="227">
        <f>SUM(F222:F226)</f>
        <v>504</v>
      </c>
      <c r="G227" s="227">
        <f t="shared" ref="G227:R227" si="239">SUM(G222:G226)</f>
        <v>504</v>
      </c>
      <c r="H227" s="227">
        <f t="shared" si="239"/>
        <v>528</v>
      </c>
      <c r="I227" s="227">
        <f t="shared" si="239"/>
        <v>408</v>
      </c>
      <c r="J227" s="227">
        <f t="shared" si="239"/>
        <v>528</v>
      </c>
      <c r="K227" s="227">
        <f t="shared" si="239"/>
        <v>480</v>
      </c>
      <c r="L227" s="227">
        <f t="shared" si="239"/>
        <v>456</v>
      </c>
      <c r="M227" s="227">
        <f t="shared" si="239"/>
        <v>528</v>
      </c>
      <c r="N227" s="227">
        <f t="shared" si="239"/>
        <v>528</v>
      </c>
      <c r="O227" s="227">
        <f t="shared" si="239"/>
        <v>480</v>
      </c>
      <c r="P227" s="227">
        <f t="shared" si="239"/>
        <v>504</v>
      </c>
      <c r="Q227" s="227">
        <f t="shared" si="239"/>
        <v>528</v>
      </c>
      <c r="R227" s="227">
        <f t="shared" si="239"/>
        <v>5976</v>
      </c>
      <c r="S227" s="378">
        <f>SUM(S222:S226)</f>
        <v>1051776</v>
      </c>
      <c r="T227" s="108"/>
      <c r="U227" s="108"/>
      <c r="V227" s="108"/>
      <c r="W227" s="229">
        <f>SUM(W222:W226)</f>
        <v>3</v>
      </c>
      <c r="X227" s="229">
        <f>SUM(X222:X226)</f>
        <v>498</v>
      </c>
      <c r="Z227" s="225">
        <f>SUM(Z222:Z226)</f>
        <v>0</v>
      </c>
      <c r="AA227" s="225">
        <f>SUM(AA222:AA226)</f>
        <v>5976</v>
      </c>
      <c r="AB227" s="477">
        <f>Z227/(Z227+AA227)</f>
        <v>0</v>
      </c>
    </row>
    <row r="228" spans="1:28" ht="12" x14ac:dyDescent="0.3">
      <c r="A228" s="321">
        <v>9.6</v>
      </c>
      <c r="B228" s="322" t="s">
        <v>185</v>
      </c>
      <c r="C228" s="510" t="str">
        <f>'6. M&amp;E Staff Loading'!C228</f>
        <v>Programmer Analyst-Onshore</v>
      </c>
      <c r="D228" s="511">
        <f>'6. M&amp;E Staff Loading'!D228</f>
        <v>135</v>
      </c>
      <c r="E228" s="512" t="str">
        <f>'6. M&amp;E Staff Loading'!E228</f>
        <v>N</v>
      </c>
      <c r="F228" s="148">
        <v>168</v>
      </c>
      <c r="G228" s="148">
        <v>168</v>
      </c>
      <c r="H228" s="148">
        <v>176</v>
      </c>
      <c r="I228" s="148">
        <v>136</v>
      </c>
      <c r="J228" s="148">
        <v>176</v>
      </c>
      <c r="K228" s="148">
        <v>160</v>
      </c>
      <c r="L228" s="148">
        <v>152</v>
      </c>
      <c r="M228" s="148">
        <v>176</v>
      </c>
      <c r="N228" s="148">
        <v>176</v>
      </c>
      <c r="O228" s="148">
        <v>160</v>
      </c>
      <c r="P228" s="148">
        <v>168</v>
      </c>
      <c r="Q228" s="148">
        <v>176</v>
      </c>
      <c r="R228" s="328">
        <f t="shared" ref="R228:R232" si="240">SUM(F228:Q228)</f>
        <v>1992</v>
      </c>
      <c r="S228" s="377">
        <f>D228*R228</f>
        <v>268920</v>
      </c>
      <c r="T228" s="108"/>
      <c r="U228" s="108"/>
      <c r="V228" s="108"/>
      <c r="W228" s="538">
        <f>X228/$U$7</f>
        <v>1</v>
      </c>
      <c r="X228" s="538">
        <f>R228/12</f>
        <v>166</v>
      </c>
      <c r="Z228" s="538">
        <f>IF($E228="Y",$R228,0)</f>
        <v>0</v>
      </c>
      <c r="AA228" s="538">
        <f>IF($E228="N",$R228,0)</f>
        <v>1992</v>
      </c>
      <c r="AB228" s="539">
        <f>Z228/(AA228+Z228)</f>
        <v>0</v>
      </c>
    </row>
    <row r="229" spans="1:28" s="111" customFormat="1" ht="12" x14ac:dyDescent="0.3">
      <c r="A229" s="321"/>
      <c r="B229" s="322"/>
      <c r="C229" s="510">
        <f>'6. M&amp;E Staff Loading'!C229</f>
        <v>0</v>
      </c>
      <c r="D229" s="511">
        <f>'6. M&amp;E Staff Loading'!D229</f>
        <v>0</v>
      </c>
      <c r="E229" s="512">
        <f>'6. M&amp;E Staff Loading'!E229</f>
        <v>0</v>
      </c>
      <c r="F229" s="148"/>
      <c r="G229" s="148"/>
      <c r="H229" s="148"/>
      <c r="I229" s="148"/>
      <c r="J229" s="148"/>
      <c r="K229" s="148"/>
      <c r="L229" s="148"/>
      <c r="M229" s="148"/>
      <c r="N229" s="148"/>
      <c r="O229" s="148"/>
      <c r="P229" s="148"/>
      <c r="Q229" s="148"/>
      <c r="R229" s="328">
        <f t="shared" si="240"/>
        <v>0</v>
      </c>
      <c r="S229" s="377">
        <f t="shared" ref="S229:S232" si="241">D229*R229</f>
        <v>0</v>
      </c>
      <c r="T229" s="108"/>
      <c r="U229" s="108"/>
      <c r="V229" s="108"/>
      <c r="W229" s="538">
        <f t="shared" ref="W229:W232" si="242">X229/$U$7</f>
        <v>0</v>
      </c>
      <c r="X229" s="538">
        <f t="shared" ref="X229:X232" si="243">R229/12</f>
        <v>0</v>
      </c>
      <c r="Z229" s="538">
        <f t="shared" ref="Z229:Z232" si="244">IF($E229="Y",$R229,0)</f>
        <v>0</v>
      </c>
      <c r="AA229" s="538">
        <f t="shared" ref="AA229:AA232" si="245">IF($E229="N",$R229,0)</f>
        <v>0</v>
      </c>
      <c r="AB229" s="539" t="e">
        <f t="shared" ref="AB229:AB232" si="246">Z229/(AA229+Z229)</f>
        <v>#DIV/0!</v>
      </c>
    </row>
    <row r="230" spans="1:28" s="111" customFormat="1" ht="12" x14ac:dyDescent="0.3">
      <c r="A230" s="321"/>
      <c r="B230" s="322"/>
      <c r="C230" s="510">
        <f>'6. M&amp;E Staff Loading'!C230</f>
        <v>0</v>
      </c>
      <c r="D230" s="511">
        <f>'6. M&amp;E Staff Loading'!D230</f>
        <v>0</v>
      </c>
      <c r="E230" s="512">
        <f>'6. M&amp;E Staff Loading'!E230</f>
        <v>0</v>
      </c>
      <c r="F230" s="148"/>
      <c r="G230" s="148"/>
      <c r="H230" s="148"/>
      <c r="I230" s="148"/>
      <c r="J230" s="148"/>
      <c r="K230" s="148"/>
      <c r="L230" s="148"/>
      <c r="M230" s="148"/>
      <c r="N230" s="148"/>
      <c r="O230" s="148"/>
      <c r="P230" s="148"/>
      <c r="Q230" s="148"/>
      <c r="R230" s="328">
        <f t="shared" si="240"/>
        <v>0</v>
      </c>
      <c r="S230" s="377">
        <f t="shared" si="241"/>
        <v>0</v>
      </c>
      <c r="T230" s="108"/>
      <c r="U230" s="108"/>
      <c r="V230" s="108"/>
      <c r="W230" s="538">
        <f t="shared" si="242"/>
        <v>0</v>
      </c>
      <c r="X230" s="538">
        <f t="shared" si="243"/>
        <v>0</v>
      </c>
      <c r="Z230" s="538">
        <f t="shared" si="244"/>
        <v>0</v>
      </c>
      <c r="AA230" s="538">
        <f t="shared" si="245"/>
        <v>0</v>
      </c>
      <c r="AB230" s="539" t="e">
        <f t="shared" si="246"/>
        <v>#DIV/0!</v>
      </c>
    </row>
    <row r="231" spans="1:28" s="111" customFormat="1" ht="12" x14ac:dyDescent="0.3">
      <c r="A231" s="321"/>
      <c r="B231" s="322"/>
      <c r="C231" s="510">
        <f>'6. M&amp;E Staff Loading'!C231</f>
        <v>0</v>
      </c>
      <c r="D231" s="511">
        <f>'6. M&amp;E Staff Loading'!D231</f>
        <v>0</v>
      </c>
      <c r="E231" s="512">
        <f>'6. M&amp;E Staff Loading'!E231</f>
        <v>0</v>
      </c>
      <c r="F231" s="148"/>
      <c r="G231" s="148"/>
      <c r="H231" s="148"/>
      <c r="I231" s="148"/>
      <c r="J231" s="148"/>
      <c r="K231" s="148"/>
      <c r="L231" s="148"/>
      <c r="M231" s="148"/>
      <c r="N231" s="148"/>
      <c r="O231" s="148"/>
      <c r="P231" s="148"/>
      <c r="Q231" s="148"/>
      <c r="R231" s="328">
        <f t="shared" si="240"/>
        <v>0</v>
      </c>
      <c r="S231" s="377">
        <f t="shared" si="241"/>
        <v>0</v>
      </c>
      <c r="T231" s="108"/>
      <c r="U231" s="108"/>
      <c r="V231" s="108"/>
      <c r="W231" s="538">
        <f t="shared" si="242"/>
        <v>0</v>
      </c>
      <c r="X231" s="538">
        <f t="shared" si="243"/>
        <v>0</v>
      </c>
      <c r="Z231" s="538">
        <f t="shared" si="244"/>
        <v>0</v>
      </c>
      <c r="AA231" s="538">
        <f t="shared" si="245"/>
        <v>0</v>
      </c>
      <c r="AB231" s="539" t="e">
        <f t="shared" si="246"/>
        <v>#DIV/0!</v>
      </c>
    </row>
    <row r="232" spans="1:28" ht="12" x14ac:dyDescent="0.3">
      <c r="A232" s="321"/>
      <c r="B232" s="322"/>
      <c r="C232" s="510">
        <f>'6. M&amp;E Staff Loading'!C232</f>
        <v>0</v>
      </c>
      <c r="D232" s="511">
        <f>'6. M&amp;E Staff Loading'!D232</f>
        <v>0</v>
      </c>
      <c r="E232" s="512">
        <f>'6. M&amp;E Staff Loading'!E232</f>
        <v>0</v>
      </c>
      <c r="F232" s="148"/>
      <c r="G232" s="148"/>
      <c r="H232" s="148"/>
      <c r="I232" s="148"/>
      <c r="J232" s="148"/>
      <c r="K232" s="148"/>
      <c r="L232" s="148"/>
      <c r="M232" s="148"/>
      <c r="N232" s="148"/>
      <c r="O232" s="148"/>
      <c r="P232" s="148"/>
      <c r="Q232" s="148"/>
      <c r="R232" s="328">
        <f t="shared" si="240"/>
        <v>0</v>
      </c>
      <c r="S232" s="377">
        <f t="shared" si="241"/>
        <v>0</v>
      </c>
      <c r="T232" s="108"/>
      <c r="U232" s="108"/>
      <c r="V232" s="108"/>
      <c r="W232" s="538">
        <f t="shared" si="242"/>
        <v>0</v>
      </c>
      <c r="X232" s="538">
        <f t="shared" si="243"/>
        <v>0</v>
      </c>
      <c r="Z232" s="538">
        <f t="shared" si="244"/>
        <v>0</v>
      </c>
      <c r="AA232" s="538">
        <f t="shared" si="245"/>
        <v>0</v>
      </c>
      <c r="AB232" s="539" t="e">
        <f t="shared" si="246"/>
        <v>#DIV/0!</v>
      </c>
    </row>
    <row r="233" spans="1:28" s="123" customFormat="1" ht="13.5" thickBot="1" x14ac:dyDescent="0.35">
      <c r="A233" s="222"/>
      <c r="B233" s="223" t="s">
        <v>186</v>
      </c>
      <c r="C233" s="224"/>
      <c r="D233" s="502"/>
      <c r="E233" s="491"/>
      <c r="F233" s="227">
        <f>SUM(F228:F232)</f>
        <v>168</v>
      </c>
      <c r="G233" s="227">
        <f t="shared" ref="G233:R233" si="247">SUM(G228:G232)</f>
        <v>168</v>
      </c>
      <c r="H233" s="227">
        <f t="shared" si="247"/>
        <v>176</v>
      </c>
      <c r="I233" s="227">
        <f t="shared" si="247"/>
        <v>136</v>
      </c>
      <c r="J233" s="227">
        <f t="shared" si="247"/>
        <v>176</v>
      </c>
      <c r="K233" s="227">
        <f t="shared" si="247"/>
        <v>160</v>
      </c>
      <c r="L233" s="227">
        <f t="shared" si="247"/>
        <v>152</v>
      </c>
      <c r="M233" s="227">
        <f t="shared" si="247"/>
        <v>176</v>
      </c>
      <c r="N233" s="227">
        <f t="shared" si="247"/>
        <v>176</v>
      </c>
      <c r="O233" s="227">
        <f t="shared" si="247"/>
        <v>160</v>
      </c>
      <c r="P233" s="227">
        <f t="shared" si="247"/>
        <v>168</v>
      </c>
      <c r="Q233" s="227">
        <f t="shared" si="247"/>
        <v>176</v>
      </c>
      <c r="R233" s="227">
        <f t="shared" si="247"/>
        <v>1992</v>
      </c>
      <c r="S233" s="378">
        <f>SUM(S228:S232)</f>
        <v>268920</v>
      </c>
      <c r="T233" s="108"/>
      <c r="U233" s="108"/>
      <c r="V233" s="108"/>
      <c r="W233" s="229">
        <f>SUM(W228:W232)</f>
        <v>1</v>
      </c>
      <c r="X233" s="229">
        <f>SUM(X228:X232)</f>
        <v>166</v>
      </c>
      <c r="Z233" s="225">
        <f>SUM(Z228:Z232)</f>
        <v>0</v>
      </c>
      <c r="AA233" s="225">
        <f>SUM(AA228:AA232)</f>
        <v>1992</v>
      </c>
      <c r="AB233" s="477">
        <f>Z233/(Z233+AA233)</f>
        <v>0</v>
      </c>
    </row>
    <row r="234" spans="1:28" ht="10" customHeight="1" x14ac:dyDescent="0.3">
      <c r="A234" s="143"/>
      <c r="B234" s="144"/>
      <c r="C234" s="152"/>
      <c r="D234" s="501"/>
      <c r="E234" s="490"/>
      <c r="F234" s="148"/>
      <c r="G234" s="148"/>
      <c r="H234" s="148"/>
      <c r="I234" s="148"/>
      <c r="J234" s="148"/>
      <c r="K234" s="148"/>
      <c r="L234" s="148"/>
      <c r="M234" s="148"/>
      <c r="N234" s="148"/>
      <c r="O234" s="148"/>
      <c r="P234" s="148"/>
      <c r="Q234" s="148"/>
      <c r="R234" s="148"/>
      <c r="S234" s="383"/>
      <c r="T234" s="108"/>
      <c r="U234" s="108"/>
      <c r="V234" s="108"/>
      <c r="W234" s="146"/>
      <c r="X234" s="146"/>
      <c r="Z234" s="146"/>
      <c r="AA234" s="146"/>
      <c r="AB234" s="476"/>
    </row>
    <row r="235" spans="1:28" ht="13.5" thickBot="1" x14ac:dyDescent="0.35">
      <c r="A235" s="245"/>
      <c r="B235" s="246" t="s">
        <v>187</v>
      </c>
      <c r="C235" s="247"/>
      <c r="D235" s="504"/>
      <c r="E235" s="493"/>
      <c r="F235" s="248">
        <f>SUM(F203,F209,F215,F233,F227,F221)</f>
        <v>4704</v>
      </c>
      <c r="G235" s="248">
        <f t="shared" ref="G235:S235" si="248">SUM(G203,G209,G215,G233,G227,G221)</f>
        <v>4704</v>
      </c>
      <c r="H235" s="248">
        <f t="shared" si="248"/>
        <v>4928</v>
      </c>
      <c r="I235" s="248">
        <f t="shared" si="248"/>
        <v>3808</v>
      </c>
      <c r="J235" s="248">
        <f t="shared" si="248"/>
        <v>4928</v>
      </c>
      <c r="K235" s="248">
        <f t="shared" si="248"/>
        <v>4480</v>
      </c>
      <c r="L235" s="248">
        <f t="shared" si="248"/>
        <v>4256</v>
      </c>
      <c r="M235" s="248">
        <f t="shared" si="248"/>
        <v>4928</v>
      </c>
      <c r="N235" s="248">
        <f t="shared" si="248"/>
        <v>4928</v>
      </c>
      <c r="O235" s="248">
        <f t="shared" si="248"/>
        <v>4480</v>
      </c>
      <c r="P235" s="248">
        <f t="shared" si="248"/>
        <v>4704</v>
      </c>
      <c r="Q235" s="248">
        <f t="shared" si="248"/>
        <v>4928</v>
      </c>
      <c r="R235" s="248">
        <f t="shared" si="248"/>
        <v>55776</v>
      </c>
      <c r="S235" s="380">
        <f t="shared" si="248"/>
        <v>8706832.8000000007</v>
      </c>
      <c r="T235" s="108"/>
      <c r="U235" s="108"/>
      <c r="V235" s="108"/>
      <c r="W235" s="248">
        <f t="shared" ref="W235:X235" si="249">SUM(W203,W209,W215,W233,W227,W221)</f>
        <v>28</v>
      </c>
      <c r="X235" s="248">
        <f t="shared" si="249"/>
        <v>4648</v>
      </c>
      <c r="Z235" s="248">
        <f t="shared" ref="Z235:AA235" si="250">SUM(Z203,Z209,Z215,Z233,Z227,Z221)</f>
        <v>5976</v>
      </c>
      <c r="AA235" s="248">
        <f t="shared" si="250"/>
        <v>49800</v>
      </c>
      <c r="AB235" s="482">
        <f>Z235/(Z235+AA235)</f>
        <v>0.10714285714285714</v>
      </c>
    </row>
    <row r="236" spans="1:28" ht="12" x14ac:dyDescent="0.3">
      <c r="A236" s="154"/>
      <c r="B236" s="144"/>
      <c r="C236" s="155"/>
      <c r="D236" s="501"/>
      <c r="E236" s="496"/>
      <c r="F236" s="148"/>
      <c r="G236" s="148"/>
      <c r="H236" s="148"/>
      <c r="I236" s="148"/>
      <c r="J236" s="148"/>
      <c r="K236" s="148"/>
      <c r="L236" s="148"/>
      <c r="M236" s="148"/>
      <c r="N236" s="148"/>
      <c r="O236" s="148"/>
      <c r="P236" s="148"/>
      <c r="Q236" s="148"/>
      <c r="R236" s="148"/>
      <c r="S236" s="383"/>
      <c r="T236" s="108"/>
      <c r="U236" s="108"/>
      <c r="V236" s="108"/>
      <c r="W236" s="145"/>
      <c r="X236" s="145"/>
      <c r="Z236" s="145"/>
      <c r="AA236" s="145"/>
      <c r="AB236" s="476"/>
    </row>
    <row r="237" spans="1:28" ht="13" x14ac:dyDescent="0.3">
      <c r="A237" s="241"/>
      <c r="B237" s="242" t="s">
        <v>188</v>
      </c>
      <c r="C237" s="243"/>
      <c r="D237" s="507"/>
      <c r="E237" s="497"/>
      <c r="F237" s="244">
        <f t="shared" ref="F237:S237" si="251">SUM(F28,F77,F87,F167,F142,F114,F104,F235,F195)</f>
        <v>31652</v>
      </c>
      <c r="G237" s="244">
        <f t="shared" si="251"/>
        <v>31652</v>
      </c>
      <c r="H237" s="244">
        <f t="shared" si="251"/>
        <v>33157</v>
      </c>
      <c r="I237" s="244">
        <f t="shared" si="251"/>
        <v>25623</v>
      </c>
      <c r="J237" s="244">
        <f t="shared" si="251"/>
        <v>33157</v>
      </c>
      <c r="K237" s="244">
        <f t="shared" si="251"/>
        <v>30143</v>
      </c>
      <c r="L237" s="244">
        <f t="shared" si="251"/>
        <v>28638</v>
      </c>
      <c r="M237" s="244">
        <f t="shared" si="251"/>
        <v>33157</v>
      </c>
      <c r="N237" s="244">
        <f t="shared" si="251"/>
        <v>33157</v>
      </c>
      <c r="O237" s="244">
        <f t="shared" si="251"/>
        <v>30143</v>
      </c>
      <c r="P237" s="244">
        <f t="shared" si="251"/>
        <v>31652</v>
      </c>
      <c r="Q237" s="244">
        <f t="shared" si="251"/>
        <v>33157</v>
      </c>
      <c r="R237" s="244">
        <f t="shared" si="251"/>
        <v>375288</v>
      </c>
      <c r="S237" s="385">
        <f t="shared" si="251"/>
        <v>52904716.579999998</v>
      </c>
      <c r="T237" s="108"/>
      <c r="U237" s="108"/>
      <c r="V237" s="108"/>
      <c r="W237" s="244">
        <f>SUM(W28,W77,W87,W167,W142,W114,W104,W235,W195)</f>
        <v>188.39759036144579</v>
      </c>
      <c r="X237" s="244">
        <f>SUM(X28,X77,X87,X167,X142,X114,X104,X235,X195)</f>
        <v>31274.000000000004</v>
      </c>
      <c r="Z237" s="244">
        <f>SUM(Z28,Z77,Z87,Z167,Z142,Z114,Z104,Z235,Z195)</f>
        <v>111552</v>
      </c>
      <c r="AA237" s="244">
        <f>SUM(AA28,AA77,AA87,AA167,AA142,AA114,AA104,AA235,AA195)</f>
        <v>263736</v>
      </c>
      <c r="AB237" s="563">
        <f>Z237/(Z237+AA237)</f>
        <v>0.29724371682547801</v>
      </c>
    </row>
    <row r="238" spans="1:28" ht="12" x14ac:dyDescent="0.3">
      <c r="A238" s="156"/>
      <c r="B238" s="157"/>
      <c r="C238" s="158"/>
      <c r="D238" s="508"/>
      <c r="E238" s="498"/>
      <c r="F238" s="159"/>
      <c r="G238" s="159"/>
      <c r="H238" s="159"/>
      <c r="I238" s="159"/>
      <c r="J238" s="159"/>
      <c r="K238" s="159"/>
      <c r="L238" s="159"/>
      <c r="M238" s="159"/>
      <c r="N238" s="159"/>
      <c r="O238" s="159"/>
      <c r="P238" s="159"/>
      <c r="Q238" s="159"/>
      <c r="R238" s="159"/>
      <c r="S238" s="356"/>
      <c r="T238" s="108"/>
      <c r="U238" s="108"/>
      <c r="V238" s="108"/>
      <c r="W238" s="109"/>
      <c r="X238" s="109"/>
      <c r="Z238" s="109"/>
      <c r="AA238" s="109"/>
    </row>
    <row r="239" spans="1:28" ht="14.25" customHeight="1" x14ac:dyDescent="0.3">
      <c r="A239" s="156"/>
      <c r="B239" s="157"/>
      <c r="C239" s="158"/>
      <c r="D239" s="508"/>
      <c r="E239" s="498"/>
      <c r="F239" s="159"/>
      <c r="G239" s="159"/>
      <c r="H239" s="159"/>
      <c r="I239" s="159"/>
      <c r="J239" s="159"/>
      <c r="K239" s="159"/>
      <c r="L239" s="159"/>
      <c r="M239" s="159"/>
      <c r="N239" s="159"/>
      <c r="O239" s="159"/>
      <c r="P239" s="159"/>
      <c r="Q239" s="721" t="s">
        <v>189</v>
      </c>
      <c r="R239" s="722"/>
      <c r="S239" s="357">
        <f>S237/R237</f>
        <v>140.97097850184392</v>
      </c>
      <c r="T239" s="108"/>
      <c r="U239" s="108"/>
      <c r="V239" s="108"/>
      <c r="W239" s="109"/>
      <c r="X239" s="109"/>
      <c r="Z239" s="109"/>
      <c r="AA239" s="109"/>
    </row>
    <row r="240" spans="1:28" x14ac:dyDescent="0.3">
      <c r="W240" s="113"/>
      <c r="X240" s="113"/>
      <c r="Z240" s="113"/>
      <c r="AA240" s="113"/>
    </row>
    <row r="241" spans="1:5" ht="13" x14ac:dyDescent="0.3">
      <c r="A241" s="19"/>
      <c r="B241" s="754" t="s">
        <v>39</v>
      </c>
      <c r="C241" s="755"/>
      <c r="D241" s="755"/>
      <c r="E241" s="756"/>
    </row>
    <row r="242" spans="1:5" ht="26.5" customHeight="1" x14ac:dyDescent="0.3">
      <c r="A242" s="21">
        <v>1</v>
      </c>
      <c r="B242" s="757" t="s">
        <v>627</v>
      </c>
      <c r="C242" s="758"/>
      <c r="D242" s="758"/>
      <c r="E242" s="759"/>
    </row>
    <row r="243" spans="1:5" ht="12.5" x14ac:dyDescent="0.3">
      <c r="A243" s="22">
        <v>2</v>
      </c>
      <c r="B243" s="757" t="s">
        <v>606</v>
      </c>
      <c r="C243" s="758"/>
      <c r="D243" s="758"/>
      <c r="E243" s="759"/>
    </row>
    <row r="244" spans="1:5" ht="12.5" x14ac:dyDescent="0.3">
      <c r="A244" s="22">
        <v>3</v>
      </c>
      <c r="B244" s="748"/>
      <c r="C244" s="749"/>
      <c r="D244" s="749"/>
      <c r="E244" s="750"/>
    </row>
    <row r="245" spans="1:5" ht="12.5" x14ac:dyDescent="0.3">
      <c r="A245" s="22">
        <v>4</v>
      </c>
      <c r="B245" s="748"/>
      <c r="C245" s="749"/>
      <c r="D245" s="749"/>
      <c r="E245" s="750"/>
    </row>
    <row r="246" spans="1:5" ht="12.5" x14ac:dyDescent="0.3">
      <c r="A246" s="22">
        <v>5</v>
      </c>
      <c r="B246" s="748"/>
      <c r="C246" s="749"/>
      <c r="D246" s="749"/>
      <c r="E246" s="750"/>
    </row>
    <row r="247" spans="1:5" ht="12.5" x14ac:dyDescent="0.3">
      <c r="A247" s="22">
        <v>6</v>
      </c>
      <c r="B247" s="748"/>
      <c r="C247" s="749"/>
      <c r="D247" s="749"/>
      <c r="E247" s="750"/>
    </row>
    <row r="248" spans="1:5" ht="12.5" x14ac:dyDescent="0.3">
      <c r="A248" s="22">
        <v>7</v>
      </c>
      <c r="B248" s="751"/>
      <c r="C248" s="752"/>
      <c r="D248" s="752"/>
      <c r="E248" s="753"/>
    </row>
    <row r="249" spans="1:5" ht="12.5" x14ac:dyDescent="0.3">
      <c r="A249" s="22">
        <v>8</v>
      </c>
      <c r="B249" s="748"/>
      <c r="C249" s="749"/>
      <c r="D249" s="749"/>
      <c r="E249" s="750"/>
    </row>
    <row r="250" spans="1:5" ht="12.5" x14ac:dyDescent="0.3">
      <c r="A250" s="22">
        <v>9</v>
      </c>
      <c r="B250" s="748"/>
      <c r="C250" s="749"/>
      <c r="D250" s="749"/>
      <c r="E250" s="750"/>
    </row>
    <row r="251" spans="1:5" ht="12.5" x14ac:dyDescent="0.3">
      <c r="A251" s="22">
        <v>10</v>
      </c>
      <c r="B251" s="748"/>
      <c r="C251" s="749"/>
      <c r="D251" s="749"/>
      <c r="E251" s="750"/>
    </row>
  </sheetData>
  <mergeCells count="30">
    <mergeCell ref="A1:S1"/>
    <mergeCell ref="A2:S2"/>
    <mergeCell ref="A3:S3"/>
    <mergeCell ref="U3:U6"/>
    <mergeCell ref="F4:Q4"/>
    <mergeCell ref="R4:S4"/>
    <mergeCell ref="A5:A7"/>
    <mergeCell ref="B5:B7"/>
    <mergeCell ref="C5:C7"/>
    <mergeCell ref="E4:E7"/>
    <mergeCell ref="AA5:AA7"/>
    <mergeCell ref="AB5:AB7"/>
    <mergeCell ref="Q239:R239"/>
    <mergeCell ref="B241:E241"/>
    <mergeCell ref="B242:E242"/>
    <mergeCell ref="R5:R6"/>
    <mergeCell ref="S5:S7"/>
    <mergeCell ref="W5:W7"/>
    <mergeCell ref="X5:X7"/>
    <mergeCell ref="Z5:Z7"/>
    <mergeCell ref="D4:D7"/>
    <mergeCell ref="B249:E249"/>
    <mergeCell ref="B250:E250"/>
    <mergeCell ref="B251:E251"/>
    <mergeCell ref="B243:E243"/>
    <mergeCell ref="B244:E244"/>
    <mergeCell ref="B245:E245"/>
    <mergeCell ref="B246:E246"/>
    <mergeCell ref="B247:E247"/>
    <mergeCell ref="B248:E24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59:S237 W159:X234 Z159:AA234 Z14:AA43 W14:X43 R14:S43 Z51:AA90 W51:X90 R51:S90 Z102:AA151 W102:X151 R102:S151 W236:X237 Z236:AA237" formula="1"/>
    <ignoredError sqref="AB9:AB19 AB21:AB26 AB28 AB31:AB35 AB37:AB41 AB52:AB56 AB58:AB62 AB64:AB68 AB70:AB75 AB77 AB80:AB85 AB87 AB102 AB104 AB107:AB112 AB114 AB117:AB121 AB123:AB127 AB129:AB133 AB135:AB140 AB142 AB145:AB149 AB160:AB165 AB167 AB170:AB174 AB176:AB180 AB182:AB186 AB188:AB193 AB195 AB198:AB202 AB204:AB208 AB210:AB214 AB216:AB220 AB222:AB226 AB228:AB233 AB235 AB237 S239 AB43 AB90 AB151" evalError="1"/>
    <ignoredError sqref="AB20 AB36 AB42 AB51 AB57 AB63 AB69 AB122 AB128 AB134 AB150 AB159 AB175 AB181 AB187 AB203 AB209 AB215 AB221 AB227" evalError="1" 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94587-AFFA-4CE3-B150-0CB89895F02C}">
  <dimension ref="A1:AB251"/>
  <sheetViews>
    <sheetView zoomScale="90" zoomScaleNormal="90" zoomScaleSheetLayoutView="100" workbookViewId="0">
      <pane xSplit="3" ySplit="7" topLeftCell="D8" activePane="bottomRight" state="frozen"/>
      <selection pane="topRight" activeCell="E4" sqref="E4:E7"/>
      <selection pane="bottomLeft" activeCell="E4" sqref="E4:E7"/>
      <selection pane="bottomRight" sqref="A1:S1"/>
    </sheetView>
  </sheetViews>
  <sheetFormatPr defaultColWidth="9.1796875" defaultRowHeight="11.5" x14ac:dyDescent="0.3"/>
  <cols>
    <col min="1" max="1" width="6.54296875" style="106" customWidth="1"/>
    <col min="2" max="2" width="35.7265625" style="107" customWidth="1"/>
    <col min="3" max="3" width="47.453125" style="113" bestFit="1" customWidth="1"/>
    <col min="4" max="5" width="12.7265625" style="113" customWidth="1"/>
    <col min="6" max="17" width="10.26953125" style="108" customWidth="1"/>
    <col min="18" max="18" width="13.7265625" style="108" customWidth="1"/>
    <col min="19" max="19" width="16.7265625" style="358"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0.7265625" style="107" customWidth="1"/>
    <col min="28" max="28" width="10.7265625" style="478" customWidth="1"/>
    <col min="29" max="16384" width="9.1796875" style="107"/>
  </cols>
  <sheetData>
    <row r="1" spans="1:28" ht="17.5" x14ac:dyDescent="0.35">
      <c r="A1" s="744" t="s">
        <v>274</v>
      </c>
      <c r="B1" s="744"/>
      <c r="C1" s="744"/>
      <c r="D1" s="744"/>
      <c r="E1" s="744"/>
      <c r="F1" s="744"/>
      <c r="G1" s="744"/>
      <c r="H1" s="744"/>
      <c r="I1" s="744"/>
      <c r="J1" s="744"/>
      <c r="K1" s="744"/>
      <c r="L1" s="744"/>
      <c r="M1" s="744"/>
      <c r="N1" s="744"/>
      <c r="O1" s="744"/>
      <c r="P1" s="744"/>
      <c r="Q1" s="744"/>
      <c r="R1" s="744"/>
      <c r="S1" s="744"/>
    </row>
    <row r="2" spans="1:28" ht="17.5" x14ac:dyDescent="0.35">
      <c r="A2" s="744" t="s">
        <v>275</v>
      </c>
      <c r="B2" s="744"/>
      <c r="C2" s="744"/>
      <c r="D2" s="744"/>
      <c r="E2" s="744"/>
      <c r="F2" s="744"/>
      <c r="G2" s="744"/>
      <c r="H2" s="744"/>
      <c r="I2" s="744"/>
      <c r="J2" s="744"/>
      <c r="K2" s="744"/>
      <c r="L2" s="744"/>
      <c r="M2" s="744"/>
      <c r="N2" s="744"/>
      <c r="O2" s="744"/>
      <c r="P2" s="744"/>
      <c r="Q2" s="744"/>
      <c r="R2" s="744"/>
      <c r="S2" s="744"/>
    </row>
    <row r="3" spans="1:28" ht="20.149999999999999" customHeight="1" x14ac:dyDescent="0.3">
      <c r="A3" s="745"/>
      <c r="B3" s="745"/>
      <c r="C3" s="745"/>
      <c r="D3" s="745"/>
      <c r="E3" s="745"/>
      <c r="F3" s="745"/>
      <c r="G3" s="745"/>
      <c r="H3" s="745"/>
      <c r="I3" s="745"/>
      <c r="J3" s="745"/>
      <c r="K3" s="745"/>
      <c r="L3" s="745"/>
      <c r="M3" s="745"/>
      <c r="N3" s="745"/>
      <c r="O3" s="745"/>
      <c r="P3" s="745"/>
      <c r="Q3" s="745"/>
      <c r="R3" s="745"/>
      <c r="S3" s="745"/>
      <c r="U3" s="742" t="s">
        <v>109</v>
      </c>
    </row>
    <row r="4" spans="1:28" ht="20.149999999999999" customHeight="1" x14ac:dyDescent="0.3">
      <c r="B4" s="106"/>
      <c r="C4" s="106"/>
      <c r="D4" s="738" t="s">
        <v>104</v>
      </c>
      <c r="E4" s="735" t="s">
        <v>105</v>
      </c>
      <c r="F4" s="726" t="s">
        <v>106</v>
      </c>
      <c r="G4" s="771"/>
      <c r="H4" s="771"/>
      <c r="I4" s="771"/>
      <c r="J4" s="771"/>
      <c r="K4" s="771"/>
      <c r="L4" s="771"/>
      <c r="M4" s="771"/>
      <c r="N4" s="771"/>
      <c r="O4" s="771"/>
      <c r="P4" s="771"/>
      <c r="Q4" s="772"/>
      <c r="R4" s="773"/>
      <c r="S4" s="774"/>
      <c r="U4" s="742"/>
      <c r="W4" s="106"/>
      <c r="X4" s="106"/>
      <c r="Z4" s="106"/>
      <c r="AA4" s="106"/>
      <c r="AB4" s="479"/>
    </row>
    <row r="5" spans="1:28" s="110" customFormat="1" ht="18" customHeight="1" x14ac:dyDescent="0.25">
      <c r="A5" s="729" t="s">
        <v>110</v>
      </c>
      <c r="B5" s="729" t="s">
        <v>111</v>
      </c>
      <c r="C5" s="729" t="s">
        <v>112</v>
      </c>
      <c r="D5" s="739"/>
      <c r="E5" s="736"/>
      <c r="F5" s="132">
        <v>1</v>
      </c>
      <c r="G5" s="132">
        <v>2</v>
      </c>
      <c r="H5" s="132">
        <v>3</v>
      </c>
      <c r="I5" s="132">
        <v>4</v>
      </c>
      <c r="J5" s="132">
        <v>5</v>
      </c>
      <c r="K5" s="132">
        <v>6</v>
      </c>
      <c r="L5" s="132">
        <v>7</v>
      </c>
      <c r="M5" s="132">
        <v>8</v>
      </c>
      <c r="N5" s="132">
        <v>9</v>
      </c>
      <c r="O5" s="132">
        <v>10</v>
      </c>
      <c r="P5" s="132">
        <v>11</v>
      </c>
      <c r="Q5" s="132">
        <v>12</v>
      </c>
      <c r="R5" s="723" t="s">
        <v>276</v>
      </c>
      <c r="S5" s="768" t="s">
        <v>277</v>
      </c>
      <c r="U5" s="742"/>
      <c r="W5" s="729" t="s">
        <v>113</v>
      </c>
      <c r="X5" s="729" t="s">
        <v>114</v>
      </c>
      <c r="Z5" s="729" t="s">
        <v>115</v>
      </c>
      <c r="AA5" s="729" t="s">
        <v>116</v>
      </c>
      <c r="AB5" s="765" t="s">
        <v>255</v>
      </c>
    </row>
    <row r="6" spans="1:28" ht="16" customHeight="1" x14ac:dyDescent="0.3">
      <c r="A6" s="730"/>
      <c r="B6" s="730"/>
      <c r="C6" s="730"/>
      <c r="D6" s="739"/>
      <c r="E6" s="736"/>
      <c r="F6" s="160">
        <v>46235</v>
      </c>
      <c r="G6" s="160">
        <v>46266</v>
      </c>
      <c r="H6" s="160">
        <v>46296</v>
      </c>
      <c r="I6" s="160">
        <v>46327</v>
      </c>
      <c r="J6" s="160">
        <v>46357</v>
      </c>
      <c r="K6" s="160">
        <v>46388</v>
      </c>
      <c r="L6" s="160">
        <v>46419</v>
      </c>
      <c r="M6" s="160">
        <v>46447</v>
      </c>
      <c r="N6" s="160">
        <v>46478</v>
      </c>
      <c r="O6" s="160">
        <v>46508</v>
      </c>
      <c r="P6" s="160">
        <v>46539</v>
      </c>
      <c r="Q6" s="160">
        <v>46569</v>
      </c>
      <c r="R6" s="725"/>
      <c r="S6" s="769"/>
      <c r="U6" s="743"/>
      <c r="W6" s="730"/>
      <c r="X6" s="730"/>
      <c r="Z6" s="730"/>
      <c r="AA6" s="730"/>
      <c r="AB6" s="766"/>
    </row>
    <row r="7" spans="1:28" ht="20.25" customHeight="1" x14ac:dyDescent="0.3">
      <c r="A7" s="731"/>
      <c r="B7" s="731"/>
      <c r="C7" s="731"/>
      <c r="D7" s="740"/>
      <c r="E7" s="737"/>
      <c r="F7" s="133">
        <v>168</v>
      </c>
      <c r="G7" s="133">
        <v>168</v>
      </c>
      <c r="H7" s="133">
        <v>168</v>
      </c>
      <c r="I7" s="133">
        <v>144</v>
      </c>
      <c r="J7" s="133">
        <v>176</v>
      </c>
      <c r="K7" s="133">
        <v>152</v>
      </c>
      <c r="L7" s="133">
        <v>152</v>
      </c>
      <c r="M7" s="133">
        <v>184</v>
      </c>
      <c r="N7" s="133">
        <v>176</v>
      </c>
      <c r="O7" s="133">
        <v>160</v>
      </c>
      <c r="P7" s="133">
        <v>168</v>
      </c>
      <c r="Q7" s="133">
        <v>168</v>
      </c>
      <c r="R7" s="388">
        <f>SUM(F7:Q7)</f>
        <v>1984</v>
      </c>
      <c r="S7" s="770"/>
      <c r="U7" s="392">
        <f>AVERAGE(F7:Q7)</f>
        <v>165.33333333333334</v>
      </c>
      <c r="W7" s="731"/>
      <c r="X7" s="731"/>
      <c r="Z7" s="731"/>
      <c r="AA7" s="731"/>
      <c r="AB7" s="767"/>
    </row>
    <row r="8" spans="1:28" s="110" customFormat="1" ht="13.5" customHeight="1" x14ac:dyDescent="0.25">
      <c r="A8" s="231">
        <v>1</v>
      </c>
      <c r="B8" s="232" t="s">
        <v>118</v>
      </c>
      <c r="C8" s="233"/>
      <c r="D8" s="500"/>
      <c r="E8" s="489"/>
      <c r="F8" s="234"/>
      <c r="G8" s="234"/>
      <c r="H8" s="234"/>
      <c r="I8" s="234"/>
      <c r="J8" s="234"/>
      <c r="K8" s="234"/>
      <c r="L8" s="234"/>
      <c r="M8" s="234"/>
      <c r="N8" s="234"/>
      <c r="O8" s="234"/>
      <c r="P8" s="234"/>
      <c r="Q8" s="234"/>
      <c r="R8" s="234"/>
      <c r="S8" s="355"/>
      <c r="W8" s="233"/>
      <c r="X8" s="233"/>
      <c r="Z8" s="233"/>
      <c r="AA8" s="233"/>
      <c r="AB8" s="480"/>
    </row>
    <row r="9" spans="1:28" ht="12" x14ac:dyDescent="0.3">
      <c r="A9" s="321">
        <v>1.1000000000000001</v>
      </c>
      <c r="B9" s="322" t="s">
        <v>118</v>
      </c>
      <c r="C9" s="510" t="str">
        <f>'6. M&amp;E Staff Loading'!C9</f>
        <v>M&amp;E Project Management Office (PMO) Lead-Onshore</v>
      </c>
      <c r="D9" s="511">
        <f>'6. M&amp;E Staff Loading'!D9</f>
        <v>200</v>
      </c>
      <c r="E9" s="512" t="str">
        <f>'6. M&amp;E Staff Loading'!E9</f>
        <v>N</v>
      </c>
      <c r="F9" s="148">
        <v>168</v>
      </c>
      <c r="G9" s="148">
        <v>168</v>
      </c>
      <c r="H9" s="148">
        <v>168</v>
      </c>
      <c r="I9" s="148">
        <v>144</v>
      </c>
      <c r="J9" s="148">
        <v>176</v>
      </c>
      <c r="K9" s="148">
        <v>152</v>
      </c>
      <c r="L9" s="148">
        <v>152</v>
      </c>
      <c r="M9" s="148">
        <v>184</v>
      </c>
      <c r="N9" s="148">
        <v>176</v>
      </c>
      <c r="O9" s="148">
        <v>160</v>
      </c>
      <c r="P9" s="148">
        <v>168</v>
      </c>
      <c r="Q9" s="148">
        <v>168</v>
      </c>
      <c r="R9" s="328">
        <f>SUM(F9:Q9)</f>
        <v>1984</v>
      </c>
      <c r="S9" s="377">
        <f>D9*R9</f>
        <v>396800</v>
      </c>
      <c r="W9" s="538">
        <f>X9/$U$7</f>
        <v>1</v>
      </c>
      <c r="X9" s="538">
        <f>R9/12</f>
        <v>165.33333333333334</v>
      </c>
      <c r="Z9" s="538">
        <f>IF($E9="Y",$R9,0)</f>
        <v>0</v>
      </c>
      <c r="AA9" s="538">
        <f>IF($E9="N",$R9,0)</f>
        <v>1984</v>
      </c>
      <c r="AB9" s="539">
        <f>Z9/(AA9+Z9)</f>
        <v>0</v>
      </c>
    </row>
    <row r="10" spans="1:28" ht="12" x14ac:dyDescent="0.3">
      <c r="A10" s="321"/>
      <c r="B10" s="322"/>
      <c r="C10" s="510" t="str">
        <f>'6. M&amp;E Staff Loading'!C10</f>
        <v>M&amp;E Deputy Project Manager-Onshore</v>
      </c>
      <c r="D10" s="511">
        <f>'6. M&amp;E Staff Loading'!D10</f>
        <v>198.5</v>
      </c>
      <c r="E10" s="512" t="str">
        <f>'6. M&amp;E Staff Loading'!E10</f>
        <v>N</v>
      </c>
      <c r="F10" s="148">
        <v>67</v>
      </c>
      <c r="G10" s="148">
        <v>67</v>
      </c>
      <c r="H10" s="148">
        <v>67</v>
      </c>
      <c r="I10" s="148">
        <v>58</v>
      </c>
      <c r="J10" s="148">
        <v>70</v>
      </c>
      <c r="K10" s="148">
        <v>61</v>
      </c>
      <c r="L10" s="148">
        <v>61</v>
      </c>
      <c r="M10" s="148">
        <v>74</v>
      </c>
      <c r="N10" s="148">
        <v>70</v>
      </c>
      <c r="O10" s="148">
        <v>64</v>
      </c>
      <c r="P10" s="148">
        <v>67</v>
      </c>
      <c r="Q10" s="148">
        <v>67</v>
      </c>
      <c r="R10" s="328">
        <f t="shared" ref="R10:R25" si="0">SUM(F10:Q10)</f>
        <v>793</v>
      </c>
      <c r="S10" s="377">
        <f t="shared" ref="S10:S13" si="1">D10*R10</f>
        <v>157410.5</v>
      </c>
      <c r="W10" s="538">
        <f t="shared" ref="W10:W13" si="2">X10/$U$7</f>
        <v>0.39969758064516125</v>
      </c>
      <c r="X10" s="538">
        <f t="shared" ref="X10:X13" si="3">R10/12</f>
        <v>66.083333333333329</v>
      </c>
      <c r="Z10" s="538">
        <f t="shared" ref="Z10:Z13" si="4">IF($E10="Y",$R10,0)</f>
        <v>0</v>
      </c>
      <c r="AA10" s="538">
        <f t="shared" ref="AA10:AA13" si="5">IF($E10="N",$R10,0)</f>
        <v>793</v>
      </c>
      <c r="AB10" s="539">
        <f t="shared" ref="AB10:AB14" si="6">Z10/(AA10+Z10)</f>
        <v>0</v>
      </c>
    </row>
    <row r="11" spans="1:28" ht="12" x14ac:dyDescent="0.3">
      <c r="A11" s="321"/>
      <c r="B11" s="322"/>
      <c r="C11" s="510" t="str">
        <f>'6. M&amp;E Staff Loading'!C11</f>
        <v>PMO Analyst-Onshore</v>
      </c>
      <c r="D11" s="511">
        <f>'6. M&amp;E Staff Loading'!D11</f>
        <v>100.25</v>
      </c>
      <c r="E11" s="512" t="str">
        <f>'6. M&amp;E Staff Loading'!E11</f>
        <v>N</v>
      </c>
      <c r="F11" s="148">
        <v>168</v>
      </c>
      <c r="G11" s="148">
        <v>168</v>
      </c>
      <c r="H11" s="148">
        <v>168</v>
      </c>
      <c r="I11" s="148">
        <v>144</v>
      </c>
      <c r="J11" s="148">
        <v>176</v>
      </c>
      <c r="K11" s="148">
        <v>152</v>
      </c>
      <c r="L11" s="148">
        <v>152</v>
      </c>
      <c r="M11" s="148">
        <v>184</v>
      </c>
      <c r="N11" s="148">
        <v>176</v>
      </c>
      <c r="O11" s="148">
        <v>160</v>
      </c>
      <c r="P11" s="148">
        <v>168</v>
      </c>
      <c r="Q11" s="148">
        <v>168</v>
      </c>
      <c r="R11" s="328">
        <f t="shared" si="0"/>
        <v>1984</v>
      </c>
      <c r="S11" s="377">
        <f t="shared" si="1"/>
        <v>198896</v>
      </c>
      <c r="W11" s="538">
        <f t="shared" si="2"/>
        <v>1</v>
      </c>
      <c r="X11" s="538">
        <f t="shared" si="3"/>
        <v>165.33333333333334</v>
      </c>
      <c r="Z11" s="538">
        <f t="shared" si="4"/>
        <v>0</v>
      </c>
      <c r="AA11" s="538">
        <f t="shared" si="5"/>
        <v>1984</v>
      </c>
      <c r="AB11" s="539">
        <f t="shared" si="6"/>
        <v>0</v>
      </c>
    </row>
    <row r="12" spans="1:28" ht="12" x14ac:dyDescent="0.3">
      <c r="A12" s="321"/>
      <c r="B12" s="322"/>
      <c r="C12" s="510">
        <f>'6. M&amp;E Staff Loading'!C12</f>
        <v>0</v>
      </c>
      <c r="D12" s="511">
        <f>'6. M&amp;E Staff Loading'!D12</f>
        <v>0</v>
      </c>
      <c r="E12" s="512">
        <f>'6. M&amp;E Staff Loading'!E12</f>
        <v>0</v>
      </c>
      <c r="F12" s="148"/>
      <c r="G12" s="148"/>
      <c r="H12" s="148"/>
      <c r="I12" s="148"/>
      <c r="J12" s="148"/>
      <c r="K12" s="148"/>
      <c r="L12" s="148"/>
      <c r="M12" s="148"/>
      <c r="N12" s="148"/>
      <c r="O12" s="148"/>
      <c r="P12" s="148"/>
      <c r="Q12" s="148"/>
      <c r="R12" s="328">
        <f t="shared" si="0"/>
        <v>0</v>
      </c>
      <c r="S12" s="377">
        <f t="shared" si="1"/>
        <v>0</v>
      </c>
      <c r="W12" s="538">
        <f t="shared" si="2"/>
        <v>0</v>
      </c>
      <c r="X12" s="538">
        <f t="shared" si="3"/>
        <v>0</v>
      </c>
      <c r="Z12" s="538">
        <f t="shared" si="4"/>
        <v>0</v>
      </c>
      <c r="AA12" s="538">
        <f t="shared" si="5"/>
        <v>0</v>
      </c>
      <c r="AB12" s="539" t="e">
        <f t="shared" si="6"/>
        <v>#DIV/0!</v>
      </c>
    </row>
    <row r="13" spans="1:28" ht="12" x14ac:dyDescent="0.3">
      <c r="A13" s="321"/>
      <c r="B13" s="322"/>
      <c r="C13" s="510">
        <f>'6. M&amp;E Staff Loading'!C13</f>
        <v>0</v>
      </c>
      <c r="D13" s="511">
        <f>'6. M&amp;E Staff Loading'!D13</f>
        <v>0</v>
      </c>
      <c r="E13" s="512">
        <f>'6. M&amp;E Staff Loading'!E13</f>
        <v>0</v>
      </c>
      <c r="F13" s="148"/>
      <c r="G13" s="148"/>
      <c r="H13" s="148"/>
      <c r="I13" s="148"/>
      <c r="J13" s="148"/>
      <c r="K13" s="148"/>
      <c r="L13" s="148"/>
      <c r="M13" s="148"/>
      <c r="N13" s="148"/>
      <c r="O13" s="148"/>
      <c r="P13" s="148"/>
      <c r="Q13" s="148"/>
      <c r="R13" s="328">
        <f t="shared" si="0"/>
        <v>0</v>
      </c>
      <c r="S13" s="377">
        <f t="shared" si="1"/>
        <v>0</v>
      </c>
      <c r="W13" s="538">
        <f t="shared" si="2"/>
        <v>0</v>
      </c>
      <c r="X13" s="538">
        <f t="shared" si="3"/>
        <v>0</v>
      </c>
      <c r="Z13" s="538">
        <f t="shared" si="4"/>
        <v>0</v>
      </c>
      <c r="AA13" s="538">
        <f t="shared" si="5"/>
        <v>0</v>
      </c>
      <c r="AB13" s="539" t="e">
        <f t="shared" si="6"/>
        <v>#DIV/0!</v>
      </c>
    </row>
    <row r="14" spans="1:28" s="111" customFormat="1" ht="12" thickBot="1" x14ac:dyDescent="0.3">
      <c r="A14" s="222"/>
      <c r="B14" s="223" t="s">
        <v>119</v>
      </c>
      <c r="C14" s="224"/>
      <c r="D14" s="502"/>
      <c r="E14" s="491"/>
      <c r="F14" s="227">
        <f>SUM(F9:F13)</f>
        <v>403</v>
      </c>
      <c r="G14" s="227">
        <f t="shared" ref="G14:R14" si="7">SUM(G9:G13)</f>
        <v>403</v>
      </c>
      <c r="H14" s="227">
        <f t="shared" si="7"/>
        <v>403</v>
      </c>
      <c r="I14" s="227">
        <f t="shared" si="7"/>
        <v>346</v>
      </c>
      <c r="J14" s="227">
        <f t="shared" si="7"/>
        <v>422</v>
      </c>
      <c r="K14" s="227">
        <f t="shared" si="7"/>
        <v>365</v>
      </c>
      <c r="L14" s="227">
        <f t="shared" si="7"/>
        <v>365</v>
      </c>
      <c r="M14" s="227">
        <f t="shared" si="7"/>
        <v>442</v>
      </c>
      <c r="N14" s="227">
        <f t="shared" si="7"/>
        <v>422</v>
      </c>
      <c r="O14" s="227">
        <f t="shared" si="7"/>
        <v>384</v>
      </c>
      <c r="P14" s="227">
        <f t="shared" si="7"/>
        <v>403</v>
      </c>
      <c r="Q14" s="227">
        <f t="shared" si="7"/>
        <v>403</v>
      </c>
      <c r="R14" s="227">
        <f t="shared" si="7"/>
        <v>4761</v>
      </c>
      <c r="S14" s="378">
        <f>SUM(S9:S13)</f>
        <v>753106.5</v>
      </c>
      <c r="W14" s="225">
        <f>SUM(W9:W13)</f>
        <v>2.399697580645161</v>
      </c>
      <c r="X14" s="225">
        <f>SUM(X9:X13)</f>
        <v>396.75</v>
      </c>
      <c r="Z14" s="225">
        <f>SUM(Z9:Z13)</f>
        <v>0</v>
      </c>
      <c r="AA14" s="225">
        <f>SUM(AA9:AA13)</f>
        <v>4761</v>
      </c>
      <c r="AB14" s="477">
        <f t="shared" si="6"/>
        <v>0</v>
      </c>
    </row>
    <row r="15" spans="1:28" ht="14.25" customHeight="1" x14ac:dyDescent="0.3">
      <c r="A15" s="323">
        <v>1.2</v>
      </c>
      <c r="B15" s="324" t="s">
        <v>120</v>
      </c>
      <c r="C15" s="510" t="str">
        <f>'6. M&amp;E Staff Loading'!C15</f>
        <v>M&amp;E Project Scheduler-Onshore</v>
      </c>
      <c r="D15" s="511">
        <f>'6. M&amp;E Staff Loading'!D15</f>
        <v>144</v>
      </c>
      <c r="E15" s="512" t="str">
        <f>'6. M&amp;E Staff Loading'!E15</f>
        <v>N</v>
      </c>
      <c r="F15" s="148">
        <v>168</v>
      </c>
      <c r="G15" s="148">
        <v>168</v>
      </c>
      <c r="H15" s="148">
        <v>168</v>
      </c>
      <c r="I15" s="148">
        <v>144</v>
      </c>
      <c r="J15" s="148">
        <v>176</v>
      </c>
      <c r="K15" s="148">
        <v>152</v>
      </c>
      <c r="L15" s="148">
        <v>152</v>
      </c>
      <c r="M15" s="148">
        <v>184</v>
      </c>
      <c r="N15" s="148">
        <v>176</v>
      </c>
      <c r="O15" s="148">
        <v>160</v>
      </c>
      <c r="P15" s="148">
        <v>168</v>
      </c>
      <c r="Q15" s="148">
        <v>168</v>
      </c>
      <c r="R15" s="329">
        <f t="shared" si="0"/>
        <v>1984</v>
      </c>
      <c r="S15" s="377">
        <f>D15*R15</f>
        <v>285696</v>
      </c>
      <c r="W15" s="538">
        <f>X15/$U$7</f>
        <v>1</v>
      </c>
      <c r="X15" s="538">
        <f>R15/12</f>
        <v>165.33333333333334</v>
      </c>
      <c r="Z15" s="538">
        <f>IF($E15="Y",$R15,0)</f>
        <v>0</v>
      </c>
      <c r="AA15" s="538">
        <f>IF($E15="N",$R15,0)</f>
        <v>1984</v>
      </c>
      <c r="AB15" s="539">
        <f>Z15/(AA15+Z15)</f>
        <v>0</v>
      </c>
    </row>
    <row r="16" spans="1:28" ht="12.75" customHeight="1" x14ac:dyDescent="0.3">
      <c r="A16" s="321"/>
      <c r="B16" s="325"/>
      <c r="C16" s="510" t="str">
        <f>'6. M&amp;E Staff Loading'!C16</f>
        <v>PMO Analyst-Onshore</v>
      </c>
      <c r="D16" s="511">
        <f>'6. M&amp;E Staff Loading'!D16</f>
        <v>100.25</v>
      </c>
      <c r="E16" s="512" t="str">
        <f>'6. M&amp;E Staff Loading'!E16</f>
        <v>N</v>
      </c>
      <c r="F16" s="148">
        <v>504</v>
      </c>
      <c r="G16" s="148">
        <v>504</v>
      </c>
      <c r="H16" s="148">
        <v>504</v>
      </c>
      <c r="I16" s="148">
        <v>432</v>
      </c>
      <c r="J16" s="148">
        <v>528</v>
      </c>
      <c r="K16" s="148">
        <v>456</v>
      </c>
      <c r="L16" s="148">
        <v>456</v>
      </c>
      <c r="M16" s="148">
        <v>552</v>
      </c>
      <c r="N16" s="148">
        <v>528</v>
      </c>
      <c r="O16" s="148">
        <v>480</v>
      </c>
      <c r="P16" s="148">
        <v>504</v>
      </c>
      <c r="Q16" s="148">
        <v>504</v>
      </c>
      <c r="R16" s="329">
        <f t="shared" si="0"/>
        <v>5952</v>
      </c>
      <c r="S16" s="377">
        <f t="shared" ref="S16:S19" si="8">D16*R16</f>
        <v>596688</v>
      </c>
      <c r="W16" s="538">
        <f t="shared" ref="W16:W19" si="9">X16/$U$7</f>
        <v>3</v>
      </c>
      <c r="X16" s="538">
        <f t="shared" ref="X16:X19" si="10">R16/12</f>
        <v>496</v>
      </c>
      <c r="Z16" s="538">
        <f t="shared" ref="Z16:Z19" si="11">IF($E16="Y",$R16,0)</f>
        <v>0</v>
      </c>
      <c r="AA16" s="538">
        <f t="shared" ref="AA16:AA19" si="12">IF($E16="N",$R16,0)</f>
        <v>5952</v>
      </c>
      <c r="AB16" s="539">
        <f t="shared" ref="AB16:AB19" si="13">Z16/(AA16+Z16)</f>
        <v>0</v>
      </c>
    </row>
    <row r="17" spans="1:28" ht="12.75" customHeight="1" x14ac:dyDescent="0.3">
      <c r="A17" s="321"/>
      <c r="B17" s="325"/>
      <c r="C17" s="510">
        <f>'6. M&amp;E Staff Loading'!C17</f>
        <v>0</v>
      </c>
      <c r="D17" s="511">
        <f>'6. M&amp;E Staff Loading'!D17</f>
        <v>0</v>
      </c>
      <c r="E17" s="512">
        <f>'6. M&amp;E Staff Loading'!E17</f>
        <v>0</v>
      </c>
      <c r="F17" s="148"/>
      <c r="G17" s="148"/>
      <c r="H17" s="148"/>
      <c r="I17" s="148"/>
      <c r="J17" s="148"/>
      <c r="K17" s="148"/>
      <c r="L17" s="148"/>
      <c r="M17" s="148"/>
      <c r="N17" s="148"/>
      <c r="O17" s="148"/>
      <c r="P17" s="148"/>
      <c r="Q17" s="148"/>
      <c r="R17" s="329">
        <f t="shared" si="0"/>
        <v>0</v>
      </c>
      <c r="S17" s="377">
        <f t="shared" si="8"/>
        <v>0</v>
      </c>
      <c r="W17" s="538">
        <f t="shared" si="9"/>
        <v>0</v>
      </c>
      <c r="X17" s="538">
        <f t="shared" si="10"/>
        <v>0</v>
      </c>
      <c r="Z17" s="538">
        <f t="shared" si="11"/>
        <v>0</v>
      </c>
      <c r="AA17" s="538">
        <f t="shared" si="12"/>
        <v>0</v>
      </c>
      <c r="AB17" s="539" t="e">
        <f t="shared" si="13"/>
        <v>#DIV/0!</v>
      </c>
    </row>
    <row r="18" spans="1:28" ht="12.75" customHeight="1" x14ac:dyDescent="0.3">
      <c r="A18" s="321"/>
      <c r="B18" s="325"/>
      <c r="C18" s="510">
        <f>'6. M&amp;E Staff Loading'!C18</f>
        <v>0</v>
      </c>
      <c r="D18" s="511">
        <f>'6. M&amp;E Staff Loading'!D18</f>
        <v>0</v>
      </c>
      <c r="E18" s="512">
        <f>'6. M&amp;E Staff Loading'!E18</f>
        <v>0</v>
      </c>
      <c r="F18" s="148"/>
      <c r="G18" s="148"/>
      <c r="H18" s="148"/>
      <c r="I18" s="148"/>
      <c r="J18" s="148"/>
      <c r="K18" s="148"/>
      <c r="L18" s="148"/>
      <c r="M18" s="148"/>
      <c r="N18" s="148"/>
      <c r="O18" s="148"/>
      <c r="P18" s="148"/>
      <c r="Q18" s="148"/>
      <c r="R18" s="329">
        <f t="shared" si="0"/>
        <v>0</v>
      </c>
      <c r="S18" s="377">
        <f t="shared" si="8"/>
        <v>0</v>
      </c>
      <c r="W18" s="538">
        <f t="shared" si="9"/>
        <v>0</v>
      </c>
      <c r="X18" s="538">
        <f t="shared" si="10"/>
        <v>0</v>
      </c>
      <c r="Z18" s="538">
        <f t="shared" si="11"/>
        <v>0</v>
      </c>
      <c r="AA18" s="538">
        <f t="shared" si="12"/>
        <v>0</v>
      </c>
      <c r="AB18" s="539" t="e">
        <f t="shared" si="13"/>
        <v>#DIV/0!</v>
      </c>
    </row>
    <row r="19" spans="1:28" ht="12.75" customHeight="1" x14ac:dyDescent="0.3">
      <c r="A19" s="321"/>
      <c r="B19" s="325"/>
      <c r="C19" s="510">
        <f>'6. M&amp;E Staff Loading'!C19</f>
        <v>0</v>
      </c>
      <c r="D19" s="511">
        <f>'6. M&amp;E Staff Loading'!D19</f>
        <v>0</v>
      </c>
      <c r="E19" s="512">
        <f>'6. M&amp;E Staff Loading'!E19</f>
        <v>0</v>
      </c>
      <c r="F19" s="148"/>
      <c r="G19" s="148"/>
      <c r="H19" s="148"/>
      <c r="I19" s="148"/>
      <c r="J19" s="148"/>
      <c r="K19" s="148"/>
      <c r="L19" s="148"/>
      <c r="M19" s="148"/>
      <c r="N19" s="148"/>
      <c r="O19" s="148"/>
      <c r="P19" s="148"/>
      <c r="Q19" s="148"/>
      <c r="R19" s="329">
        <f t="shared" si="0"/>
        <v>0</v>
      </c>
      <c r="S19" s="377">
        <f t="shared" si="8"/>
        <v>0</v>
      </c>
      <c r="W19" s="538">
        <f t="shared" si="9"/>
        <v>0</v>
      </c>
      <c r="X19" s="538">
        <f t="shared" si="10"/>
        <v>0</v>
      </c>
      <c r="Z19" s="538">
        <f t="shared" si="11"/>
        <v>0</v>
      </c>
      <c r="AA19" s="538">
        <f t="shared" si="12"/>
        <v>0</v>
      </c>
      <c r="AB19" s="539" t="e">
        <f t="shared" si="13"/>
        <v>#DIV/0!</v>
      </c>
    </row>
    <row r="20" spans="1:28" ht="14.25" customHeight="1" thickBot="1" x14ac:dyDescent="0.35">
      <c r="A20" s="222"/>
      <c r="B20" s="223" t="s">
        <v>121</v>
      </c>
      <c r="C20" s="228"/>
      <c r="D20" s="503"/>
      <c r="E20" s="492"/>
      <c r="F20" s="227">
        <f>SUM(F15:F19)</f>
        <v>672</v>
      </c>
      <c r="G20" s="227">
        <f t="shared" ref="G20:S20" si="14">SUM(G15:G19)</f>
        <v>672</v>
      </c>
      <c r="H20" s="227">
        <f t="shared" si="14"/>
        <v>672</v>
      </c>
      <c r="I20" s="227">
        <f t="shared" si="14"/>
        <v>576</v>
      </c>
      <c r="J20" s="227">
        <f t="shared" si="14"/>
        <v>704</v>
      </c>
      <c r="K20" s="227">
        <f t="shared" si="14"/>
        <v>608</v>
      </c>
      <c r="L20" s="227">
        <f t="shared" si="14"/>
        <v>608</v>
      </c>
      <c r="M20" s="227">
        <f t="shared" si="14"/>
        <v>736</v>
      </c>
      <c r="N20" s="227">
        <f t="shared" si="14"/>
        <v>704</v>
      </c>
      <c r="O20" s="227">
        <f t="shared" si="14"/>
        <v>640</v>
      </c>
      <c r="P20" s="227">
        <f t="shared" si="14"/>
        <v>672</v>
      </c>
      <c r="Q20" s="227">
        <f t="shared" si="14"/>
        <v>672</v>
      </c>
      <c r="R20" s="227">
        <f t="shared" si="14"/>
        <v>7936</v>
      </c>
      <c r="S20" s="378">
        <f t="shared" si="14"/>
        <v>882384</v>
      </c>
      <c r="W20" s="229">
        <f>SUM(W15:W19)</f>
        <v>4</v>
      </c>
      <c r="X20" s="229">
        <f>SUM(X15:X19)</f>
        <v>661.33333333333337</v>
      </c>
      <c r="Z20" s="225">
        <f>SUM(Z15:Z19)</f>
        <v>0</v>
      </c>
      <c r="AA20" s="225">
        <f>SUM(AA15:AA19)</f>
        <v>7936</v>
      </c>
      <c r="AB20" s="477">
        <f>Z20/(Z20+AA20)</f>
        <v>0</v>
      </c>
    </row>
    <row r="21" spans="1:28" ht="12" x14ac:dyDescent="0.3">
      <c r="A21" s="323">
        <v>1.3</v>
      </c>
      <c r="B21" s="324" t="s">
        <v>122</v>
      </c>
      <c r="C21" s="510" t="str">
        <f>'6. M&amp;E Staff Loading'!C21</f>
        <v>PMO Analyst-Onshore</v>
      </c>
      <c r="D21" s="511">
        <f>'6. M&amp;E Staff Loading'!D21</f>
        <v>100.25</v>
      </c>
      <c r="E21" s="512" t="str">
        <f>'6. M&amp;E Staff Loading'!E21</f>
        <v>N</v>
      </c>
      <c r="F21" s="148">
        <v>504</v>
      </c>
      <c r="G21" s="148">
        <v>504</v>
      </c>
      <c r="H21" s="148">
        <v>504</v>
      </c>
      <c r="I21" s="148">
        <v>432</v>
      </c>
      <c r="J21" s="148">
        <v>528</v>
      </c>
      <c r="K21" s="148">
        <v>456</v>
      </c>
      <c r="L21" s="148">
        <v>456</v>
      </c>
      <c r="M21" s="148">
        <v>552</v>
      </c>
      <c r="N21" s="148">
        <v>528</v>
      </c>
      <c r="O21" s="148">
        <v>480</v>
      </c>
      <c r="P21" s="148">
        <v>504</v>
      </c>
      <c r="Q21" s="148">
        <v>504</v>
      </c>
      <c r="R21" s="329">
        <f t="shared" si="0"/>
        <v>5952</v>
      </c>
      <c r="S21" s="377">
        <f>D21*R21</f>
        <v>596688</v>
      </c>
      <c r="W21" s="538">
        <f>X21/$U$7</f>
        <v>3</v>
      </c>
      <c r="X21" s="538">
        <f>R21/12</f>
        <v>496</v>
      </c>
      <c r="Z21" s="538">
        <f>IF($E21="Y",$R21,0)</f>
        <v>0</v>
      </c>
      <c r="AA21" s="538">
        <f>IF($E21="N",$R21,0)</f>
        <v>5952</v>
      </c>
      <c r="AB21" s="539">
        <f>Z21/(AA21+Z21)</f>
        <v>0</v>
      </c>
    </row>
    <row r="22" spans="1:28" ht="12" x14ac:dyDescent="0.3">
      <c r="A22" s="321"/>
      <c r="B22" s="325"/>
      <c r="C22" s="510" t="str">
        <f>'6. M&amp;E Staff Loading'!C22</f>
        <v>PMO Analyst-Offshore</v>
      </c>
      <c r="D22" s="511">
        <f>'6. M&amp;E Staff Loading'!D22</f>
        <v>80</v>
      </c>
      <c r="E22" s="512" t="str">
        <f>'6. M&amp;E Staff Loading'!E22</f>
        <v>Y</v>
      </c>
      <c r="F22" s="148">
        <v>336</v>
      </c>
      <c r="G22" s="148">
        <v>336</v>
      </c>
      <c r="H22" s="148">
        <v>336</v>
      </c>
      <c r="I22" s="148">
        <v>288</v>
      </c>
      <c r="J22" s="148">
        <v>352</v>
      </c>
      <c r="K22" s="148">
        <v>304</v>
      </c>
      <c r="L22" s="148">
        <v>304</v>
      </c>
      <c r="M22" s="148">
        <v>368</v>
      </c>
      <c r="N22" s="148">
        <v>352</v>
      </c>
      <c r="O22" s="148">
        <v>320</v>
      </c>
      <c r="P22" s="148">
        <v>336</v>
      </c>
      <c r="Q22" s="148">
        <v>336</v>
      </c>
      <c r="R22" s="329">
        <f t="shared" si="0"/>
        <v>3968</v>
      </c>
      <c r="S22" s="377">
        <f t="shared" ref="S22:S25" si="15">D22*R22</f>
        <v>317440</v>
      </c>
      <c r="W22" s="538">
        <f t="shared" ref="W22:W25" si="16">X22/$U$7</f>
        <v>2</v>
      </c>
      <c r="X22" s="538">
        <f t="shared" ref="X22:X25" si="17">R22/12</f>
        <v>330.66666666666669</v>
      </c>
      <c r="Z22" s="538">
        <f t="shared" ref="Z22:Z25" si="18">IF($E22="Y",$R22,0)</f>
        <v>3968</v>
      </c>
      <c r="AA22" s="538">
        <f t="shared" ref="AA22:AA25" si="19">IF($E22="N",$R22,0)</f>
        <v>0</v>
      </c>
      <c r="AB22" s="539">
        <f t="shared" ref="AB22:AB25" si="20">Z22/(AA22+Z22)</f>
        <v>1</v>
      </c>
    </row>
    <row r="23" spans="1:28" ht="12" x14ac:dyDescent="0.3">
      <c r="A23" s="321"/>
      <c r="B23" s="325"/>
      <c r="C23" s="510">
        <f>'6. M&amp;E Staff Loading'!C23</f>
        <v>0</v>
      </c>
      <c r="D23" s="511">
        <f>'6. M&amp;E Staff Loading'!D23</f>
        <v>0</v>
      </c>
      <c r="E23" s="512">
        <f>'6. M&amp;E Staff Loading'!E23</f>
        <v>0</v>
      </c>
      <c r="F23" s="148"/>
      <c r="G23" s="148"/>
      <c r="H23" s="148"/>
      <c r="I23" s="148"/>
      <c r="J23" s="148"/>
      <c r="K23" s="148"/>
      <c r="L23" s="148"/>
      <c r="M23" s="148"/>
      <c r="N23" s="148"/>
      <c r="O23" s="148"/>
      <c r="P23" s="148"/>
      <c r="Q23" s="148"/>
      <c r="R23" s="329">
        <f t="shared" si="0"/>
        <v>0</v>
      </c>
      <c r="S23" s="377">
        <f t="shared" si="15"/>
        <v>0</v>
      </c>
      <c r="W23" s="538">
        <f t="shared" si="16"/>
        <v>0</v>
      </c>
      <c r="X23" s="538">
        <f t="shared" si="17"/>
        <v>0</v>
      </c>
      <c r="Z23" s="538">
        <f t="shared" si="18"/>
        <v>0</v>
      </c>
      <c r="AA23" s="538">
        <f t="shared" si="19"/>
        <v>0</v>
      </c>
      <c r="AB23" s="539" t="e">
        <f t="shared" si="20"/>
        <v>#DIV/0!</v>
      </c>
    </row>
    <row r="24" spans="1:28" ht="12" x14ac:dyDescent="0.3">
      <c r="A24" s="321"/>
      <c r="B24" s="325"/>
      <c r="C24" s="510">
        <f>'6. M&amp;E Staff Loading'!C24</f>
        <v>0</v>
      </c>
      <c r="D24" s="511">
        <f>'6. M&amp;E Staff Loading'!D24</f>
        <v>0</v>
      </c>
      <c r="E24" s="512">
        <f>'6. M&amp;E Staff Loading'!E24</f>
        <v>0</v>
      </c>
      <c r="F24" s="148"/>
      <c r="G24" s="148"/>
      <c r="H24" s="148"/>
      <c r="I24" s="148"/>
      <c r="J24" s="148"/>
      <c r="K24" s="148"/>
      <c r="L24" s="148"/>
      <c r="M24" s="148"/>
      <c r="N24" s="148"/>
      <c r="O24" s="148"/>
      <c r="P24" s="148"/>
      <c r="Q24" s="148"/>
      <c r="R24" s="329">
        <f t="shared" si="0"/>
        <v>0</v>
      </c>
      <c r="S24" s="377">
        <f t="shared" si="15"/>
        <v>0</v>
      </c>
      <c r="W24" s="538">
        <f t="shared" si="16"/>
        <v>0</v>
      </c>
      <c r="X24" s="538">
        <f t="shared" si="17"/>
        <v>0</v>
      </c>
      <c r="Z24" s="538">
        <f t="shared" si="18"/>
        <v>0</v>
      </c>
      <c r="AA24" s="538">
        <f t="shared" si="19"/>
        <v>0</v>
      </c>
      <c r="AB24" s="539" t="e">
        <f t="shared" si="20"/>
        <v>#DIV/0!</v>
      </c>
    </row>
    <row r="25" spans="1:28" ht="12" x14ac:dyDescent="0.3">
      <c r="A25" s="321"/>
      <c r="B25" s="325"/>
      <c r="C25" s="510">
        <f>'6. M&amp;E Staff Loading'!C25</f>
        <v>0</v>
      </c>
      <c r="D25" s="511">
        <f>'6. M&amp;E Staff Loading'!D25</f>
        <v>0</v>
      </c>
      <c r="E25" s="512">
        <f>'6. M&amp;E Staff Loading'!E25</f>
        <v>0</v>
      </c>
      <c r="F25" s="148"/>
      <c r="G25" s="148"/>
      <c r="H25" s="148"/>
      <c r="I25" s="148"/>
      <c r="J25" s="148"/>
      <c r="K25" s="148"/>
      <c r="L25" s="148"/>
      <c r="M25" s="148"/>
      <c r="N25" s="148"/>
      <c r="O25" s="148"/>
      <c r="P25" s="148"/>
      <c r="Q25" s="148"/>
      <c r="R25" s="329">
        <f t="shared" si="0"/>
        <v>0</v>
      </c>
      <c r="S25" s="377">
        <f t="shared" si="15"/>
        <v>0</v>
      </c>
      <c r="W25" s="538">
        <f t="shared" si="16"/>
        <v>0</v>
      </c>
      <c r="X25" s="538">
        <f t="shared" si="17"/>
        <v>0</v>
      </c>
      <c r="Z25" s="538">
        <f t="shared" si="18"/>
        <v>0</v>
      </c>
      <c r="AA25" s="538">
        <f t="shared" si="19"/>
        <v>0</v>
      </c>
      <c r="AB25" s="539" t="e">
        <f t="shared" si="20"/>
        <v>#DIV/0!</v>
      </c>
    </row>
    <row r="26" spans="1:28" ht="12.5" thickBot="1" x14ac:dyDescent="0.35">
      <c r="A26" s="222"/>
      <c r="B26" s="223" t="s">
        <v>123</v>
      </c>
      <c r="C26" s="228"/>
      <c r="D26" s="503"/>
      <c r="E26" s="492"/>
      <c r="F26" s="227">
        <f>SUM(F21:F25)</f>
        <v>840</v>
      </c>
      <c r="G26" s="227">
        <f t="shared" ref="G26:S26" si="21">SUM(G21:G25)</f>
        <v>840</v>
      </c>
      <c r="H26" s="227">
        <f t="shared" si="21"/>
        <v>840</v>
      </c>
      <c r="I26" s="227">
        <f t="shared" si="21"/>
        <v>720</v>
      </c>
      <c r="J26" s="227">
        <f t="shared" si="21"/>
        <v>880</v>
      </c>
      <c r="K26" s="227">
        <f t="shared" si="21"/>
        <v>760</v>
      </c>
      <c r="L26" s="227">
        <f t="shared" si="21"/>
        <v>760</v>
      </c>
      <c r="M26" s="227">
        <f t="shared" si="21"/>
        <v>920</v>
      </c>
      <c r="N26" s="227">
        <f t="shared" si="21"/>
        <v>880</v>
      </c>
      <c r="O26" s="227">
        <f t="shared" si="21"/>
        <v>800</v>
      </c>
      <c r="P26" s="227">
        <f t="shared" si="21"/>
        <v>840</v>
      </c>
      <c r="Q26" s="227">
        <f t="shared" si="21"/>
        <v>840</v>
      </c>
      <c r="R26" s="227">
        <f t="shared" si="21"/>
        <v>9920</v>
      </c>
      <c r="S26" s="378">
        <f t="shared" si="21"/>
        <v>914128</v>
      </c>
      <c r="W26" s="229">
        <f>SUM(W21:W25)</f>
        <v>5</v>
      </c>
      <c r="X26" s="229">
        <f>SUM(X21:X25)</f>
        <v>826.66666666666674</v>
      </c>
      <c r="Z26" s="225">
        <f>SUM(Z21:Z25)</f>
        <v>3968</v>
      </c>
      <c r="AA26" s="225">
        <f>SUM(AA21:AA25)</f>
        <v>5952</v>
      </c>
      <c r="AB26" s="477">
        <f>Z26/(Z26+AA26)</f>
        <v>0.4</v>
      </c>
    </row>
    <row r="27" spans="1:28" ht="10" customHeight="1" thickBot="1" x14ac:dyDescent="0.35">
      <c r="A27" s="143"/>
      <c r="B27" s="144"/>
      <c r="C27" s="145"/>
      <c r="D27" s="501"/>
      <c r="E27" s="490"/>
      <c r="F27" s="148"/>
      <c r="G27" s="148"/>
      <c r="H27" s="148"/>
      <c r="I27" s="148"/>
      <c r="J27" s="148"/>
      <c r="K27" s="148"/>
      <c r="L27" s="148"/>
      <c r="M27" s="148"/>
      <c r="N27" s="148"/>
      <c r="O27" s="148"/>
      <c r="P27" s="148"/>
      <c r="Q27" s="148"/>
      <c r="R27" s="148"/>
      <c r="S27" s="383"/>
      <c r="W27" s="487"/>
      <c r="X27" s="487"/>
      <c r="Z27" s="487"/>
      <c r="AA27" s="487"/>
      <c r="AB27" s="488"/>
    </row>
    <row r="28" spans="1:28" s="111" customFormat="1" ht="13" thickBot="1" x14ac:dyDescent="0.3">
      <c r="A28" s="245"/>
      <c r="B28" s="246" t="s">
        <v>119</v>
      </c>
      <c r="C28" s="247"/>
      <c r="D28" s="504"/>
      <c r="E28" s="493"/>
      <c r="F28" s="248">
        <f t="shared" ref="F28:S28" si="22">SUM(F14,F20,F26)</f>
        <v>1915</v>
      </c>
      <c r="G28" s="248">
        <f t="shared" si="22"/>
        <v>1915</v>
      </c>
      <c r="H28" s="248">
        <f t="shared" si="22"/>
        <v>1915</v>
      </c>
      <c r="I28" s="248">
        <f t="shared" si="22"/>
        <v>1642</v>
      </c>
      <c r="J28" s="248">
        <f t="shared" si="22"/>
        <v>2006</v>
      </c>
      <c r="K28" s="248">
        <f t="shared" si="22"/>
        <v>1733</v>
      </c>
      <c r="L28" s="248">
        <f t="shared" si="22"/>
        <v>1733</v>
      </c>
      <c r="M28" s="248">
        <f t="shared" si="22"/>
        <v>2098</v>
      </c>
      <c r="N28" s="248">
        <f t="shared" si="22"/>
        <v>2006</v>
      </c>
      <c r="O28" s="248">
        <f t="shared" si="22"/>
        <v>1824</v>
      </c>
      <c r="P28" s="248">
        <f t="shared" si="22"/>
        <v>1915</v>
      </c>
      <c r="Q28" s="248">
        <f t="shared" si="22"/>
        <v>1915</v>
      </c>
      <c r="R28" s="248">
        <f t="shared" si="22"/>
        <v>22617</v>
      </c>
      <c r="S28" s="380">
        <f t="shared" si="22"/>
        <v>2549618.5</v>
      </c>
      <c r="W28" s="248">
        <f>SUM(W14,W20,W26)</f>
        <v>11.39969758064516</v>
      </c>
      <c r="X28" s="248">
        <f>SUM(X14,X20,X26)</f>
        <v>1884.7500000000002</v>
      </c>
      <c r="Z28" s="248">
        <f>SUM(Z14,Z20,Z26)</f>
        <v>3968</v>
      </c>
      <c r="AA28" s="248">
        <f>SUM(AA14,AA20,AA26)</f>
        <v>18649</v>
      </c>
      <c r="AB28" s="482">
        <f>Z28/(Z28+AA28)</f>
        <v>0.17544325065216429</v>
      </c>
    </row>
    <row r="29" spans="1:28" ht="10" customHeight="1" x14ac:dyDescent="0.3">
      <c r="A29" s="218"/>
      <c r="B29" s="219"/>
      <c r="C29" s="220"/>
      <c r="D29" s="505"/>
      <c r="E29" s="494"/>
      <c r="F29" s="221"/>
      <c r="G29" s="221"/>
      <c r="H29" s="221"/>
      <c r="I29" s="221"/>
      <c r="J29" s="221"/>
      <c r="K29" s="221"/>
      <c r="L29" s="221"/>
      <c r="M29" s="221"/>
      <c r="N29" s="221"/>
      <c r="O29" s="221"/>
      <c r="P29" s="221"/>
      <c r="Q29" s="221"/>
      <c r="R29" s="221"/>
      <c r="S29" s="381"/>
      <c r="W29" s="220"/>
      <c r="X29" s="220"/>
      <c r="Z29" s="220"/>
      <c r="AA29" s="220"/>
      <c r="AB29" s="483"/>
    </row>
    <row r="30" spans="1:28" s="110" customFormat="1" ht="13.5" customHeight="1" x14ac:dyDescent="0.3">
      <c r="A30" s="235">
        <v>2</v>
      </c>
      <c r="B30" s="236" t="s">
        <v>124</v>
      </c>
      <c r="C30" s="237"/>
      <c r="D30" s="500"/>
      <c r="E30" s="489"/>
      <c r="F30" s="238"/>
      <c r="G30" s="238"/>
      <c r="H30" s="238"/>
      <c r="I30" s="238"/>
      <c r="J30" s="238"/>
      <c r="K30" s="238"/>
      <c r="L30" s="238"/>
      <c r="M30" s="238"/>
      <c r="N30" s="238"/>
      <c r="O30" s="238"/>
      <c r="P30" s="238"/>
      <c r="Q30" s="238"/>
      <c r="R30" s="234"/>
      <c r="S30" s="382"/>
      <c r="T30" s="107"/>
      <c r="U30" s="107"/>
      <c r="V30" s="107"/>
      <c r="W30" s="237"/>
      <c r="X30" s="237"/>
      <c r="Z30" s="237"/>
      <c r="AA30" s="237"/>
      <c r="AB30" s="484"/>
    </row>
    <row r="31" spans="1:28" ht="13.5" customHeight="1" x14ac:dyDescent="0.3">
      <c r="A31" s="321">
        <v>2.1</v>
      </c>
      <c r="B31" s="322" t="s">
        <v>125</v>
      </c>
      <c r="C31" s="510" t="str">
        <f>'6. M&amp;E Staff Loading'!C31</f>
        <v>M&amp;E Delivery Integration Office Manager-Onshore</v>
      </c>
      <c r="D31" s="511">
        <f>'6. M&amp;E Staff Loading'!D31</f>
        <v>225</v>
      </c>
      <c r="E31" s="512" t="str">
        <f>'6. M&amp;E Staff Loading'!E31</f>
        <v>N</v>
      </c>
      <c r="F31" s="148">
        <v>168</v>
      </c>
      <c r="G31" s="148">
        <v>168</v>
      </c>
      <c r="H31" s="148">
        <v>168</v>
      </c>
      <c r="I31" s="148">
        <v>144</v>
      </c>
      <c r="J31" s="148">
        <v>176</v>
      </c>
      <c r="K31" s="148">
        <v>152</v>
      </c>
      <c r="L31" s="148">
        <v>152</v>
      </c>
      <c r="M31" s="148">
        <v>184</v>
      </c>
      <c r="N31" s="148">
        <v>176</v>
      </c>
      <c r="O31" s="148">
        <v>160</v>
      </c>
      <c r="P31" s="148">
        <v>168</v>
      </c>
      <c r="Q31" s="148">
        <v>168</v>
      </c>
      <c r="R31" s="328">
        <f t="shared" ref="R31:R74" si="23">SUM(F31:Q31)</f>
        <v>1984</v>
      </c>
      <c r="S31" s="377">
        <f>D31*R31</f>
        <v>446400</v>
      </c>
      <c r="W31" s="538">
        <f>X31/$U$7</f>
        <v>1</v>
      </c>
      <c r="X31" s="538">
        <f>R31/12</f>
        <v>165.33333333333334</v>
      </c>
      <c r="Z31" s="538">
        <f>IF($E31="Y",$R31,0)</f>
        <v>0</v>
      </c>
      <c r="AA31" s="538">
        <f>IF($E31="N",$R31,0)</f>
        <v>1984</v>
      </c>
      <c r="AB31" s="539">
        <f>Z31/(AA31+Z31)</f>
        <v>0</v>
      </c>
    </row>
    <row r="32" spans="1:28" ht="12" x14ac:dyDescent="0.3">
      <c r="A32" s="321"/>
      <c r="B32" s="322"/>
      <c r="C32" s="510" t="str">
        <f>'6. M&amp;E Staff Loading'!C32</f>
        <v>Functional Lead-Onshore</v>
      </c>
      <c r="D32" s="511">
        <f>'6. M&amp;E Staff Loading'!D32</f>
        <v>220</v>
      </c>
      <c r="E32" s="512" t="str">
        <f>'6. M&amp;E Staff Loading'!E32</f>
        <v>N</v>
      </c>
      <c r="F32" s="148">
        <v>168</v>
      </c>
      <c r="G32" s="148">
        <v>168</v>
      </c>
      <c r="H32" s="148">
        <v>168</v>
      </c>
      <c r="I32" s="148">
        <v>144</v>
      </c>
      <c r="J32" s="148">
        <v>176</v>
      </c>
      <c r="K32" s="148">
        <v>152</v>
      </c>
      <c r="L32" s="148">
        <v>152</v>
      </c>
      <c r="M32" s="148">
        <v>184</v>
      </c>
      <c r="N32" s="148">
        <v>176</v>
      </c>
      <c r="O32" s="148">
        <v>160</v>
      </c>
      <c r="P32" s="148">
        <v>168</v>
      </c>
      <c r="Q32" s="148">
        <v>168</v>
      </c>
      <c r="R32" s="328">
        <f t="shared" si="23"/>
        <v>1984</v>
      </c>
      <c r="S32" s="377">
        <f t="shared" ref="S32:S35" si="24">D32*R32</f>
        <v>436480</v>
      </c>
      <c r="W32" s="538">
        <f t="shared" ref="W32:W35" si="25">X32/$U$7</f>
        <v>1</v>
      </c>
      <c r="X32" s="538">
        <f t="shared" ref="X32:X35" si="26">R32/12</f>
        <v>165.33333333333334</v>
      </c>
      <c r="Z32" s="538">
        <f t="shared" ref="Z32:Z35" si="27">IF($E32="Y",$R32,0)</f>
        <v>0</v>
      </c>
      <c r="AA32" s="538">
        <f t="shared" ref="AA32:AA35" si="28">IF($E32="N",$R32,0)</f>
        <v>1984</v>
      </c>
      <c r="AB32" s="539">
        <f t="shared" ref="AB32:AB35" si="29">Z32/(AA32+Z32)</f>
        <v>0</v>
      </c>
    </row>
    <row r="33" spans="1:28" ht="12" x14ac:dyDescent="0.3">
      <c r="A33" s="321"/>
      <c r="B33" s="322"/>
      <c r="C33" s="510" t="str">
        <f>'6. M&amp;E Staff Loading'!C33</f>
        <v>Functional Lead-Offshore</v>
      </c>
      <c r="D33" s="511">
        <f>'6. M&amp;E Staff Loading'!D33</f>
        <v>117</v>
      </c>
      <c r="E33" s="512" t="str">
        <f>'6. M&amp;E Staff Loading'!E33</f>
        <v>Y</v>
      </c>
      <c r="F33" s="148">
        <v>168</v>
      </c>
      <c r="G33" s="148">
        <v>168</v>
      </c>
      <c r="H33" s="148">
        <v>168</v>
      </c>
      <c r="I33" s="148">
        <v>144</v>
      </c>
      <c r="J33" s="148">
        <v>176</v>
      </c>
      <c r="K33" s="148">
        <v>152</v>
      </c>
      <c r="L33" s="148">
        <v>152</v>
      </c>
      <c r="M33" s="148">
        <v>184</v>
      </c>
      <c r="N33" s="148">
        <v>176</v>
      </c>
      <c r="O33" s="148">
        <v>160</v>
      </c>
      <c r="P33" s="148">
        <v>168</v>
      </c>
      <c r="Q33" s="148">
        <v>168</v>
      </c>
      <c r="R33" s="328">
        <f t="shared" si="23"/>
        <v>1984</v>
      </c>
      <c r="S33" s="377">
        <f t="shared" si="24"/>
        <v>232128</v>
      </c>
      <c r="W33" s="538">
        <f t="shared" si="25"/>
        <v>1</v>
      </c>
      <c r="X33" s="538">
        <f t="shared" si="26"/>
        <v>165.33333333333334</v>
      </c>
      <c r="Z33" s="538">
        <f t="shared" si="27"/>
        <v>1984</v>
      </c>
      <c r="AA33" s="538">
        <f t="shared" si="28"/>
        <v>0</v>
      </c>
      <c r="AB33" s="539">
        <f t="shared" si="29"/>
        <v>1</v>
      </c>
    </row>
    <row r="34" spans="1:28" ht="12" x14ac:dyDescent="0.3">
      <c r="A34" s="321"/>
      <c r="B34" s="322"/>
      <c r="C34" s="510" t="str">
        <f>'6. M&amp;E Staff Loading'!C34</f>
        <v>M&amp;E Application Manager-Onshore</v>
      </c>
      <c r="D34" s="511">
        <f>'6. M&amp;E Staff Loading'!D34</f>
        <v>280</v>
      </c>
      <c r="E34" s="512" t="str">
        <f>'6. M&amp;E Staff Loading'!E34</f>
        <v>N</v>
      </c>
      <c r="F34" s="148">
        <v>168</v>
      </c>
      <c r="G34" s="148">
        <v>168</v>
      </c>
      <c r="H34" s="148">
        <v>168</v>
      </c>
      <c r="I34" s="148">
        <v>144</v>
      </c>
      <c r="J34" s="148">
        <v>176</v>
      </c>
      <c r="K34" s="148">
        <v>152</v>
      </c>
      <c r="L34" s="148">
        <v>152</v>
      </c>
      <c r="M34" s="148">
        <v>184</v>
      </c>
      <c r="N34" s="148">
        <v>176</v>
      </c>
      <c r="O34" s="148">
        <v>160</v>
      </c>
      <c r="P34" s="148">
        <v>168</v>
      </c>
      <c r="Q34" s="148">
        <v>168</v>
      </c>
      <c r="R34" s="328">
        <f t="shared" si="23"/>
        <v>1984</v>
      </c>
      <c r="S34" s="377">
        <f t="shared" si="24"/>
        <v>555520</v>
      </c>
      <c r="W34" s="538">
        <f t="shared" si="25"/>
        <v>1</v>
      </c>
      <c r="X34" s="538">
        <f t="shared" si="26"/>
        <v>165.33333333333334</v>
      </c>
      <c r="Z34" s="538">
        <f t="shared" si="27"/>
        <v>0</v>
      </c>
      <c r="AA34" s="538">
        <f t="shared" si="28"/>
        <v>1984</v>
      </c>
      <c r="AB34" s="539">
        <f t="shared" si="29"/>
        <v>0</v>
      </c>
    </row>
    <row r="35" spans="1:28" ht="12" x14ac:dyDescent="0.3">
      <c r="A35" s="321"/>
      <c r="B35" s="322"/>
      <c r="C35" s="510">
        <f>'6. M&amp;E Staff Loading'!C35</f>
        <v>0</v>
      </c>
      <c r="D35" s="511">
        <f>'6. M&amp;E Staff Loading'!D35</f>
        <v>0</v>
      </c>
      <c r="E35" s="512">
        <f>'6. M&amp;E Staff Loading'!E35</f>
        <v>0</v>
      </c>
      <c r="F35" s="148"/>
      <c r="G35" s="148"/>
      <c r="H35" s="148"/>
      <c r="I35" s="148"/>
      <c r="J35" s="148"/>
      <c r="K35" s="148"/>
      <c r="L35" s="148"/>
      <c r="M35" s="148"/>
      <c r="N35" s="148"/>
      <c r="O35" s="148"/>
      <c r="P35" s="148"/>
      <c r="Q35" s="148"/>
      <c r="R35" s="328">
        <f t="shared" si="23"/>
        <v>0</v>
      </c>
      <c r="S35" s="377">
        <f t="shared" si="24"/>
        <v>0</v>
      </c>
      <c r="T35" s="111"/>
      <c r="U35" s="111"/>
      <c r="V35" s="111"/>
      <c r="W35" s="538">
        <f t="shared" si="25"/>
        <v>0</v>
      </c>
      <c r="X35" s="538">
        <f t="shared" si="26"/>
        <v>0</v>
      </c>
      <c r="Z35" s="538">
        <f t="shared" si="27"/>
        <v>0</v>
      </c>
      <c r="AA35" s="538">
        <f t="shared" si="28"/>
        <v>0</v>
      </c>
      <c r="AB35" s="539" t="e">
        <f t="shared" si="29"/>
        <v>#DIV/0!</v>
      </c>
    </row>
    <row r="36" spans="1:28" s="111" customFormat="1" ht="12" thickBot="1" x14ac:dyDescent="0.3">
      <c r="A36" s="222"/>
      <c r="B36" s="223" t="s">
        <v>268</v>
      </c>
      <c r="C36" s="224"/>
      <c r="D36" s="502"/>
      <c r="E36" s="491"/>
      <c r="F36" s="227">
        <f>SUM(F31:F35)</f>
        <v>672</v>
      </c>
      <c r="G36" s="227">
        <f t="shared" ref="G36:R36" si="30">SUM(G31:G35)</f>
        <v>672</v>
      </c>
      <c r="H36" s="227">
        <f t="shared" si="30"/>
        <v>672</v>
      </c>
      <c r="I36" s="227">
        <f t="shared" si="30"/>
        <v>576</v>
      </c>
      <c r="J36" s="227">
        <f t="shared" si="30"/>
        <v>704</v>
      </c>
      <c r="K36" s="227">
        <f t="shared" si="30"/>
        <v>608</v>
      </c>
      <c r="L36" s="227">
        <f t="shared" si="30"/>
        <v>608</v>
      </c>
      <c r="M36" s="227">
        <f t="shared" si="30"/>
        <v>736</v>
      </c>
      <c r="N36" s="227">
        <f t="shared" si="30"/>
        <v>704</v>
      </c>
      <c r="O36" s="227">
        <f t="shared" si="30"/>
        <v>640</v>
      </c>
      <c r="P36" s="227">
        <f t="shared" si="30"/>
        <v>672</v>
      </c>
      <c r="Q36" s="227">
        <f t="shared" si="30"/>
        <v>672</v>
      </c>
      <c r="R36" s="227">
        <f t="shared" si="30"/>
        <v>7936</v>
      </c>
      <c r="S36" s="378">
        <f>SUM(S31:S35)</f>
        <v>1670528</v>
      </c>
      <c r="W36" s="229">
        <f>SUM(W31:W35)</f>
        <v>4</v>
      </c>
      <c r="X36" s="229">
        <f>SUM(X31:X35)</f>
        <v>661.33333333333337</v>
      </c>
      <c r="Z36" s="225">
        <f>SUM(Z31:Z35)</f>
        <v>1984</v>
      </c>
      <c r="AA36" s="225">
        <f>SUM(AA31:AA35)</f>
        <v>5952</v>
      </c>
      <c r="AB36" s="477">
        <f>Z36/(Z36+AA36)</f>
        <v>0.25</v>
      </c>
    </row>
    <row r="37" spans="1:28" ht="12" x14ac:dyDescent="0.3">
      <c r="A37" s="321">
        <v>2.2000000000000002</v>
      </c>
      <c r="B37" s="326" t="s">
        <v>127</v>
      </c>
      <c r="C37" s="510" t="str">
        <f>'6. M&amp;E Staff Loading'!C37</f>
        <v>Business Analyst-Onshore</v>
      </c>
      <c r="D37" s="511">
        <f>'6. M&amp;E Staff Loading'!D37</f>
        <v>150</v>
      </c>
      <c r="E37" s="512" t="str">
        <f>'6. M&amp;E Staff Loading'!E37</f>
        <v>N</v>
      </c>
      <c r="F37" s="148">
        <v>1008</v>
      </c>
      <c r="G37" s="148">
        <v>1008</v>
      </c>
      <c r="H37" s="148">
        <v>1008</v>
      </c>
      <c r="I37" s="148">
        <v>864</v>
      </c>
      <c r="J37" s="148">
        <v>1056</v>
      </c>
      <c r="K37" s="148">
        <v>912</v>
      </c>
      <c r="L37" s="148">
        <v>912</v>
      </c>
      <c r="M37" s="148">
        <v>1104</v>
      </c>
      <c r="N37" s="148">
        <v>1056</v>
      </c>
      <c r="O37" s="148">
        <v>960</v>
      </c>
      <c r="P37" s="148">
        <v>1008</v>
      </c>
      <c r="Q37" s="148">
        <v>1008</v>
      </c>
      <c r="R37" s="328">
        <f t="shared" si="23"/>
        <v>11904</v>
      </c>
      <c r="S37" s="377">
        <f>D37*R37</f>
        <v>1785600</v>
      </c>
      <c r="T37" s="111"/>
      <c r="U37" s="111"/>
      <c r="V37" s="111"/>
      <c r="W37" s="538">
        <f>X37/$U$7</f>
        <v>6</v>
      </c>
      <c r="X37" s="538">
        <f>R37/12</f>
        <v>992</v>
      </c>
      <c r="Z37" s="538">
        <f>IF($E37="Y",$R37,0)</f>
        <v>0</v>
      </c>
      <c r="AA37" s="538">
        <f>IF($E37="N",$R37,0)</f>
        <v>11904</v>
      </c>
      <c r="AB37" s="539">
        <f>Z37/(AA37+Z37)</f>
        <v>0</v>
      </c>
    </row>
    <row r="38" spans="1:28" ht="12" x14ac:dyDescent="0.3">
      <c r="A38" s="321"/>
      <c r="B38" s="322"/>
      <c r="C38" s="510" t="str">
        <f>'6. M&amp;E Staff Loading'!C38</f>
        <v>Human Centric Design Analyst-Onshore</v>
      </c>
      <c r="D38" s="511">
        <f>'6. M&amp;E Staff Loading'!D38</f>
        <v>160</v>
      </c>
      <c r="E38" s="512" t="str">
        <f>'6. M&amp;E Staff Loading'!E38</f>
        <v>N</v>
      </c>
      <c r="F38" s="148">
        <v>840</v>
      </c>
      <c r="G38" s="148">
        <v>840</v>
      </c>
      <c r="H38" s="148">
        <v>840</v>
      </c>
      <c r="I38" s="148">
        <v>720</v>
      </c>
      <c r="J38" s="148">
        <v>880</v>
      </c>
      <c r="K38" s="148">
        <v>760</v>
      </c>
      <c r="L38" s="148">
        <v>760</v>
      </c>
      <c r="M38" s="148">
        <v>920</v>
      </c>
      <c r="N38" s="148">
        <v>880</v>
      </c>
      <c r="O38" s="148">
        <v>800</v>
      </c>
      <c r="P38" s="148">
        <v>840</v>
      </c>
      <c r="Q38" s="148">
        <v>840</v>
      </c>
      <c r="R38" s="328">
        <f t="shared" si="23"/>
        <v>9920</v>
      </c>
      <c r="S38" s="377">
        <f t="shared" ref="S38:S41" si="31">D38*R38</f>
        <v>1587200</v>
      </c>
      <c r="T38" s="111"/>
      <c r="U38" s="111"/>
      <c r="V38" s="111"/>
      <c r="W38" s="538">
        <f t="shared" ref="W38:W41" si="32">X38/$U$7</f>
        <v>4.9999999999999991</v>
      </c>
      <c r="X38" s="538">
        <f t="shared" ref="X38:X41" si="33">R38/12</f>
        <v>826.66666666666663</v>
      </c>
      <c r="Z38" s="538">
        <f t="shared" ref="Z38:Z41" si="34">IF($E38="Y",$R38,0)</f>
        <v>0</v>
      </c>
      <c r="AA38" s="538">
        <f t="shared" ref="AA38:AA41" si="35">IF($E38="N",$R38,0)</f>
        <v>9920</v>
      </c>
      <c r="AB38" s="539">
        <f t="shared" ref="AB38:AB41" si="36">Z38/(AA38+Z38)</f>
        <v>0</v>
      </c>
    </row>
    <row r="39" spans="1:28" ht="12" x14ac:dyDescent="0.3">
      <c r="A39" s="321"/>
      <c r="B39" s="322"/>
      <c r="C39" s="510" t="str">
        <f>'6. M&amp;E Staff Loading'!C39</f>
        <v>Human Centric Design Analyst-Offshore</v>
      </c>
      <c r="D39" s="511">
        <f>'6. M&amp;E Staff Loading'!D39</f>
        <v>110</v>
      </c>
      <c r="E39" s="512" t="str">
        <f>'6. M&amp;E Staff Loading'!E39</f>
        <v>Y</v>
      </c>
      <c r="F39" s="148">
        <v>168</v>
      </c>
      <c r="G39" s="148">
        <v>168</v>
      </c>
      <c r="H39" s="148">
        <v>168</v>
      </c>
      <c r="I39" s="148">
        <v>144</v>
      </c>
      <c r="J39" s="148">
        <v>176</v>
      </c>
      <c r="K39" s="148">
        <v>152</v>
      </c>
      <c r="L39" s="148">
        <v>152</v>
      </c>
      <c r="M39" s="148">
        <v>184</v>
      </c>
      <c r="N39" s="148">
        <v>176</v>
      </c>
      <c r="O39" s="148">
        <v>160</v>
      </c>
      <c r="P39" s="148">
        <v>168</v>
      </c>
      <c r="Q39" s="148">
        <v>168</v>
      </c>
      <c r="R39" s="328">
        <f t="shared" si="23"/>
        <v>1984</v>
      </c>
      <c r="S39" s="377">
        <f t="shared" si="31"/>
        <v>218240</v>
      </c>
      <c r="T39" s="111"/>
      <c r="U39" s="111"/>
      <c r="V39" s="111"/>
      <c r="W39" s="538">
        <f t="shared" si="32"/>
        <v>1</v>
      </c>
      <c r="X39" s="538">
        <f t="shared" si="33"/>
        <v>165.33333333333334</v>
      </c>
      <c r="Z39" s="538">
        <f t="shared" si="34"/>
        <v>1984</v>
      </c>
      <c r="AA39" s="538">
        <f t="shared" si="35"/>
        <v>0</v>
      </c>
      <c r="AB39" s="539">
        <f t="shared" si="36"/>
        <v>1</v>
      </c>
    </row>
    <row r="40" spans="1:28" ht="12" x14ac:dyDescent="0.3">
      <c r="A40" s="321"/>
      <c r="B40" s="322"/>
      <c r="C40" s="510" t="str">
        <f>'6. M&amp;E Staff Loading'!C40</f>
        <v>Human Centric Design Lead-Onshore</v>
      </c>
      <c r="D40" s="511">
        <f>'6. M&amp;E Staff Loading'!D40</f>
        <v>275</v>
      </c>
      <c r="E40" s="512" t="str">
        <f>'6. M&amp;E Staff Loading'!E40</f>
        <v>N</v>
      </c>
      <c r="F40" s="148">
        <v>168</v>
      </c>
      <c r="G40" s="148">
        <v>168</v>
      </c>
      <c r="H40" s="148">
        <v>168</v>
      </c>
      <c r="I40" s="148">
        <v>144</v>
      </c>
      <c r="J40" s="148">
        <v>176</v>
      </c>
      <c r="K40" s="148">
        <v>152</v>
      </c>
      <c r="L40" s="148">
        <v>152</v>
      </c>
      <c r="M40" s="148">
        <v>184</v>
      </c>
      <c r="N40" s="148">
        <v>176</v>
      </c>
      <c r="O40" s="148">
        <v>160</v>
      </c>
      <c r="P40" s="148">
        <v>168</v>
      </c>
      <c r="Q40" s="148">
        <v>168</v>
      </c>
      <c r="R40" s="328">
        <f t="shared" si="23"/>
        <v>1984</v>
      </c>
      <c r="S40" s="377">
        <f t="shared" si="31"/>
        <v>545600</v>
      </c>
      <c r="T40" s="111"/>
      <c r="U40" s="111"/>
      <c r="V40" s="111"/>
      <c r="W40" s="538">
        <f t="shared" si="32"/>
        <v>1</v>
      </c>
      <c r="X40" s="538">
        <f t="shared" si="33"/>
        <v>165.33333333333334</v>
      </c>
      <c r="Z40" s="538">
        <f t="shared" si="34"/>
        <v>0</v>
      </c>
      <c r="AA40" s="538">
        <f t="shared" si="35"/>
        <v>1984</v>
      </c>
      <c r="AB40" s="539">
        <f t="shared" si="36"/>
        <v>0</v>
      </c>
    </row>
    <row r="41" spans="1:28" ht="12" x14ac:dyDescent="0.3">
      <c r="A41" s="321"/>
      <c r="B41" s="322"/>
      <c r="C41" s="510">
        <f>'6. M&amp;E Staff Loading'!C41</f>
        <v>0</v>
      </c>
      <c r="D41" s="511">
        <f>'6. M&amp;E Staff Loading'!D41</f>
        <v>0</v>
      </c>
      <c r="E41" s="512">
        <f>'6. M&amp;E Staff Loading'!E41</f>
        <v>0</v>
      </c>
      <c r="F41" s="148"/>
      <c r="G41" s="148"/>
      <c r="H41" s="148"/>
      <c r="I41" s="148"/>
      <c r="J41" s="148"/>
      <c r="K41" s="148"/>
      <c r="L41" s="148"/>
      <c r="M41" s="148"/>
      <c r="N41" s="148"/>
      <c r="O41" s="148"/>
      <c r="P41" s="148"/>
      <c r="Q41" s="148"/>
      <c r="R41" s="328">
        <f t="shared" si="23"/>
        <v>0</v>
      </c>
      <c r="S41" s="377">
        <f t="shared" si="31"/>
        <v>0</v>
      </c>
      <c r="T41" s="161"/>
      <c r="U41" s="111"/>
      <c r="V41" s="111"/>
      <c r="W41" s="538">
        <f t="shared" si="32"/>
        <v>0</v>
      </c>
      <c r="X41" s="538">
        <f t="shared" si="33"/>
        <v>0</v>
      </c>
      <c r="Z41" s="538">
        <f t="shared" si="34"/>
        <v>0</v>
      </c>
      <c r="AA41" s="538">
        <f t="shared" si="35"/>
        <v>0</v>
      </c>
      <c r="AB41" s="539" t="e">
        <f t="shared" si="36"/>
        <v>#DIV/0!</v>
      </c>
    </row>
    <row r="42" spans="1:28" s="111" customFormat="1" ht="12.5" thickBot="1" x14ac:dyDescent="0.35">
      <c r="A42" s="222"/>
      <c r="B42" s="223" t="s">
        <v>128</v>
      </c>
      <c r="C42" s="224"/>
      <c r="D42" s="502"/>
      <c r="E42" s="491"/>
      <c r="F42" s="227">
        <f>SUM(F37:F41)</f>
        <v>2184</v>
      </c>
      <c r="G42" s="227">
        <f t="shared" ref="G42:R42" si="37">SUM(G37:G41)</f>
        <v>2184</v>
      </c>
      <c r="H42" s="227">
        <f t="shared" si="37"/>
        <v>2184</v>
      </c>
      <c r="I42" s="227">
        <f t="shared" si="37"/>
        <v>1872</v>
      </c>
      <c r="J42" s="227">
        <f t="shared" si="37"/>
        <v>2288</v>
      </c>
      <c r="K42" s="227">
        <f t="shared" si="37"/>
        <v>1976</v>
      </c>
      <c r="L42" s="227">
        <f t="shared" si="37"/>
        <v>1976</v>
      </c>
      <c r="M42" s="227">
        <f t="shared" si="37"/>
        <v>2392</v>
      </c>
      <c r="N42" s="227">
        <f t="shared" si="37"/>
        <v>2288</v>
      </c>
      <c r="O42" s="227">
        <f t="shared" si="37"/>
        <v>2080</v>
      </c>
      <c r="P42" s="227">
        <f t="shared" si="37"/>
        <v>2184</v>
      </c>
      <c r="Q42" s="227">
        <f t="shared" si="37"/>
        <v>2184</v>
      </c>
      <c r="R42" s="227">
        <f t="shared" si="37"/>
        <v>25792</v>
      </c>
      <c r="S42" s="378">
        <f>SUM(S37:S41)</f>
        <v>4136640</v>
      </c>
      <c r="T42" s="107"/>
      <c r="U42" s="107"/>
      <c r="V42" s="107"/>
      <c r="W42" s="229">
        <f>SUM(W37:W41)</f>
        <v>13</v>
      </c>
      <c r="X42" s="229">
        <f>SUM(X37:X41)</f>
        <v>2149.333333333333</v>
      </c>
      <c r="Z42" s="225">
        <f>SUM(Z37:Z41)</f>
        <v>1984</v>
      </c>
      <c r="AA42" s="225">
        <f>SUM(AA37:AA41)</f>
        <v>23808</v>
      </c>
      <c r="AB42" s="477">
        <f>Z42/(Z42+AA42)</f>
        <v>7.6923076923076927E-2</v>
      </c>
    </row>
    <row r="43" spans="1:28" ht="12" x14ac:dyDescent="0.3">
      <c r="A43" s="321">
        <v>2.2999999999999998</v>
      </c>
      <c r="B43" s="326" t="s">
        <v>129</v>
      </c>
      <c r="C43" s="510" t="str">
        <f>'6. M&amp;E Staff Loading'!C43</f>
        <v>Database Administrator-Offshore</v>
      </c>
      <c r="D43" s="511">
        <f>'6. M&amp;E Staff Loading'!D43</f>
        <v>140</v>
      </c>
      <c r="E43" s="512" t="str">
        <f>'6. M&amp;E Staff Loading'!E43</f>
        <v>Y</v>
      </c>
      <c r="F43" s="148">
        <v>504</v>
      </c>
      <c r="G43" s="148">
        <v>504</v>
      </c>
      <c r="H43" s="148">
        <v>504</v>
      </c>
      <c r="I43" s="148">
        <v>432</v>
      </c>
      <c r="J43" s="148">
        <v>528</v>
      </c>
      <c r="K43" s="148">
        <v>456</v>
      </c>
      <c r="L43" s="148">
        <v>456</v>
      </c>
      <c r="M43" s="148">
        <v>552</v>
      </c>
      <c r="N43" s="148">
        <v>528</v>
      </c>
      <c r="O43" s="148">
        <v>480</v>
      </c>
      <c r="P43" s="148">
        <v>504</v>
      </c>
      <c r="Q43" s="148">
        <v>504</v>
      </c>
      <c r="R43" s="328">
        <f t="shared" si="23"/>
        <v>5952</v>
      </c>
      <c r="S43" s="377">
        <f>D43*R43</f>
        <v>833280</v>
      </c>
      <c r="W43" s="538">
        <f>X43/$U$7</f>
        <v>3</v>
      </c>
      <c r="X43" s="538">
        <f>R43/12</f>
        <v>496</v>
      </c>
      <c r="Z43" s="538">
        <f>IF($E43="Y",$R43,0)</f>
        <v>5952</v>
      </c>
      <c r="AA43" s="538">
        <f>IF($E43="N",$R43,0)</f>
        <v>0</v>
      </c>
      <c r="AB43" s="539">
        <f>Z43/(AA43+Z43)</f>
        <v>1</v>
      </c>
    </row>
    <row r="44" spans="1:28" ht="12" x14ac:dyDescent="0.3">
      <c r="A44" s="321"/>
      <c r="B44" s="326"/>
      <c r="C44" s="510" t="str">
        <f>'6. M&amp;E Staff Loading'!C44</f>
        <v>DevOps Engineer-Onshore</v>
      </c>
      <c r="D44" s="511">
        <f>'6. M&amp;E Staff Loading'!D44</f>
        <v>145</v>
      </c>
      <c r="E44" s="512" t="str">
        <f>'6. M&amp;E Staff Loading'!E44</f>
        <v>N</v>
      </c>
      <c r="F44" s="148">
        <v>168</v>
      </c>
      <c r="G44" s="148">
        <v>168</v>
      </c>
      <c r="H44" s="148">
        <v>168</v>
      </c>
      <c r="I44" s="148">
        <v>144</v>
      </c>
      <c r="J44" s="148">
        <v>176</v>
      </c>
      <c r="K44" s="148">
        <v>152</v>
      </c>
      <c r="L44" s="148">
        <v>152</v>
      </c>
      <c r="M44" s="148">
        <v>184</v>
      </c>
      <c r="N44" s="148">
        <v>176</v>
      </c>
      <c r="O44" s="148">
        <v>160</v>
      </c>
      <c r="P44" s="148">
        <v>168</v>
      </c>
      <c r="Q44" s="148">
        <v>168</v>
      </c>
      <c r="R44" s="328">
        <f t="shared" ref="R44:R50" si="38">SUM(F44:Q44)</f>
        <v>1984</v>
      </c>
      <c r="S44" s="377">
        <f t="shared" ref="S44:S50" si="39">D44*R44</f>
        <v>287680</v>
      </c>
      <c r="W44" s="538">
        <f t="shared" ref="W44:W50" si="40">X44/$U$7</f>
        <v>1</v>
      </c>
      <c r="X44" s="538">
        <f t="shared" ref="X44:X50" si="41">R44/12</f>
        <v>165.33333333333334</v>
      </c>
      <c r="Z44" s="538">
        <f t="shared" ref="Z44:Z50" si="42">IF($E44="Y",$R44,0)</f>
        <v>0</v>
      </c>
      <c r="AA44" s="538">
        <f t="shared" ref="AA44:AA50" si="43">IF($E44="N",$R44,0)</f>
        <v>1984</v>
      </c>
      <c r="AB44" s="539">
        <f t="shared" ref="AB44:AB50" si="44">Z44/(AA44+Z44)</f>
        <v>0</v>
      </c>
    </row>
    <row r="45" spans="1:28" ht="12" x14ac:dyDescent="0.3">
      <c r="A45" s="321"/>
      <c r="B45" s="326"/>
      <c r="C45" s="510" t="str">
        <f>'6. M&amp;E Staff Loading'!C45</f>
        <v>DevOps Engineer-Offshore</v>
      </c>
      <c r="D45" s="511">
        <f>'6. M&amp;E Staff Loading'!D45</f>
        <v>110</v>
      </c>
      <c r="E45" s="512" t="str">
        <f>'6. M&amp;E Staff Loading'!E45</f>
        <v>Y</v>
      </c>
      <c r="F45" s="148">
        <v>168</v>
      </c>
      <c r="G45" s="148">
        <v>168</v>
      </c>
      <c r="H45" s="148">
        <v>168</v>
      </c>
      <c r="I45" s="148">
        <v>144</v>
      </c>
      <c r="J45" s="148">
        <v>176</v>
      </c>
      <c r="K45" s="148">
        <v>152</v>
      </c>
      <c r="L45" s="148">
        <v>152</v>
      </c>
      <c r="M45" s="148">
        <v>184</v>
      </c>
      <c r="N45" s="148">
        <v>176</v>
      </c>
      <c r="O45" s="148">
        <v>160</v>
      </c>
      <c r="P45" s="148">
        <v>168</v>
      </c>
      <c r="Q45" s="148">
        <v>168</v>
      </c>
      <c r="R45" s="328">
        <f t="shared" si="38"/>
        <v>1984</v>
      </c>
      <c r="S45" s="377">
        <f t="shared" si="39"/>
        <v>218240</v>
      </c>
      <c r="W45" s="538">
        <f t="shared" si="40"/>
        <v>1</v>
      </c>
      <c r="X45" s="538">
        <f t="shared" si="41"/>
        <v>165.33333333333334</v>
      </c>
      <c r="Z45" s="538">
        <f t="shared" si="42"/>
        <v>1984</v>
      </c>
      <c r="AA45" s="538">
        <f t="shared" si="43"/>
        <v>0</v>
      </c>
      <c r="AB45" s="539">
        <f t="shared" si="44"/>
        <v>1</v>
      </c>
    </row>
    <row r="46" spans="1:28" ht="12" x14ac:dyDescent="0.3">
      <c r="A46" s="321"/>
      <c r="B46" s="326"/>
      <c r="C46" s="510" t="str">
        <f>'6. M&amp;E Staff Loading'!C46</f>
        <v>Functional Lead-Onshore</v>
      </c>
      <c r="D46" s="511">
        <f>'6. M&amp;E Staff Loading'!D46</f>
        <v>220</v>
      </c>
      <c r="E46" s="512" t="str">
        <f>'6. M&amp;E Staff Loading'!E46</f>
        <v>N</v>
      </c>
      <c r="F46" s="148">
        <v>168</v>
      </c>
      <c r="G46" s="148">
        <v>168</v>
      </c>
      <c r="H46" s="148">
        <v>168</v>
      </c>
      <c r="I46" s="148">
        <v>144</v>
      </c>
      <c r="J46" s="148">
        <v>176</v>
      </c>
      <c r="K46" s="148">
        <v>152</v>
      </c>
      <c r="L46" s="148">
        <v>152</v>
      </c>
      <c r="M46" s="148">
        <v>184</v>
      </c>
      <c r="N46" s="148">
        <v>176</v>
      </c>
      <c r="O46" s="148">
        <v>160</v>
      </c>
      <c r="P46" s="148">
        <v>168</v>
      </c>
      <c r="Q46" s="148">
        <v>168</v>
      </c>
      <c r="R46" s="328">
        <f t="shared" si="38"/>
        <v>1984</v>
      </c>
      <c r="S46" s="377">
        <f t="shared" si="39"/>
        <v>436480</v>
      </c>
      <c r="W46" s="538">
        <f t="shared" si="40"/>
        <v>1</v>
      </c>
      <c r="X46" s="538">
        <f t="shared" si="41"/>
        <v>165.33333333333334</v>
      </c>
      <c r="Z46" s="538">
        <f t="shared" si="42"/>
        <v>0</v>
      </c>
      <c r="AA46" s="538">
        <f t="shared" si="43"/>
        <v>1984</v>
      </c>
      <c r="AB46" s="539">
        <f t="shared" si="44"/>
        <v>0</v>
      </c>
    </row>
    <row r="47" spans="1:28" ht="12" x14ac:dyDescent="0.3">
      <c r="A47" s="321"/>
      <c r="B47" s="322"/>
      <c r="C47" s="510" t="str">
        <f>'6. M&amp;E Staff Loading'!C47</f>
        <v>Functional Lead-Offshore</v>
      </c>
      <c r="D47" s="511">
        <f>'6. M&amp;E Staff Loading'!D47</f>
        <v>117</v>
      </c>
      <c r="E47" s="512" t="str">
        <f>'6. M&amp;E Staff Loading'!E47</f>
        <v>Y</v>
      </c>
      <c r="F47" s="148">
        <v>504</v>
      </c>
      <c r="G47" s="148">
        <v>504</v>
      </c>
      <c r="H47" s="148">
        <v>504</v>
      </c>
      <c r="I47" s="148">
        <v>432</v>
      </c>
      <c r="J47" s="148">
        <v>528</v>
      </c>
      <c r="K47" s="148">
        <v>456</v>
      </c>
      <c r="L47" s="148">
        <v>456</v>
      </c>
      <c r="M47" s="148">
        <v>552</v>
      </c>
      <c r="N47" s="148">
        <v>528</v>
      </c>
      <c r="O47" s="148">
        <v>480</v>
      </c>
      <c r="P47" s="148">
        <v>504</v>
      </c>
      <c r="Q47" s="148">
        <v>504</v>
      </c>
      <c r="R47" s="328">
        <f t="shared" si="38"/>
        <v>5952</v>
      </c>
      <c r="S47" s="377">
        <f t="shared" si="39"/>
        <v>696384</v>
      </c>
      <c r="W47" s="538">
        <f t="shared" si="40"/>
        <v>3</v>
      </c>
      <c r="X47" s="538">
        <f t="shared" si="41"/>
        <v>496</v>
      </c>
      <c r="Z47" s="538">
        <f t="shared" si="42"/>
        <v>5952</v>
      </c>
      <c r="AA47" s="538">
        <f t="shared" si="43"/>
        <v>0</v>
      </c>
      <c r="AB47" s="539">
        <f t="shared" si="44"/>
        <v>1</v>
      </c>
    </row>
    <row r="48" spans="1:28" ht="12" x14ac:dyDescent="0.3">
      <c r="A48" s="321"/>
      <c r="B48" s="322"/>
      <c r="C48" s="510" t="str">
        <f>'6. M&amp;E Staff Loading'!C48</f>
        <v>Programmer Analyst-Onshore</v>
      </c>
      <c r="D48" s="511">
        <f>'6. M&amp;E Staff Loading'!D48</f>
        <v>135</v>
      </c>
      <c r="E48" s="512" t="str">
        <f>'6. M&amp;E Staff Loading'!E48</f>
        <v>N</v>
      </c>
      <c r="F48" s="148">
        <v>2867</v>
      </c>
      <c r="G48" s="148">
        <v>2867</v>
      </c>
      <c r="H48" s="148">
        <v>2867</v>
      </c>
      <c r="I48" s="148">
        <v>2457</v>
      </c>
      <c r="J48" s="148">
        <v>3003</v>
      </c>
      <c r="K48" s="148">
        <v>2594</v>
      </c>
      <c r="L48" s="148">
        <v>2594</v>
      </c>
      <c r="M48" s="148">
        <v>3140</v>
      </c>
      <c r="N48" s="148">
        <v>3003</v>
      </c>
      <c r="O48" s="148">
        <v>2730</v>
      </c>
      <c r="P48" s="148">
        <v>2867</v>
      </c>
      <c r="Q48" s="148">
        <v>2867</v>
      </c>
      <c r="R48" s="328">
        <f t="shared" si="38"/>
        <v>33856</v>
      </c>
      <c r="S48" s="377">
        <f t="shared" si="39"/>
        <v>4570560</v>
      </c>
      <c r="T48" s="111"/>
      <c r="U48" s="111"/>
      <c r="V48" s="111"/>
      <c r="W48" s="538">
        <f t="shared" si="40"/>
        <v>17.064516129032256</v>
      </c>
      <c r="X48" s="538">
        <f t="shared" si="41"/>
        <v>2821.3333333333335</v>
      </c>
      <c r="Z48" s="538">
        <f t="shared" si="42"/>
        <v>0</v>
      </c>
      <c r="AA48" s="538">
        <f t="shared" si="43"/>
        <v>33856</v>
      </c>
      <c r="AB48" s="539">
        <f t="shared" si="44"/>
        <v>0</v>
      </c>
    </row>
    <row r="49" spans="1:28" ht="12" x14ac:dyDescent="0.3">
      <c r="A49" s="321"/>
      <c r="B49" s="322"/>
      <c r="C49" s="510" t="str">
        <f>'6. M&amp;E Staff Loading'!C49</f>
        <v>Programmer Analyst-Offshore</v>
      </c>
      <c r="D49" s="511">
        <f>'6. M&amp;E Staff Loading'!D49</f>
        <v>105</v>
      </c>
      <c r="E49" s="512" t="str">
        <f>'6. M&amp;E Staff Loading'!E49</f>
        <v>Y</v>
      </c>
      <c r="F49" s="148">
        <v>1344</v>
      </c>
      <c r="G49" s="148">
        <v>1344</v>
      </c>
      <c r="H49" s="148">
        <v>1344</v>
      </c>
      <c r="I49" s="148">
        <v>1152</v>
      </c>
      <c r="J49" s="148">
        <v>1408</v>
      </c>
      <c r="K49" s="148">
        <v>1216</v>
      </c>
      <c r="L49" s="148">
        <v>1216</v>
      </c>
      <c r="M49" s="148">
        <v>1472</v>
      </c>
      <c r="N49" s="148">
        <v>1408</v>
      </c>
      <c r="O49" s="148">
        <v>1280</v>
      </c>
      <c r="P49" s="148">
        <v>1344</v>
      </c>
      <c r="Q49" s="148">
        <v>1344</v>
      </c>
      <c r="R49" s="328">
        <f t="shared" si="38"/>
        <v>15872</v>
      </c>
      <c r="S49" s="377">
        <f t="shared" si="39"/>
        <v>1666560</v>
      </c>
      <c r="T49" s="111"/>
      <c r="U49" s="111"/>
      <c r="V49" s="111"/>
      <c r="W49" s="538">
        <f t="shared" si="40"/>
        <v>8</v>
      </c>
      <c r="X49" s="538">
        <f t="shared" si="41"/>
        <v>1322.6666666666667</v>
      </c>
      <c r="Z49" s="538">
        <f t="shared" si="42"/>
        <v>15872</v>
      </c>
      <c r="AA49" s="538">
        <f t="shared" si="43"/>
        <v>0</v>
      </c>
      <c r="AB49" s="539">
        <f t="shared" si="44"/>
        <v>1</v>
      </c>
    </row>
    <row r="50" spans="1:28" ht="12" x14ac:dyDescent="0.3">
      <c r="A50" s="321"/>
      <c r="B50" s="322"/>
      <c r="C50" s="510" t="str">
        <f>'6. M&amp;E Staff Loading'!C50</f>
        <v>Senior Programmer Analyst-Onshore</v>
      </c>
      <c r="D50" s="511">
        <f>'6. M&amp;E Staff Loading'!D50</f>
        <v>163</v>
      </c>
      <c r="E50" s="512" t="str">
        <f>'6. M&amp;E Staff Loading'!E50</f>
        <v>N</v>
      </c>
      <c r="F50" s="148">
        <v>2016</v>
      </c>
      <c r="G50" s="148">
        <v>2016</v>
      </c>
      <c r="H50" s="148">
        <v>2016</v>
      </c>
      <c r="I50" s="148">
        <v>1728</v>
      </c>
      <c r="J50" s="148">
        <v>2112</v>
      </c>
      <c r="K50" s="148">
        <v>1824</v>
      </c>
      <c r="L50" s="148">
        <v>1824</v>
      </c>
      <c r="M50" s="148">
        <v>2208</v>
      </c>
      <c r="N50" s="148">
        <v>2112</v>
      </c>
      <c r="O50" s="148">
        <v>1920</v>
      </c>
      <c r="P50" s="148">
        <v>2016</v>
      </c>
      <c r="Q50" s="148">
        <v>2016</v>
      </c>
      <c r="R50" s="328">
        <f t="shared" si="38"/>
        <v>23808</v>
      </c>
      <c r="S50" s="377">
        <f t="shared" si="39"/>
        <v>3880704</v>
      </c>
      <c r="T50" s="111"/>
      <c r="U50" s="111"/>
      <c r="V50" s="111"/>
      <c r="W50" s="538">
        <f t="shared" si="40"/>
        <v>12</v>
      </c>
      <c r="X50" s="538">
        <f t="shared" si="41"/>
        <v>1984</v>
      </c>
      <c r="Z50" s="538">
        <f t="shared" si="42"/>
        <v>0</v>
      </c>
      <c r="AA50" s="538">
        <f t="shared" si="43"/>
        <v>23808</v>
      </c>
      <c r="AB50" s="539">
        <f t="shared" si="44"/>
        <v>0</v>
      </c>
    </row>
    <row r="51" spans="1:28" s="111" customFormat="1" ht="12.5" thickBot="1" x14ac:dyDescent="0.35">
      <c r="A51" s="222"/>
      <c r="B51" s="223" t="s">
        <v>130</v>
      </c>
      <c r="C51" s="224"/>
      <c r="D51" s="502"/>
      <c r="E51" s="491"/>
      <c r="F51" s="227">
        <f>SUM(F43:F50)</f>
        <v>7739</v>
      </c>
      <c r="G51" s="227">
        <f t="shared" ref="G51:R51" si="45">SUM(G43:G50)</f>
        <v>7739</v>
      </c>
      <c r="H51" s="227">
        <f t="shared" si="45"/>
        <v>7739</v>
      </c>
      <c r="I51" s="227">
        <f t="shared" si="45"/>
        <v>6633</v>
      </c>
      <c r="J51" s="227">
        <f t="shared" si="45"/>
        <v>8107</v>
      </c>
      <c r="K51" s="227">
        <f t="shared" si="45"/>
        <v>7002</v>
      </c>
      <c r="L51" s="227">
        <f t="shared" si="45"/>
        <v>7002</v>
      </c>
      <c r="M51" s="227">
        <f t="shared" si="45"/>
        <v>8476</v>
      </c>
      <c r="N51" s="227">
        <f t="shared" si="45"/>
        <v>8107</v>
      </c>
      <c r="O51" s="227">
        <f t="shared" si="45"/>
        <v>7370</v>
      </c>
      <c r="P51" s="227">
        <f t="shared" si="45"/>
        <v>7739</v>
      </c>
      <c r="Q51" s="227">
        <f t="shared" si="45"/>
        <v>7739</v>
      </c>
      <c r="R51" s="227">
        <f t="shared" si="45"/>
        <v>91392</v>
      </c>
      <c r="S51" s="378">
        <f>SUM(S43:S50)</f>
        <v>12589888</v>
      </c>
      <c r="T51" s="107"/>
      <c r="U51" s="107"/>
      <c r="V51" s="107"/>
      <c r="W51" s="229">
        <f>SUM(W43:W50)</f>
        <v>46.064516129032256</v>
      </c>
      <c r="X51" s="229">
        <f>SUM(X43:X50)</f>
        <v>7616.0000000000009</v>
      </c>
      <c r="Z51" s="225">
        <f>SUM(Z43:Z50)</f>
        <v>29760</v>
      </c>
      <c r="AA51" s="225">
        <f>SUM(AA43:AA50)</f>
        <v>61632</v>
      </c>
      <c r="AB51" s="477">
        <f>Z51/(Z51+AA51)</f>
        <v>0.32563025210084034</v>
      </c>
    </row>
    <row r="52" spans="1:28" s="111" customFormat="1" ht="12" x14ac:dyDescent="0.3">
      <c r="A52" s="321">
        <v>2.4</v>
      </c>
      <c r="B52" s="326" t="s">
        <v>131</v>
      </c>
      <c r="C52" s="510" t="str">
        <f>'6. M&amp;E Staff Loading'!C52</f>
        <v>Perf. Tester-Offshore</v>
      </c>
      <c r="D52" s="511">
        <f>'6. M&amp;E Staff Loading'!D52</f>
        <v>95</v>
      </c>
      <c r="E52" s="512" t="str">
        <f>'6. M&amp;E Staff Loading'!E52</f>
        <v>Y</v>
      </c>
      <c r="F52" s="148">
        <v>336</v>
      </c>
      <c r="G52" s="148">
        <v>336</v>
      </c>
      <c r="H52" s="148">
        <v>336</v>
      </c>
      <c r="I52" s="148">
        <v>288</v>
      </c>
      <c r="J52" s="148">
        <v>352</v>
      </c>
      <c r="K52" s="148">
        <v>304</v>
      </c>
      <c r="L52" s="148">
        <v>304</v>
      </c>
      <c r="M52" s="148">
        <v>368</v>
      </c>
      <c r="N52" s="148">
        <v>352</v>
      </c>
      <c r="O52" s="148">
        <v>320</v>
      </c>
      <c r="P52" s="148">
        <v>336</v>
      </c>
      <c r="Q52" s="148">
        <v>336</v>
      </c>
      <c r="R52" s="328">
        <f t="shared" ref="R52:R56" si="46">SUM(F52:Q52)</f>
        <v>3968</v>
      </c>
      <c r="S52" s="377">
        <f>D52*R52</f>
        <v>376960</v>
      </c>
      <c r="T52" s="107"/>
      <c r="U52" s="107"/>
      <c r="V52" s="107"/>
      <c r="W52" s="538">
        <f>X52/$U$7</f>
        <v>2</v>
      </c>
      <c r="X52" s="538">
        <f>R52/12</f>
        <v>330.66666666666669</v>
      </c>
      <c r="Y52" s="107"/>
      <c r="Z52" s="538">
        <f>IF($E52="Y",$R52,0)</f>
        <v>3968</v>
      </c>
      <c r="AA52" s="538">
        <f>IF($E52="N",$R52,0)</f>
        <v>0</v>
      </c>
      <c r="AB52" s="539">
        <f>Z52/(AA52+Z52)</f>
        <v>1</v>
      </c>
    </row>
    <row r="53" spans="1:28" s="111" customFormat="1" ht="12" x14ac:dyDescent="0.3">
      <c r="A53" s="321"/>
      <c r="B53" s="322"/>
      <c r="C53" s="510" t="str">
        <f>'6. M&amp;E Staff Loading'!C53</f>
        <v>QA Analyst-Onshore</v>
      </c>
      <c r="D53" s="511">
        <f>'6. M&amp;E Staff Loading'!D53</f>
        <v>110</v>
      </c>
      <c r="E53" s="512" t="str">
        <f>'6. M&amp;E Staff Loading'!E53</f>
        <v>N</v>
      </c>
      <c r="F53" s="148">
        <v>1586</v>
      </c>
      <c r="G53" s="148">
        <v>1586</v>
      </c>
      <c r="H53" s="148">
        <v>1586</v>
      </c>
      <c r="I53" s="148">
        <v>1359</v>
      </c>
      <c r="J53" s="148">
        <v>1661</v>
      </c>
      <c r="K53" s="148">
        <v>1435</v>
      </c>
      <c r="L53" s="148">
        <v>1435</v>
      </c>
      <c r="M53" s="148">
        <v>1737</v>
      </c>
      <c r="N53" s="148">
        <v>1661</v>
      </c>
      <c r="O53" s="148">
        <v>1510</v>
      </c>
      <c r="P53" s="148">
        <v>1586</v>
      </c>
      <c r="Q53" s="148">
        <v>1586</v>
      </c>
      <c r="R53" s="328">
        <f t="shared" si="46"/>
        <v>18728</v>
      </c>
      <c r="S53" s="377">
        <f t="shared" ref="S53:S56" si="47">D53*R53</f>
        <v>2060080</v>
      </c>
      <c r="T53" s="107"/>
      <c r="U53" s="107"/>
      <c r="V53" s="107"/>
      <c r="W53" s="538">
        <f t="shared" ref="W53:W56" si="48">X53/$U$7</f>
        <v>9.439516129032258</v>
      </c>
      <c r="X53" s="538">
        <f t="shared" ref="X53:X56" si="49">R53/12</f>
        <v>1560.6666666666667</v>
      </c>
      <c r="Y53" s="107"/>
      <c r="Z53" s="538">
        <f t="shared" ref="Z53:Z56" si="50">IF($E53="Y",$R53,0)</f>
        <v>0</v>
      </c>
      <c r="AA53" s="538">
        <f t="shared" ref="AA53:AA56" si="51">IF($E53="N",$R53,0)</f>
        <v>18728</v>
      </c>
      <c r="AB53" s="539">
        <f t="shared" ref="AB53:AB56" si="52">Z53/(AA53+Z53)</f>
        <v>0</v>
      </c>
    </row>
    <row r="54" spans="1:28" s="111" customFormat="1" ht="12" x14ac:dyDescent="0.3">
      <c r="A54" s="321"/>
      <c r="B54" s="322"/>
      <c r="C54" s="510" t="str">
        <f>'6. M&amp;E Staff Loading'!C54</f>
        <v>QA Analyst-Offshore</v>
      </c>
      <c r="D54" s="511">
        <f>'6. M&amp;E Staff Loading'!D54</f>
        <v>85</v>
      </c>
      <c r="E54" s="512" t="str">
        <f>'6. M&amp;E Staff Loading'!E54</f>
        <v>Y</v>
      </c>
      <c r="F54" s="148">
        <v>672</v>
      </c>
      <c r="G54" s="148">
        <v>672</v>
      </c>
      <c r="H54" s="148">
        <v>672</v>
      </c>
      <c r="I54" s="148">
        <v>576</v>
      </c>
      <c r="J54" s="148">
        <v>704</v>
      </c>
      <c r="K54" s="148">
        <v>608</v>
      </c>
      <c r="L54" s="148">
        <v>608</v>
      </c>
      <c r="M54" s="148">
        <v>736</v>
      </c>
      <c r="N54" s="148">
        <v>704</v>
      </c>
      <c r="O54" s="148">
        <v>640</v>
      </c>
      <c r="P54" s="148">
        <v>672</v>
      </c>
      <c r="Q54" s="148">
        <v>672</v>
      </c>
      <c r="R54" s="328">
        <f t="shared" si="46"/>
        <v>7936</v>
      </c>
      <c r="S54" s="377">
        <f t="shared" si="47"/>
        <v>674560</v>
      </c>
      <c r="W54" s="538">
        <f t="shared" si="48"/>
        <v>4</v>
      </c>
      <c r="X54" s="538">
        <f t="shared" si="49"/>
        <v>661.33333333333337</v>
      </c>
      <c r="Y54" s="107"/>
      <c r="Z54" s="538">
        <f t="shared" si="50"/>
        <v>7936</v>
      </c>
      <c r="AA54" s="538">
        <f t="shared" si="51"/>
        <v>0</v>
      </c>
      <c r="AB54" s="539">
        <f t="shared" si="52"/>
        <v>1</v>
      </c>
    </row>
    <row r="55" spans="1:28" s="111" customFormat="1" ht="12" x14ac:dyDescent="0.3">
      <c r="A55" s="321"/>
      <c r="B55" s="322"/>
      <c r="C55" s="510" t="str">
        <f>'6. M&amp;E Staff Loading'!C55</f>
        <v>Senior QA Analyst-Offshore</v>
      </c>
      <c r="D55" s="511">
        <f>'6. M&amp;E Staff Loading'!D55</f>
        <v>90</v>
      </c>
      <c r="E55" s="512" t="str">
        <f>'6. M&amp;E Staff Loading'!E55</f>
        <v>Y</v>
      </c>
      <c r="F55" s="148">
        <v>672</v>
      </c>
      <c r="G55" s="148">
        <v>672</v>
      </c>
      <c r="H55" s="148">
        <v>672</v>
      </c>
      <c r="I55" s="148">
        <v>576</v>
      </c>
      <c r="J55" s="148">
        <v>704</v>
      </c>
      <c r="K55" s="148">
        <v>608</v>
      </c>
      <c r="L55" s="148">
        <v>608</v>
      </c>
      <c r="M55" s="148">
        <v>736</v>
      </c>
      <c r="N55" s="148">
        <v>704</v>
      </c>
      <c r="O55" s="148">
        <v>640</v>
      </c>
      <c r="P55" s="148">
        <v>672</v>
      </c>
      <c r="Q55" s="148">
        <v>672</v>
      </c>
      <c r="R55" s="328">
        <f t="shared" si="46"/>
        <v>7936</v>
      </c>
      <c r="S55" s="377">
        <f t="shared" si="47"/>
        <v>714240</v>
      </c>
      <c r="W55" s="538">
        <f t="shared" si="48"/>
        <v>4</v>
      </c>
      <c r="X55" s="538">
        <f t="shared" si="49"/>
        <v>661.33333333333337</v>
      </c>
      <c r="Y55" s="107"/>
      <c r="Z55" s="538">
        <f t="shared" si="50"/>
        <v>7936</v>
      </c>
      <c r="AA55" s="538">
        <f t="shared" si="51"/>
        <v>0</v>
      </c>
      <c r="AB55" s="539">
        <f t="shared" si="52"/>
        <v>1</v>
      </c>
    </row>
    <row r="56" spans="1:28" s="111" customFormat="1" ht="12" x14ac:dyDescent="0.3">
      <c r="A56" s="321"/>
      <c r="B56" s="322"/>
      <c r="C56" s="510">
        <f>'6. M&amp;E Staff Loading'!C56</f>
        <v>0</v>
      </c>
      <c r="D56" s="511">
        <f>'6. M&amp;E Staff Loading'!D56</f>
        <v>0</v>
      </c>
      <c r="E56" s="512">
        <f>'6. M&amp;E Staff Loading'!E56</f>
        <v>0</v>
      </c>
      <c r="F56" s="148"/>
      <c r="G56" s="148"/>
      <c r="H56" s="148"/>
      <c r="I56" s="148"/>
      <c r="J56" s="148"/>
      <c r="K56" s="148"/>
      <c r="L56" s="148"/>
      <c r="M56" s="148"/>
      <c r="N56" s="148"/>
      <c r="O56" s="148"/>
      <c r="P56" s="148"/>
      <c r="Q56" s="148"/>
      <c r="R56" s="328">
        <f t="shared" si="46"/>
        <v>0</v>
      </c>
      <c r="S56" s="377">
        <f t="shared" si="47"/>
        <v>0</v>
      </c>
      <c r="W56" s="538">
        <f t="shared" si="48"/>
        <v>0</v>
      </c>
      <c r="X56" s="538">
        <f t="shared" si="49"/>
        <v>0</v>
      </c>
      <c r="Y56" s="107"/>
      <c r="Z56" s="538">
        <f t="shared" si="50"/>
        <v>0</v>
      </c>
      <c r="AA56" s="538">
        <f t="shared" si="51"/>
        <v>0</v>
      </c>
      <c r="AB56" s="539" t="e">
        <f t="shared" si="52"/>
        <v>#DIV/0!</v>
      </c>
    </row>
    <row r="57" spans="1:28" s="111" customFormat="1" ht="12.5" thickBot="1" x14ac:dyDescent="0.35">
      <c r="A57" s="222"/>
      <c r="B57" s="223" t="s">
        <v>132</v>
      </c>
      <c r="C57" s="224"/>
      <c r="D57" s="502"/>
      <c r="E57" s="491"/>
      <c r="F57" s="227">
        <f>SUM(F52:F56)</f>
        <v>3266</v>
      </c>
      <c r="G57" s="227">
        <f t="shared" ref="G57:R57" si="53">SUM(G52:G56)</f>
        <v>3266</v>
      </c>
      <c r="H57" s="227">
        <f t="shared" si="53"/>
        <v>3266</v>
      </c>
      <c r="I57" s="227">
        <f t="shared" si="53"/>
        <v>2799</v>
      </c>
      <c r="J57" s="227">
        <f t="shared" si="53"/>
        <v>3421</v>
      </c>
      <c r="K57" s="227">
        <f t="shared" si="53"/>
        <v>2955</v>
      </c>
      <c r="L57" s="227">
        <f t="shared" si="53"/>
        <v>2955</v>
      </c>
      <c r="M57" s="227">
        <f t="shared" si="53"/>
        <v>3577</v>
      </c>
      <c r="N57" s="227">
        <f t="shared" si="53"/>
        <v>3421</v>
      </c>
      <c r="O57" s="227">
        <f t="shared" si="53"/>
        <v>3110</v>
      </c>
      <c r="P57" s="227">
        <f t="shared" si="53"/>
        <v>3266</v>
      </c>
      <c r="Q57" s="227">
        <f t="shared" si="53"/>
        <v>3266</v>
      </c>
      <c r="R57" s="227">
        <f t="shared" si="53"/>
        <v>38568</v>
      </c>
      <c r="S57" s="378">
        <f>SUM(S52:S56)</f>
        <v>3825840</v>
      </c>
      <c r="T57" s="107"/>
      <c r="U57" s="107"/>
      <c r="V57" s="107"/>
      <c r="W57" s="229">
        <f>SUM(W52:W56)</f>
        <v>19.439516129032256</v>
      </c>
      <c r="X57" s="229">
        <f>SUM(X52:X56)</f>
        <v>3214.0000000000005</v>
      </c>
      <c r="Z57" s="225">
        <f>SUM(Z52:Z56)</f>
        <v>19840</v>
      </c>
      <c r="AA57" s="225">
        <f>SUM(AA52:AA56)</f>
        <v>18728</v>
      </c>
      <c r="AB57" s="477">
        <f>Z57/(Z57+AA57)</f>
        <v>0.51441609624559215</v>
      </c>
    </row>
    <row r="58" spans="1:28" s="111" customFormat="1" ht="12" x14ac:dyDescent="0.3">
      <c r="A58" s="321">
        <v>2.5</v>
      </c>
      <c r="B58" s="326" t="s">
        <v>133</v>
      </c>
      <c r="C58" s="510" t="str">
        <f>'6. M&amp;E Staff Loading'!C58</f>
        <v>M&amp;E Project Manager-Onshore</v>
      </c>
      <c r="D58" s="511">
        <f>'6. M&amp;E Staff Loading'!D58</f>
        <v>225</v>
      </c>
      <c r="E58" s="512" t="str">
        <f>'6. M&amp;E Staff Loading'!E58</f>
        <v>N</v>
      </c>
      <c r="F58" s="148">
        <v>168</v>
      </c>
      <c r="G58" s="148">
        <v>168</v>
      </c>
      <c r="H58" s="148">
        <v>168</v>
      </c>
      <c r="I58" s="148">
        <v>144</v>
      </c>
      <c r="J58" s="148">
        <v>176</v>
      </c>
      <c r="K58" s="148">
        <v>152</v>
      </c>
      <c r="L58" s="148">
        <v>152</v>
      </c>
      <c r="M58" s="148">
        <v>184</v>
      </c>
      <c r="N58" s="148">
        <v>176</v>
      </c>
      <c r="O58" s="148">
        <v>160</v>
      </c>
      <c r="P58" s="148">
        <v>168</v>
      </c>
      <c r="Q58" s="148">
        <v>168</v>
      </c>
      <c r="R58" s="328">
        <f t="shared" ref="R58:R62" si="54">SUM(F58:Q58)</f>
        <v>1984</v>
      </c>
      <c r="S58" s="377">
        <f>D58*R58</f>
        <v>446400</v>
      </c>
      <c r="T58" s="107"/>
      <c r="U58" s="107"/>
      <c r="V58" s="107"/>
      <c r="W58" s="538">
        <f>X58/$U$7</f>
        <v>1</v>
      </c>
      <c r="X58" s="538">
        <f>R58/12</f>
        <v>165.33333333333334</v>
      </c>
      <c r="Y58" s="107"/>
      <c r="Z58" s="538">
        <f>IF($E58="Y",$R58,0)</f>
        <v>0</v>
      </c>
      <c r="AA58" s="538">
        <f>IF($E58="N",$R58,0)</f>
        <v>1984</v>
      </c>
      <c r="AB58" s="539">
        <f>Z58/(AA58+Z58)</f>
        <v>0</v>
      </c>
    </row>
    <row r="59" spans="1:28" s="111" customFormat="1" ht="12" x14ac:dyDescent="0.3">
      <c r="A59" s="321"/>
      <c r="B59" s="322"/>
      <c r="C59" s="510" t="str">
        <f>'6. M&amp;E Staff Loading'!C59</f>
        <v>M&amp;E Technical Manager-Onshore</v>
      </c>
      <c r="D59" s="511">
        <f>'6. M&amp;E Staff Loading'!D59</f>
        <v>225</v>
      </c>
      <c r="E59" s="512" t="str">
        <f>'6. M&amp;E Staff Loading'!E59</f>
        <v>N</v>
      </c>
      <c r="F59" s="148">
        <v>168</v>
      </c>
      <c r="G59" s="148">
        <v>168</v>
      </c>
      <c r="H59" s="148">
        <v>168</v>
      </c>
      <c r="I59" s="148">
        <v>144</v>
      </c>
      <c r="J59" s="148">
        <v>176</v>
      </c>
      <c r="K59" s="148">
        <v>152</v>
      </c>
      <c r="L59" s="148">
        <v>152</v>
      </c>
      <c r="M59" s="148">
        <v>184</v>
      </c>
      <c r="N59" s="148">
        <v>176</v>
      </c>
      <c r="O59" s="148">
        <v>160</v>
      </c>
      <c r="P59" s="148">
        <v>168</v>
      </c>
      <c r="Q59" s="148">
        <v>168</v>
      </c>
      <c r="R59" s="328">
        <f t="shared" si="54"/>
        <v>1984</v>
      </c>
      <c r="S59" s="377">
        <f t="shared" ref="S59:S62" si="55">D59*R59</f>
        <v>446400</v>
      </c>
      <c r="T59" s="107"/>
      <c r="U59" s="107"/>
      <c r="V59" s="107"/>
      <c r="W59" s="538">
        <f t="shared" ref="W59:W62" si="56">X59/$U$7</f>
        <v>1</v>
      </c>
      <c r="X59" s="538">
        <f t="shared" ref="X59:X62" si="57">R59/12</f>
        <v>165.33333333333334</v>
      </c>
      <c r="Y59" s="107"/>
      <c r="Z59" s="538">
        <f t="shared" ref="Z59:Z62" si="58">IF($E59="Y",$R59,0)</f>
        <v>0</v>
      </c>
      <c r="AA59" s="538">
        <f t="shared" ref="AA59:AA62" si="59">IF($E59="N",$R59,0)</f>
        <v>1984</v>
      </c>
      <c r="AB59" s="539">
        <f t="shared" ref="AB59:AB62" si="60">Z59/(AA59+Z59)</f>
        <v>0</v>
      </c>
    </row>
    <row r="60" spans="1:28" s="111" customFormat="1" ht="12" x14ac:dyDescent="0.3">
      <c r="A60" s="321"/>
      <c r="B60" s="322"/>
      <c r="C60" s="510" t="str">
        <f>'6. M&amp;E Staff Loading'!C60</f>
        <v>Programmer Analyst-Onshore</v>
      </c>
      <c r="D60" s="511">
        <f>'6. M&amp;E Staff Loading'!D60</f>
        <v>135</v>
      </c>
      <c r="E60" s="512" t="str">
        <f>'6. M&amp;E Staff Loading'!E60</f>
        <v>N</v>
      </c>
      <c r="F60" s="148">
        <v>336</v>
      </c>
      <c r="G60" s="148">
        <v>336</v>
      </c>
      <c r="H60" s="148">
        <v>336</v>
      </c>
      <c r="I60" s="148">
        <v>288</v>
      </c>
      <c r="J60" s="148">
        <v>352</v>
      </c>
      <c r="K60" s="148">
        <v>304</v>
      </c>
      <c r="L60" s="148">
        <v>304</v>
      </c>
      <c r="M60" s="148">
        <v>368</v>
      </c>
      <c r="N60" s="148">
        <v>352</v>
      </c>
      <c r="O60" s="148">
        <v>320</v>
      </c>
      <c r="P60" s="148">
        <v>336</v>
      </c>
      <c r="Q60" s="148">
        <v>336</v>
      </c>
      <c r="R60" s="328">
        <f t="shared" si="54"/>
        <v>3968</v>
      </c>
      <c r="S60" s="377">
        <f t="shared" si="55"/>
        <v>535680</v>
      </c>
      <c r="W60" s="538">
        <f t="shared" si="56"/>
        <v>2</v>
      </c>
      <c r="X60" s="538">
        <f t="shared" si="57"/>
        <v>330.66666666666669</v>
      </c>
      <c r="Y60" s="107"/>
      <c r="Z60" s="538">
        <f t="shared" si="58"/>
        <v>0</v>
      </c>
      <c r="AA60" s="538">
        <f t="shared" si="59"/>
        <v>3968</v>
      </c>
      <c r="AB60" s="539">
        <f t="shared" si="60"/>
        <v>0</v>
      </c>
    </row>
    <row r="61" spans="1:28" s="111" customFormat="1" ht="12" x14ac:dyDescent="0.3">
      <c r="A61" s="321"/>
      <c r="B61" s="322"/>
      <c r="C61" s="510">
        <f>'6. M&amp;E Staff Loading'!C61</f>
        <v>0</v>
      </c>
      <c r="D61" s="511">
        <f>'6. M&amp;E Staff Loading'!D61</f>
        <v>0</v>
      </c>
      <c r="E61" s="512">
        <f>'6. M&amp;E Staff Loading'!E61</f>
        <v>0</v>
      </c>
      <c r="F61" s="148"/>
      <c r="G61" s="148"/>
      <c r="H61" s="148"/>
      <c r="I61" s="148"/>
      <c r="J61" s="148"/>
      <c r="K61" s="148"/>
      <c r="L61" s="148"/>
      <c r="M61" s="148"/>
      <c r="N61" s="148"/>
      <c r="O61" s="148"/>
      <c r="P61" s="148"/>
      <c r="Q61" s="148"/>
      <c r="R61" s="328">
        <f t="shared" si="54"/>
        <v>0</v>
      </c>
      <c r="S61" s="377">
        <f t="shared" si="55"/>
        <v>0</v>
      </c>
      <c r="W61" s="538">
        <f t="shared" si="56"/>
        <v>0</v>
      </c>
      <c r="X61" s="538">
        <f t="shared" si="57"/>
        <v>0</v>
      </c>
      <c r="Y61" s="107"/>
      <c r="Z61" s="538">
        <f t="shared" si="58"/>
        <v>0</v>
      </c>
      <c r="AA61" s="538">
        <f t="shared" si="59"/>
        <v>0</v>
      </c>
      <c r="AB61" s="539" t="e">
        <f t="shared" si="60"/>
        <v>#DIV/0!</v>
      </c>
    </row>
    <row r="62" spans="1:28" s="111" customFormat="1" ht="12" x14ac:dyDescent="0.3">
      <c r="A62" s="321"/>
      <c r="B62" s="322"/>
      <c r="C62" s="510">
        <f>'6. M&amp;E Staff Loading'!C62</f>
        <v>0</v>
      </c>
      <c r="D62" s="511">
        <f>'6. M&amp;E Staff Loading'!D62</f>
        <v>0</v>
      </c>
      <c r="E62" s="512">
        <f>'6. M&amp;E Staff Loading'!E62</f>
        <v>0</v>
      </c>
      <c r="F62" s="148"/>
      <c r="G62" s="148"/>
      <c r="H62" s="148"/>
      <c r="I62" s="148"/>
      <c r="J62" s="148"/>
      <c r="K62" s="148"/>
      <c r="L62" s="148"/>
      <c r="M62" s="148"/>
      <c r="N62" s="148"/>
      <c r="O62" s="148"/>
      <c r="P62" s="148"/>
      <c r="Q62" s="148"/>
      <c r="R62" s="328">
        <f t="shared" si="54"/>
        <v>0</v>
      </c>
      <c r="S62" s="377">
        <f t="shared" si="55"/>
        <v>0</v>
      </c>
      <c r="W62" s="538">
        <f t="shared" si="56"/>
        <v>0</v>
      </c>
      <c r="X62" s="538">
        <f t="shared" si="57"/>
        <v>0</v>
      </c>
      <c r="Y62" s="107"/>
      <c r="Z62" s="538">
        <f t="shared" si="58"/>
        <v>0</v>
      </c>
      <c r="AA62" s="538">
        <f t="shared" si="59"/>
        <v>0</v>
      </c>
      <c r="AB62" s="539" t="e">
        <f t="shared" si="60"/>
        <v>#DIV/0!</v>
      </c>
    </row>
    <row r="63" spans="1:28" s="111" customFormat="1" ht="12.5" thickBot="1" x14ac:dyDescent="0.35">
      <c r="A63" s="222"/>
      <c r="B63" s="223" t="s">
        <v>134</v>
      </c>
      <c r="C63" s="224"/>
      <c r="D63" s="502"/>
      <c r="E63" s="491"/>
      <c r="F63" s="227">
        <f>SUM(F58:F62)</f>
        <v>672</v>
      </c>
      <c r="G63" s="227">
        <f t="shared" ref="G63:R63" si="61">SUM(G58:G62)</f>
        <v>672</v>
      </c>
      <c r="H63" s="227">
        <f t="shared" si="61"/>
        <v>672</v>
      </c>
      <c r="I63" s="227">
        <f t="shared" si="61"/>
        <v>576</v>
      </c>
      <c r="J63" s="227">
        <f t="shared" si="61"/>
        <v>704</v>
      </c>
      <c r="K63" s="227">
        <f t="shared" si="61"/>
        <v>608</v>
      </c>
      <c r="L63" s="227">
        <f t="shared" si="61"/>
        <v>608</v>
      </c>
      <c r="M63" s="227">
        <f t="shared" si="61"/>
        <v>736</v>
      </c>
      <c r="N63" s="227">
        <f t="shared" si="61"/>
        <v>704</v>
      </c>
      <c r="O63" s="227">
        <f t="shared" si="61"/>
        <v>640</v>
      </c>
      <c r="P63" s="227">
        <f t="shared" si="61"/>
        <v>672</v>
      </c>
      <c r="Q63" s="227">
        <f t="shared" si="61"/>
        <v>672</v>
      </c>
      <c r="R63" s="227">
        <f t="shared" si="61"/>
        <v>7936</v>
      </c>
      <c r="S63" s="378">
        <f>SUM(S58:S62)</f>
        <v>1428480</v>
      </c>
      <c r="T63" s="107"/>
      <c r="U63" s="107"/>
      <c r="V63" s="107"/>
      <c r="W63" s="229">
        <f>SUM(W58:W62)</f>
        <v>4</v>
      </c>
      <c r="X63" s="229">
        <f>SUM(X58:X62)</f>
        <v>661.33333333333337</v>
      </c>
      <c r="Z63" s="225">
        <f>SUM(Z58:Z62)</f>
        <v>0</v>
      </c>
      <c r="AA63" s="225">
        <f>SUM(AA58:AA62)</f>
        <v>7936</v>
      </c>
      <c r="AB63" s="477">
        <f>Z63/(Z63+AA63)</f>
        <v>0</v>
      </c>
    </row>
    <row r="64" spans="1:28" s="111" customFormat="1" ht="12" x14ac:dyDescent="0.3">
      <c r="A64" s="321">
        <v>2.6</v>
      </c>
      <c r="B64" s="326" t="s">
        <v>135</v>
      </c>
      <c r="C64" s="510" t="str">
        <f>'6. M&amp;E Staff Loading'!C64</f>
        <v>Trainer-Onshore</v>
      </c>
      <c r="D64" s="511">
        <f>'6. M&amp;E Staff Loading'!D64</f>
        <v>190</v>
      </c>
      <c r="E64" s="512" t="str">
        <f>'6. M&amp;E Staff Loading'!E64</f>
        <v>N</v>
      </c>
      <c r="F64" s="148">
        <v>168</v>
      </c>
      <c r="G64" s="148">
        <v>168</v>
      </c>
      <c r="H64" s="148">
        <v>168</v>
      </c>
      <c r="I64" s="148">
        <v>144</v>
      </c>
      <c r="J64" s="148">
        <v>176</v>
      </c>
      <c r="K64" s="148">
        <v>152</v>
      </c>
      <c r="L64" s="148">
        <v>152</v>
      </c>
      <c r="M64" s="148">
        <v>184</v>
      </c>
      <c r="N64" s="148">
        <v>176</v>
      </c>
      <c r="O64" s="148">
        <v>160</v>
      </c>
      <c r="P64" s="148">
        <v>168</v>
      </c>
      <c r="Q64" s="148">
        <v>168</v>
      </c>
      <c r="R64" s="328">
        <f t="shared" si="23"/>
        <v>1984</v>
      </c>
      <c r="S64" s="377">
        <f>D64*R64</f>
        <v>376960</v>
      </c>
      <c r="T64" s="107"/>
      <c r="U64" s="107"/>
      <c r="V64" s="107"/>
      <c r="W64" s="538">
        <f>X64/$U$7</f>
        <v>1</v>
      </c>
      <c r="X64" s="538">
        <f>R64/12</f>
        <v>165.33333333333334</v>
      </c>
      <c r="Z64" s="538">
        <f>IF($E64="Y",$R64,0)</f>
        <v>0</v>
      </c>
      <c r="AA64" s="538">
        <f>IF($E64="N",$R64,0)</f>
        <v>1984</v>
      </c>
      <c r="AB64" s="539">
        <f>Z64/(AA64+Z64)</f>
        <v>0</v>
      </c>
    </row>
    <row r="65" spans="1:28" ht="12" x14ac:dyDescent="0.3">
      <c r="A65" s="321"/>
      <c r="B65" s="322"/>
      <c r="C65" s="510" t="str">
        <f>'6. M&amp;E Staff Loading'!C65</f>
        <v>Training Developer-Onshore</v>
      </c>
      <c r="D65" s="511">
        <f>'6. M&amp;E Staff Loading'!D65</f>
        <v>160</v>
      </c>
      <c r="E65" s="512" t="str">
        <f>'6. M&amp;E Staff Loading'!E65</f>
        <v>N</v>
      </c>
      <c r="F65" s="148">
        <v>168</v>
      </c>
      <c r="G65" s="148">
        <v>168</v>
      </c>
      <c r="H65" s="148">
        <v>168</v>
      </c>
      <c r="I65" s="148">
        <v>144</v>
      </c>
      <c r="J65" s="148">
        <v>176</v>
      </c>
      <c r="K65" s="148">
        <v>152</v>
      </c>
      <c r="L65" s="148">
        <v>152</v>
      </c>
      <c r="M65" s="148">
        <v>184</v>
      </c>
      <c r="N65" s="148">
        <v>176</v>
      </c>
      <c r="O65" s="148">
        <v>160</v>
      </c>
      <c r="P65" s="148">
        <v>168</v>
      </c>
      <c r="Q65" s="148">
        <v>168</v>
      </c>
      <c r="R65" s="328">
        <f t="shared" si="23"/>
        <v>1984</v>
      </c>
      <c r="S65" s="377">
        <f t="shared" ref="S65:S68" si="62">D65*R65</f>
        <v>317440</v>
      </c>
      <c r="W65" s="538">
        <f t="shared" ref="W65:W68" si="63">X65/$U$7</f>
        <v>1</v>
      </c>
      <c r="X65" s="538">
        <f t="shared" ref="X65:X68" si="64">R65/12</f>
        <v>165.33333333333334</v>
      </c>
      <c r="Z65" s="538">
        <f t="shared" ref="Z65:Z68" si="65">IF($E65="Y",$R65,0)</f>
        <v>0</v>
      </c>
      <c r="AA65" s="538">
        <f t="shared" ref="AA65:AA68" si="66">IF($E65="N",$R65,0)</f>
        <v>1984</v>
      </c>
      <c r="AB65" s="539">
        <f t="shared" ref="AB65:AB68" si="67">Z65/(AA65+Z65)</f>
        <v>0</v>
      </c>
    </row>
    <row r="66" spans="1:28" ht="12" x14ac:dyDescent="0.3">
      <c r="A66" s="321"/>
      <c r="B66" s="322"/>
      <c r="C66" s="510" t="str">
        <f>'6. M&amp;E Staff Loading'!C66</f>
        <v>Training Manager-Onshore</v>
      </c>
      <c r="D66" s="511">
        <f>'6. M&amp;E Staff Loading'!D66</f>
        <v>210.5</v>
      </c>
      <c r="E66" s="512" t="str">
        <f>'6. M&amp;E Staff Loading'!E66</f>
        <v>N</v>
      </c>
      <c r="F66" s="148">
        <v>168</v>
      </c>
      <c r="G66" s="148">
        <v>168</v>
      </c>
      <c r="H66" s="148">
        <v>168</v>
      </c>
      <c r="I66" s="148">
        <v>144</v>
      </c>
      <c r="J66" s="148">
        <v>176</v>
      </c>
      <c r="K66" s="148">
        <v>152</v>
      </c>
      <c r="L66" s="148">
        <v>152</v>
      </c>
      <c r="M66" s="148">
        <v>184</v>
      </c>
      <c r="N66" s="148">
        <v>176</v>
      </c>
      <c r="O66" s="148">
        <v>160</v>
      </c>
      <c r="P66" s="148">
        <v>168</v>
      </c>
      <c r="Q66" s="148">
        <v>168</v>
      </c>
      <c r="R66" s="328">
        <f t="shared" si="23"/>
        <v>1984</v>
      </c>
      <c r="S66" s="377">
        <f t="shared" si="62"/>
        <v>417632</v>
      </c>
      <c r="W66" s="538">
        <f t="shared" si="63"/>
        <v>1</v>
      </c>
      <c r="X66" s="538">
        <f t="shared" si="64"/>
        <v>165.33333333333334</v>
      </c>
      <c r="Z66" s="538">
        <f t="shared" si="65"/>
        <v>0</v>
      </c>
      <c r="AA66" s="538">
        <f t="shared" si="66"/>
        <v>1984</v>
      </c>
      <c r="AB66" s="539">
        <f t="shared" si="67"/>
        <v>0</v>
      </c>
    </row>
    <row r="67" spans="1:28" ht="12" x14ac:dyDescent="0.3">
      <c r="A67" s="321"/>
      <c r="B67" s="322"/>
      <c r="C67" s="510">
        <f>'6. M&amp;E Staff Loading'!C67</f>
        <v>0</v>
      </c>
      <c r="D67" s="511">
        <f>'6. M&amp;E Staff Loading'!D67</f>
        <v>0</v>
      </c>
      <c r="E67" s="512">
        <f>'6. M&amp;E Staff Loading'!E67</f>
        <v>0</v>
      </c>
      <c r="F67" s="148"/>
      <c r="G67" s="148"/>
      <c r="H67" s="148"/>
      <c r="I67" s="148"/>
      <c r="J67" s="148"/>
      <c r="K67" s="148"/>
      <c r="L67" s="148"/>
      <c r="M67" s="148"/>
      <c r="N67" s="148"/>
      <c r="O67" s="148"/>
      <c r="P67" s="148"/>
      <c r="Q67" s="148"/>
      <c r="R67" s="328">
        <f t="shared" si="23"/>
        <v>0</v>
      </c>
      <c r="S67" s="377">
        <f t="shared" si="62"/>
        <v>0</v>
      </c>
      <c r="T67" s="111"/>
      <c r="U67" s="111"/>
      <c r="V67" s="111"/>
      <c r="W67" s="538">
        <f t="shared" si="63"/>
        <v>0</v>
      </c>
      <c r="X67" s="538">
        <f t="shared" si="64"/>
        <v>0</v>
      </c>
      <c r="Z67" s="538">
        <f t="shared" si="65"/>
        <v>0</v>
      </c>
      <c r="AA67" s="538">
        <f t="shared" si="66"/>
        <v>0</v>
      </c>
      <c r="AB67" s="539" t="e">
        <f t="shared" si="67"/>
        <v>#DIV/0!</v>
      </c>
    </row>
    <row r="68" spans="1:28" ht="12" x14ac:dyDescent="0.3">
      <c r="A68" s="321"/>
      <c r="B68" s="322"/>
      <c r="C68" s="510">
        <f>'6. M&amp;E Staff Loading'!C68</f>
        <v>0</v>
      </c>
      <c r="D68" s="511">
        <f>'6. M&amp;E Staff Loading'!D68</f>
        <v>0</v>
      </c>
      <c r="E68" s="512">
        <f>'6. M&amp;E Staff Loading'!E68</f>
        <v>0</v>
      </c>
      <c r="F68" s="148"/>
      <c r="G68" s="148"/>
      <c r="H68" s="148"/>
      <c r="I68" s="148"/>
      <c r="J68" s="148"/>
      <c r="K68" s="148"/>
      <c r="L68" s="148"/>
      <c r="M68" s="148"/>
      <c r="N68" s="148"/>
      <c r="O68" s="148"/>
      <c r="P68" s="148"/>
      <c r="Q68" s="148"/>
      <c r="R68" s="328">
        <f t="shared" si="23"/>
        <v>0</v>
      </c>
      <c r="S68" s="377">
        <f t="shared" si="62"/>
        <v>0</v>
      </c>
      <c r="T68" s="111"/>
      <c r="U68" s="111"/>
      <c r="V68" s="111"/>
      <c r="W68" s="538">
        <f t="shared" si="63"/>
        <v>0</v>
      </c>
      <c r="X68" s="538">
        <f t="shared" si="64"/>
        <v>0</v>
      </c>
      <c r="Z68" s="538">
        <f t="shared" si="65"/>
        <v>0</v>
      </c>
      <c r="AA68" s="538">
        <f t="shared" si="66"/>
        <v>0</v>
      </c>
      <c r="AB68" s="539" t="e">
        <f t="shared" si="67"/>
        <v>#DIV/0!</v>
      </c>
    </row>
    <row r="69" spans="1:28" s="111" customFormat="1" ht="12" thickBot="1" x14ac:dyDescent="0.3">
      <c r="A69" s="222"/>
      <c r="B69" s="223" t="s">
        <v>136</v>
      </c>
      <c r="C69" s="224"/>
      <c r="D69" s="502"/>
      <c r="E69" s="491"/>
      <c r="F69" s="227">
        <f>SUM(F64:F68)</f>
        <v>504</v>
      </c>
      <c r="G69" s="227">
        <f t="shared" ref="G69:R69" si="68">SUM(G64:G68)</f>
        <v>504</v>
      </c>
      <c r="H69" s="227">
        <f t="shared" si="68"/>
        <v>504</v>
      </c>
      <c r="I69" s="227">
        <f t="shared" si="68"/>
        <v>432</v>
      </c>
      <c r="J69" s="227">
        <f t="shared" si="68"/>
        <v>528</v>
      </c>
      <c r="K69" s="227">
        <f t="shared" si="68"/>
        <v>456</v>
      </c>
      <c r="L69" s="227">
        <f t="shared" si="68"/>
        <v>456</v>
      </c>
      <c r="M69" s="227">
        <f t="shared" si="68"/>
        <v>552</v>
      </c>
      <c r="N69" s="227">
        <f t="shared" si="68"/>
        <v>528</v>
      </c>
      <c r="O69" s="227">
        <f t="shared" si="68"/>
        <v>480</v>
      </c>
      <c r="P69" s="227">
        <f t="shared" si="68"/>
        <v>504</v>
      </c>
      <c r="Q69" s="227">
        <f t="shared" si="68"/>
        <v>504</v>
      </c>
      <c r="R69" s="227">
        <f t="shared" si="68"/>
        <v>5952</v>
      </c>
      <c r="S69" s="378">
        <f>SUM(S64:S68)</f>
        <v>1112032</v>
      </c>
      <c r="W69" s="229">
        <f>SUM(W64:W68)</f>
        <v>3</v>
      </c>
      <c r="X69" s="229">
        <f>SUM(X64:X68)</f>
        <v>496</v>
      </c>
      <c r="Z69" s="225">
        <f>SUM(Z64:Z68)</f>
        <v>0</v>
      </c>
      <c r="AA69" s="225">
        <f>SUM(AA64:AA68)</f>
        <v>5952</v>
      </c>
      <c r="AB69" s="477">
        <f>Z69/(Z69+AA69)</f>
        <v>0</v>
      </c>
    </row>
    <row r="70" spans="1:28" s="111" customFormat="1" ht="12" x14ac:dyDescent="0.3">
      <c r="A70" s="321">
        <v>2.7</v>
      </c>
      <c r="B70" s="326" t="s">
        <v>137</v>
      </c>
      <c r="C70" s="510" t="str">
        <f>'6. M&amp;E Staff Loading'!C70</f>
        <v>Programmer Analyst-Onshore</v>
      </c>
      <c r="D70" s="511">
        <f>'6. M&amp;E Staff Loading'!D70</f>
        <v>135</v>
      </c>
      <c r="E70" s="512" t="str">
        <f>'6. M&amp;E Staff Loading'!E70</f>
        <v>N</v>
      </c>
      <c r="F70" s="148">
        <v>336</v>
      </c>
      <c r="G70" s="148">
        <v>336</v>
      </c>
      <c r="H70" s="148">
        <v>336</v>
      </c>
      <c r="I70" s="148">
        <v>288</v>
      </c>
      <c r="J70" s="148">
        <v>352</v>
      </c>
      <c r="K70" s="148">
        <v>304</v>
      </c>
      <c r="L70" s="148">
        <v>304</v>
      </c>
      <c r="M70" s="148">
        <v>368</v>
      </c>
      <c r="N70" s="148">
        <v>352</v>
      </c>
      <c r="O70" s="148">
        <v>320</v>
      </c>
      <c r="P70" s="148">
        <v>336</v>
      </c>
      <c r="Q70" s="148">
        <v>336</v>
      </c>
      <c r="R70" s="328">
        <f t="shared" si="23"/>
        <v>3968</v>
      </c>
      <c r="S70" s="377">
        <f>D70*R70</f>
        <v>535680</v>
      </c>
      <c r="T70" s="107"/>
      <c r="U70" s="107"/>
      <c r="V70" s="107"/>
      <c r="W70" s="538">
        <f>X70/$U$7</f>
        <v>2</v>
      </c>
      <c r="X70" s="538">
        <f>R70/12</f>
        <v>330.66666666666669</v>
      </c>
      <c r="Z70" s="538">
        <f>IF($E70="Y",$R70,0)</f>
        <v>0</v>
      </c>
      <c r="AA70" s="538">
        <f>IF($E70="N",$R70,0)</f>
        <v>3968</v>
      </c>
      <c r="AB70" s="539">
        <f>Z70/(AA70+Z70)</f>
        <v>0</v>
      </c>
    </row>
    <row r="71" spans="1:28" ht="12" x14ac:dyDescent="0.3">
      <c r="A71" s="321"/>
      <c r="B71" s="322"/>
      <c r="C71" s="510" t="str">
        <f>'6. M&amp;E Staff Loading'!C71</f>
        <v>Senior Programmer Analyst-Onshore</v>
      </c>
      <c r="D71" s="511">
        <f>'6. M&amp;E Staff Loading'!D71</f>
        <v>163</v>
      </c>
      <c r="E71" s="512" t="str">
        <f>'6. M&amp;E Staff Loading'!E71</f>
        <v>N</v>
      </c>
      <c r="F71" s="148">
        <v>168</v>
      </c>
      <c r="G71" s="148">
        <v>168</v>
      </c>
      <c r="H71" s="148">
        <v>168</v>
      </c>
      <c r="I71" s="148">
        <v>144</v>
      </c>
      <c r="J71" s="148">
        <v>176</v>
      </c>
      <c r="K71" s="148">
        <v>152</v>
      </c>
      <c r="L71" s="148">
        <v>152</v>
      </c>
      <c r="M71" s="148">
        <v>184</v>
      </c>
      <c r="N71" s="148">
        <v>176</v>
      </c>
      <c r="O71" s="148">
        <v>160</v>
      </c>
      <c r="P71" s="148">
        <v>168</v>
      </c>
      <c r="Q71" s="148">
        <v>168</v>
      </c>
      <c r="R71" s="328">
        <f t="shared" si="23"/>
        <v>1984</v>
      </c>
      <c r="S71" s="377">
        <f t="shared" ref="S71:S74" si="69">D71*R71</f>
        <v>323392</v>
      </c>
      <c r="W71" s="538">
        <f t="shared" ref="W71:W74" si="70">X71/$U$7</f>
        <v>1</v>
      </c>
      <c r="X71" s="538">
        <f t="shared" ref="X71:X74" si="71">R71/12</f>
        <v>165.33333333333334</v>
      </c>
      <c r="Z71" s="538">
        <f t="shared" ref="Z71:Z74" si="72">IF($E71="Y",$R71,0)</f>
        <v>0</v>
      </c>
      <c r="AA71" s="538">
        <f t="shared" ref="AA71:AA74" si="73">IF($E71="N",$R71,0)</f>
        <v>1984</v>
      </c>
      <c r="AB71" s="539">
        <f t="shared" ref="AB71:AB74" si="74">Z71/(AA71+Z71)</f>
        <v>0</v>
      </c>
    </row>
    <row r="72" spans="1:28" ht="12" x14ac:dyDescent="0.3">
      <c r="A72" s="321"/>
      <c r="B72" s="322"/>
      <c r="C72" s="510">
        <f>'6. M&amp;E Staff Loading'!C72</f>
        <v>0</v>
      </c>
      <c r="D72" s="511">
        <f>'6. M&amp;E Staff Loading'!D72</f>
        <v>0</v>
      </c>
      <c r="E72" s="512">
        <f>'6. M&amp;E Staff Loading'!E72</f>
        <v>0</v>
      </c>
      <c r="F72" s="148"/>
      <c r="G72" s="148"/>
      <c r="H72" s="148"/>
      <c r="I72" s="148"/>
      <c r="J72" s="148"/>
      <c r="K72" s="148"/>
      <c r="L72" s="148"/>
      <c r="M72" s="148"/>
      <c r="N72" s="148"/>
      <c r="O72" s="148"/>
      <c r="P72" s="148"/>
      <c r="Q72" s="148"/>
      <c r="R72" s="328">
        <f t="shared" si="23"/>
        <v>0</v>
      </c>
      <c r="S72" s="377">
        <f t="shared" si="69"/>
        <v>0</v>
      </c>
      <c r="W72" s="538">
        <f t="shared" si="70"/>
        <v>0</v>
      </c>
      <c r="X72" s="538">
        <f t="shared" si="71"/>
        <v>0</v>
      </c>
      <c r="Z72" s="538">
        <f t="shared" si="72"/>
        <v>0</v>
      </c>
      <c r="AA72" s="538">
        <f t="shared" si="73"/>
        <v>0</v>
      </c>
      <c r="AB72" s="539" t="e">
        <f t="shared" si="74"/>
        <v>#DIV/0!</v>
      </c>
    </row>
    <row r="73" spans="1:28" ht="12" x14ac:dyDescent="0.3">
      <c r="A73" s="321"/>
      <c r="B73" s="322"/>
      <c r="C73" s="510">
        <f>'6. M&amp;E Staff Loading'!C73</f>
        <v>0</v>
      </c>
      <c r="D73" s="511">
        <f>'6. M&amp;E Staff Loading'!D73</f>
        <v>0</v>
      </c>
      <c r="E73" s="512">
        <f>'6. M&amp;E Staff Loading'!E73</f>
        <v>0</v>
      </c>
      <c r="F73" s="148"/>
      <c r="G73" s="148"/>
      <c r="H73" s="148"/>
      <c r="I73" s="148"/>
      <c r="J73" s="148"/>
      <c r="K73" s="148"/>
      <c r="L73" s="148"/>
      <c r="M73" s="148"/>
      <c r="N73" s="148"/>
      <c r="O73" s="148"/>
      <c r="P73" s="148"/>
      <c r="Q73" s="148"/>
      <c r="R73" s="328">
        <f t="shared" si="23"/>
        <v>0</v>
      </c>
      <c r="S73" s="377">
        <f t="shared" si="69"/>
        <v>0</v>
      </c>
      <c r="W73" s="538">
        <f t="shared" si="70"/>
        <v>0</v>
      </c>
      <c r="X73" s="538">
        <f t="shared" si="71"/>
        <v>0</v>
      </c>
      <c r="Z73" s="538">
        <f t="shared" si="72"/>
        <v>0</v>
      </c>
      <c r="AA73" s="538">
        <f t="shared" si="73"/>
        <v>0</v>
      </c>
      <c r="AB73" s="539" t="e">
        <f t="shared" si="74"/>
        <v>#DIV/0!</v>
      </c>
    </row>
    <row r="74" spans="1:28" ht="12" x14ac:dyDescent="0.3">
      <c r="A74" s="321"/>
      <c r="B74" s="322"/>
      <c r="C74" s="510">
        <f>'6. M&amp;E Staff Loading'!C74</f>
        <v>0</v>
      </c>
      <c r="D74" s="511">
        <f>'6. M&amp;E Staff Loading'!D74</f>
        <v>0</v>
      </c>
      <c r="E74" s="512">
        <f>'6. M&amp;E Staff Loading'!E74</f>
        <v>0</v>
      </c>
      <c r="F74" s="148"/>
      <c r="G74" s="148"/>
      <c r="H74" s="148"/>
      <c r="I74" s="148"/>
      <c r="J74" s="148"/>
      <c r="K74" s="148"/>
      <c r="L74" s="148"/>
      <c r="M74" s="148"/>
      <c r="N74" s="148"/>
      <c r="O74" s="148"/>
      <c r="P74" s="148"/>
      <c r="Q74" s="148"/>
      <c r="R74" s="328">
        <f t="shared" si="23"/>
        <v>0</v>
      </c>
      <c r="S74" s="377">
        <f t="shared" si="69"/>
        <v>0</v>
      </c>
      <c r="W74" s="538">
        <f t="shared" si="70"/>
        <v>0</v>
      </c>
      <c r="X74" s="538">
        <f t="shared" si="71"/>
        <v>0</v>
      </c>
      <c r="Z74" s="538">
        <f t="shared" si="72"/>
        <v>0</v>
      </c>
      <c r="AA74" s="538">
        <f t="shared" si="73"/>
        <v>0</v>
      </c>
      <c r="AB74" s="539" t="e">
        <f t="shared" si="74"/>
        <v>#DIV/0!</v>
      </c>
    </row>
    <row r="75" spans="1:28" s="111" customFormat="1" ht="12.5" thickBot="1" x14ac:dyDescent="0.35">
      <c r="A75" s="222"/>
      <c r="B75" s="223" t="s">
        <v>138</v>
      </c>
      <c r="C75" s="224"/>
      <c r="D75" s="502"/>
      <c r="E75" s="491"/>
      <c r="F75" s="227">
        <f>SUM(F70:F74)</f>
        <v>504</v>
      </c>
      <c r="G75" s="227">
        <f t="shared" ref="G75:R75" si="75">SUM(G70:G74)</f>
        <v>504</v>
      </c>
      <c r="H75" s="227">
        <f t="shared" si="75"/>
        <v>504</v>
      </c>
      <c r="I75" s="227">
        <f t="shared" si="75"/>
        <v>432</v>
      </c>
      <c r="J75" s="227">
        <f t="shared" si="75"/>
        <v>528</v>
      </c>
      <c r="K75" s="227">
        <f t="shared" si="75"/>
        <v>456</v>
      </c>
      <c r="L75" s="227">
        <f t="shared" si="75"/>
        <v>456</v>
      </c>
      <c r="M75" s="227">
        <f t="shared" si="75"/>
        <v>552</v>
      </c>
      <c r="N75" s="227">
        <f t="shared" si="75"/>
        <v>528</v>
      </c>
      <c r="O75" s="227">
        <f t="shared" si="75"/>
        <v>480</v>
      </c>
      <c r="P75" s="227">
        <f t="shared" si="75"/>
        <v>504</v>
      </c>
      <c r="Q75" s="227">
        <f t="shared" si="75"/>
        <v>504</v>
      </c>
      <c r="R75" s="227">
        <f t="shared" si="75"/>
        <v>5952</v>
      </c>
      <c r="S75" s="378">
        <f>SUM(S70:S74)</f>
        <v>859072</v>
      </c>
      <c r="T75" s="107"/>
      <c r="U75" s="107"/>
      <c r="V75" s="107"/>
      <c r="W75" s="229">
        <f>SUM(W70:W74)</f>
        <v>3</v>
      </c>
      <c r="X75" s="229">
        <f>SUM(X70:X74)</f>
        <v>496</v>
      </c>
      <c r="Z75" s="225">
        <f>SUM(Z70:Z74)</f>
        <v>0</v>
      </c>
      <c r="AA75" s="225">
        <f>SUM(AA70:AA74)</f>
        <v>5952</v>
      </c>
      <c r="AB75" s="477">
        <f>Z75/(Z75+AA75)</f>
        <v>0</v>
      </c>
    </row>
    <row r="76" spans="1:28" s="111" customFormat="1" ht="10" customHeight="1" thickBot="1" x14ac:dyDescent="0.35">
      <c r="A76" s="143"/>
      <c r="B76" s="144"/>
      <c r="C76" s="145"/>
      <c r="D76" s="501"/>
      <c r="E76" s="490"/>
      <c r="F76" s="148"/>
      <c r="G76" s="148"/>
      <c r="H76" s="148"/>
      <c r="I76" s="148"/>
      <c r="J76" s="148"/>
      <c r="K76" s="148"/>
      <c r="L76" s="148"/>
      <c r="M76" s="148"/>
      <c r="N76" s="148"/>
      <c r="O76" s="148"/>
      <c r="P76" s="148"/>
      <c r="Q76" s="148"/>
      <c r="R76" s="148"/>
      <c r="S76" s="383"/>
      <c r="T76" s="107"/>
      <c r="U76" s="107"/>
      <c r="V76" s="107"/>
      <c r="W76" s="487"/>
      <c r="X76" s="487"/>
      <c r="Z76" s="487"/>
      <c r="AA76" s="487"/>
      <c r="AB76" s="481"/>
    </row>
    <row r="77" spans="1:28" s="111" customFormat="1" ht="13" thickBot="1" x14ac:dyDescent="0.3">
      <c r="A77" s="245"/>
      <c r="B77" s="246" t="s">
        <v>139</v>
      </c>
      <c r="C77" s="247"/>
      <c r="D77" s="504"/>
      <c r="E77" s="493"/>
      <c r="F77" s="248">
        <f>SUM(F36,F42,F51,F57,F63,F69,F75)</f>
        <v>15541</v>
      </c>
      <c r="G77" s="248">
        <f t="shared" ref="G77:S77" si="76">SUM(G36,G42,G51,G57,G63,G69,G75)</f>
        <v>15541</v>
      </c>
      <c r="H77" s="248">
        <f t="shared" si="76"/>
        <v>15541</v>
      </c>
      <c r="I77" s="248">
        <f>SUM(I36,I42,I51,I57,I63,I69,I75)</f>
        <v>13320</v>
      </c>
      <c r="J77" s="248">
        <f t="shared" si="76"/>
        <v>16280</v>
      </c>
      <c r="K77" s="248">
        <f t="shared" si="76"/>
        <v>14061</v>
      </c>
      <c r="L77" s="248">
        <f t="shared" si="76"/>
        <v>14061</v>
      </c>
      <c r="M77" s="248">
        <f t="shared" si="76"/>
        <v>17021</v>
      </c>
      <c r="N77" s="248">
        <f t="shared" si="76"/>
        <v>16280</v>
      </c>
      <c r="O77" s="248">
        <f t="shared" si="76"/>
        <v>14800</v>
      </c>
      <c r="P77" s="248">
        <f t="shared" si="76"/>
        <v>15541</v>
      </c>
      <c r="Q77" s="248">
        <f t="shared" si="76"/>
        <v>15541</v>
      </c>
      <c r="R77" s="248">
        <f t="shared" si="76"/>
        <v>183528</v>
      </c>
      <c r="S77" s="380">
        <f t="shared" si="76"/>
        <v>25622480</v>
      </c>
      <c r="W77" s="248">
        <f t="shared" ref="W77:X77" si="77">SUM(W36,W42,W51,W69,W75)</f>
        <v>69.064516129032256</v>
      </c>
      <c r="X77" s="248">
        <f t="shared" si="77"/>
        <v>11418.666666666668</v>
      </c>
      <c r="Z77" s="248">
        <f>SUM(Z36,Z42,Z51,Z57,Z63,Z69,Z75)</f>
        <v>53568</v>
      </c>
      <c r="AA77" s="248">
        <f t="shared" ref="AA77" si="78">SUM(AA36,AA42,AA51,AA57,AA63,AA69,AA75)</f>
        <v>129960</v>
      </c>
      <c r="AB77" s="482">
        <f>Z77/(Z77+AA77)</f>
        <v>0.29187916830129462</v>
      </c>
    </row>
    <row r="78" spans="1:28" ht="12" x14ac:dyDescent="0.3">
      <c r="A78" s="143"/>
      <c r="B78" s="149"/>
      <c r="C78" s="150"/>
      <c r="D78" s="506"/>
      <c r="E78" s="495"/>
      <c r="F78" s="148"/>
      <c r="G78" s="148"/>
      <c r="H78" s="148"/>
      <c r="I78" s="148"/>
      <c r="J78" s="148"/>
      <c r="K78" s="148"/>
      <c r="L78" s="148"/>
      <c r="M78" s="148"/>
      <c r="N78" s="148"/>
      <c r="O78" s="148"/>
      <c r="P78" s="148"/>
      <c r="Q78" s="148"/>
      <c r="R78" s="148"/>
      <c r="S78" s="383"/>
      <c r="T78" s="111"/>
      <c r="U78" s="111"/>
      <c r="V78" s="111"/>
      <c r="W78" s="151"/>
      <c r="X78" s="151"/>
      <c r="Z78" s="151"/>
      <c r="AA78" s="151"/>
      <c r="AB78" s="485"/>
    </row>
    <row r="79" spans="1:28" ht="13" x14ac:dyDescent="0.3">
      <c r="A79" s="231">
        <v>3</v>
      </c>
      <c r="B79" s="239" t="s">
        <v>140</v>
      </c>
      <c r="C79" s="233"/>
      <c r="D79" s="500"/>
      <c r="E79" s="489"/>
      <c r="F79" s="238"/>
      <c r="G79" s="238"/>
      <c r="H79" s="238"/>
      <c r="I79" s="238"/>
      <c r="J79" s="238"/>
      <c r="K79" s="238"/>
      <c r="L79" s="238"/>
      <c r="M79" s="238"/>
      <c r="N79" s="238"/>
      <c r="O79" s="238"/>
      <c r="P79" s="238"/>
      <c r="Q79" s="238"/>
      <c r="R79" s="234"/>
      <c r="S79" s="384"/>
      <c r="T79" s="111"/>
      <c r="U79" s="111"/>
      <c r="V79" s="111"/>
      <c r="W79" s="233"/>
      <c r="X79" s="233"/>
      <c r="Z79" s="233"/>
      <c r="AA79" s="233"/>
      <c r="AB79" s="480"/>
    </row>
    <row r="80" spans="1:28" ht="12" x14ac:dyDescent="0.3">
      <c r="A80" s="321">
        <v>3.1</v>
      </c>
      <c r="B80" s="326" t="s">
        <v>140</v>
      </c>
      <c r="C80" s="510" t="str">
        <f>'6. M&amp;E Staff Loading'!C80</f>
        <v>Programmer Analyst-Offshore</v>
      </c>
      <c r="D80" s="511">
        <f>'6. M&amp;E Staff Loading'!D80</f>
        <v>105</v>
      </c>
      <c r="E80" s="512" t="str">
        <f>'6. M&amp;E Staff Loading'!E80</f>
        <v>Y</v>
      </c>
      <c r="F80" s="148">
        <v>336</v>
      </c>
      <c r="G80" s="148">
        <v>336</v>
      </c>
      <c r="H80" s="148">
        <v>336</v>
      </c>
      <c r="I80" s="148">
        <v>288</v>
      </c>
      <c r="J80" s="148">
        <v>352</v>
      </c>
      <c r="K80" s="148">
        <v>304</v>
      </c>
      <c r="L80" s="148">
        <v>304</v>
      </c>
      <c r="M80" s="148">
        <v>368</v>
      </c>
      <c r="N80" s="148">
        <v>352</v>
      </c>
      <c r="O80" s="148">
        <v>320</v>
      </c>
      <c r="P80" s="148">
        <v>336</v>
      </c>
      <c r="Q80" s="148">
        <v>336</v>
      </c>
      <c r="R80" s="328">
        <f t="shared" ref="R80:R84" si="79">SUM(F80:Q80)</f>
        <v>3968</v>
      </c>
      <c r="S80" s="377">
        <f>D80*R80</f>
        <v>416640</v>
      </c>
      <c r="W80" s="538">
        <f>X80/$U$7</f>
        <v>2</v>
      </c>
      <c r="X80" s="538">
        <f>R80/12</f>
        <v>330.66666666666669</v>
      </c>
      <c r="Z80" s="538">
        <f>IF($E80="Y",$R80,0)</f>
        <v>3968</v>
      </c>
      <c r="AA80" s="538">
        <f>IF($E80="N",$R80,0)</f>
        <v>0</v>
      </c>
      <c r="AB80" s="539">
        <f>Z80/(AA80+Z80)</f>
        <v>1</v>
      </c>
    </row>
    <row r="81" spans="1:28" ht="12" x14ac:dyDescent="0.3">
      <c r="A81" s="321"/>
      <c r="B81" s="322"/>
      <c r="C81" s="510" t="str">
        <f>'6. M&amp;E Staff Loading'!C81</f>
        <v>Senior Programmer Analyst-Onshore</v>
      </c>
      <c r="D81" s="511">
        <f>'6. M&amp;E Staff Loading'!D81</f>
        <v>163</v>
      </c>
      <c r="E81" s="512" t="str">
        <f>'6. M&amp;E Staff Loading'!E81</f>
        <v>N</v>
      </c>
      <c r="F81" s="148">
        <v>504</v>
      </c>
      <c r="G81" s="148">
        <v>504</v>
      </c>
      <c r="H81" s="148">
        <v>504</v>
      </c>
      <c r="I81" s="148">
        <v>432</v>
      </c>
      <c r="J81" s="148">
        <v>528</v>
      </c>
      <c r="K81" s="148">
        <v>456</v>
      </c>
      <c r="L81" s="148">
        <v>456</v>
      </c>
      <c r="M81" s="148">
        <v>552</v>
      </c>
      <c r="N81" s="148">
        <v>528</v>
      </c>
      <c r="O81" s="148">
        <v>480</v>
      </c>
      <c r="P81" s="148">
        <v>504</v>
      </c>
      <c r="Q81" s="148">
        <v>504</v>
      </c>
      <c r="R81" s="328">
        <f t="shared" si="79"/>
        <v>5952</v>
      </c>
      <c r="S81" s="377">
        <f t="shared" ref="S81:S84" si="80">D81*R81</f>
        <v>970176</v>
      </c>
      <c r="W81" s="538">
        <f t="shared" ref="W81:W84" si="81">X81/$U$7</f>
        <v>3</v>
      </c>
      <c r="X81" s="538">
        <f t="shared" ref="X81:X84" si="82">R81/12</f>
        <v>496</v>
      </c>
      <c r="Z81" s="538">
        <f t="shared" ref="Z81:Z84" si="83">IF($E81="Y",$R81,0)</f>
        <v>0</v>
      </c>
      <c r="AA81" s="538">
        <f t="shared" ref="AA81:AA84" si="84">IF($E81="N",$R81,0)</f>
        <v>5952</v>
      </c>
      <c r="AB81" s="539">
        <f t="shared" ref="AB81:AB84" si="85">Z81/(AA81+Z81)</f>
        <v>0</v>
      </c>
    </row>
    <row r="82" spans="1:28" s="111" customFormat="1" ht="12" x14ac:dyDescent="0.3">
      <c r="A82" s="321"/>
      <c r="B82" s="322"/>
      <c r="C82" s="510">
        <f>'6. M&amp;E Staff Loading'!C82</f>
        <v>0</v>
      </c>
      <c r="D82" s="511">
        <f>'6. M&amp;E Staff Loading'!D82</f>
        <v>0</v>
      </c>
      <c r="E82" s="512">
        <f>'6. M&amp;E Staff Loading'!E82</f>
        <v>0</v>
      </c>
      <c r="F82" s="148"/>
      <c r="G82" s="148"/>
      <c r="H82" s="148"/>
      <c r="I82" s="148"/>
      <c r="J82" s="148"/>
      <c r="K82" s="148"/>
      <c r="L82" s="148"/>
      <c r="M82" s="148"/>
      <c r="N82" s="148"/>
      <c r="O82" s="148"/>
      <c r="P82" s="148"/>
      <c r="Q82" s="148"/>
      <c r="R82" s="328">
        <f t="shared" si="79"/>
        <v>0</v>
      </c>
      <c r="S82" s="377">
        <f t="shared" si="80"/>
        <v>0</v>
      </c>
      <c r="T82" s="107"/>
      <c r="U82" s="107"/>
      <c r="V82" s="107"/>
      <c r="W82" s="538">
        <f t="shared" si="81"/>
        <v>0</v>
      </c>
      <c r="X82" s="538">
        <f t="shared" si="82"/>
        <v>0</v>
      </c>
      <c r="Z82" s="538">
        <f t="shared" si="83"/>
        <v>0</v>
      </c>
      <c r="AA82" s="538">
        <f t="shared" si="84"/>
        <v>0</v>
      </c>
      <c r="AB82" s="539" t="e">
        <f t="shared" si="85"/>
        <v>#DIV/0!</v>
      </c>
    </row>
    <row r="83" spans="1:28" s="111" customFormat="1" ht="12" x14ac:dyDescent="0.3">
      <c r="A83" s="321"/>
      <c r="B83" s="322"/>
      <c r="C83" s="510">
        <f>'6. M&amp;E Staff Loading'!C83</f>
        <v>0</v>
      </c>
      <c r="D83" s="511">
        <f>'6. M&amp;E Staff Loading'!D83</f>
        <v>0</v>
      </c>
      <c r="E83" s="512">
        <f>'6. M&amp;E Staff Loading'!E83</f>
        <v>0</v>
      </c>
      <c r="F83" s="148"/>
      <c r="G83" s="148"/>
      <c r="H83" s="148"/>
      <c r="I83" s="148"/>
      <c r="J83" s="148"/>
      <c r="K83" s="148"/>
      <c r="L83" s="148"/>
      <c r="M83" s="148"/>
      <c r="N83" s="148"/>
      <c r="O83" s="148"/>
      <c r="P83" s="148"/>
      <c r="Q83" s="148"/>
      <c r="R83" s="328">
        <f t="shared" si="79"/>
        <v>0</v>
      </c>
      <c r="S83" s="377">
        <f t="shared" si="80"/>
        <v>0</v>
      </c>
      <c r="T83" s="107"/>
      <c r="U83" s="107"/>
      <c r="V83" s="107"/>
      <c r="W83" s="538">
        <f t="shared" si="81"/>
        <v>0</v>
      </c>
      <c r="X83" s="538">
        <f t="shared" si="82"/>
        <v>0</v>
      </c>
      <c r="Z83" s="538">
        <f t="shared" si="83"/>
        <v>0</v>
      </c>
      <c r="AA83" s="538">
        <f t="shared" si="84"/>
        <v>0</v>
      </c>
      <c r="AB83" s="539" t="e">
        <f t="shared" si="85"/>
        <v>#DIV/0!</v>
      </c>
    </row>
    <row r="84" spans="1:28" ht="14.25" customHeight="1" x14ac:dyDescent="0.3">
      <c r="A84" s="321"/>
      <c r="B84" s="322"/>
      <c r="C84" s="510">
        <f>'6. M&amp;E Staff Loading'!C84</f>
        <v>0</v>
      </c>
      <c r="D84" s="511">
        <f>'6. M&amp;E Staff Loading'!D84</f>
        <v>0</v>
      </c>
      <c r="E84" s="512">
        <f>'6. M&amp;E Staff Loading'!E84</f>
        <v>0</v>
      </c>
      <c r="F84" s="148"/>
      <c r="G84" s="148"/>
      <c r="H84" s="148"/>
      <c r="I84" s="148"/>
      <c r="J84" s="148"/>
      <c r="K84" s="148"/>
      <c r="L84" s="148"/>
      <c r="M84" s="148"/>
      <c r="N84" s="148"/>
      <c r="O84" s="148"/>
      <c r="P84" s="148"/>
      <c r="Q84" s="148"/>
      <c r="R84" s="328">
        <f t="shared" si="79"/>
        <v>0</v>
      </c>
      <c r="S84" s="377">
        <f t="shared" si="80"/>
        <v>0</v>
      </c>
      <c r="W84" s="538">
        <f t="shared" si="81"/>
        <v>0</v>
      </c>
      <c r="X84" s="538">
        <f t="shared" si="82"/>
        <v>0</v>
      </c>
      <c r="Z84" s="538">
        <f t="shared" si="83"/>
        <v>0</v>
      </c>
      <c r="AA84" s="538">
        <f t="shared" si="84"/>
        <v>0</v>
      </c>
      <c r="AB84" s="539" t="e">
        <f t="shared" si="85"/>
        <v>#DIV/0!</v>
      </c>
    </row>
    <row r="85" spans="1:28" s="110" customFormat="1" ht="13.5" thickBot="1" x14ac:dyDescent="0.35">
      <c r="A85" s="222"/>
      <c r="B85" s="223" t="s">
        <v>141</v>
      </c>
      <c r="C85" s="224"/>
      <c r="D85" s="502"/>
      <c r="E85" s="491"/>
      <c r="F85" s="227">
        <f>SUM(F80:F84)</f>
        <v>840</v>
      </c>
      <c r="G85" s="227">
        <f t="shared" ref="G85:R85" si="86">SUM(G80:G84)</f>
        <v>840</v>
      </c>
      <c r="H85" s="227">
        <f t="shared" si="86"/>
        <v>840</v>
      </c>
      <c r="I85" s="227">
        <f t="shared" si="86"/>
        <v>720</v>
      </c>
      <c r="J85" s="227">
        <f t="shared" si="86"/>
        <v>880</v>
      </c>
      <c r="K85" s="227">
        <f t="shared" si="86"/>
        <v>760</v>
      </c>
      <c r="L85" s="227">
        <f t="shared" si="86"/>
        <v>760</v>
      </c>
      <c r="M85" s="227">
        <f t="shared" si="86"/>
        <v>920</v>
      </c>
      <c r="N85" s="227">
        <f t="shared" si="86"/>
        <v>880</v>
      </c>
      <c r="O85" s="227">
        <f t="shared" si="86"/>
        <v>800</v>
      </c>
      <c r="P85" s="227">
        <f t="shared" si="86"/>
        <v>840</v>
      </c>
      <c r="Q85" s="227">
        <f t="shared" si="86"/>
        <v>840</v>
      </c>
      <c r="R85" s="227">
        <f t="shared" si="86"/>
        <v>9920</v>
      </c>
      <c r="S85" s="378">
        <f>SUM(S80:S84)</f>
        <v>1386816</v>
      </c>
      <c r="T85" s="107"/>
      <c r="U85" s="107"/>
      <c r="V85" s="107"/>
      <c r="W85" s="229">
        <f>SUM(W80:W84)</f>
        <v>5</v>
      </c>
      <c r="X85" s="229">
        <f>SUM(X80:X84)</f>
        <v>826.66666666666674</v>
      </c>
      <c r="Z85" s="225">
        <f>SUM(Z80:Z84)</f>
        <v>3968</v>
      </c>
      <c r="AA85" s="225">
        <f>SUM(AA80:AA84)</f>
        <v>5952</v>
      </c>
      <c r="AB85" s="477">
        <f>Z85/(Z85+AA85)</f>
        <v>0.4</v>
      </c>
    </row>
    <row r="86" spans="1:28" ht="10" customHeight="1" x14ac:dyDescent="0.3">
      <c r="A86" s="143"/>
      <c r="B86" s="144"/>
      <c r="C86" s="145"/>
      <c r="D86" s="501"/>
      <c r="E86" s="490"/>
      <c r="F86" s="148"/>
      <c r="G86" s="148"/>
      <c r="H86" s="148"/>
      <c r="I86" s="148"/>
      <c r="J86" s="148"/>
      <c r="K86" s="148"/>
      <c r="L86" s="148"/>
      <c r="M86" s="148"/>
      <c r="N86" s="148"/>
      <c r="O86" s="148"/>
      <c r="P86" s="148"/>
      <c r="Q86" s="148"/>
      <c r="R86" s="148"/>
      <c r="S86" s="383"/>
      <c r="T86" s="111"/>
      <c r="U86" s="111"/>
      <c r="V86" s="111"/>
      <c r="W86" s="146"/>
      <c r="X86" s="146"/>
      <c r="Z86" s="146"/>
      <c r="AA86" s="146"/>
      <c r="AB86" s="476"/>
    </row>
    <row r="87" spans="1:28" ht="13.5" thickBot="1" x14ac:dyDescent="0.35">
      <c r="A87" s="245"/>
      <c r="B87" s="246" t="s">
        <v>141</v>
      </c>
      <c r="C87" s="247"/>
      <c r="D87" s="504"/>
      <c r="E87" s="493"/>
      <c r="F87" s="248">
        <f t="shared" ref="F87:S87" si="87">SUM(F85,)</f>
        <v>840</v>
      </c>
      <c r="G87" s="248">
        <f t="shared" si="87"/>
        <v>840</v>
      </c>
      <c r="H87" s="248">
        <f t="shared" si="87"/>
        <v>840</v>
      </c>
      <c r="I87" s="248">
        <f t="shared" si="87"/>
        <v>720</v>
      </c>
      <c r="J87" s="248">
        <f t="shared" si="87"/>
        <v>880</v>
      </c>
      <c r="K87" s="248">
        <f t="shared" si="87"/>
        <v>760</v>
      </c>
      <c r="L87" s="248">
        <f t="shared" si="87"/>
        <v>760</v>
      </c>
      <c r="M87" s="248">
        <f t="shared" si="87"/>
        <v>920</v>
      </c>
      <c r="N87" s="248">
        <f t="shared" si="87"/>
        <v>880</v>
      </c>
      <c r="O87" s="248">
        <f t="shared" si="87"/>
        <v>800</v>
      </c>
      <c r="P87" s="248">
        <f t="shared" si="87"/>
        <v>840</v>
      </c>
      <c r="Q87" s="248">
        <f t="shared" si="87"/>
        <v>840</v>
      </c>
      <c r="R87" s="248">
        <f t="shared" si="87"/>
        <v>9920</v>
      </c>
      <c r="S87" s="380">
        <f t="shared" si="87"/>
        <v>1386816</v>
      </c>
      <c r="W87" s="248">
        <f>SUM(W85,)</f>
        <v>5</v>
      </c>
      <c r="X87" s="248">
        <f>SUM(X85,)</f>
        <v>826.66666666666674</v>
      </c>
      <c r="Z87" s="248">
        <f>SUM(Z85,)</f>
        <v>3968</v>
      </c>
      <c r="AA87" s="248">
        <f>SUM(AA85,)</f>
        <v>5952</v>
      </c>
      <c r="AB87" s="482">
        <f>SUM(AB85,)</f>
        <v>0.4</v>
      </c>
    </row>
    <row r="88" spans="1:28" ht="12" x14ac:dyDescent="0.3">
      <c r="A88" s="143"/>
      <c r="B88" s="149"/>
      <c r="C88" s="150"/>
      <c r="D88" s="506"/>
      <c r="E88" s="495"/>
      <c r="F88" s="148"/>
      <c r="G88" s="148"/>
      <c r="H88" s="148"/>
      <c r="I88" s="148"/>
      <c r="J88" s="148"/>
      <c r="K88" s="148"/>
      <c r="L88" s="148"/>
      <c r="M88" s="148"/>
      <c r="N88" s="148"/>
      <c r="O88" s="148"/>
      <c r="P88" s="148"/>
      <c r="Q88" s="148"/>
      <c r="R88" s="148"/>
      <c r="S88" s="383"/>
      <c r="T88" s="111"/>
      <c r="U88" s="111"/>
      <c r="V88" s="111"/>
      <c r="W88" s="151"/>
      <c r="X88" s="151"/>
      <c r="Z88" s="151"/>
      <c r="AA88" s="151"/>
      <c r="AB88" s="485"/>
    </row>
    <row r="89" spans="1:28" ht="13" x14ac:dyDescent="0.3">
      <c r="A89" s="231">
        <v>4</v>
      </c>
      <c r="B89" s="239" t="s">
        <v>143</v>
      </c>
      <c r="C89" s="233"/>
      <c r="D89" s="500"/>
      <c r="E89" s="489"/>
      <c r="F89" s="238"/>
      <c r="G89" s="238"/>
      <c r="H89" s="238"/>
      <c r="I89" s="238"/>
      <c r="J89" s="238"/>
      <c r="K89" s="238"/>
      <c r="L89" s="238"/>
      <c r="M89" s="238"/>
      <c r="N89" s="238"/>
      <c r="O89" s="238"/>
      <c r="P89" s="238"/>
      <c r="Q89" s="238"/>
      <c r="R89" s="234"/>
      <c r="S89" s="384"/>
      <c r="T89" s="111"/>
      <c r="U89" s="111"/>
      <c r="V89" s="111"/>
      <c r="W89" s="233"/>
      <c r="X89" s="233"/>
      <c r="Z89" s="233"/>
      <c r="AA89" s="233"/>
      <c r="AB89" s="480"/>
    </row>
    <row r="90" spans="1:28" ht="12" x14ac:dyDescent="0.3">
      <c r="A90" s="321">
        <v>4.0999999999999996</v>
      </c>
      <c r="B90" s="322" t="s">
        <v>143</v>
      </c>
      <c r="C90" s="510" t="str">
        <f>'6. M&amp;E Staff Loading'!C90</f>
        <v>M&amp;E Test Manager-Onshore</v>
      </c>
      <c r="D90" s="511">
        <f>'6. M&amp;E Staff Loading'!D90</f>
        <v>220.75</v>
      </c>
      <c r="E90" s="512" t="str">
        <f>'6. M&amp;E Staff Loading'!E90</f>
        <v>N</v>
      </c>
      <c r="F90" s="148">
        <v>168</v>
      </c>
      <c r="G90" s="148">
        <v>168</v>
      </c>
      <c r="H90" s="148">
        <v>168</v>
      </c>
      <c r="I90" s="148">
        <v>144</v>
      </c>
      <c r="J90" s="148">
        <v>176</v>
      </c>
      <c r="K90" s="148">
        <v>152</v>
      </c>
      <c r="L90" s="148">
        <v>152</v>
      </c>
      <c r="M90" s="148">
        <v>184</v>
      </c>
      <c r="N90" s="148">
        <v>176</v>
      </c>
      <c r="O90" s="148">
        <v>160</v>
      </c>
      <c r="P90" s="148">
        <v>168</v>
      </c>
      <c r="Q90" s="148">
        <v>168</v>
      </c>
      <c r="R90" s="328">
        <f t="shared" ref="R90" si="88">SUM(F90:Q90)</f>
        <v>1984</v>
      </c>
      <c r="S90" s="377">
        <f>D90*R90</f>
        <v>437968</v>
      </c>
      <c r="W90" s="538">
        <f>X90/$U$7</f>
        <v>1</v>
      </c>
      <c r="X90" s="538">
        <f>R90/12</f>
        <v>165.33333333333334</v>
      </c>
      <c r="Z90" s="538">
        <f>IF($E90="Y",$R90,0)</f>
        <v>0</v>
      </c>
      <c r="AA90" s="538">
        <f>IF($E90="N",$R90,0)</f>
        <v>1984</v>
      </c>
      <c r="AB90" s="539">
        <f>Z90/(AA90+Z90)</f>
        <v>0</v>
      </c>
    </row>
    <row r="91" spans="1:28" ht="12" x14ac:dyDescent="0.3">
      <c r="A91" s="321"/>
      <c r="B91" s="322"/>
      <c r="C91" s="510" t="str">
        <f>'6. M&amp;E Staff Loading'!C91</f>
        <v>Business Analyst-Onshore</v>
      </c>
      <c r="D91" s="511">
        <f>'6. M&amp;E Staff Loading'!D91</f>
        <v>150</v>
      </c>
      <c r="E91" s="512" t="str">
        <f>'6. M&amp;E Staff Loading'!E91</f>
        <v>N</v>
      </c>
      <c r="F91" s="148">
        <v>168</v>
      </c>
      <c r="G91" s="148">
        <v>168</v>
      </c>
      <c r="H91" s="148">
        <v>168</v>
      </c>
      <c r="I91" s="148">
        <v>144</v>
      </c>
      <c r="J91" s="148">
        <v>176</v>
      </c>
      <c r="K91" s="148">
        <v>152</v>
      </c>
      <c r="L91" s="148">
        <v>152</v>
      </c>
      <c r="M91" s="148">
        <v>184</v>
      </c>
      <c r="N91" s="148">
        <v>176</v>
      </c>
      <c r="O91" s="148">
        <v>160</v>
      </c>
      <c r="P91" s="148">
        <v>168</v>
      </c>
      <c r="Q91" s="148">
        <v>168</v>
      </c>
      <c r="R91" s="328">
        <f t="shared" ref="R91:R101" si="89">SUM(F91:Q91)</f>
        <v>1984</v>
      </c>
      <c r="S91" s="377">
        <f t="shared" ref="S91:S101" si="90">D91*R91</f>
        <v>297600</v>
      </c>
      <c r="W91" s="538">
        <f t="shared" ref="W91:W101" si="91">X91/$U$7</f>
        <v>1</v>
      </c>
      <c r="X91" s="538">
        <f t="shared" ref="X91:X101" si="92">R91/12</f>
        <v>165.33333333333334</v>
      </c>
      <c r="Z91" s="538">
        <f t="shared" ref="Z91:Z101" si="93">IF($E91="Y",$R91,0)</f>
        <v>0</v>
      </c>
      <c r="AA91" s="538">
        <f t="shared" ref="AA91:AA101" si="94">IF($E91="N",$R91,0)</f>
        <v>1984</v>
      </c>
      <c r="AB91" s="539">
        <f t="shared" ref="AB91:AB101" si="95">Z91/(AA91+Z91)</f>
        <v>0</v>
      </c>
    </row>
    <row r="92" spans="1:28" ht="12" x14ac:dyDescent="0.3">
      <c r="A92" s="321"/>
      <c r="B92" s="322"/>
      <c r="C92" s="510" t="str">
        <f>'6. M&amp;E Staff Loading'!C92</f>
        <v>Business Analyst-Offshore</v>
      </c>
      <c r="D92" s="511">
        <f>'6. M&amp;E Staff Loading'!D92</f>
        <v>100</v>
      </c>
      <c r="E92" s="512" t="str">
        <f>'6. M&amp;E Staff Loading'!E92</f>
        <v>Y</v>
      </c>
      <c r="F92" s="148">
        <v>168</v>
      </c>
      <c r="G92" s="148">
        <v>168</v>
      </c>
      <c r="H92" s="148">
        <v>168</v>
      </c>
      <c r="I92" s="148">
        <v>144</v>
      </c>
      <c r="J92" s="148">
        <v>176</v>
      </c>
      <c r="K92" s="148">
        <v>152</v>
      </c>
      <c r="L92" s="148">
        <v>152</v>
      </c>
      <c r="M92" s="148">
        <v>184</v>
      </c>
      <c r="N92" s="148">
        <v>176</v>
      </c>
      <c r="O92" s="148">
        <v>160</v>
      </c>
      <c r="P92" s="148">
        <v>168</v>
      </c>
      <c r="Q92" s="148">
        <v>168</v>
      </c>
      <c r="R92" s="328">
        <f t="shared" si="89"/>
        <v>1984</v>
      </c>
      <c r="S92" s="377">
        <f t="shared" si="90"/>
        <v>198400</v>
      </c>
      <c r="W92" s="538">
        <f t="shared" si="91"/>
        <v>1</v>
      </c>
      <c r="X92" s="538">
        <f t="shared" si="92"/>
        <v>165.33333333333334</v>
      </c>
      <c r="Z92" s="538">
        <f t="shared" si="93"/>
        <v>1984</v>
      </c>
      <c r="AA92" s="538">
        <f t="shared" si="94"/>
        <v>0</v>
      </c>
      <c r="AB92" s="539">
        <f t="shared" si="95"/>
        <v>1</v>
      </c>
    </row>
    <row r="93" spans="1:28" ht="12" x14ac:dyDescent="0.3">
      <c r="A93" s="321"/>
      <c r="B93" s="322"/>
      <c r="C93" s="510" t="str">
        <f>'6. M&amp;E Staff Loading'!C93</f>
        <v>Functional Lead-Onshore</v>
      </c>
      <c r="D93" s="511">
        <f>'6. M&amp;E Staff Loading'!D93</f>
        <v>220</v>
      </c>
      <c r="E93" s="512" t="str">
        <f>'6. M&amp;E Staff Loading'!E93</f>
        <v>N</v>
      </c>
      <c r="F93" s="148">
        <v>336</v>
      </c>
      <c r="G93" s="148">
        <v>336</v>
      </c>
      <c r="H93" s="148">
        <v>336</v>
      </c>
      <c r="I93" s="148">
        <v>288</v>
      </c>
      <c r="J93" s="148">
        <v>352</v>
      </c>
      <c r="K93" s="148">
        <v>304</v>
      </c>
      <c r="L93" s="148">
        <v>304</v>
      </c>
      <c r="M93" s="148">
        <v>368</v>
      </c>
      <c r="N93" s="148">
        <v>352</v>
      </c>
      <c r="O93" s="148">
        <v>320</v>
      </c>
      <c r="P93" s="148">
        <v>336</v>
      </c>
      <c r="Q93" s="148">
        <v>336</v>
      </c>
      <c r="R93" s="328">
        <f t="shared" si="89"/>
        <v>3968</v>
      </c>
      <c r="S93" s="377">
        <f t="shared" si="90"/>
        <v>872960</v>
      </c>
      <c r="W93" s="538">
        <f t="shared" si="91"/>
        <v>2</v>
      </c>
      <c r="X93" s="538">
        <f t="shared" si="92"/>
        <v>330.66666666666669</v>
      </c>
      <c r="Z93" s="538">
        <f t="shared" si="93"/>
        <v>0</v>
      </c>
      <c r="AA93" s="538">
        <f t="shared" si="94"/>
        <v>3968</v>
      </c>
      <c r="AB93" s="539">
        <f t="shared" si="95"/>
        <v>0</v>
      </c>
    </row>
    <row r="94" spans="1:28" ht="12" x14ac:dyDescent="0.3">
      <c r="A94" s="321"/>
      <c r="B94" s="322"/>
      <c r="C94" s="510" t="str">
        <f>'6. M&amp;E Staff Loading'!C94</f>
        <v>Functional Lead-Offshore</v>
      </c>
      <c r="D94" s="511">
        <f>'6. M&amp;E Staff Loading'!D94</f>
        <v>117</v>
      </c>
      <c r="E94" s="512" t="str">
        <f>'6. M&amp;E Staff Loading'!E94</f>
        <v>Y</v>
      </c>
      <c r="F94" s="148">
        <v>336</v>
      </c>
      <c r="G94" s="148">
        <v>336</v>
      </c>
      <c r="H94" s="148">
        <v>336</v>
      </c>
      <c r="I94" s="148">
        <v>288</v>
      </c>
      <c r="J94" s="148">
        <v>352</v>
      </c>
      <c r="K94" s="148">
        <v>304</v>
      </c>
      <c r="L94" s="148">
        <v>304</v>
      </c>
      <c r="M94" s="148">
        <v>368</v>
      </c>
      <c r="N94" s="148">
        <v>352</v>
      </c>
      <c r="O94" s="148">
        <v>320</v>
      </c>
      <c r="P94" s="148">
        <v>336</v>
      </c>
      <c r="Q94" s="148">
        <v>336</v>
      </c>
      <c r="R94" s="328">
        <f t="shared" si="89"/>
        <v>3968</v>
      </c>
      <c r="S94" s="377">
        <f t="shared" si="90"/>
        <v>464256</v>
      </c>
      <c r="W94" s="538">
        <f t="shared" si="91"/>
        <v>2</v>
      </c>
      <c r="X94" s="538">
        <f t="shared" si="92"/>
        <v>330.66666666666669</v>
      </c>
      <c r="Z94" s="538">
        <f t="shared" si="93"/>
        <v>3968</v>
      </c>
      <c r="AA94" s="538">
        <f t="shared" si="94"/>
        <v>0</v>
      </c>
      <c r="AB94" s="539">
        <f t="shared" si="95"/>
        <v>1</v>
      </c>
    </row>
    <row r="95" spans="1:28" ht="12" x14ac:dyDescent="0.3">
      <c r="A95" s="321"/>
      <c r="B95" s="322"/>
      <c r="C95" s="510" t="str">
        <f>'6. M&amp;E Staff Loading'!C95</f>
        <v>Human Centric Design Analyst-Onshore</v>
      </c>
      <c r="D95" s="511">
        <f>'6. M&amp;E Staff Loading'!D95</f>
        <v>160</v>
      </c>
      <c r="E95" s="512" t="str">
        <f>'6. M&amp;E Staff Loading'!E95</f>
        <v>N</v>
      </c>
      <c r="F95" s="148">
        <v>168</v>
      </c>
      <c r="G95" s="148">
        <v>168</v>
      </c>
      <c r="H95" s="148">
        <v>168</v>
      </c>
      <c r="I95" s="148">
        <v>144</v>
      </c>
      <c r="J95" s="148">
        <v>176</v>
      </c>
      <c r="K95" s="148">
        <v>152</v>
      </c>
      <c r="L95" s="148">
        <v>152</v>
      </c>
      <c r="M95" s="148">
        <v>184</v>
      </c>
      <c r="N95" s="148">
        <v>176</v>
      </c>
      <c r="O95" s="148">
        <v>160</v>
      </c>
      <c r="P95" s="148">
        <v>168</v>
      </c>
      <c r="Q95" s="148">
        <v>168</v>
      </c>
      <c r="R95" s="328">
        <f t="shared" si="89"/>
        <v>1984</v>
      </c>
      <c r="S95" s="377">
        <f t="shared" si="90"/>
        <v>317440</v>
      </c>
      <c r="W95" s="538">
        <f t="shared" si="91"/>
        <v>1</v>
      </c>
      <c r="X95" s="538">
        <f t="shared" si="92"/>
        <v>165.33333333333334</v>
      </c>
      <c r="Z95" s="538">
        <f t="shared" si="93"/>
        <v>0</v>
      </c>
      <c r="AA95" s="538">
        <f t="shared" si="94"/>
        <v>1984</v>
      </c>
      <c r="AB95" s="539">
        <f t="shared" si="95"/>
        <v>0</v>
      </c>
    </row>
    <row r="96" spans="1:28" ht="12" x14ac:dyDescent="0.3">
      <c r="A96" s="321"/>
      <c r="B96" s="322"/>
      <c r="C96" s="510" t="str">
        <f>'6. M&amp;E Staff Loading'!C96</f>
        <v>Programmer Analyst-Onshore</v>
      </c>
      <c r="D96" s="511">
        <f>'6. M&amp;E Staff Loading'!D96</f>
        <v>135</v>
      </c>
      <c r="E96" s="512" t="str">
        <f>'6. M&amp;E Staff Loading'!E96</f>
        <v>N</v>
      </c>
      <c r="F96" s="148">
        <v>578</v>
      </c>
      <c r="G96" s="148">
        <v>578</v>
      </c>
      <c r="H96" s="148">
        <v>578</v>
      </c>
      <c r="I96" s="148">
        <v>495</v>
      </c>
      <c r="J96" s="148">
        <v>605</v>
      </c>
      <c r="K96" s="148">
        <v>523</v>
      </c>
      <c r="L96" s="148">
        <v>523</v>
      </c>
      <c r="M96" s="148">
        <v>633</v>
      </c>
      <c r="N96" s="148">
        <v>605</v>
      </c>
      <c r="O96" s="148">
        <v>550</v>
      </c>
      <c r="P96" s="148">
        <v>578</v>
      </c>
      <c r="Q96" s="148">
        <v>578</v>
      </c>
      <c r="R96" s="328">
        <f t="shared" si="89"/>
        <v>6824</v>
      </c>
      <c r="S96" s="377">
        <f t="shared" si="90"/>
        <v>921240</v>
      </c>
      <c r="W96" s="538">
        <f t="shared" si="91"/>
        <v>3.4395161290322576</v>
      </c>
      <c r="X96" s="538">
        <f t="shared" si="92"/>
        <v>568.66666666666663</v>
      </c>
      <c r="Z96" s="538">
        <f t="shared" si="93"/>
        <v>0</v>
      </c>
      <c r="AA96" s="538">
        <f t="shared" si="94"/>
        <v>6824</v>
      </c>
      <c r="AB96" s="539">
        <f t="shared" si="95"/>
        <v>0</v>
      </c>
    </row>
    <row r="97" spans="1:28" ht="12" x14ac:dyDescent="0.3">
      <c r="A97" s="321"/>
      <c r="B97" s="322"/>
      <c r="C97" s="510" t="str">
        <f>'6. M&amp;E Staff Loading'!C97</f>
        <v>QA Analyst-Onshore</v>
      </c>
      <c r="D97" s="511">
        <f>'6. M&amp;E Staff Loading'!D97</f>
        <v>110</v>
      </c>
      <c r="E97" s="512" t="str">
        <f>'6. M&amp;E Staff Loading'!E97</f>
        <v>N</v>
      </c>
      <c r="F97" s="148">
        <v>410</v>
      </c>
      <c r="G97" s="148">
        <v>410</v>
      </c>
      <c r="H97" s="148">
        <v>410</v>
      </c>
      <c r="I97" s="148">
        <v>351</v>
      </c>
      <c r="J97" s="148">
        <v>429</v>
      </c>
      <c r="K97" s="148">
        <v>371</v>
      </c>
      <c r="L97" s="148">
        <v>371</v>
      </c>
      <c r="M97" s="148">
        <v>449</v>
      </c>
      <c r="N97" s="148">
        <v>429</v>
      </c>
      <c r="O97" s="148">
        <v>390</v>
      </c>
      <c r="P97" s="148">
        <v>410</v>
      </c>
      <c r="Q97" s="148">
        <v>410</v>
      </c>
      <c r="R97" s="328">
        <f t="shared" si="89"/>
        <v>4840</v>
      </c>
      <c r="S97" s="377">
        <f t="shared" si="90"/>
        <v>532400</v>
      </c>
      <c r="W97" s="538">
        <f t="shared" si="91"/>
        <v>2.439516129032258</v>
      </c>
      <c r="X97" s="538">
        <f t="shared" si="92"/>
        <v>403.33333333333331</v>
      </c>
      <c r="Z97" s="538">
        <f t="shared" si="93"/>
        <v>0</v>
      </c>
      <c r="AA97" s="538">
        <f t="shared" si="94"/>
        <v>4840</v>
      </c>
      <c r="AB97" s="539">
        <f t="shared" si="95"/>
        <v>0</v>
      </c>
    </row>
    <row r="98" spans="1:28" s="111" customFormat="1" ht="12" x14ac:dyDescent="0.3">
      <c r="A98" s="321"/>
      <c r="B98" s="322"/>
      <c r="C98" s="510" t="str">
        <f>'6. M&amp;E Staff Loading'!C98</f>
        <v>QA Analyst-Offshore</v>
      </c>
      <c r="D98" s="511">
        <f>'6. M&amp;E Staff Loading'!D98</f>
        <v>85</v>
      </c>
      <c r="E98" s="512" t="str">
        <f>'6. M&amp;E Staff Loading'!E98</f>
        <v>Y</v>
      </c>
      <c r="F98" s="148">
        <v>168</v>
      </c>
      <c r="G98" s="148">
        <v>168</v>
      </c>
      <c r="H98" s="148">
        <v>168</v>
      </c>
      <c r="I98" s="148">
        <v>144</v>
      </c>
      <c r="J98" s="148">
        <v>176</v>
      </c>
      <c r="K98" s="148">
        <v>152</v>
      </c>
      <c r="L98" s="148">
        <v>152</v>
      </c>
      <c r="M98" s="148">
        <v>184</v>
      </c>
      <c r="N98" s="148">
        <v>176</v>
      </c>
      <c r="O98" s="148">
        <v>160</v>
      </c>
      <c r="P98" s="148">
        <v>168</v>
      </c>
      <c r="Q98" s="148">
        <v>168</v>
      </c>
      <c r="R98" s="328">
        <f t="shared" si="89"/>
        <v>1984</v>
      </c>
      <c r="S98" s="377">
        <f t="shared" si="90"/>
        <v>168640</v>
      </c>
      <c r="T98" s="107"/>
      <c r="U98" s="107"/>
      <c r="V98" s="107"/>
      <c r="W98" s="538">
        <f t="shared" si="91"/>
        <v>1</v>
      </c>
      <c r="X98" s="538">
        <f t="shared" si="92"/>
        <v>165.33333333333334</v>
      </c>
      <c r="Z98" s="538">
        <f t="shared" si="93"/>
        <v>1984</v>
      </c>
      <c r="AA98" s="538">
        <f t="shared" si="94"/>
        <v>0</v>
      </c>
      <c r="AB98" s="539">
        <f t="shared" si="95"/>
        <v>1</v>
      </c>
    </row>
    <row r="99" spans="1:28" ht="12" x14ac:dyDescent="0.3">
      <c r="A99" s="321"/>
      <c r="B99" s="322"/>
      <c r="C99" s="510" t="str">
        <f>'6. M&amp;E Staff Loading'!C99</f>
        <v>Senior Programmer Analyst-Onshore</v>
      </c>
      <c r="D99" s="511">
        <f>'6. M&amp;E Staff Loading'!D99</f>
        <v>163</v>
      </c>
      <c r="E99" s="512" t="str">
        <f>'6. M&amp;E Staff Loading'!E99</f>
        <v>N</v>
      </c>
      <c r="F99" s="148">
        <v>168</v>
      </c>
      <c r="G99" s="148">
        <v>168</v>
      </c>
      <c r="H99" s="148">
        <v>168</v>
      </c>
      <c r="I99" s="148">
        <v>144</v>
      </c>
      <c r="J99" s="148">
        <v>176</v>
      </c>
      <c r="K99" s="148">
        <v>152</v>
      </c>
      <c r="L99" s="148">
        <v>152</v>
      </c>
      <c r="M99" s="148">
        <v>184</v>
      </c>
      <c r="N99" s="148">
        <v>176</v>
      </c>
      <c r="O99" s="148">
        <v>160</v>
      </c>
      <c r="P99" s="148">
        <v>168</v>
      </c>
      <c r="Q99" s="148">
        <v>168</v>
      </c>
      <c r="R99" s="328">
        <f t="shared" si="89"/>
        <v>1984</v>
      </c>
      <c r="S99" s="377">
        <f t="shared" si="90"/>
        <v>323392</v>
      </c>
      <c r="W99" s="538">
        <f t="shared" si="91"/>
        <v>1</v>
      </c>
      <c r="X99" s="538">
        <f t="shared" si="92"/>
        <v>165.33333333333334</v>
      </c>
      <c r="Z99" s="538">
        <f t="shared" si="93"/>
        <v>0</v>
      </c>
      <c r="AA99" s="538">
        <f t="shared" si="94"/>
        <v>1984</v>
      </c>
      <c r="AB99" s="539">
        <f t="shared" si="95"/>
        <v>0</v>
      </c>
    </row>
    <row r="100" spans="1:28" s="111" customFormat="1" ht="12" x14ac:dyDescent="0.3">
      <c r="A100" s="321"/>
      <c r="B100" s="322"/>
      <c r="C100" s="510" t="str">
        <f>'6. M&amp;E Staff Loading'!C100</f>
        <v>Senior Programmer Analyst-Offshore</v>
      </c>
      <c r="D100" s="511">
        <f>'6. M&amp;E Staff Loading'!D100</f>
        <v>125</v>
      </c>
      <c r="E100" s="512" t="str">
        <f>'6. M&amp;E Staff Loading'!E100</f>
        <v>Y</v>
      </c>
      <c r="F100" s="148">
        <v>336</v>
      </c>
      <c r="G100" s="148">
        <v>336</v>
      </c>
      <c r="H100" s="148">
        <v>336</v>
      </c>
      <c r="I100" s="148">
        <v>288</v>
      </c>
      <c r="J100" s="148">
        <v>352</v>
      </c>
      <c r="K100" s="148">
        <v>304</v>
      </c>
      <c r="L100" s="148">
        <v>304</v>
      </c>
      <c r="M100" s="148">
        <v>368</v>
      </c>
      <c r="N100" s="148">
        <v>352</v>
      </c>
      <c r="O100" s="148">
        <v>320</v>
      </c>
      <c r="P100" s="148">
        <v>336</v>
      </c>
      <c r="Q100" s="148">
        <v>336</v>
      </c>
      <c r="R100" s="328">
        <f t="shared" si="89"/>
        <v>3968</v>
      </c>
      <c r="S100" s="377">
        <f t="shared" si="90"/>
        <v>496000</v>
      </c>
      <c r="T100" s="107"/>
      <c r="U100" s="107"/>
      <c r="V100" s="107"/>
      <c r="W100" s="538">
        <f t="shared" si="91"/>
        <v>2</v>
      </c>
      <c r="X100" s="538">
        <f t="shared" si="92"/>
        <v>330.66666666666669</v>
      </c>
      <c r="Z100" s="538">
        <f t="shared" si="93"/>
        <v>3968</v>
      </c>
      <c r="AA100" s="538">
        <f t="shared" si="94"/>
        <v>0</v>
      </c>
      <c r="AB100" s="539">
        <f t="shared" si="95"/>
        <v>1</v>
      </c>
    </row>
    <row r="101" spans="1:28" ht="14.25" customHeight="1" x14ac:dyDescent="0.3">
      <c r="A101" s="321"/>
      <c r="B101" s="322"/>
      <c r="C101" s="510" t="str">
        <f>'6. M&amp;E Staff Loading'!C101</f>
        <v>Senior QA Analyst-Offshore</v>
      </c>
      <c r="D101" s="511">
        <f>'6. M&amp;E Staff Loading'!D101</f>
        <v>90</v>
      </c>
      <c r="E101" s="512" t="str">
        <f>'6. M&amp;E Staff Loading'!E101</f>
        <v>Y</v>
      </c>
      <c r="F101" s="148">
        <v>168</v>
      </c>
      <c r="G101" s="148">
        <v>168</v>
      </c>
      <c r="H101" s="148">
        <v>168</v>
      </c>
      <c r="I101" s="148">
        <v>144</v>
      </c>
      <c r="J101" s="148">
        <v>176</v>
      </c>
      <c r="K101" s="148">
        <v>152</v>
      </c>
      <c r="L101" s="148">
        <v>152</v>
      </c>
      <c r="M101" s="148">
        <v>184</v>
      </c>
      <c r="N101" s="148">
        <v>176</v>
      </c>
      <c r="O101" s="148">
        <v>160</v>
      </c>
      <c r="P101" s="148">
        <v>168</v>
      </c>
      <c r="Q101" s="148">
        <v>168</v>
      </c>
      <c r="R101" s="328">
        <f t="shared" si="89"/>
        <v>1984</v>
      </c>
      <c r="S101" s="377">
        <f t="shared" si="90"/>
        <v>178560</v>
      </c>
      <c r="W101" s="538">
        <f t="shared" si="91"/>
        <v>1</v>
      </c>
      <c r="X101" s="538">
        <f t="shared" si="92"/>
        <v>165.33333333333334</v>
      </c>
      <c r="Z101" s="538">
        <f t="shared" si="93"/>
        <v>1984</v>
      </c>
      <c r="AA101" s="538">
        <f t="shared" si="94"/>
        <v>0</v>
      </c>
      <c r="AB101" s="539">
        <f t="shared" si="95"/>
        <v>1</v>
      </c>
    </row>
    <row r="102" spans="1:28" s="110" customFormat="1" ht="13.5" thickBot="1" x14ac:dyDescent="0.35">
      <c r="A102" s="222"/>
      <c r="B102" s="223" t="s">
        <v>144</v>
      </c>
      <c r="C102" s="224"/>
      <c r="D102" s="502"/>
      <c r="E102" s="491"/>
      <c r="F102" s="227">
        <f>SUM(F90:F101)</f>
        <v>3172</v>
      </c>
      <c r="G102" s="227">
        <f t="shared" ref="G102:R102" si="96">SUM(G90:G101)</f>
        <v>3172</v>
      </c>
      <c r="H102" s="227">
        <f t="shared" si="96"/>
        <v>3172</v>
      </c>
      <c r="I102" s="227">
        <f t="shared" si="96"/>
        <v>2718</v>
      </c>
      <c r="J102" s="227">
        <f t="shared" si="96"/>
        <v>3322</v>
      </c>
      <c r="K102" s="227">
        <f t="shared" si="96"/>
        <v>2870</v>
      </c>
      <c r="L102" s="227">
        <f t="shared" si="96"/>
        <v>2870</v>
      </c>
      <c r="M102" s="227">
        <f t="shared" si="96"/>
        <v>3474</v>
      </c>
      <c r="N102" s="227">
        <f t="shared" si="96"/>
        <v>3322</v>
      </c>
      <c r="O102" s="227">
        <f t="shared" si="96"/>
        <v>3020</v>
      </c>
      <c r="P102" s="227">
        <f t="shared" si="96"/>
        <v>3172</v>
      </c>
      <c r="Q102" s="227">
        <f t="shared" si="96"/>
        <v>3172</v>
      </c>
      <c r="R102" s="227">
        <f t="shared" si="96"/>
        <v>37456</v>
      </c>
      <c r="S102" s="378">
        <f>SUM(S90:S101)</f>
        <v>5208856</v>
      </c>
      <c r="T102" s="107"/>
      <c r="U102" s="107"/>
      <c r="V102" s="107"/>
      <c r="W102" s="229">
        <f>SUM(W90:W101)</f>
        <v>18.879032258064516</v>
      </c>
      <c r="X102" s="229">
        <f>SUM(X90:X101)</f>
        <v>3121.3333333333339</v>
      </c>
      <c r="Z102" s="225">
        <f>SUM(Z90:Z101)</f>
        <v>13888</v>
      </c>
      <c r="AA102" s="225">
        <f>SUM(AA90:AA101)</f>
        <v>23568</v>
      </c>
      <c r="AB102" s="477">
        <f>Z102/(Z102+AA102)</f>
        <v>0.37078171721486547</v>
      </c>
    </row>
    <row r="103" spans="1:28" ht="10" customHeight="1" x14ac:dyDescent="0.3">
      <c r="A103" s="143"/>
      <c r="B103" s="144"/>
      <c r="C103" s="145"/>
      <c r="D103" s="501"/>
      <c r="E103" s="490"/>
      <c r="F103" s="148"/>
      <c r="G103" s="148"/>
      <c r="H103" s="148"/>
      <c r="I103" s="148"/>
      <c r="J103" s="148"/>
      <c r="K103" s="148"/>
      <c r="L103" s="148"/>
      <c r="M103" s="148"/>
      <c r="N103" s="148"/>
      <c r="O103" s="148"/>
      <c r="P103" s="148"/>
      <c r="Q103" s="148"/>
      <c r="R103" s="148"/>
      <c r="S103" s="383"/>
      <c r="T103" s="111"/>
      <c r="U103" s="111"/>
      <c r="V103" s="111"/>
      <c r="W103" s="146"/>
      <c r="X103" s="146"/>
      <c r="Z103" s="146"/>
      <c r="AA103" s="146"/>
      <c r="AB103" s="476"/>
    </row>
    <row r="104" spans="1:28" ht="13.5" thickBot="1" x14ac:dyDescent="0.35">
      <c r="A104" s="245"/>
      <c r="B104" s="246" t="s">
        <v>144</v>
      </c>
      <c r="C104" s="247"/>
      <c r="D104" s="504"/>
      <c r="E104" s="493"/>
      <c r="F104" s="248">
        <f t="shared" ref="F104:S104" si="97">SUM(F102,)</f>
        <v>3172</v>
      </c>
      <c r="G104" s="248">
        <f t="shared" si="97"/>
        <v>3172</v>
      </c>
      <c r="H104" s="248">
        <f t="shared" si="97"/>
        <v>3172</v>
      </c>
      <c r="I104" s="248">
        <f t="shared" si="97"/>
        <v>2718</v>
      </c>
      <c r="J104" s="248">
        <f t="shared" si="97"/>
        <v>3322</v>
      </c>
      <c r="K104" s="248">
        <f t="shared" si="97"/>
        <v>2870</v>
      </c>
      <c r="L104" s="248">
        <f t="shared" si="97"/>
        <v>2870</v>
      </c>
      <c r="M104" s="248">
        <f t="shared" si="97"/>
        <v>3474</v>
      </c>
      <c r="N104" s="248">
        <f t="shared" si="97"/>
        <v>3322</v>
      </c>
      <c r="O104" s="248">
        <f t="shared" si="97"/>
        <v>3020</v>
      </c>
      <c r="P104" s="248">
        <f t="shared" si="97"/>
        <v>3172</v>
      </c>
      <c r="Q104" s="248">
        <f t="shared" si="97"/>
        <v>3172</v>
      </c>
      <c r="R104" s="248">
        <f t="shared" si="97"/>
        <v>37456</v>
      </c>
      <c r="S104" s="380">
        <f t="shared" si="97"/>
        <v>5208856</v>
      </c>
      <c r="W104" s="248">
        <f>SUM(W102,)</f>
        <v>18.879032258064516</v>
      </c>
      <c r="X104" s="248">
        <f>SUM(X102,)</f>
        <v>3121.3333333333339</v>
      </c>
      <c r="Z104" s="248">
        <f>SUM(Z102,)</f>
        <v>13888</v>
      </c>
      <c r="AA104" s="248">
        <f>SUM(AA102,)</f>
        <v>23568</v>
      </c>
      <c r="AB104" s="482">
        <f>Z104/(Z104+AA104)</f>
        <v>0.37078171721486547</v>
      </c>
    </row>
    <row r="105" spans="1:28" ht="12" x14ac:dyDescent="0.3">
      <c r="A105" s="154"/>
      <c r="B105" s="144"/>
      <c r="C105" s="145"/>
      <c r="D105" s="501"/>
      <c r="E105" s="496"/>
      <c r="F105" s="148"/>
      <c r="G105" s="148"/>
      <c r="H105" s="148"/>
      <c r="I105" s="148"/>
      <c r="J105" s="148"/>
      <c r="K105" s="148"/>
      <c r="L105" s="148"/>
      <c r="M105" s="148"/>
      <c r="N105" s="148"/>
      <c r="O105" s="148"/>
      <c r="P105" s="148"/>
      <c r="Q105" s="148"/>
      <c r="R105" s="148"/>
      <c r="S105" s="383"/>
      <c r="W105" s="145"/>
      <c r="X105" s="145"/>
      <c r="Z105" s="145"/>
      <c r="AA105" s="145"/>
      <c r="AB105" s="476"/>
    </row>
    <row r="106" spans="1:28" ht="13" x14ac:dyDescent="0.3">
      <c r="A106" s="231">
        <v>5</v>
      </c>
      <c r="B106" s="239" t="s">
        <v>145</v>
      </c>
      <c r="C106" s="233"/>
      <c r="D106" s="500"/>
      <c r="E106" s="489"/>
      <c r="F106" s="238"/>
      <c r="G106" s="238"/>
      <c r="H106" s="238"/>
      <c r="I106" s="238"/>
      <c r="J106" s="238"/>
      <c r="K106" s="238"/>
      <c r="L106" s="238"/>
      <c r="M106" s="238"/>
      <c r="N106" s="238"/>
      <c r="O106" s="238"/>
      <c r="P106" s="238"/>
      <c r="Q106" s="238"/>
      <c r="R106" s="234"/>
      <c r="S106" s="384"/>
      <c r="T106" s="111"/>
      <c r="U106" s="111"/>
      <c r="V106" s="111"/>
      <c r="W106" s="233"/>
      <c r="X106" s="233"/>
      <c r="Z106" s="233"/>
      <c r="AA106" s="233"/>
      <c r="AB106" s="480"/>
    </row>
    <row r="107" spans="1:28" ht="12" x14ac:dyDescent="0.3">
      <c r="A107" s="321">
        <v>5.0999999999999996</v>
      </c>
      <c r="B107" s="322" t="s">
        <v>145</v>
      </c>
      <c r="C107" s="510" t="str">
        <f>'6. M&amp;E Staff Loading'!C107</f>
        <v>Programmer Analyst-Onshore</v>
      </c>
      <c r="D107" s="511">
        <f>'6. M&amp;E Staff Loading'!D107</f>
        <v>135</v>
      </c>
      <c r="E107" s="512" t="str">
        <f>'6. M&amp;E Staff Loading'!E107</f>
        <v>N</v>
      </c>
      <c r="F107" s="148">
        <v>168</v>
      </c>
      <c r="G107" s="148">
        <v>168</v>
      </c>
      <c r="H107" s="148">
        <v>168</v>
      </c>
      <c r="I107" s="148">
        <v>144</v>
      </c>
      <c r="J107" s="148">
        <v>176</v>
      </c>
      <c r="K107" s="148">
        <v>152</v>
      </c>
      <c r="L107" s="148">
        <v>152</v>
      </c>
      <c r="M107" s="148">
        <v>184</v>
      </c>
      <c r="N107" s="148">
        <v>176</v>
      </c>
      <c r="O107" s="148">
        <v>160</v>
      </c>
      <c r="P107" s="148">
        <v>168</v>
      </c>
      <c r="Q107" s="148">
        <v>168</v>
      </c>
      <c r="R107" s="328">
        <f t="shared" ref="R107:R111" si="98">SUM(F107:Q107)</f>
        <v>1984</v>
      </c>
      <c r="S107" s="377">
        <f>D107*R107</f>
        <v>267840</v>
      </c>
      <c r="T107" s="111"/>
      <c r="U107" s="111"/>
      <c r="V107" s="111"/>
      <c r="W107" s="538">
        <f>X107/$U$7</f>
        <v>1</v>
      </c>
      <c r="X107" s="538">
        <f>R107/12</f>
        <v>165.33333333333334</v>
      </c>
      <c r="Z107" s="538">
        <f>IF($E107="Y",$R107,0)</f>
        <v>0</v>
      </c>
      <c r="AA107" s="538">
        <f>IF($E107="N",$R107,0)</f>
        <v>1984</v>
      </c>
      <c r="AB107" s="539">
        <f>Z107/(AA107+Z107)</f>
        <v>0</v>
      </c>
    </row>
    <row r="108" spans="1:28" s="111" customFormat="1" x14ac:dyDescent="0.25">
      <c r="A108" s="321"/>
      <c r="B108" s="322"/>
      <c r="C108" s="510" t="str">
        <f>'6. M&amp;E Staff Loading'!C108</f>
        <v>Senior Programmer Analyst-Offshore</v>
      </c>
      <c r="D108" s="511">
        <f>'6. M&amp;E Staff Loading'!D108</f>
        <v>125</v>
      </c>
      <c r="E108" s="512" t="str">
        <f>'6. M&amp;E Staff Loading'!E108</f>
        <v>Y</v>
      </c>
      <c r="F108" s="148">
        <v>336</v>
      </c>
      <c r="G108" s="148">
        <v>336</v>
      </c>
      <c r="H108" s="148">
        <v>336</v>
      </c>
      <c r="I108" s="148">
        <v>288</v>
      </c>
      <c r="J108" s="148">
        <v>352</v>
      </c>
      <c r="K108" s="148">
        <v>304</v>
      </c>
      <c r="L108" s="148">
        <v>304</v>
      </c>
      <c r="M108" s="148">
        <v>368</v>
      </c>
      <c r="N108" s="148">
        <v>352</v>
      </c>
      <c r="O108" s="148">
        <v>320</v>
      </c>
      <c r="P108" s="148">
        <v>336</v>
      </c>
      <c r="Q108" s="148">
        <v>336</v>
      </c>
      <c r="R108" s="328">
        <f t="shared" si="98"/>
        <v>3968</v>
      </c>
      <c r="S108" s="377">
        <f t="shared" ref="S108:S111" si="99">D108*R108</f>
        <v>496000</v>
      </c>
      <c r="W108" s="538">
        <f t="shared" ref="W108:W111" si="100">X108/$U$7</f>
        <v>2</v>
      </c>
      <c r="X108" s="538">
        <f t="shared" ref="X108:X111" si="101">R108/12</f>
        <v>330.66666666666669</v>
      </c>
      <c r="Z108" s="538">
        <f t="shared" ref="Z108:Z111" si="102">IF($E108="Y",$R108,0)</f>
        <v>3968</v>
      </c>
      <c r="AA108" s="538">
        <f t="shared" ref="AA108:AA111" si="103">IF($E108="N",$R108,0)</f>
        <v>0</v>
      </c>
      <c r="AB108" s="539">
        <f t="shared" ref="AB108:AB111" si="104">Z108/(AA108+Z108)</f>
        <v>1</v>
      </c>
    </row>
    <row r="109" spans="1:28" ht="14.25" customHeight="1" x14ac:dyDescent="0.3">
      <c r="A109" s="321"/>
      <c r="B109" s="322"/>
      <c r="C109" s="510">
        <f>'6. M&amp;E Staff Loading'!C109</f>
        <v>0</v>
      </c>
      <c r="D109" s="511">
        <f>'6. M&amp;E Staff Loading'!D109</f>
        <v>0</v>
      </c>
      <c r="E109" s="512">
        <f>'6. M&amp;E Staff Loading'!E109</f>
        <v>0</v>
      </c>
      <c r="F109" s="148"/>
      <c r="G109" s="148"/>
      <c r="H109" s="148"/>
      <c r="I109" s="148"/>
      <c r="J109" s="148"/>
      <c r="K109" s="148"/>
      <c r="L109" s="148"/>
      <c r="M109" s="148"/>
      <c r="N109" s="148"/>
      <c r="O109" s="148"/>
      <c r="P109" s="148"/>
      <c r="Q109" s="148"/>
      <c r="R109" s="328">
        <f t="shared" si="98"/>
        <v>0</v>
      </c>
      <c r="S109" s="377">
        <f t="shared" si="99"/>
        <v>0</v>
      </c>
      <c r="T109" s="111"/>
      <c r="U109" s="111"/>
      <c r="V109" s="111"/>
      <c r="W109" s="538">
        <f t="shared" si="100"/>
        <v>0</v>
      </c>
      <c r="X109" s="538">
        <f t="shared" si="101"/>
        <v>0</v>
      </c>
      <c r="Z109" s="538">
        <f t="shared" si="102"/>
        <v>0</v>
      </c>
      <c r="AA109" s="538">
        <f t="shared" si="103"/>
        <v>0</v>
      </c>
      <c r="AB109" s="539" t="e">
        <f t="shared" si="104"/>
        <v>#DIV/0!</v>
      </c>
    </row>
    <row r="110" spans="1:28" s="111" customFormat="1" x14ac:dyDescent="0.25">
      <c r="A110" s="321"/>
      <c r="B110" s="322"/>
      <c r="C110" s="510">
        <f>'6. M&amp;E Staff Loading'!C110</f>
        <v>0</v>
      </c>
      <c r="D110" s="511">
        <f>'6. M&amp;E Staff Loading'!D110</f>
        <v>0</v>
      </c>
      <c r="E110" s="512">
        <f>'6. M&amp;E Staff Loading'!E110</f>
        <v>0</v>
      </c>
      <c r="F110" s="148"/>
      <c r="G110" s="148"/>
      <c r="H110" s="148"/>
      <c r="I110" s="148"/>
      <c r="J110" s="148"/>
      <c r="K110" s="148"/>
      <c r="L110" s="148"/>
      <c r="M110" s="148"/>
      <c r="N110" s="148"/>
      <c r="O110" s="148"/>
      <c r="P110" s="148"/>
      <c r="Q110" s="148"/>
      <c r="R110" s="328">
        <f t="shared" si="98"/>
        <v>0</v>
      </c>
      <c r="S110" s="377">
        <f t="shared" si="99"/>
        <v>0</v>
      </c>
      <c r="W110" s="538">
        <f t="shared" si="100"/>
        <v>0</v>
      </c>
      <c r="X110" s="538">
        <f t="shared" si="101"/>
        <v>0</v>
      </c>
      <c r="Z110" s="538">
        <f t="shared" si="102"/>
        <v>0</v>
      </c>
      <c r="AA110" s="538">
        <f t="shared" si="103"/>
        <v>0</v>
      </c>
      <c r="AB110" s="539" t="e">
        <f t="shared" si="104"/>
        <v>#DIV/0!</v>
      </c>
    </row>
    <row r="111" spans="1:28" ht="14.25" customHeight="1" x14ac:dyDescent="0.3">
      <c r="A111" s="321"/>
      <c r="B111" s="322"/>
      <c r="C111" s="510">
        <f>'6. M&amp;E Staff Loading'!C111</f>
        <v>0</v>
      </c>
      <c r="D111" s="511">
        <f>'6. M&amp;E Staff Loading'!D111</f>
        <v>0</v>
      </c>
      <c r="E111" s="512">
        <f>'6. M&amp;E Staff Loading'!E111</f>
        <v>0</v>
      </c>
      <c r="F111" s="148"/>
      <c r="G111" s="148"/>
      <c r="H111" s="148"/>
      <c r="I111" s="148"/>
      <c r="J111" s="148"/>
      <c r="K111" s="148"/>
      <c r="L111" s="148"/>
      <c r="M111" s="148"/>
      <c r="N111" s="148"/>
      <c r="O111" s="148"/>
      <c r="P111" s="148"/>
      <c r="Q111" s="148"/>
      <c r="R111" s="328">
        <f t="shared" si="98"/>
        <v>0</v>
      </c>
      <c r="S111" s="377">
        <f t="shared" si="99"/>
        <v>0</v>
      </c>
      <c r="T111" s="111"/>
      <c r="U111" s="111"/>
      <c r="V111" s="111"/>
      <c r="W111" s="538">
        <f t="shared" si="100"/>
        <v>0</v>
      </c>
      <c r="X111" s="538">
        <f t="shared" si="101"/>
        <v>0</v>
      </c>
      <c r="Z111" s="538">
        <f t="shared" si="102"/>
        <v>0</v>
      </c>
      <c r="AA111" s="538">
        <f t="shared" si="103"/>
        <v>0</v>
      </c>
      <c r="AB111" s="539" t="e">
        <f t="shared" si="104"/>
        <v>#DIV/0!</v>
      </c>
    </row>
    <row r="112" spans="1:28" s="110" customFormat="1" ht="13.5" thickBot="1" x14ac:dyDescent="0.35">
      <c r="A112" s="222"/>
      <c r="B112" s="223" t="s">
        <v>146</v>
      </c>
      <c r="C112" s="224"/>
      <c r="D112" s="502"/>
      <c r="E112" s="491"/>
      <c r="F112" s="227">
        <f>SUM(F107:F111)</f>
        <v>504</v>
      </c>
      <c r="G112" s="227">
        <f t="shared" ref="G112:R112" si="105">SUM(G107:G111)</f>
        <v>504</v>
      </c>
      <c r="H112" s="227">
        <f t="shared" si="105"/>
        <v>504</v>
      </c>
      <c r="I112" s="227">
        <f t="shared" si="105"/>
        <v>432</v>
      </c>
      <c r="J112" s="227">
        <f t="shared" si="105"/>
        <v>528</v>
      </c>
      <c r="K112" s="227">
        <f t="shared" si="105"/>
        <v>456</v>
      </c>
      <c r="L112" s="227">
        <f t="shared" si="105"/>
        <v>456</v>
      </c>
      <c r="M112" s="227">
        <f t="shared" si="105"/>
        <v>552</v>
      </c>
      <c r="N112" s="227">
        <f t="shared" si="105"/>
        <v>528</v>
      </c>
      <c r="O112" s="227">
        <f t="shared" si="105"/>
        <v>480</v>
      </c>
      <c r="P112" s="227">
        <f t="shared" si="105"/>
        <v>504</v>
      </c>
      <c r="Q112" s="227">
        <f t="shared" si="105"/>
        <v>504</v>
      </c>
      <c r="R112" s="227">
        <f t="shared" si="105"/>
        <v>5952</v>
      </c>
      <c r="S112" s="378">
        <f>SUM(S107:S111)</f>
        <v>763840</v>
      </c>
      <c r="T112" s="107"/>
      <c r="U112" s="107"/>
      <c r="V112" s="107"/>
      <c r="W112" s="229">
        <f>SUM(W107:W111)</f>
        <v>3</v>
      </c>
      <c r="X112" s="229">
        <f>SUM(X107:X111)</f>
        <v>496</v>
      </c>
      <c r="Z112" s="225">
        <f>SUM(Z107:Z111)</f>
        <v>3968</v>
      </c>
      <c r="AA112" s="225">
        <f>SUM(AA107:AA111)</f>
        <v>1984</v>
      </c>
      <c r="AB112" s="477">
        <f>Z112/(Z112+AA112)</f>
        <v>0.66666666666666663</v>
      </c>
    </row>
    <row r="113" spans="1:28" ht="10" customHeight="1" x14ac:dyDescent="0.3">
      <c r="A113" s="143"/>
      <c r="B113" s="144"/>
      <c r="C113" s="145"/>
      <c r="D113" s="501"/>
      <c r="E113" s="490"/>
      <c r="F113" s="148"/>
      <c r="G113" s="148"/>
      <c r="H113" s="148"/>
      <c r="I113" s="148"/>
      <c r="J113" s="148"/>
      <c r="K113" s="148"/>
      <c r="L113" s="148"/>
      <c r="M113" s="148"/>
      <c r="N113" s="148"/>
      <c r="O113" s="148"/>
      <c r="P113" s="148"/>
      <c r="Q113" s="148"/>
      <c r="R113" s="148"/>
      <c r="S113" s="383"/>
      <c r="W113" s="146"/>
      <c r="X113" s="146"/>
      <c r="Z113" s="146"/>
      <c r="AA113" s="146"/>
      <c r="AB113" s="476"/>
    </row>
    <row r="114" spans="1:28" ht="13.5" thickBot="1" x14ac:dyDescent="0.35">
      <c r="A114" s="245"/>
      <c r="B114" s="246" t="s">
        <v>146</v>
      </c>
      <c r="C114" s="247"/>
      <c r="D114" s="504"/>
      <c r="E114" s="493"/>
      <c r="F114" s="248">
        <f t="shared" ref="F114:S114" si="106">SUM(F112,)</f>
        <v>504</v>
      </c>
      <c r="G114" s="248">
        <f t="shared" si="106"/>
        <v>504</v>
      </c>
      <c r="H114" s="248">
        <f t="shared" si="106"/>
        <v>504</v>
      </c>
      <c r="I114" s="248">
        <f t="shared" si="106"/>
        <v>432</v>
      </c>
      <c r="J114" s="248">
        <f t="shared" si="106"/>
        <v>528</v>
      </c>
      <c r="K114" s="248">
        <f t="shared" si="106"/>
        <v>456</v>
      </c>
      <c r="L114" s="248">
        <f t="shared" si="106"/>
        <v>456</v>
      </c>
      <c r="M114" s="248">
        <f t="shared" si="106"/>
        <v>552</v>
      </c>
      <c r="N114" s="248">
        <f t="shared" si="106"/>
        <v>528</v>
      </c>
      <c r="O114" s="248">
        <f t="shared" si="106"/>
        <v>480</v>
      </c>
      <c r="P114" s="248">
        <f t="shared" si="106"/>
        <v>504</v>
      </c>
      <c r="Q114" s="248">
        <f t="shared" si="106"/>
        <v>504</v>
      </c>
      <c r="R114" s="248">
        <f t="shared" si="106"/>
        <v>5952</v>
      </c>
      <c r="S114" s="380">
        <f t="shared" si="106"/>
        <v>763840</v>
      </c>
      <c r="W114" s="248">
        <f>SUM(W112,)</f>
        <v>3</v>
      </c>
      <c r="X114" s="248">
        <f>SUM(X112,)</f>
        <v>496</v>
      </c>
      <c r="Z114" s="248">
        <f>SUM(Z112,)</f>
        <v>3968</v>
      </c>
      <c r="AA114" s="248">
        <f>SUM(AA112,)</f>
        <v>1984</v>
      </c>
      <c r="AB114" s="482">
        <f>Z114/(Z114+AA114)</f>
        <v>0.66666666666666663</v>
      </c>
    </row>
    <row r="115" spans="1:28" ht="12" x14ac:dyDescent="0.3">
      <c r="A115" s="154"/>
      <c r="B115" s="144"/>
      <c r="C115" s="145"/>
      <c r="D115" s="501"/>
      <c r="E115" s="496"/>
      <c r="F115" s="148"/>
      <c r="G115" s="148"/>
      <c r="H115" s="148"/>
      <c r="I115" s="148"/>
      <c r="J115" s="148"/>
      <c r="K115" s="148"/>
      <c r="L115" s="148"/>
      <c r="M115" s="148"/>
      <c r="N115" s="148"/>
      <c r="O115" s="148"/>
      <c r="P115" s="148"/>
      <c r="Q115" s="148"/>
      <c r="R115" s="148"/>
      <c r="S115" s="383"/>
      <c r="W115" s="145"/>
      <c r="X115" s="145"/>
      <c r="Z115" s="145"/>
      <c r="AA115" s="145"/>
      <c r="AB115" s="476"/>
    </row>
    <row r="116" spans="1:28" ht="13" x14ac:dyDescent="0.3">
      <c r="A116" s="231">
        <v>6</v>
      </c>
      <c r="B116" s="239" t="s">
        <v>147</v>
      </c>
      <c r="C116" s="233"/>
      <c r="D116" s="500"/>
      <c r="E116" s="489"/>
      <c r="F116" s="238"/>
      <c r="G116" s="238"/>
      <c r="H116" s="238"/>
      <c r="I116" s="238"/>
      <c r="J116" s="238"/>
      <c r="K116" s="238"/>
      <c r="L116" s="238"/>
      <c r="M116" s="238"/>
      <c r="N116" s="238"/>
      <c r="O116" s="238"/>
      <c r="P116" s="238"/>
      <c r="Q116" s="238"/>
      <c r="R116" s="234"/>
      <c r="S116" s="384"/>
      <c r="W116" s="233"/>
      <c r="X116" s="233"/>
      <c r="Z116" s="233"/>
      <c r="AA116" s="233"/>
      <c r="AB116" s="480"/>
    </row>
    <row r="117" spans="1:28" ht="12" x14ac:dyDescent="0.3">
      <c r="A117" s="321">
        <v>6.1</v>
      </c>
      <c r="B117" s="322" t="s">
        <v>148</v>
      </c>
      <c r="C117" s="510" t="str">
        <f>'6. M&amp;E Staff Loading'!C117</f>
        <v>M&amp;E Security Manager-Onshore</v>
      </c>
      <c r="D117" s="511">
        <f>'6. M&amp;E Staff Loading'!D117</f>
        <v>260</v>
      </c>
      <c r="E117" s="512" t="str">
        <f>'6. M&amp;E Staff Loading'!E117</f>
        <v>N</v>
      </c>
      <c r="F117" s="148">
        <v>168</v>
      </c>
      <c r="G117" s="148">
        <v>168</v>
      </c>
      <c r="H117" s="148">
        <v>168</v>
      </c>
      <c r="I117" s="148">
        <v>144</v>
      </c>
      <c r="J117" s="148">
        <v>176</v>
      </c>
      <c r="K117" s="148">
        <v>152</v>
      </c>
      <c r="L117" s="148">
        <v>152</v>
      </c>
      <c r="M117" s="148">
        <v>184</v>
      </c>
      <c r="N117" s="148">
        <v>176</v>
      </c>
      <c r="O117" s="148">
        <v>160</v>
      </c>
      <c r="P117" s="148">
        <v>168</v>
      </c>
      <c r="Q117" s="148">
        <v>168</v>
      </c>
      <c r="R117" s="328">
        <f t="shared" ref="R117:R121" si="107">SUM(F117:Q117)</f>
        <v>1984</v>
      </c>
      <c r="S117" s="377">
        <f>D117*R117</f>
        <v>515840</v>
      </c>
      <c r="W117" s="538">
        <f>X117/$U$7</f>
        <v>1</v>
      </c>
      <c r="X117" s="538">
        <f>R117/12</f>
        <v>165.33333333333334</v>
      </c>
      <c r="Z117" s="538">
        <f>IF($E117="Y",$R117,0)</f>
        <v>0</v>
      </c>
      <c r="AA117" s="538">
        <f>IF($E117="N",$R117,0)</f>
        <v>1984</v>
      </c>
      <c r="AB117" s="539">
        <f>Z117/(AA117+Z117)</f>
        <v>0</v>
      </c>
    </row>
    <row r="118" spans="1:28" s="111" customFormat="1" ht="12" x14ac:dyDescent="0.3">
      <c r="A118" s="321"/>
      <c r="B118" s="322"/>
      <c r="C118" s="510" t="str">
        <f>'6. M&amp;E Staff Loading'!C118</f>
        <v>M&amp;E Deputy Project Manager-Onshore</v>
      </c>
      <c r="D118" s="511">
        <f>'6. M&amp;E Staff Loading'!D118</f>
        <v>198.5</v>
      </c>
      <c r="E118" s="512" t="str">
        <f>'6. M&amp;E Staff Loading'!E118</f>
        <v>N</v>
      </c>
      <c r="F118" s="148">
        <v>104</v>
      </c>
      <c r="G118" s="148">
        <v>104</v>
      </c>
      <c r="H118" s="148">
        <v>104</v>
      </c>
      <c r="I118" s="148">
        <v>89</v>
      </c>
      <c r="J118" s="148">
        <v>109</v>
      </c>
      <c r="K118" s="148">
        <v>94</v>
      </c>
      <c r="L118" s="148">
        <v>94</v>
      </c>
      <c r="M118" s="148">
        <v>113</v>
      </c>
      <c r="N118" s="148">
        <v>109</v>
      </c>
      <c r="O118" s="148">
        <v>99</v>
      </c>
      <c r="P118" s="148">
        <v>104</v>
      </c>
      <c r="Q118" s="148">
        <v>104</v>
      </c>
      <c r="R118" s="328">
        <f t="shared" si="107"/>
        <v>1227</v>
      </c>
      <c r="S118" s="377">
        <f t="shared" ref="S118:S121" si="108">D118*R118</f>
        <v>243559.5</v>
      </c>
      <c r="T118" s="107"/>
      <c r="U118" s="107"/>
      <c r="V118" s="107"/>
      <c r="W118" s="538">
        <f t="shared" ref="W118:W121" si="109">X118/$U$7</f>
        <v>0.61844758064516125</v>
      </c>
      <c r="X118" s="538">
        <f t="shared" ref="X118:X121" si="110">R118/12</f>
        <v>102.25</v>
      </c>
      <c r="Z118" s="538">
        <f t="shared" ref="Z118:Z121" si="111">IF($E118="Y",$R118,0)</f>
        <v>0</v>
      </c>
      <c r="AA118" s="538">
        <f t="shared" ref="AA118:AA121" si="112">IF($E118="N",$R118,0)</f>
        <v>1227</v>
      </c>
      <c r="AB118" s="539">
        <f t="shared" ref="AB118:AB121" si="113">Z118/(AA118+Z118)</f>
        <v>0</v>
      </c>
    </row>
    <row r="119" spans="1:28" ht="12" x14ac:dyDescent="0.3">
      <c r="A119" s="321"/>
      <c r="B119" s="322"/>
      <c r="C119" s="510">
        <f>'6. M&amp;E Staff Loading'!C119</f>
        <v>0</v>
      </c>
      <c r="D119" s="511">
        <f>'6. M&amp;E Staff Loading'!D119</f>
        <v>0</v>
      </c>
      <c r="E119" s="512">
        <f>'6. M&amp;E Staff Loading'!E119</f>
        <v>0</v>
      </c>
      <c r="F119" s="148"/>
      <c r="G119" s="148"/>
      <c r="H119" s="148"/>
      <c r="I119" s="148"/>
      <c r="J119" s="148"/>
      <c r="K119" s="148"/>
      <c r="L119" s="148"/>
      <c r="M119" s="148"/>
      <c r="N119" s="148"/>
      <c r="O119" s="148"/>
      <c r="P119" s="148"/>
      <c r="Q119" s="148"/>
      <c r="R119" s="328">
        <f t="shared" si="107"/>
        <v>0</v>
      </c>
      <c r="S119" s="377">
        <f t="shared" si="108"/>
        <v>0</v>
      </c>
      <c r="W119" s="538">
        <f t="shared" si="109"/>
        <v>0</v>
      </c>
      <c r="X119" s="538">
        <f t="shared" si="110"/>
        <v>0</v>
      </c>
      <c r="Z119" s="538">
        <f t="shared" si="111"/>
        <v>0</v>
      </c>
      <c r="AA119" s="538">
        <f t="shared" si="112"/>
        <v>0</v>
      </c>
      <c r="AB119" s="539" t="e">
        <f t="shared" si="113"/>
        <v>#DIV/0!</v>
      </c>
    </row>
    <row r="120" spans="1:28" s="111" customFormat="1" ht="12" x14ac:dyDescent="0.3">
      <c r="A120" s="321"/>
      <c r="B120" s="322"/>
      <c r="C120" s="510">
        <f>'6. M&amp;E Staff Loading'!C120</f>
        <v>0</v>
      </c>
      <c r="D120" s="511">
        <f>'6. M&amp;E Staff Loading'!D120</f>
        <v>0</v>
      </c>
      <c r="E120" s="512">
        <f>'6. M&amp;E Staff Loading'!E120</f>
        <v>0</v>
      </c>
      <c r="F120" s="148"/>
      <c r="G120" s="148"/>
      <c r="H120" s="148"/>
      <c r="I120" s="148"/>
      <c r="J120" s="148"/>
      <c r="K120" s="148"/>
      <c r="L120" s="148"/>
      <c r="M120" s="148"/>
      <c r="N120" s="148"/>
      <c r="O120" s="148"/>
      <c r="P120" s="148"/>
      <c r="Q120" s="148"/>
      <c r="R120" s="328">
        <f t="shared" si="107"/>
        <v>0</v>
      </c>
      <c r="S120" s="377">
        <f t="shared" si="108"/>
        <v>0</v>
      </c>
      <c r="T120" s="107"/>
      <c r="U120" s="107"/>
      <c r="V120" s="107"/>
      <c r="W120" s="538">
        <f t="shared" si="109"/>
        <v>0</v>
      </c>
      <c r="X120" s="538">
        <f t="shared" si="110"/>
        <v>0</v>
      </c>
      <c r="Z120" s="538">
        <f t="shared" si="111"/>
        <v>0</v>
      </c>
      <c r="AA120" s="538">
        <f t="shared" si="112"/>
        <v>0</v>
      </c>
      <c r="AB120" s="539" t="e">
        <f t="shared" si="113"/>
        <v>#DIV/0!</v>
      </c>
    </row>
    <row r="121" spans="1:28" ht="12" x14ac:dyDescent="0.3">
      <c r="A121" s="321"/>
      <c r="B121" s="322"/>
      <c r="C121" s="510">
        <f>'6. M&amp;E Staff Loading'!C121</f>
        <v>0</v>
      </c>
      <c r="D121" s="511">
        <f>'6. M&amp;E Staff Loading'!D121</f>
        <v>0</v>
      </c>
      <c r="E121" s="512">
        <f>'6. M&amp;E Staff Loading'!E121</f>
        <v>0</v>
      </c>
      <c r="F121" s="148"/>
      <c r="G121" s="148"/>
      <c r="H121" s="148"/>
      <c r="I121" s="148"/>
      <c r="J121" s="148"/>
      <c r="K121" s="148"/>
      <c r="L121" s="148"/>
      <c r="M121" s="148"/>
      <c r="N121" s="148"/>
      <c r="O121" s="148"/>
      <c r="P121" s="148"/>
      <c r="Q121" s="148"/>
      <c r="R121" s="328">
        <f t="shared" si="107"/>
        <v>0</v>
      </c>
      <c r="S121" s="377">
        <f t="shared" si="108"/>
        <v>0</v>
      </c>
      <c r="W121" s="538">
        <f t="shared" si="109"/>
        <v>0</v>
      </c>
      <c r="X121" s="538">
        <f t="shared" si="110"/>
        <v>0</v>
      </c>
      <c r="Z121" s="538">
        <f t="shared" si="111"/>
        <v>0</v>
      </c>
      <c r="AA121" s="538">
        <f t="shared" si="112"/>
        <v>0</v>
      </c>
      <c r="AB121" s="539" t="e">
        <f t="shared" si="113"/>
        <v>#DIV/0!</v>
      </c>
    </row>
    <row r="122" spans="1:28" ht="12.5" thickBot="1" x14ac:dyDescent="0.35">
      <c r="A122" s="222"/>
      <c r="B122" s="223" t="s">
        <v>269</v>
      </c>
      <c r="C122" s="224"/>
      <c r="D122" s="502"/>
      <c r="E122" s="491"/>
      <c r="F122" s="227">
        <f>SUM(F117:F121)</f>
        <v>272</v>
      </c>
      <c r="G122" s="227">
        <f t="shared" ref="G122:R122" si="114">SUM(G117:G121)</f>
        <v>272</v>
      </c>
      <c r="H122" s="227">
        <f t="shared" si="114"/>
        <v>272</v>
      </c>
      <c r="I122" s="227">
        <f t="shared" si="114"/>
        <v>233</v>
      </c>
      <c r="J122" s="227">
        <f t="shared" si="114"/>
        <v>285</v>
      </c>
      <c r="K122" s="227">
        <f t="shared" si="114"/>
        <v>246</v>
      </c>
      <c r="L122" s="227">
        <f t="shared" si="114"/>
        <v>246</v>
      </c>
      <c r="M122" s="227">
        <f t="shared" si="114"/>
        <v>297</v>
      </c>
      <c r="N122" s="227">
        <f t="shared" si="114"/>
        <v>285</v>
      </c>
      <c r="O122" s="227">
        <f t="shared" si="114"/>
        <v>259</v>
      </c>
      <c r="P122" s="227">
        <f t="shared" si="114"/>
        <v>272</v>
      </c>
      <c r="Q122" s="227">
        <f t="shared" si="114"/>
        <v>272</v>
      </c>
      <c r="R122" s="227">
        <f t="shared" si="114"/>
        <v>3211</v>
      </c>
      <c r="S122" s="378">
        <f>SUM(S117:S121)</f>
        <v>759399.5</v>
      </c>
      <c r="W122" s="229">
        <f>SUM(W117:W121)</f>
        <v>1.6184475806451613</v>
      </c>
      <c r="X122" s="229">
        <f>SUM(X117:X121)</f>
        <v>267.58333333333337</v>
      </c>
      <c r="Z122" s="225">
        <f>SUM(Z117:Z121)</f>
        <v>0</v>
      </c>
      <c r="AA122" s="225">
        <f>SUM(AA117:AA121)</f>
        <v>3211</v>
      </c>
      <c r="AB122" s="477">
        <f>Z122/(Z122+AA122)</f>
        <v>0</v>
      </c>
    </row>
    <row r="123" spans="1:28" ht="12" x14ac:dyDescent="0.3">
      <c r="A123" s="321">
        <v>6.2</v>
      </c>
      <c r="B123" s="322" t="s">
        <v>150</v>
      </c>
      <c r="C123" s="510" t="str">
        <f>'6. M&amp;E Staff Loading'!C123</f>
        <v>Security Tester-Offshore</v>
      </c>
      <c r="D123" s="511">
        <f>'6. M&amp;E Staff Loading'!D123</f>
        <v>110</v>
      </c>
      <c r="E123" s="512" t="str">
        <f>'6. M&amp;E Staff Loading'!E123</f>
        <v>Y</v>
      </c>
      <c r="F123" s="148">
        <v>168</v>
      </c>
      <c r="G123" s="148">
        <v>168</v>
      </c>
      <c r="H123" s="148">
        <v>168</v>
      </c>
      <c r="I123" s="148">
        <v>144</v>
      </c>
      <c r="J123" s="148">
        <v>176</v>
      </c>
      <c r="K123" s="148">
        <v>152</v>
      </c>
      <c r="L123" s="148">
        <v>152</v>
      </c>
      <c r="M123" s="148">
        <v>184</v>
      </c>
      <c r="N123" s="148">
        <v>176</v>
      </c>
      <c r="O123" s="148">
        <v>160</v>
      </c>
      <c r="P123" s="148">
        <v>168</v>
      </c>
      <c r="Q123" s="148">
        <v>168</v>
      </c>
      <c r="R123" s="328">
        <f t="shared" ref="R123:R127" si="115">SUM(F123:Q123)</f>
        <v>1984</v>
      </c>
      <c r="S123" s="377">
        <f>D123*R123</f>
        <v>218240</v>
      </c>
      <c r="T123" s="111"/>
      <c r="U123" s="111"/>
      <c r="V123" s="111"/>
      <c r="W123" s="538">
        <f>X123/$U$7</f>
        <v>1</v>
      </c>
      <c r="X123" s="538">
        <f>R123/12</f>
        <v>165.33333333333334</v>
      </c>
      <c r="Z123" s="538">
        <f>IF($E123="Y",$R123,0)</f>
        <v>1984</v>
      </c>
      <c r="AA123" s="538">
        <f>IF($E123="N",$R123,0)</f>
        <v>0</v>
      </c>
      <c r="AB123" s="539">
        <f>Z123/(AA123+Z123)</f>
        <v>1</v>
      </c>
    </row>
    <row r="124" spans="1:28" s="111" customFormat="1" x14ac:dyDescent="0.25">
      <c r="A124" s="321"/>
      <c r="B124" s="322"/>
      <c r="C124" s="510">
        <f>'6. M&amp;E Staff Loading'!C124</f>
        <v>0</v>
      </c>
      <c r="D124" s="511">
        <f>'6. M&amp;E Staff Loading'!D124</f>
        <v>0</v>
      </c>
      <c r="E124" s="512">
        <f>'6. M&amp;E Staff Loading'!E124</f>
        <v>0</v>
      </c>
      <c r="F124" s="148"/>
      <c r="G124" s="148"/>
      <c r="H124" s="148"/>
      <c r="I124" s="148"/>
      <c r="J124" s="148"/>
      <c r="K124" s="148"/>
      <c r="L124" s="148"/>
      <c r="M124" s="148"/>
      <c r="N124" s="148"/>
      <c r="O124" s="148"/>
      <c r="P124" s="148"/>
      <c r="Q124" s="148"/>
      <c r="R124" s="328">
        <f t="shared" si="115"/>
        <v>0</v>
      </c>
      <c r="S124" s="377">
        <f t="shared" ref="S124:S127" si="116">D124*R124</f>
        <v>0</v>
      </c>
      <c r="W124" s="538">
        <f t="shared" ref="W124:W127" si="117">X124/$U$7</f>
        <v>0</v>
      </c>
      <c r="X124" s="538">
        <f t="shared" ref="X124:X127" si="118">R124/12</f>
        <v>0</v>
      </c>
      <c r="Z124" s="538">
        <f t="shared" ref="Z124:Z127" si="119">IF($E124="Y",$R124,0)</f>
        <v>0</v>
      </c>
      <c r="AA124" s="538">
        <f t="shared" ref="AA124:AA127" si="120">IF($E124="N",$R124,0)</f>
        <v>0</v>
      </c>
      <c r="AB124" s="539" t="e">
        <f t="shared" ref="AB124:AB127" si="121">Z124/(AA124+Z124)</f>
        <v>#DIV/0!</v>
      </c>
    </row>
    <row r="125" spans="1:28" s="111" customFormat="1" x14ac:dyDescent="0.25">
      <c r="A125" s="321"/>
      <c r="B125" s="322"/>
      <c r="C125" s="510">
        <f>'6. M&amp;E Staff Loading'!C125</f>
        <v>0</v>
      </c>
      <c r="D125" s="511">
        <f>'6. M&amp;E Staff Loading'!D125</f>
        <v>0</v>
      </c>
      <c r="E125" s="512">
        <f>'6. M&amp;E Staff Loading'!E125</f>
        <v>0</v>
      </c>
      <c r="F125" s="148"/>
      <c r="G125" s="148"/>
      <c r="H125" s="148"/>
      <c r="I125" s="148"/>
      <c r="J125" s="148"/>
      <c r="K125" s="148"/>
      <c r="L125" s="148"/>
      <c r="M125" s="148"/>
      <c r="N125" s="148"/>
      <c r="O125" s="148"/>
      <c r="P125" s="148"/>
      <c r="Q125" s="148"/>
      <c r="R125" s="328">
        <f t="shared" si="115"/>
        <v>0</v>
      </c>
      <c r="S125" s="377">
        <f t="shared" si="116"/>
        <v>0</v>
      </c>
      <c r="W125" s="538">
        <f t="shared" si="117"/>
        <v>0</v>
      </c>
      <c r="X125" s="538">
        <f t="shared" si="118"/>
        <v>0</v>
      </c>
      <c r="Z125" s="538">
        <f t="shared" si="119"/>
        <v>0</v>
      </c>
      <c r="AA125" s="538">
        <f t="shared" si="120"/>
        <v>0</v>
      </c>
      <c r="AB125" s="539" t="e">
        <f t="shared" si="121"/>
        <v>#DIV/0!</v>
      </c>
    </row>
    <row r="126" spans="1:28" ht="12" x14ac:dyDescent="0.3">
      <c r="A126" s="321"/>
      <c r="B126" s="322"/>
      <c r="C126" s="510">
        <f>'6. M&amp;E Staff Loading'!C126</f>
        <v>0</v>
      </c>
      <c r="D126" s="511">
        <f>'6. M&amp;E Staff Loading'!D126</f>
        <v>0</v>
      </c>
      <c r="E126" s="512">
        <f>'6. M&amp;E Staff Loading'!E126</f>
        <v>0</v>
      </c>
      <c r="F126" s="148"/>
      <c r="G126" s="148"/>
      <c r="H126" s="148"/>
      <c r="I126" s="148"/>
      <c r="J126" s="148"/>
      <c r="K126" s="148"/>
      <c r="L126" s="148"/>
      <c r="M126" s="148"/>
      <c r="N126" s="148"/>
      <c r="O126" s="148"/>
      <c r="P126" s="148"/>
      <c r="Q126" s="148"/>
      <c r="R126" s="328">
        <f t="shared" si="115"/>
        <v>0</v>
      </c>
      <c r="S126" s="377">
        <f t="shared" si="116"/>
        <v>0</v>
      </c>
      <c r="W126" s="538">
        <f t="shared" si="117"/>
        <v>0</v>
      </c>
      <c r="X126" s="538">
        <f t="shared" si="118"/>
        <v>0</v>
      </c>
      <c r="Z126" s="538">
        <f t="shared" si="119"/>
        <v>0</v>
      </c>
      <c r="AA126" s="538">
        <f t="shared" si="120"/>
        <v>0</v>
      </c>
      <c r="AB126" s="539" t="e">
        <f t="shared" si="121"/>
        <v>#DIV/0!</v>
      </c>
    </row>
    <row r="127" spans="1:28" ht="12" x14ac:dyDescent="0.3">
      <c r="A127" s="321"/>
      <c r="B127" s="322"/>
      <c r="C127" s="510">
        <f>'6. M&amp;E Staff Loading'!C127</f>
        <v>0</v>
      </c>
      <c r="D127" s="511">
        <f>'6. M&amp;E Staff Loading'!D127</f>
        <v>0</v>
      </c>
      <c r="E127" s="512">
        <f>'6. M&amp;E Staff Loading'!E127</f>
        <v>0</v>
      </c>
      <c r="F127" s="148"/>
      <c r="G127" s="148"/>
      <c r="H127" s="148"/>
      <c r="I127" s="148"/>
      <c r="J127" s="148"/>
      <c r="K127" s="148"/>
      <c r="L127" s="148"/>
      <c r="M127" s="148"/>
      <c r="N127" s="148"/>
      <c r="O127" s="148"/>
      <c r="P127" s="148"/>
      <c r="Q127" s="148"/>
      <c r="R127" s="328">
        <f t="shared" si="115"/>
        <v>0</v>
      </c>
      <c r="S127" s="377">
        <f t="shared" si="116"/>
        <v>0</v>
      </c>
      <c r="W127" s="538">
        <f t="shared" si="117"/>
        <v>0</v>
      </c>
      <c r="X127" s="538">
        <f t="shared" si="118"/>
        <v>0</v>
      </c>
      <c r="Z127" s="538">
        <f t="shared" si="119"/>
        <v>0</v>
      </c>
      <c r="AA127" s="538">
        <f t="shared" si="120"/>
        <v>0</v>
      </c>
      <c r="AB127" s="539" t="e">
        <f t="shared" si="121"/>
        <v>#DIV/0!</v>
      </c>
    </row>
    <row r="128" spans="1:28" ht="12.5" thickBot="1" x14ac:dyDescent="0.35">
      <c r="A128" s="222"/>
      <c r="B128" s="223" t="s">
        <v>151</v>
      </c>
      <c r="C128" s="224"/>
      <c r="D128" s="502"/>
      <c r="E128" s="491"/>
      <c r="F128" s="227">
        <f>SUM(F123:F127)</f>
        <v>168</v>
      </c>
      <c r="G128" s="227">
        <f t="shared" ref="G128:R128" si="122">SUM(G123:G127)</f>
        <v>168</v>
      </c>
      <c r="H128" s="227">
        <f t="shared" si="122"/>
        <v>168</v>
      </c>
      <c r="I128" s="227">
        <f t="shared" si="122"/>
        <v>144</v>
      </c>
      <c r="J128" s="227">
        <f t="shared" si="122"/>
        <v>176</v>
      </c>
      <c r="K128" s="227">
        <f t="shared" si="122"/>
        <v>152</v>
      </c>
      <c r="L128" s="227">
        <f t="shared" si="122"/>
        <v>152</v>
      </c>
      <c r="M128" s="227">
        <f t="shared" si="122"/>
        <v>184</v>
      </c>
      <c r="N128" s="227">
        <f t="shared" si="122"/>
        <v>176</v>
      </c>
      <c r="O128" s="227">
        <f t="shared" si="122"/>
        <v>160</v>
      </c>
      <c r="P128" s="227">
        <f t="shared" si="122"/>
        <v>168</v>
      </c>
      <c r="Q128" s="227">
        <f t="shared" si="122"/>
        <v>168</v>
      </c>
      <c r="R128" s="227">
        <f t="shared" si="122"/>
        <v>1984</v>
      </c>
      <c r="S128" s="378">
        <f>SUM(S123:S127)</f>
        <v>218240</v>
      </c>
      <c r="W128" s="229">
        <f>SUM(W123:W127)</f>
        <v>1</v>
      </c>
      <c r="X128" s="229">
        <f>SUM(X123:X127)</f>
        <v>165.33333333333334</v>
      </c>
      <c r="Z128" s="225">
        <f>SUM(Z123:Z127)</f>
        <v>1984</v>
      </c>
      <c r="AA128" s="225">
        <f>SUM(AA123:AA127)</f>
        <v>0</v>
      </c>
      <c r="AB128" s="477">
        <f>Z128/(Z128+AA128)</f>
        <v>1</v>
      </c>
    </row>
    <row r="129" spans="1:28" ht="12" x14ac:dyDescent="0.3">
      <c r="A129" s="321">
        <v>6.3</v>
      </c>
      <c r="B129" s="322" t="s">
        <v>152</v>
      </c>
      <c r="C129" s="510" t="str">
        <f>'6. M&amp;E Staff Loading'!C129</f>
        <v>Security Analyst-Onshore</v>
      </c>
      <c r="D129" s="511">
        <f>'6. M&amp;E Staff Loading'!D129</f>
        <v>133.78</v>
      </c>
      <c r="E129" s="512" t="str">
        <f>'6. M&amp;E Staff Loading'!E129</f>
        <v>N</v>
      </c>
      <c r="F129" s="148">
        <v>168</v>
      </c>
      <c r="G129" s="148">
        <v>168</v>
      </c>
      <c r="H129" s="148">
        <v>168</v>
      </c>
      <c r="I129" s="148">
        <v>144</v>
      </c>
      <c r="J129" s="148">
        <v>176</v>
      </c>
      <c r="K129" s="148">
        <v>152</v>
      </c>
      <c r="L129" s="148">
        <v>152</v>
      </c>
      <c r="M129" s="148">
        <v>184</v>
      </c>
      <c r="N129" s="148">
        <v>176</v>
      </c>
      <c r="O129" s="148">
        <v>160</v>
      </c>
      <c r="P129" s="148">
        <v>168</v>
      </c>
      <c r="Q129" s="148">
        <v>168</v>
      </c>
      <c r="R129" s="328">
        <f t="shared" ref="R129:R133" si="123">SUM(F129:Q129)</f>
        <v>1984</v>
      </c>
      <c r="S129" s="377">
        <f>D129*R129</f>
        <v>265419.52000000002</v>
      </c>
      <c r="W129" s="538">
        <f>X129/$U$7</f>
        <v>1</v>
      </c>
      <c r="X129" s="538">
        <f>R129/12</f>
        <v>165.33333333333334</v>
      </c>
      <c r="Z129" s="538">
        <f>IF($E129="Y",$R129,0)</f>
        <v>0</v>
      </c>
      <c r="AA129" s="538">
        <f>IF($E129="N",$R129,0)</f>
        <v>1984</v>
      </c>
      <c r="AB129" s="539">
        <f>Z129/(AA129+Z129)</f>
        <v>0</v>
      </c>
    </row>
    <row r="130" spans="1:28" s="111" customFormat="1" ht="12" x14ac:dyDescent="0.3">
      <c r="A130" s="321"/>
      <c r="B130" s="322"/>
      <c r="C130" s="510">
        <f>'6. M&amp;E Staff Loading'!C130</f>
        <v>0</v>
      </c>
      <c r="D130" s="511">
        <f>'6. M&amp;E Staff Loading'!D130</f>
        <v>0</v>
      </c>
      <c r="E130" s="512">
        <f>'6. M&amp;E Staff Loading'!E130</f>
        <v>0</v>
      </c>
      <c r="F130" s="148"/>
      <c r="G130" s="148"/>
      <c r="H130" s="148"/>
      <c r="I130" s="148"/>
      <c r="J130" s="148"/>
      <c r="K130" s="148"/>
      <c r="L130" s="148"/>
      <c r="M130" s="148"/>
      <c r="N130" s="148"/>
      <c r="O130" s="148"/>
      <c r="P130" s="148"/>
      <c r="Q130" s="148"/>
      <c r="R130" s="328">
        <f t="shared" si="123"/>
        <v>0</v>
      </c>
      <c r="S130" s="377">
        <f t="shared" ref="S130:S133" si="124">D130*R130</f>
        <v>0</v>
      </c>
      <c r="T130" s="112"/>
      <c r="U130" s="112"/>
      <c r="V130" s="112"/>
      <c r="W130" s="538">
        <f t="shared" ref="W130:W133" si="125">X130/$U$7</f>
        <v>0</v>
      </c>
      <c r="X130" s="538">
        <f t="shared" ref="X130:X133" si="126">R130/12</f>
        <v>0</v>
      </c>
      <c r="Z130" s="538">
        <f t="shared" ref="Z130:Z133" si="127">IF($E130="Y",$R130,0)</f>
        <v>0</v>
      </c>
      <c r="AA130" s="538">
        <f t="shared" ref="AA130:AA133" si="128">IF($E130="N",$R130,0)</f>
        <v>0</v>
      </c>
      <c r="AB130" s="539" t="e">
        <f t="shared" ref="AB130:AB133" si="129">Z130/(AA130+Z130)</f>
        <v>#DIV/0!</v>
      </c>
    </row>
    <row r="131" spans="1:28" ht="12" x14ac:dyDescent="0.3">
      <c r="A131" s="321"/>
      <c r="B131" s="322"/>
      <c r="C131" s="510">
        <f>'6. M&amp;E Staff Loading'!C131</f>
        <v>0</v>
      </c>
      <c r="D131" s="511">
        <f>'6. M&amp;E Staff Loading'!D131</f>
        <v>0</v>
      </c>
      <c r="E131" s="512">
        <f>'6. M&amp;E Staff Loading'!E131</f>
        <v>0</v>
      </c>
      <c r="F131" s="148"/>
      <c r="G131" s="148"/>
      <c r="H131" s="148"/>
      <c r="I131" s="148"/>
      <c r="J131" s="148"/>
      <c r="K131" s="148"/>
      <c r="L131" s="148"/>
      <c r="M131" s="148"/>
      <c r="N131" s="148"/>
      <c r="O131" s="148"/>
      <c r="P131" s="148"/>
      <c r="Q131" s="148"/>
      <c r="R131" s="328">
        <f t="shared" si="123"/>
        <v>0</v>
      </c>
      <c r="S131" s="377">
        <f t="shared" si="124"/>
        <v>0</v>
      </c>
      <c r="W131" s="538">
        <f t="shared" si="125"/>
        <v>0</v>
      </c>
      <c r="X131" s="538">
        <f t="shared" si="126"/>
        <v>0</v>
      </c>
      <c r="Z131" s="538">
        <f t="shared" si="127"/>
        <v>0</v>
      </c>
      <c r="AA131" s="538">
        <f t="shared" si="128"/>
        <v>0</v>
      </c>
      <c r="AB131" s="539" t="e">
        <f t="shared" si="129"/>
        <v>#DIV/0!</v>
      </c>
    </row>
    <row r="132" spans="1:28" s="111" customFormat="1" ht="12" x14ac:dyDescent="0.3">
      <c r="A132" s="321"/>
      <c r="B132" s="322"/>
      <c r="C132" s="510">
        <f>'6. M&amp;E Staff Loading'!C132</f>
        <v>0</v>
      </c>
      <c r="D132" s="511">
        <f>'6. M&amp;E Staff Loading'!D132</f>
        <v>0</v>
      </c>
      <c r="E132" s="512">
        <f>'6. M&amp;E Staff Loading'!E132</f>
        <v>0</v>
      </c>
      <c r="F132" s="148"/>
      <c r="G132" s="148"/>
      <c r="H132" s="148"/>
      <c r="I132" s="148"/>
      <c r="J132" s="148"/>
      <c r="K132" s="148"/>
      <c r="L132" s="148"/>
      <c r="M132" s="148"/>
      <c r="N132" s="148"/>
      <c r="O132" s="148"/>
      <c r="P132" s="148"/>
      <c r="Q132" s="148"/>
      <c r="R132" s="328">
        <f t="shared" si="123"/>
        <v>0</v>
      </c>
      <c r="S132" s="377">
        <f t="shared" si="124"/>
        <v>0</v>
      </c>
      <c r="T132" s="107"/>
      <c r="U132" s="107"/>
      <c r="V132" s="107"/>
      <c r="W132" s="538">
        <f t="shared" si="125"/>
        <v>0</v>
      </c>
      <c r="X132" s="538">
        <f t="shared" si="126"/>
        <v>0</v>
      </c>
      <c r="Z132" s="538">
        <f t="shared" si="127"/>
        <v>0</v>
      </c>
      <c r="AA132" s="538">
        <f t="shared" si="128"/>
        <v>0</v>
      </c>
      <c r="AB132" s="539" t="e">
        <f t="shared" si="129"/>
        <v>#DIV/0!</v>
      </c>
    </row>
    <row r="133" spans="1:28" ht="12" x14ac:dyDescent="0.3">
      <c r="A133" s="321"/>
      <c r="B133" s="322"/>
      <c r="C133" s="510">
        <f>'6. M&amp;E Staff Loading'!C133</f>
        <v>0</v>
      </c>
      <c r="D133" s="511">
        <f>'6. M&amp;E Staff Loading'!D133</f>
        <v>0</v>
      </c>
      <c r="E133" s="512">
        <f>'6. M&amp;E Staff Loading'!E133</f>
        <v>0</v>
      </c>
      <c r="F133" s="148"/>
      <c r="G133" s="148"/>
      <c r="H133" s="148"/>
      <c r="I133" s="148"/>
      <c r="J133" s="148"/>
      <c r="K133" s="148"/>
      <c r="L133" s="148"/>
      <c r="M133" s="148"/>
      <c r="N133" s="148"/>
      <c r="O133" s="148"/>
      <c r="P133" s="148"/>
      <c r="Q133" s="148"/>
      <c r="R133" s="328">
        <f t="shared" si="123"/>
        <v>0</v>
      </c>
      <c r="S133" s="377">
        <f t="shared" si="124"/>
        <v>0</v>
      </c>
      <c r="W133" s="538">
        <f t="shared" si="125"/>
        <v>0</v>
      </c>
      <c r="X133" s="538">
        <f t="shared" si="126"/>
        <v>0</v>
      </c>
      <c r="Z133" s="538">
        <f t="shared" si="127"/>
        <v>0</v>
      </c>
      <c r="AA133" s="538">
        <f t="shared" si="128"/>
        <v>0</v>
      </c>
      <c r="AB133" s="539" t="e">
        <f t="shared" si="129"/>
        <v>#DIV/0!</v>
      </c>
    </row>
    <row r="134" spans="1:28" ht="12.5" thickBot="1" x14ac:dyDescent="0.35">
      <c r="A134" s="222"/>
      <c r="B134" s="223" t="s">
        <v>153</v>
      </c>
      <c r="C134" s="224"/>
      <c r="D134" s="502"/>
      <c r="E134" s="491"/>
      <c r="F134" s="227">
        <f>SUM(F129:F133)</f>
        <v>168</v>
      </c>
      <c r="G134" s="227">
        <f t="shared" ref="G134:R134" si="130">SUM(G129:G133)</f>
        <v>168</v>
      </c>
      <c r="H134" s="227">
        <f t="shared" si="130"/>
        <v>168</v>
      </c>
      <c r="I134" s="227">
        <f t="shared" si="130"/>
        <v>144</v>
      </c>
      <c r="J134" s="227">
        <f t="shared" si="130"/>
        <v>176</v>
      </c>
      <c r="K134" s="227">
        <f t="shared" si="130"/>
        <v>152</v>
      </c>
      <c r="L134" s="227">
        <f t="shared" si="130"/>
        <v>152</v>
      </c>
      <c r="M134" s="227">
        <f t="shared" si="130"/>
        <v>184</v>
      </c>
      <c r="N134" s="227">
        <f t="shared" si="130"/>
        <v>176</v>
      </c>
      <c r="O134" s="227">
        <f t="shared" si="130"/>
        <v>160</v>
      </c>
      <c r="P134" s="227">
        <f t="shared" si="130"/>
        <v>168</v>
      </c>
      <c r="Q134" s="227">
        <f t="shared" si="130"/>
        <v>168</v>
      </c>
      <c r="R134" s="227">
        <f t="shared" si="130"/>
        <v>1984</v>
      </c>
      <c r="S134" s="378">
        <f>SUM(S129:S133)</f>
        <v>265419.52000000002</v>
      </c>
      <c r="W134" s="229">
        <f>SUM(W129:W133)</f>
        <v>1</v>
      </c>
      <c r="X134" s="229">
        <f>SUM(X129:X133)</f>
        <v>165.33333333333334</v>
      </c>
      <c r="Z134" s="225">
        <f>SUM(Z129:Z133)</f>
        <v>0</v>
      </c>
      <c r="AA134" s="225">
        <f>SUM(AA129:AA133)</f>
        <v>1984</v>
      </c>
      <c r="AB134" s="477">
        <f>Z134/(Z134+AA134)</f>
        <v>0</v>
      </c>
    </row>
    <row r="135" spans="1:28" ht="12" x14ac:dyDescent="0.3">
      <c r="A135" s="321">
        <v>6.4</v>
      </c>
      <c r="B135" s="322" t="s">
        <v>154</v>
      </c>
      <c r="C135" s="510" t="str">
        <f>'6. M&amp;E Staff Loading'!C135</f>
        <v>Security Analyst-Onshore</v>
      </c>
      <c r="D135" s="511">
        <f>'6. M&amp;E Staff Loading'!D135</f>
        <v>133.78</v>
      </c>
      <c r="E135" s="512" t="str">
        <f>'6. M&amp;E Staff Loading'!E135</f>
        <v>N</v>
      </c>
      <c r="F135" s="148">
        <v>336</v>
      </c>
      <c r="G135" s="148">
        <v>336</v>
      </c>
      <c r="H135" s="148">
        <v>336</v>
      </c>
      <c r="I135" s="148">
        <v>288</v>
      </c>
      <c r="J135" s="148">
        <v>352</v>
      </c>
      <c r="K135" s="148">
        <v>304</v>
      </c>
      <c r="L135" s="148">
        <v>304</v>
      </c>
      <c r="M135" s="148">
        <v>368</v>
      </c>
      <c r="N135" s="148">
        <v>352</v>
      </c>
      <c r="O135" s="148">
        <v>320</v>
      </c>
      <c r="P135" s="148">
        <v>336</v>
      </c>
      <c r="Q135" s="148">
        <v>336</v>
      </c>
      <c r="R135" s="328">
        <f t="shared" ref="R135:R139" si="131">SUM(F135:Q135)</f>
        <v>3968</v>
      </c>
      <c r="S135" s="377">
        <f>D135*R135</f>
        <v>530839.04000000004</v>
      </c>
      <c r="W135" s="538">
        <f>X135/$U$7</f>
        <v>2</v>
      </c>
      <c r="X135" s="538">
        <f>R135/12</f>
        <v>330.66666666666669</v>
      </c>
      <c r="Z135" s="538">
        <f>IF($E135="Y",$R135,0)</f>
        <v>0</v>
      </c>
      <c r="AA135" s="538">
        <f>IF($E135="N",$R135,0)</f>
        <v>3968</v>
      </c>
      <c r="AB135" s="539">
        <f>Z135/(AA135+Z135)</f>
        <v>0</v>
      </c>
    </row>
    <row r="136" spans="1:28" s="111" customFormat="1" ht="12" x14ac:dyDescent="0.3">
      <c r="A136" s="321"/>
      <c r="B136" s="322"/>
      <c r="C136" s="510" t="str">
        <f>'6. M&amp;E Staff Loading'!C136</f>
        <v>Security Analyst-Offshore</v>
      </c>
      <c r="D136" s="511">
        <f>'6. M&amp;E Staff Loading'!D136</f>
        <v>110</v>
      </c>
      <c r="E136" s="512" t="str">
        <f>'6. M&amp;E Staff Loading'!E136</f>
        <v>Y</v>
      </c>
      <c r="F136" s="148">
        <v>168</v>
      </c>
      <c r="G136" s="148">
        <v>168</v>
      </c>
      <c r="H136" s="148">
        <v>168</v>
      </c>
      <c r="I136" s="148">
        <v>144</v>
      </c>
      <c r="J136" s="148">
        <v>176</v>
      </c>
      <c r="K136" s="148">
        <v>152</v>
      </c>
      <c r="L136" s="148">
        <v>152</v>
      </c>
      <c r="M136" s="148">
        <v>184</v>
      </c>
      <c r="N136" s="148">
        <v>176</v>
      </c>
      <c r="O136" s="148">
        <v>160</v>
      </c>
      <c r="P136" s="148">
        <v>168</v>
      </c>
      <c r="Q136" s="148">
        <v>168</v>
      </c>
      <c r="R136" s="328">
        <f t="shared" si="131"/>
        <v>1984</v>
      </c>
      <c r="S136" s="377">
        <f t="shared" ref="S136:S139" si="132">D136*R136</f>
        <v>218240</v>
      </c>
      <c r="T136" s="107"/>
      <c r="U136" s="107"/>
      <c r="V136" s="107"/>
      <c r="W136" s="538">
        <f t="shared" ref="W136:W139" si="133">X136/$U$7</f>
        <v>1</v>
      </c>
      <c r="X136" s="538">
        <f t="shared" ref="X136:X139" si="134">R136/12</f>
        <v>165.33333333333334</v>
      </c>
      <c r="Z136" s="538">
        <f t="shared" ref="Z136:Z139" si="135">IF($E136="Y",$R136,0)</f>
        <v>1984</v>
      </c>
      <c r="AA136" s="538">
        <f t="shared" ref="AA136:AA139" si="136">IF($E136="N",$R136,0)</f>
        <v>0</v>
      </c>
      <c r="AB136" s="539">
        <f t="shared" ref="AB136:AB139" si="137">Z136/(AA136+Z136)</f>
        <v>1</v>
      </c>
    </row>
    <row r="137" spans="1:28" s="111" customFormat="1" ht="12" x14ac:dyDescent="0.3">
      <c r="A137" s="321"/>
      <c r="B137" s="322"/>
      <c r="C137" s="510">
        <f>'6. M&amp;E Staff Loading'!C137</f>
        <v>0</v>
      </c>
      <c r="D137" s="511">
        <f>'6. M&amp;E Staff Loading'!D137</f>
        <v>0</v>
      </c>
      <c r="E137" s="512">
        <f>'6. M&amp;E Staff Loading'!E137</f>
        <v>0</v>
      </c>
      <c r="F137" s="148"/>
      <c r="G137" s="148"/>
      <c r="H137" s="148"/>
      <c r="I137" s="148"/>
      <c r="J137" s="148"/>
      <c r="K137" s="148"/>
      <c r="L137" s="148"/>
      <c r="M137" s="148"/>
      <c r="N137" s="148"/>
      <c r="O137" s="148"/>
      <c r="P137" s="148"/>
      <c r="Q137" s="148"/>
      <c r="R137" s="328">
        <f t="shared" si="131"/>
        <v>0</v>
      </c>
      <c r="S137" s="377">
        <f t="shared" si="132"/>
        <v>0</v>
      </c>
      <c r="T137" s="107"/>
      <c r="U137" s="107"/>
      <c r="V137" s="107"/>
      <c r="W137" s="538">
        <f t="shared" si="133"/>
        <v>0</v>
      </c>
      <c r="X137" s="538">
        <f t="shared" si="134"/>
        <v>0</v>
      </c>
      <c r="Z137" s="538">
        <f t="shared" si="135"/>
        <v>0</v>
      </c>
      <c r="AA137" s="538">
        <f t="shared" si="136"/>
        <v>0</v>
      </c>
      <c r="AB137" s="539" t="e">
        <f t="shared" si="137"/>
        <v>#DIV/0!</v>
      </c>
    </row>
    <row r="138" spans="1:28" s="111" customFormat="1" ht="12" x14ac:dyDescent="0.3">
      <c r="A138" s="321"/>
      <c r="B138" s="322"/>
      <c r="C138" s="510">
        <f>'6. M&amp;E Staff Loading'!C138</f>
        <v>0</v>
      </c>
      <c r="D138" s="511">
        <f>'6. M&amp;E Staff Loading'!D138</f>
        <v>0</v>
      </c>
      <c r="E138" s="512">
        <f>'6. M&amp;E Staff Loading'!E138</f>
        <v>0</v>
      </c>
      <c r="F138" s="148"/>
      <c r="G138" s="148"/>
      <c r="H138" s="148"/>
      <c r="I138" s="148"/>
      <c r="J138" s="148"/>
      <c r="K138" s="148"/>
      <c r="L138" s="148"/>
      <c r="M138" s="148"/>
      <c r="N138" s="148"/>
      <c r="O138" s="148"/>
      <c r="P138" s="148"/>
      <c r="Q138" s="148"/>
      <c r="R138" s="328">
        <f t="shared" si="131"/>
        <v>0</v>
      </c>
      <c r="S138" s="377">
        <f t="shared" si="132"/>
        <v>0</v>
      </c>
      <c r="T138" s="107"/>
      <c r="U138" s="107"/>
      <c r="V138" s="107"/>
      <c r="W138" s="538">
        <f t="shared" si="133"/>
        <v>0</v>
      </c>
      <c r="X138" s="538">
        <f t="shared" si="134"/>
        <v>0</v>
      </c>
      <c r="Z138" s="538">
        <f t="shared" si="135"/>
        <v>0</v>
      </c>
      <c r="AA138" s="538">
        <f t="shared" si="136"/>
        <v>0</v>
      </c>
      <c r="AB138" s="539" t="e">
        <f t="shared" si="137"/>
        <v>#DIV/0!</v>
      </c>
    </row>
    <row r="139" spans="1:28" ht="14.25" customHeight="1" x14ac:dyDescent="0.3">
      <c r="A139" s="321"/>
      <c r="B139" s="322"/>
      <c r="C139" s="510">
        <f>'6. M&amp;E Staff Loading'!C139</f>
        <v>0</v>
      </c>
      <c r="D139" s="511">
        <f>'6. M&amp;E Staff Loading'!D139</f>
        <v>0</v>
      </c>
      <c r="E139" s="512">
        <f>'6. M&amp;E Staff Loading'!E139</f>
        <v>0</v>
      </c>
      <c r="F139" s="148"/>
      <c r="G139" s="148"/>
      <c r="H139" s="148"/>
      <c r="I139" s="148"/>
      <c r="J139" s="148"/>
      <c r="K139" s="148"/>
      <c r="L139" s="148"/>
      <c r="M139" s="148"/>
      <c r="N139" s="148"/>
      <c r="O139" s="148"/>
      <c r="P139" s="148"/>
      <c r="Q139" s="148"/>
      <c r="R139" s="328">
        <f t="shared" si="131"/>
        <v>0</v>
      </c>
      <c r="S139" s="377">
        <f t="shared" si="132"/>
        <v>0</v>
      </c>
      <c r="W139" s="538">
        <f t="shared" si="133"/>
        <v>0</v>
      </c>
      <c r="X139" s="538">
        <f t="shared" si="134"/>
        <v>0</v>
      </c>
      <c r="Z139" s="538">
        <f t="shared" si="135"/>
        <v>0</v>
      </c>
      <c r="AA139" s="538">
        <f t="shared" si="136"/>
        <v>0</v>
      </c>
      <c r="AB139" s="539" t="e">
        <f t="shared" si="137"/>
        <v>#DIV/0!</v>
      </c>
    </row>
    <row r="140" spans="1:28" s="110" customFormat="1" ht="13.5" thickBot="1" x14ac:dyDescent="0.35">
      <c r="A140" s="222"/>
      <c r="B140" s="223" t="s">
        <v>155</v>
      </c>
      <c r="C140" s="224"/>
      <c r="D140" s="502"/>
      <c r="E140" s="491"/>
      <c r="F140" s="227">
        <f>SUM(F135:F139)</f>
        <v>504</v>
      </c>
      <c r="G140" s="227">
        <f t="shared" ref="G140:R140" si="138">SUM(G135:G139)</f>
        <v>504</v>
      </c>
      <c r="H140" s="227">
        <f t="shared" si="138"/>
        <v>504</v>
      </c>
      <c r="I140" s="227">
        <f t="shared" si="138"/>
        <v>432</v>
      </c>
      <c r="J140" s="227">
        <f t="shared" si="138"/>
        <v>528</v>
      </c>
      <c r="K140" s="227">
        <f t="shared" si="138"/>
        <v>456</v>
      </c>
      <c r="L140" s="227">
        <f t="shared" si="138"/>
        <v>456</v>
      </c>
      <c r="M140" s="227">
        <f t="shared" si="138"/>
        <v>552</v>
      </c>
      <c r="N140" s="227">
        <f t="shared" si="138"/>
        <v>528</v>
      </c>
      <c r="O140" s="227">
        <f t="shared" si="138"/>
        <v>480</v>
      </c>
      <c r="P140" s="227">
        <f t="shared" si="138"/>
        <v>504</v>
      </c>
      <c r="Q140" s="227">
        <f t="shared" si="138"/>
        <v>504</v>
      </c>
      <c r="R140" s="227">
        <f t="shared" si="138"/>
        <v>5952</v>
      </c>
      <c r="S140" s="378">
        <f>SUM(S135:S139)</f>
        <v>749079.04000000004</v>
      </c>
      <c r="T140" s="107"/>
      <c r="U140" s="107"/>
      <c r="V140" s="107"/>
      <c r="W140" s="229">
        <f>SUM(W135:W139)</f>
        <v>3</v>
      </c>
      <c r="X140" s="229">
        <f>SUM(X135:X139)</f>
        <v>496</v>
      </c>
      <c r="Z140" s="225">
        <f>SUM(Z135:Z139)</f>
        <v>1984</v>
      </c>
      <c r="AA140" s="225">
        <f>SUM(AA135:AA139)</f>
        <v>3968</v>
      </c>
      <c r="AB140" s="477">
        <f>Z140/(Z140+AA140)</f>
        <v>0.33333333333333331</v>
      </c>
    </row>
    <row r="141" spans="1:28" ht="10" customHeight="1" x14ac:dyDescent="0.3">
      <c r="A141" s="143"/>
      <c r="B141" s="144"/>
      <c r="C141" s="152"/>
      <c r="D141" s="501"/>
      <c r="E141" s="490"/>
      <c r="F141" s="148"/>
      <c r="G141" s="148"/>
      <c r="H141" s="148"/>
      <c r="I141" s="148"/>
      <c r="J141" s="148"/>
      <c r="K141" s="148"/>
      <c r="L141" s="148"/>
      <c r="M141" s="148"/>
      <c r="N141" s="148"/>
      <c r="O141" s="148"/>
      <c r="P141" s="148"/>
      <c r="Q141" s="148"/>
      <c r="R141" s="148"/>
      <c r="S141" s="383"/>
      <c r="W141" s="146"/>
      <c r="X141" s="146"/>
      <c r="Z141" s="146"/>
      <c r="AA141" s="146"/>
      <c r="AB141" s="476"/>
    </row>
    <row r="142" spans="1:28" ht="13.5" thickBot="1" x14ac:dyDescent="0.35">
      <c r="A142" s="245"/>
      <c r="B142" s="246" t="s">
        <v>149</v>
      </c>
      <c r="C142" s="247"/>
      <c r="D142" s="504"/>
      <c r="E142" s="493"/>
      <c r="F142" s="248">
        <f t="shared" ref="F142:S142" si="139">SUM(F122,F128,F134,F140)</f>
        <v>1112</v>
      </c>
      <c r="G142" s="248">
        <f t="shared" si="139"/>
        <v>1112</v>
      </c>
      <c r="H142" s="248">
        <f t="shared" si="139"/>
        <v>1112</v>
      </c>
      <c r="I142" s="248">
        <f t="shared" si="139"/>
        <v>953</v>
      </c>
      <c r="J142" s="248">
        <f t="shared" si="139"/>
        <v>1165</v>
      </c>
      <c r="K142" s="248">
        <f t="shared" si="139"/>
        <v>1006</v>
      </c>
      <c r="L142" s="248">
        <f t="shared" si="139"/>
        <v>1006</v>
      </c>
      <c r="M142" s="248">
        <f t="shared" si="139"/>
        <v>1217</v>
      </c>
      <c r="N142" s="248">
        <f t="shared" si="139"/>
        <v>1165</v>
      </c>
      <c r="O142" s="248">
        <f t="shared" si="139"/>
        <v>1059</v>
      </c>
      <c r="P142" s="248">
        <f t="shared" si="139"/>
        <v>1112</v>
      </c>
      <c r="Q142" s="248">
        <f t="shared" si="139"/>
        <v>1112</v>
      </c>
      <c r="R142" s="248">
        <f t="shared" si="139"/>
        <v>13131</v>
      </c>
      <c r="S142" s="380">
        <f t="shared" si="139"/>
        <v>1992138.06</v>
      </c>
      <c r="W142" s="248">
        <f>SUM(W122,W128,W134,W140)</f>
        <v>6.618447580645161</v>
      </c>
      <c r="X142" s="248">
        <f>SUM(X122,X128,X134,X140)</f>
        <v>1094.25</v>
      </c>
      <c r="Z142" s="248">
        <f>SUM(Z122,Z128,Z134,Z140)</f>
        <v>3968</v>
      </c>
      <c r="AA142" s="248">
        <f>SUM(AA122,AA128,AA134,AA140)</f>
        <v>9163</v>
      </c>
      <c r="AB142" s="482">
        <f>Z142/(Z142+AA142)</f>
        <v>0.30218566750437897</v>
      </c>
    </row>
    <row r="143" spans="1:28" ht="12" x14ac:dyDescent="0.3">
      <c r="A143" s="154"/>
      <c r="B143" s="144"/>
      <c r="C143" s="145"/>
      <c r="D143" s="501"/>
      <c r="E143" s="496"/>
      <c r="F143" s="148"/>
      <c r="G143" s="148"/>
      <c r="H143" s="148"/>
      <c r="I143" s="148"/>
      <c r="J143" s="148"/>
      <c r="K143" s="148"/>
      <c r="L143" s="148"/>
      <c r="M143" s="148"/>
      <c r="N143" s="148"/>
      <c r="O143" s="148"/>
      <c r="P143" s="148"/>
      <c r="Q143" s="148"/>
      <c r="R143" s="148"/>
      <c r="S143" s="383"/>
      <c r="W143" s="145"/>
      <c r="X143" s="145"/>
      <c r="Z143" s="145"/>
      <c r="AA143" s="145"/>
      <c r="AB143" s="476"/>
    </row>
    <row r="144" spans="1:28" ht="13" x14ac:dyDescent="0.3">
      <c r="A144" s="231">
        <v>7</v>
      </c>
      <c r="B144" s="318" t="s">
        <v>156</v>
      </c>
      <c r="C144" s="233"/>
      <c r="D144" s="500"/>
      <c r="E144" s="489"/>
      <c r="F144" s="238"/>
      <c r="G144" s="238"/>
      <c r="H144" s="238"/>
      <c r="I144" s="238"/>
      <c r="J144" s="238"/>
      <c r="K144" s="238"/>
      <c r="L144" s="238"/>
      <c r="M144" s="238"/>
      <c r="N144" s="238"/>
      <c r="O144" s="238"/>
      <c r="P144" s="238"/>
      <c r="Q144" s="238"/>
      <c r="R144" s="234"/>
      <c r="S144" s="384"/>
      <c r="W144" s="233"/>
      <c r="X144" s="233"/>
      <c r="Z144" s="233"/>
      <c r="AA144" s="233"/>
      <c r="AB144" s="480"/>
    </row>
    <row r="145" spans="1:28" ht="12" x14ac:dyDescent="0.3">
      <c r="A145" s="327">
        <v>7.1</v>
      </c>
      <c r="B145" s="326" t="s">
        <v>157</v>
      </c>
      <c r="C145" s="510" t="str">
        <f>'6. M&amp;E Staff Loading'!C145</f>
        <v>M&amp;E Enterprise Architect-Onshore</v>
      </c>
      <c r="D145" s="511">
        <f>'6. M&amp;E Staff Loading'!D145</f>
        <v>225</v>
      </c>
      <c r="E145" s="512" t="str">
        <f>'6. M&amp;E Staff Loading'!E145</f>
        <v>N</v>
      </c>
      <c r="F145" s="148">
        <v>168</v>
      </c>
      <c r="G145" s="148">
        <v>168</v>
      </c>
      <c r="H145" s="148">
        <v>168</v>
      </c>
      <c r="I145" s="148">
        <v>144</v>
      </c>
      <c r="J145" s="148">
        <v>176</v>
      </c>
      <c r="K145" s="148">
        <v>152</v>
      </c>
      <c r="L145" s="148">
        <v>152</v>
      </c>
      <c r="M145" s="148">
        <v>184</v>
      </c>
      <c r="N145" s="148">
        <v>176</v>
      </c>
      <c r="O145" s="148">
        <v>160</v>
      </c>
      <c r="P145" s="148">
        <v>168</v>
      </c>
      <c r="Q145" s="148">
        <v>168</v>
      </c>
      <c r="R145" s="328">
        <f t="shared" ref="R145:R149" si="140">SUM(F145:Q145)</f>
        <v>1984</v>
      </c>
      <c r="S145" s="377">
        <f>D145*R145</f>
        <v>446400</v>
      </c>
      <c r="W145" s="538">
        <f>X145/$U$7</f>
        <v>1</v>
      </c>
      <c r="X145" s="538">
        <f>R145/12</f>
        <v>165.33333333333334</v>
      </c>
      <c r="Z145" s="538">
        <f>IF($E145="Y",$R145,0)</f>
        <v>0</v>
      </c>
      <c r="AA145" s="538">
        <f>IF($E145="N",$R145,0)</f>
        <v>1984</v>
      </c>
      <c r="AB145" s="539">
        <f>Z145/(AA145+Z145)</f>
        <v>0</v>
      </c>
    </row>
    <row r="146" spans="1:28" s="111" customFormat="1" ht="12" x14ac:dyDescent="0.3">
      <c r="A146" s="321"/>
      <c r="B146" s="322"/>
      <c r="C146" s="510" t="str">
        <f>'6. M&amp;E Staff Loading'!C146</f>
        <v>Functional Lead-Offshore</v>
      </c>
      <c r="D146" s="511">
        <f>'6. M&amp;E Staff Loading'!D146</f>
        <v>117</v>
      </c>
      <c r="E146" s="512" t="str">
        <f>'6. M&amp;E Staff Loading'!E146</f>
        <v>Y</v>
      </c>
      <c r="F146" s="148">
        <v>168</v>
      </c>
      <c r="G146" s="148">
        <v>168</v>
      </c>
      <c r="H146" s="148">
        <v>168</v>
      </c>
      <c r="I146" s="148">
        <v>144</v>
      </c>
      <c r="J146" s="148">
        <v>176</v>
      </c>
      <c r="K146" s="148">
        <v>152</v>
      </c>
      <c r="L146" s="148">
        <v>152</v>
      </c>
      <c r="M146" s="148">
        <v>184</v>
      </c>
      <c r="N146" s="148">
        <v>176</v>
      </c>
      <c r="O146" s="148">
        <v>160</v>
      </c>
      <c r="P146" s="148">
        <v>168</v>
      </c>
      <c r="Q146" s="148">
        <v>168</v>
      </c>
      <c r="R146" s="328">
        <f t="shared" si="140"/>
        <v>1984</v>
      </c>
      <c r="S146" s="377">
        <f t="shared" ref="S146:S149" si="141">D146*R146</f>
        <v>232128</v>
      </c>
      <c r="T146" s="107"/>
      <c r="U146" s="107"/>
      <c r="V146" s="107"/>
      <c r="W146" s="538">
        <f t="shared" ref="W146:W149" si="142">X146/$U$7</f>
        <v>1</v>
      </c>
      <c r="X146" s="538">
        <f t="shared" ref="X146:X149" si="143">R146/12</f>
        <v>165.33333333333334</v>
      </c>
      <c r="Z146" s="538">
        <f t="shared" ref="Z146:Z149" si="144">IF($E146="Y",$R146,0)</f>
        <v>1984</v>
      </c>
      <c r="AA146" s="538">
        <f t="shared" ref="AA146:AA149" si="145">IF($E146="N",$R146,0)</f>
        <v>0</v>
      </c>
      <c r="AB146" s="539">
        <f t="shared" ref="AB146:AB149" si="146">Z146/(AA146+Z146)</f>
        <v>1</v>
      </c>
    </row>
    <row r="147" spans="1:28" ht="12" x14ac:dyDescent="0.3">
      <c r="A147" s="321"/>
      <c r="B147" s="322"/>
      <c r="C147" s="510">
        <f>'6. M&amp;E Staff Loading'!C147</f>
        <v>0</v>
      </c>
      <c r="D147" s="511">
        <f>'6. M&amp;E Staff Loading'!D147</f>
        <v>0</v>
      </c>
      <c r="E147" s="512">
        <f>'6. M&amp;E Staff Loading'!E147</f>
        <v>0</v>
      </c>
      <c r="F147" s="148"/>
      <c r="G147" s="148"/>
      <c r="H147" s="148"/>
      <c r="I147" s="148"/>
      <c r="J147" s="148"/>
      <c r="K147" s="148"/>
      <c r="L147" s="148"/>
      <c r="M147" s="148"/>
      <c r="N147" s="148"/>
      <c r="O147" s="148"/>
      <c r="P147" s="148"/>
      <c r="Q147" s="148"/>
      <c r="R147" s="328">
        <f t="shared" si="140"/>
        <v>0</v>
      </c>
      <c r="S147" s="377">
        <f t="shared" si="141"/>
        <v>0</v>
      </c>
      <c r="W147" s="538">
        <f t="shared" si="142"/>
        <v>0</v>
      </c>
      <c r="X147" s="538">
        <f t="shared" si="143"/>
        <v>0</v>
      </c>
      <c r="Z147" s="538">
        <f t="shared" si="144"/>
        <v>0</v>
      </c>
      <c r="AA147" s="538">
        <f t="shared" si="145"/>
        <v>0</v>
      </c>
      <c r="AB147" s="539" t="e">
        <f t="shared" si="146"/>
        <v>#DIV/0!</v>
      </c>
    </row>
    <row r="148" spans="1:28" ht="12" x14ac:dyDescent="0.3">
      <c r="A148" s="321"/>
      <c r="B148" s="322"/>
      <c r="C148" s="510">
        <f>'6. M&amp;E Staff Loading'!C148</f>
        <v>0</v>
      </c>
      <c r="D148" s="511">
        <f>'6. M&amp;E Staff Loading'!D148</f>
        <v>0</v>
      </c>
      <c r="E148" s="512">
        <f>'6. M&amp;E Staff Loading'!E148</f>
        <v>0</v>
      </c>
      <c r="F148" s="148"/>
      <c r="G148" s="148"/>
      <c r="H148" s="148"/>
      <c r="I148" s="148"/>
      <c r="J148" s="148"/>
      <c r="K148" s="148"/>
      <c r="L148" s="148"/>
      <c r="M148" s="148"/>
      <c r="N148" s="148"/>
      <c r="O148" s="148"/>
      <c r="P148" s="148"/>
      <c r="Q148" s="148"/>
      <c r="R148" s="328">
        <f t="shared" si="140"/>
        <v>0</v>
      </c>
      <c r="S148" s="377">
        <f t="shared" si="141"/>
        <v>0</v>
      </c>
      <c r="W148" s="538">
        <f t="shared" si="142"/>
        <v>0</v>
      </c>
      <c r="X148" s="538">
        <f t="shared" si="143"/>
        <v>0</v>
      </c>
      <c r="Z148" s="538">
        <f t="shared" si="144"/>
        <v>0</v>
      </c>
      <c r="AA148" s="538">
        <f t="shared" si="145"/>
        <v>0</v>
      </c>
      <c r="AB148" s="539" t="e">
        <f t="shared" si="146"/>
        <v>#DIV/0!</v>
      </c>
    </row>
    <row r="149" spans="1:28" ht="12" x14ac:dyDescent="0.3">
      <c r="A149" s="321"/>
      <c r="B149" s="322"/>
      <c r="C149" s="510">
        <f>'6. M&amp;E Staff Loading'!C149</f>
        <v>0</v>
      </c>
      <c r="D149" s="511">
        <f>'6. M&amp;E Staff Loading'!D149</f>
        <v>0</v>
      </c>
      <c r="E149" s="512">
        <f>'6. M&amp;E Staff Loading'!E149</f>
        <v>0</v>
      </c>
      <c r="F149" s="148"/>
      <c r="G149" s="148"/>
      <c r="H149" s="148"/>
      <c r="I149" s="148"/>
      <c r="J149" s="148"/>
      <c r="K149" s="148"/>
      <c r="L149" s="148"/>
      <c r="M149" s="148"/>
      <c r="N149" s="148"/>
      <c r="O149" s="148"/>
      <c r="P149" s="148"/>
      <c r="Q149" s="148"/>
      <c r="R149" s="328">
        <f t="shared" si="140"/>
        <v>0</v>
      </c>
      <c r="S149" s="377">
        <f t="shared" si="141"/>
        <v>0</v>
      </c>
      <c r="W149" s="538">
        <f t="shared" si="142"/>
        <v>0</v>
      </c>
      <c r="X149" s="538">
        <f t="shared" si="143"/>
        <v>0</v>
      </c>
      <c r="Z149" s="538">
        <f t="shared" si="144"/>
        <v>0</v>
      </c>
      <c r="AA149" s="538">
        <f t="shared" si="145"/>
        <v>0</v>
      </c>
      <c r="AB149" s="539" t="e">
        <f t="shared" si="146"/>
        <v>#DIV/0!</v>
      </c>
    </row>
    <row r="150" spans="1:28" ht="12.5" thickBot="1" x14ac:dyDescent="0.35">
      <c r="A150" s="222"/>
      <c r="B150" s="223" t="s">
        <v>158</v>
      </c>
      <c r="C150" s="224"/>
      <c r="D150" s="502"/>
      <c r="E150" s="491"/>
      <c r="F150" s="227">
        <f>SUM(F145:F149)</f>
        <v>336</v>
      </c>
      <c r="G150" s="227">
        <f t="shared" ref="G150:R150" si="147">SUM(G145:G149)</f>
        <v>336</v>
      </c>
      <c r="H150" s="227">
        <f t="shared" si="147"/>
        <v>336</v>
      </c>
      <c r="I150" s="227">
        <f t="shared" si="147"/>
        <v>288</v>
      </c>
      <c r="J150" s="227">
        <f t="shared" si="147"/>
        <v>352</v>
      </c>
      <c r="K150" s="227">
        <f t="shared" si="147"/>
        <v>304</v>
      </c>
      <c r="L150" s="227">
        <f t="shared" si="147"/>
        <v>304</v>
      </c>
      <c r="M150" s="227">
        <f t="shared" si="147"/>
        <v>368</v>
      </c>
      <c r="N150" s="227">
        <f t="shared" si="147"/>
        <v>352</v>
      </c>
      <c r="O150" s="227">
        <f t="shared" si="147"/>
        <v>320</v>
      </c>
      <c r="P150" s="227">
        <f t="shared" si="147"/>
        <v>336</v>
      </c>
      <c r="Q150" s="227">
        <f t="shared" si="147"/>
        <v>336</v>
      </c>
      <c r="R150" s="227">
        <f t="shared" si="147"/>
        <v>3968</v>
      </c>
      <c r="S150" s="378">
        <f>SUM(S145:S149)</f>
        <v>678528</v>
      </c>
      <c r="W150" s="229">
        <f>SUM(W145:W149)</f>
        <v>2</v>
      </c>
      <c r="X150" s="229">
        <f>SUM(X145:X149)</f>
        <v>330.66666666666669</v>
      </c>
      <c r="Z150" s="225">
        <f>SUM(Z145:Z149)</f>
        <v>1984</v>
      </c>
      <c r="AA150" s="225">
        <f>SUM(AA145:AA149)</f>
        <v>1984</v>
      </c>
      <c r="AB150" s="477">
        <f>Z150/(Z150+AA150)</f>
        <v>0.5</v>
      </c>
    </row>
    <row r="151" spans="1:28" ht="12" x14ac:dyDescent="0.3">
      <c r="A151" s="327">
        <v>7.2</v>
      </c>
      <c r="B151" s="326" t="s">
        <v>159</v>
      </c>
      <c r="C151" s="510" t="str">
        <f>'6. M&amp;E Staff Loading'!C151</f>
        <v>Functional Lead-Onshore</v>
      </c>
      <c r="D151" s="511">
        <f>'6. M&amp;E Staff Loading'!D151</f>
        <v>220</v>
      </c>
      <c r="E151" s="512" t="str">
        <f>'6. M&amp;E Staff Loading'!E151</f>
        <v>N</v>
      </c>
      <c r="F151" s="148">
        <v>168</v>
      </c>
      <c r="G151" s="148">
        <v>168</v>
      </c>
      <c r="H151" s="148">
        <v>168</v>
      </c>
      <c r="I151" s="148">
        <v>144</v>
      </c>
      <c r="J151" s="148">
        <v>176</v>
      </c>
      <c r="K151" s="148">
        <v>152</v>
      </c>
      <c r="L151" s="148">
        <v>152</v>
      </c>
      <c r="M151" s="148">
        <v>184</v>
      </c>
      <c r="N151" s="148">
        <v>176</v>
      </c>
      <c r="O151" s="148">
        <v>160</v>
      </c>
      <c r="P151" s="148">
        <v>168</v>
      </c>
      <c r="Q151" s="148">
        <v>168</v>
      </c>
      <c r="R151" s="328">
        <f t="shared" ref="R151" si="148">SUM(F151:Q151)</f>
        <v>1984</v>
      </c>
      <c r="S151" s="377">
        <f>D151*R151</f>
        <v>436480</v>
      </c>
      <c r="W151" s="538">
        <f>X151/$U$7</f>
        <v>1</v>
      </c>
      <c r="X151" s="538">
        <f>R151/12</f>
        <v>165.33333333333334</v>
      </c>
      <c r="Z151" s="538">
        <f>IF($E151="Y",$R151,0)</f>
        <v>0</v>
      </c>
      <c r="AA151" s="538">
        <f>IF($E151="N",$R151,0)</f>
        <v>1984</v>
      </c>
      <c r="AB151" s="539">
        <f>Z151/(AA151+Z151)</f>
        <v>0</v>
      </c>
    </row>
    <row r="152" spans="1:28" ht="12" x14ac:dyDescent="0.3">
      <c r="A152" s="327"/>
      <c r="B152" s="326"/>
      <c r="C152" s="510" t="str">
        <f>'6. M&amp;E Staff Loading'!C152</f>
        <v>Human Centric Design Analyst-Onshore</v>
      </c>
      <c r="D152" s="511">
        <f>'6. M&amp;E Staff Loading'!D152</f>
        <v>160</v>
      </c>
      <c r="E152" s="512" t="str">
        <f>'6. M&amp;E Staff Loading'!E152</f>
        <v>N</v>
      </c>
      <c r="F152" s="148">
        <v>168</v>
      </c>
      <c r="G152" s="148">
        <v>168</v>
      </c>
      <c r="H152" s="148">
        <v>168</v>
      </c>
      <c r="I152" s="148">
        <v>144</v>
      </c>
      <c r="J152" s="148">
        <v>176</v>
      </c>
      <c r="K152" s="148">
        <v>152</v>
      </c>
      <c r="L152" s="148">
        <v>152</v>
      </c>
      <c r="M152" s="148">
        <v>184</v>
      </c>
      <c r="N152" s="148">
        <v>176</v>
      </c>
      <c r="O152" s="148">
        <v>160</v>
      </c>
      <c r="P152" s="148">
        <v>168</v>
      </c>
      <c r="Q152" s="148">
        <v>168</v>
      </c>
      <c r="R152" s="328">
        <f t="shared" ref="R152:R158" si="149">SUM(F152:Q152)</f>
        <v>1984</v>
      </c>
      <c r="S152" s="377">
        <f t="shared" ref="S152:S158" si="150">D152*R152</f>
        <v>317440</v>
      </c>
      <c r="W152" s="538">
        <f t="shared" ref="W152:W158" si="151">X152/$U$7</f>
        <v>1</v>
      </c>
      <c r="X152" s="538">
        <f t="shared" ref="X152:X158" si="152">R152/12</f>
        <v>165.33333333333334</v>
      </c>
      <c r="Z152" s="538">
        <f t="shared" ref="Z152:Z158" si="153">IF($E152="Y",$R152,0)</f>
        <v>0</v>
      </c>
      <c r="AA152" s="538">
        <f t="shared" ref="AA152:AA158" si="154">IF($E152="N",$R152,0)</f>
        <v>1984</v>
      </c>
      <c r="AB152" s="539">
        <f t="shared" ref="AB152:AB158" si="155">Z152/(AA152+Z152)</f>
        <v>0</v>
      </c>
    </row>
    <row r="153" spans="1:28" ht="12" x14ac:dyDescent="0.3">
      <c r="A153" s="327"/>
      <c r="B153" s="326"/>
      <c r="C153" s="510" t="str">
        <f>'6. M&amp;E Staff Loading'!C153</f>
        <v>Human Centric Design Lead-Onshore</v>
      </c>
      <c r="D153" s="511">
        <f>'6. M&amp;E Staff Loading'!D153</f>
        <v>275</v>
      </c>
      <c r="E153" s="512" t="str">
        <f>'6. M&amp;E Staff Loading'!E153</f>
        <v>N</v>
      </c>
      <c r="F153" s="148">
        <v>168</v>
      </c>
      <c r="G153" s="148">
        <v>168</v>
      </c>
      <c r="H153" s="148">
        <v>168</v>
      </c>
      <c r="I153" s="148">
        <v>144</v>
      </c>
      <c r="J153" s="148">
        <v>176</v>
      </c>
      <c r="K153" s="148">
        <v>152</v>
      </c>
      <c r="L153" s="148">
        <v>152</v>
      </c>
      <c r="M153" s="148">
        <v>184</v>
      </c>
      <c r="N153" s="148">
        <v>176</v>
      </c>
      <c r="O153" s="148">
        <v>160</v>
      </c>
      <c r="P153" s="148">
        <v>168</v>
      </c>
      <c r="Q153" s="148">
        <v>168</v>
      </c>
      <c r="R153" s="328">
        <f t="shared" si="149"/>
        <v>1984</v>
      </c>
      <c r="S153" s="377">
        <f t="shared" si="150"/>
        <v>545600</v>
      </c>
      <c r="W153" s="538">
        <f t="shared" si="151"/>
        <v>1</v>
      </c>
      <c r="X153" s="538">
        <f t="shared" si="152"/>
        <v>165.33333333333334</v>
      </c>
      <c r="Z153" s="538">
        <f t="shared" si="153"/>
        <v>0</v>
      </c>
      <c r="AA153" s="538">
        <f t="shared" si="154"/>
        <v>1984</v>
      </c>
      <c r="AB153" s="539">
        <f t="shared" si="155"/>
        <v>0</v>
      </c>
    </row>
    <row r="154" spans="1:28" ht="12" x14ac:dyDescent="0.3">
      <c r="A154" s="327"/>
      <c r="B154" s="326"/>
      <c r="C154" s="510" t="str">
        <f>'6. M&amp;E Staff Loading'!C154</f>
        <v>Programmer Analyst-Onshore</v>
      </c>
      <c r="D154" s="511">
        <f>'6. M&amp;E Staff Loading'!D154</f>
        <v>135</v>
      </c>
      <c r="E154" s="512" t="str">
        <f>'6. M&amp;E Staff Loading'!E154</f>
        <v>N</v>
      </c>
      <c r="F154" s="148">
        <v>336</v>
      </c>
      <c r="G154" s="148">
        <v>336</v>
      </c>
      <c r="H154" s="148">
        <v>336</v>
      </c>
      <c r="I154" s="148">
        <v>288</v>
      </c>
      <c r="J154" s="148">
        <v>352</v>
      </c>
      <c r="K154" s="148">
        <v>304</v>
      </c>
      <c r="L154" s="148">
        <v>304</v>
      </c>
      <c r="M154" s="148">
        <v>368</v>
      </c>
      <c r="N154" s="148">
        <v>352</v>
      </c>
      <c r="O154" s="148">
        <v>320</v>
      </c>
      <c r="P154" s="148">
        <v>336</v>
      </c>
      <c r="Q154" s="148">
        <v>336</v>
      </c>
      <c r="R154" s="328">
        <f t="shared" si="149"/>
        <v>3968</v>
      </c>
      <c r="S154" s="377">
        <f t="shared" si="150"/>
        <v>535680</v>
      </c>
      <c r="W154" s="538">
        <f t="shared" si="151"/>
        <v>2</v>
      </c>
      <c r="X154" s="538">
        <f t="shared" si="152"/>
        <v>330.66666666666669</v>
      </c>
      <c r="Z154" s="538">
        <f t="shared" si="153"/>
        <v>0</v>
      </c>
      <c r="AA154" s="538">
        <f t="shared" si="154"/>
        <v>3968</v>
      </c>
      <c r="AB154" s="539">
        <f t="shared" si="155"/>
        <v>0</v>
      </c>
    </row>
    <row r="155" spans="1:28" s="111" customFormat="1" ht="12" x14ac:dyDescent="0.3">
      <c r="A155" s="321"/>
      <c r="B155" s="322"/>
      <c r="C155" s="510" t="str">
        <f>'6. M&amp;E Staff Loading'!C155</f>
        <v>Programmer Analyst-Offshore</v>
      </c>
      <c r="D155" s="511">
        <f>'6. M&amp;E Staff Loading'!D155</f>
        <v>105</v>
      </c>
      <c r="E155" s="512" t="str">
        <f>'6. M&amp;E Staff Loading'!E155</f>
        <v>Y</v>
      </c>
      <c r="F155" s="148">
        <v>840</v>
      </c>
      <c r="G155" s="148">
        <v>840</v>
      </c>
      <c r="H155" s="148">
        <v>840</v>
      </c>
      <c r="I155" s="148">
        <v>720</v>
      </c>
      <c r="J155" s="148">
        <v>880</v>
      </c>
      <c r="K155" s="148">
        <v>760</v>
      </c>
      <c r="L155" s="148">
        <v>760</v>
      </c>
      <c r="M155" s="148">
        <v>920</v>
      </c>
      <c r="N155" s="148">
        <v>880</v>
      </c>
      <c r="O155" s="148">
        <v>800</v>
      </c>
      <c r="P155" s="148">
        <v>840</v>
      </c>
      <c r="Q155" s="148">
        <v>840</v>
      </c>
      <c r="R155" s="328">
        <f t="shared" si="149"/>
        <v>9920</v>
      </c>
      <c r="S155" s="377">
        <f t="shared" si="150"/>
        <v>1041600</v>
      </c>
      <c r="T155" s="107"/>
      <c r="U155" s="107"/>
      <c r="V155" s="107"/>
      <c r="W155" s="538">
        <f t="shared" si="151"/>
        <v>4.9999999999999991</v>
      </c>
      <c r="X155" s="538">
        <f t="shared" si="152"/>
        <v>826.66666666666663</v>
      </c>
      <c r="Z155" s="538">
        <f t="shared" si="153"/>
        <v>9920</v>
      </c>
      <c r="AA155" s="538">
        <f t="shared" si="154"/>
        <v>0</v>
      </c>
      <c r="AB155" s="539">
        <f t="shared" si="155"/>
        <v>1</v>
      </c>
    </row>
    <row r="156" spans="1:28" ht="12" x14ac:dyDescent="0.3">
      <c r="A156" s="321"/>
      <c r="B156" s="322"/>
      <c r="C156" s="510" t="str">
        <f>'6. M&amp;E Staff Loading'!C156</f>
        <v>QA Analyst-Onshore</v>
      </c>
      <c r="D156" s="511">
        <f>'6. M&amp;E Staff Loading'!D156</f>
        <v>110</v>
      </c>
      <c r="E156" s="512" t="str">
        <f>'6. M&amp;E Staff Loading'!E156</f>
        <v>N</v>
      </c>
      <c r="F156" s="148">
        <v>504</v>
      </c>
      <c r="G156" s="148">
        <v>504</v>
      </c>
      <c r="H156" s="148">
        <v>504</v>
      </c>
      <c r="I156" s="148">
        <v>432</v>
      </c>
      <c r="J156" s="148">
        <v>528</v>
      </c>
      <c r="K156" s="148">
        <v>456</v>
      </c>
      <c r="L156" s="148">
        <v>456</v>
      </c>
      <c r="M156" s="148">
        <v>552</v>
      </c>
      <c r="N156" s="148">
        <v>528</v>
      </c>
      <c r="O156" s="148">
        <v>480</v>
      </c>
      <c r="P156" s="148">
        <v>504</v>
      </c>
      <c r="Q156" s="148">
        <v>504</v>
      </c>
      <c r="R156" s="328">
        <f t="shared" si="149"/>
        <v>5952</v>
      </c>
      <c r="S156" s="377">
        <f t="shared" si="150"/>
        <v>654720</v>
      </c>
      <c r="W156" s="538">
        <f t="shared" si="151"/>
        <v>3</v>
      </c>
      <c r="X156" s="538">
        <f t="shared" si="152"/>
        <v>496</v>
      </c>
      <c r="Z156" s="538">
        <f t="shared" si="153"/>
        <v>0</v>
      </c>
      <c r="AA156" s="538">
        <f t="shared" si="154"/>
        <v>5952</v>
      </c>
      <c r="AB156" s="539">
        <f t="shared" si="155"/>
        <v>0</v>
      </c>
    </row>
    <row r="157" spans="1:28" s="111" customFormat="1" ht="12" x14ac:dyDescent="0.3">
      <c r="A157" s="321"/>
      <c r="B157" s="322"/>
      <c r="C157" s="510" t="str">
        <f>'6. M&amp;E Staff Loading'!C157</f>
        <v>Senior Programmer Analyst-Onshore</v>
      </c>
      <c r="D157" s="511">
        <f>'6. M&amp;E Staff Loading'!D157</f>
        <v>163</v>
      </c>
      <c r="E157" s="512" t="str">
        <f>'6. M&amp;E Staff Loading'!E157</f>
        <v>N</v>
      </c>
      <c r="F157" s="148">
        <v>336</v>
      </c>
      <c r="G157" s="148">
        <v>336</v>
      </c>
      <c r="H157" s="148">
        <v>336</v>
      </c>
      <c r="I157" s="148">
        <v>288</v>
      </c>
      <c r="J157" s="148">
        <v>352</v>
      </c>
      <c r="K157" s="148">
        <v>304</v>
      </c>
      <c r="L157" s="148">
        <v>304</v>
      </c>
      <c r="M157" s="148">
        <v>368</v>
      </c>
      <c r="N157" s="148">
        <v>352</v>
      </c>
      <c r="O157" s="148">
        <v>320</v>
      </c>
      <c r="P157" s="148">
        <v>336</v>
      </c>
      <c r="Q157" s="148">
        <v>336</v>
      </c>
      <c r="R157" s="328">
        <f t="shared" si="149"/>
        <v>3968</v>
      </c>
      <c r="S157" s="377">
        <f t="shared" si="150"/>
        <v>646784</v>
      </c>
      <c r="T157" s="107"/>
      <c r="U157" s="107"/>
      <c r="V157" s="107"/>
      <c r="W157" s="538">
        <f t="shared" si="151"/>
        <v>2</v>
      </c>
      <c r="X157" s="538">
        <f t="shared" si="152"/>
        <v>330.66666666666669</v>
      </c>
      <c r="Z157" s="538">
        <f t="shared" si="153"/>
        <v>0</v>
      </c>
      <c r="AA157" s="538">
        <f t="shared" si="154"/>
        <v>3968</v>
      </c>
      <c r="AB157" s="539">
        <f t="shared" si="155"/>
        <v>0</v>
      </c>
    </row>
    <row r="158" spans="1:28" ht="12" x14ac:dyDescent="0.3">
      <c r="A158" s="321"/>
      <c r="B158" s="322"/>
      <c r="C158" s="510" t="str">
        <f>'6. M&amp;E Staff Loading'!C158</f>
        <v>Senior Programmer Analyst-Offshore</v>
      </c>
      <c r="D158" s="511">
        <f>'6. M&amp;E Staff Loading'!D158</f>
        <v>125</v>
      </c>
      <c r="E158" s="512" t="str">
        <f>'6. M&amp;E Staff Loading'!E158</f>
        <v>Y</v>
      </c>
      <c r="F158" s="148">
        <v>168</v>
      </c>
      <c r="G158" s="148">
        <v>168</v>
      </c>
      <c r="H158" s="148">
        <v>168</v>
      </c>
      <c r="I158" s="148">
        <v>144</v>
      </c>
      <c r="J158" s="148">
        <v>176</v>
      </c>
      <c r="K158" s="148">
        <v>152</v>
      </c>
      <c r="L158" s="148">
        <v>152</v>
      </c>
      <c r="M158" s="148">
        <v>184</v>
      </c>
      <c r="N158" s="148">
        <v>176</v>
      </c>
      <c r="O158" s="148">
        <v>160</v>
      </c>
      <c r="P158" s="148">
        <v>168</v>
      </c>
      <c r="Q158" s="148">
        <v>168</v>
      </c>
      <c r="R158" s="328">
        <f t="shared" si="149"/>
        <v>1984</v>
      </c>
      <c r="S158" s="377">
        <f t="shared" si="150"/>
        <v>248000</v>
      </c>
      <c r="W158" s="538">
        <f t="shared" si="151"/>
        <v>1</v>
      </c>
      <c r="X158" s="538">
        <f t="shared" si="152"/>
        <v>165.33333333333334</v>
      </c>
      <c r="Z158" s="538">
        <f t="shared" si="153"/>
        <v>1984</v>
      </c>
      <c r="AA158" s="538">
        <f t="shared" si="154"/>
        <v>0</v>
      </c>
      <c r="AB158" s="539">
        <f t="shared" si="155"/>
        <v>1</v>
      </c>
    </row>
    <row r="159" spans="1:28" ht="12.5" thickBot="1" x14ac:dyDescent="0.35">
      <c r="A159" s="222"/>
      <c r="B159" s="223" t="s">
        <v>160</v>
      </c>
      <c r="C159" s="224"/>
      <c r="D159" s="502"/>
      <c r="E159" s="491"/>
      <c r="F159" s="227">
        <f>SUM(F151:F158)</f>
        <v>2688</v>
      </c>
      <c r="G159" s="227">
        <f t="shared" ref="G159:R159" si="156">SUM(G151:G158)</f>
        <v>2688</v>
      </c>
      <c r="H159" s="227">
        <f t="shared" si="156"/>
        <v>2688</v>
      </c>
      <c r="I159" s="227">
        <f t="shared" si="156"/>
        <v>2304</v>
      </c>
      <c r="J159" s="227">
        <f t="shared" si="156"/>
        <v>2816</v>
      </c>
      <c r="K159" s="227">
        <f t="shared" si="156"/>
        <v>2432</v>
      </c>
      <c r="L159" s="227">
        <f t="shared" si="156"/>
        <v>2432</v>
      </c>
      <c r="M159" s="227">
        <f t="shared" si="156"/>
        <v>2944</v>
      </c>
      <c r="N159" s="227">
        <f t="shared" si="156"/>
        <v>2816</v>
      </c>
      <c r="O159" s="227">
        <f t="shared" si="156"/>
        <v>2560</v>
      </c>
      <c r="P159" s="227">
        <f t="shared" si="156"/>
        <v>2688</v>
      </c>
      <c r="Q159" s="227">
        <f t="shared" si="156"/>
        <v>2688</v>
      </c>
      <c r="R159" s="227">
        <f t="shared" si="156"/>
        <v>31744</v>
      </c>
      <c r="S159" s="378">
        <f>SUM(S151:S158)</f>
        <v>4426304</v>
      </c>
      <c r="W159" s="229">
        <f>SUM(W151:W158)</f>
        <v>16</v>
      </c>
      <c r="X159" s="229">
        <f>SUM(X151:X158)</f>
        <v>2645.3333333333335</v>
      </c>
      <c r="Z159" s="225">
        <f>SUM(Z151:Z158)</f>
        <v>11904</v>
      </c>
      <c r="AA159" s="225">
        <f>SUM(AA151:AA158)</f>
        <v>19840</v>
      </c>
      <c r="AB159" s="477">
        <f>Z159/(Z159+AA159)</f>
        <v>0.375</v>
      </c>
    </row>
    <row r="160" spans="1:28" ht="12" x14ac:dyDescent="0.3">
      <c r="A160" s="327">
        <v>7.3</v>
      </c>
      <c r="B160" s="326" t="s">
        <v>161</v>
      </c>
      <c r="C160" s="510" t="str">
        <f>'6. M&amp;E Staff Loading'!C160</f>
        <v>Data Analyst -Offshore</v>
      </c>
      <c r="D160" s="511">
        <f>'6. M&amp;E Staff Loading'!D160</f>
        <v>110</v>
      </c>
      <c r="E160" s="512" t="str">
        <f>'6. M&amp;E Staff Loading'!E160</f>
        <v>Y</v>
      </c>
      <c r="F160" s="148">
        <v>168</v>
      </c>
      <c r="G160" s="148">
        <v>168</v>
      </c>
      <c r="H160" s="148">
        <v>168</v>
      </c>
      <c r="I160" s="148">
        <v>144</v>
      </c>
      <c r="J160" s="148">
        <v>176</v>
      </c>
      <c r="K160" s="148">
        <v>152</v>
      </c>
      <c r="L160" s="148">
        <v>152</v>
      </c>
      <c r="M160" s="148">
        <v>184</v>
      </c>
      <c r="N160" s="148">
        <v>176</v>
      </c>
      <c r="O160" s="148">
        <v>160</v>
      </c>
      <c r="P160" s="148">
        <v>168</v>
      </c>
      <c r="Q160" s="148">
        <v>168</v>
      </c>
      <c r="R160" s="328">
        <f t="shared" ref="R160:R164" si="157">SUM(F160:Q160)</f>
        <v>1984</v>
      </c>
      <c r="S160" s="377">
        <f>D160*R160</f>
        <v>218240</v>
      </c>
      <c r="W160" s="538">
        <f>X160/$U$7</f>
        <v>1</v>
      </c>
      <c r="X160" s="538">
        <f>R160/12</f>
        <v>165.33333333333334</v>
      </c>
      <c r="Z160" s="538">
        <f>IF($E160="Y",$R160,0)</f>
        <v>1984</v>
      </c>
      <c r="AA160" s="538">
        <f>IF($E160="N",$R160,0)</f>
        <v>0</v>
      </c>
      <c r="AB160" s="539">
        <f>Z160/(AA160+Z160)</f>
        <v>1</v>
      </c>
    </row>
    <row r="161" spans="1:28" s="111" customFormat="1" ht="12" x14ac:dyDescent="0.3">
      <c r="A161" s="321"/>
      <c r="B161" s="322"/>
      <c r="C161" s="510">
        <f>'6. M&amp;E Staff Loading'!C161</f>
        <v>0</v>
      </c>
      <c r="D161" s="511">
        <f>'6. M&amp;E Staff Loading'!D161</f>
        <v>0</v>
      </c>
      <c r="E161" s="512">
        <f>'6. M&amp;E Staff Loading'!E161</f>
        <v>0</v>
      </c>
      <c r="F161" s="148"/>
      <c r="G161" s="148"/>
      <c r="H161" s="148"/>
      <c r="I161" s="148"/>
      <c r="J161" s="148"/>
      <c r="K161" s="148"/>
      <c r="L161" s="148"/>
      <c r="M161" s="148"/>
      <c r="N161" s="148"/>
      <c r="O161" s="148"/>
      <c r="P161" s="148"/>
      <c r="Q161" s="148"/>
      <c r="R161" s="328">
        <f t="shared" si="157"/>
        <v>0</v>
      </c>
      <c r="S161" s="377">
        <f t="shared" ref="S161:S164" si="158">D161*R161</f>
        <v>0</v>
      </c>
      <c r="T161" s="107"/>
      <c r="U161" s="107"/>
      <c r="V161" s="107"/>
      <c r="W161" s="538">
        <f t="shared" ref="W161:W164" si="159">X161/$U$7</f>
        <v>0</v>
      </c>
      <c r="X161" s="538">
        <f t="shared" ref="X161:X164" si="160">R161/12</f>
        <v>0</v>
      </c>
      <c r="Z161" s="538">
        <f t="shared" ref="Z161:Z164" si="161">IF($E161="Y",$R161,0)</f>
        <v>0</v>
      </c>
      <c r="AA161" s="538">
        <f t="shared" ref="AA161:AA164" si="162">IF($E161="N",$R161,0)</f>
        <v>0</v>
      </c>
      <c r="AB161" s="539" t="e">
        <f t="shared" ref="AB161:AB164" si="163">Z161/(AA161+Z161)</f>
        <v>#DIV/0!</v>
      </c>
    </row>
    <row r="162" spans="1:28" s="111" customFormat="1" ht="12" x14ac:dyDescent="0.3">
      <c r="A162" s="321"/>
      <c r="B162" s="322"/>
      <c r="C162" s="510">
        <f>'6. M&amp;E Staff Loading'!C162</f>
        <v>0</v>
      </c>
      <c r="D162" s="511">
        <f>'6. M&amp;E Staff Loading'!D162</f>
        <v>0</v>
      </c>
      <c r="E162" s="512">
        <f>'6. M&amp;E Staff Loading'!E162</f>
        <v>0</v>
      </c>
      <c r="F162" s="148"/>
      <c r="G162" s="148"/>
      <c r="H162" s="148"/>
      <c r="I162" s="148"/>
      <c r="J162" s="148"/>
      <c r="K162" s="148"/>
      <c r="L162" s="148"/>
      <c r="M162" s="148"/>
      <c r="N162" s="148"/>
      <c r="O162" s="148"/>
      <c r="P162" s="148"/>
      <c r="Q162" s="148"/>
      <c r="R162" s="328">
        <f t="shared" si="157"/>
        <v>0</v>
      </c>
      <c r="S162" s="377">
        <f t="shared" si="158"/>
        <v>0</v>
      </c>
      <c r="T162" s="107"/>
      <c r="U162" s="107"/>
      <c r="V162" s="107"/>
      <c r="W162" s="538">
        <f t="shared" si="159"/>
        <v>0</v>
      </c>
      <c r="X162" s="538">
        <f t="shared" si="160"/>
        <v>0</v>
      </c>
      <c r="Z162" s="538">
        <f t="shared" si="161"/>
        <v>0</v>
      </c>
      <c r="AA162" s="538">
        <f t="shared" si="162"/>
        <v>0</v>
      </c>
      <c r="AB162" s="539" t="e">
        <f t="shared" si="163"/>
        <v>#DIV/0!</v>
      </c>
    </row>
    <row r="163" spans="1:28" s="111" customFormat="1" ht="12" x14ac:dyDescent="0.3">
      <c r="A163" s="321"/>
      <c r="B163" s="322"/>
      <c r="C163" s="510">
        <f>'6. M&amp;E Staff Loading'!C163</f>
        <v>0</v>
      </c>
      <c r="D163" s="511">
        <f>'6. M&amp;E Staff Loading'!D163</f>
        <v>0</v>
      </c>
      <c r="E163" s="512">
        <f>'6. M&amp;E Staff Loading'!E163</f>
        <v>0</v>
      </c>
      <c r="F163" s="148"/>
      <c r="G163" s="148"/>
      <c r="H163" s="148"/>
      <c r="I163" s="148"/>
      <c r="J163" s="148"/>
      <c r="K163" s="148"/>
      <c r="L163" s="148"/>
      <c r="M163" s="148"/>
      <c r="N163" s="148"/>
      <c r="O163" s="148"/>
      <c r="P163" s="148"/>
      <c r="Q163" s="148"/>
      <c r="R163" s="328">
        <f t="shared" si="157"/>
        <v>0</v>
      </c>
      <c r="S163" s="377">
        <f t="shared" si="158"/>
        <v>0</v>
      </c>
      <c r="T163" s="107"/>
      <c r="U163" s="107"/>
      <c r="V163" s="107"/>
      <c r="W163" s="538">
        <f t="shared" si="159"/>
        <v>0</v>
      </c>
      <c r="X163" s="538">
        <f t="shared" si="160"/>
        <v>0</v>
      </c>
      <c r="Z163" s="538">
        <f t="shared" si="161"/>
        <v>0</v>
      </c>
      <c r="AA163" s="538">
        <f t="shared" si="162"/>
        <v>0</v>
      </c>
      <c r="AB163" s="539" t="e">
        <f t="shared" si="163"/>
        <v>#DIV/0!</v>
      </c>
    </row>
    <row r="164" spans="1:28" ht="14.25" customHeight="1" x14ac:dyDescent="0.3">
      <c r="A164" s="321"/>
      <c r="B164" s="322"/>
      <c r="C164" s="510">
        <f>'6. M&amp;E Staff Loading'!C164</f>
        <v>0</v>
      </c>
      <c r="D164" s="511">
        <f>'6. M&amp;E Staff Loading'!D164</f>
        <v>0</v>
      </c>
      <c r="E164" s="512">
        <f>'6. M&amp;E Staff Loading'!E164</f>
        <v>0</v>
      </c>
      <c r="F164" s="148"/>
      <c r="G164" s="148"/>
      <c r="H164" s="148"/>
      <c r="I164" s="148"/>
      <c r="J164" s="148"/>
      <c r="K164" s="148"/>
      <c r="L164" s="148"/>
      <c r="M164" s="148"/>
      <c r="N164" s="148"/>
      <c r="O164" s="148"/>
      <c r="P164" s="148"/>
      <c r="Q164" s="148"/>
      <c r="R164" s="328">
        <f t="shared" si="157"/>
        <v>0</v>
      </c>
      <c r="S164" s="377">
        <f t="shared" si="158"/>
        <v>0</v>
      </c>
      <c r="W164" s="538">
        <f t="shared" si="159"/>
        <v>0</v>
      </c>
      <c r="X164" s="538">
        <f t="shared" si="160"/>
        <v>0</v>
      </c>
      <c r="Z164" s="538">
        <f t="shared" si="161"/>
        <v>0</v>
      </c>
      <c r="AA164" s="538">
        <f t="shared" si="162"/>
        <v>0</v>
      </c>
      <c r="AB164" s="539" t="e">
        <f t="shared" si="163"/>
        <v>#DIV/0!</v>
      </c>
    </row>
    <row r="165" spans="1:28" s="110" customFormat="1" ht="13.5" thickBot="1" x14ac:dyDescent="0.35">
      <c r="A165" s="222"/>
      <c r="B165" s="223" t="s">
        <v>162</v>
      </c>
      <c r="C165" s="224"/>
      <c r="D165" s="502"/>
      <c r="E165" s="491"/>
      <c r="F165" s="227">
        <f>SUM(F160:F164)</f>
        <v>168</v>
      </c>
      <c r="G165" s="227">
        <f t="shared" ref="G165:R165" si="164">SUM(G160:G164)</f>
        <v>168</v>
      </c>
      <c r="H165" s="227">
        <f t="shared" si="164"/>
        <v>168</v>
      </c>
      <c r="I165" s="227">
        <f t="shared" si="164"/>
        <v>144</v>
      </c>
      <c r="J165" s="227">
        <f t="shared" si="164"/>
        <v>176</v>
      </c>
      <c r="K165" s="227">
        <f t="shared" si="164"/>
        <v>152</v>
      </c>
      <c r="L165" s="227">
        <f t="shared" si="164"/>
        <v>152</v>
      </c>
      <c r="M165" s="227">
        <f t="shared" si="164"/>
        <v>184</v>
      </c>
      <c r="N165" s="227">
        <f t="shared" si="164"/>
        <v>176</v>
      </c>
      <c r="O165" s="227">
        <f t="shared" si="164"/>
        <v>160</v>
      </c>
      <c r="P165" s="227">
        <f t="shared" si="164"/>
        <v>168</v>
      </c>
      <c r="Q165" s="227">
        <f t="shared" si="164"/>
        <v>168</v>
      </c>
      <c r="R165" s="227">
        <f t="shared" si="164"/>
        <v>1984</v>
      </c>
      <c r="S165" s="378">
        <f>SUM(S160:S164)</f>
        <v>218240</v>
      </c>
      <c r="T165" s="107"/>
      <c r="U165" s="107"/>
      <c r="V165" s="107"/>
      <c r="W165" s="229">
        <f>SUM(W160:W164)</f>
        <v>1</v>
      </c>
      <c r="X165" s="229">
        <f>SUM(X160:X164)</f>
        <v>165.33333333333334</v>
      </c>
      <c r="Z165" s="225">
        <f>SUM(Z160:Z164)</f>
        <v>1984</v>
      </c>
      <c r="AA165" s="225">
        <f>SUM(AA160:AA164)</f>
        <v>0</v>
      </c>
      <c r="AB165" s="477">
        <f>Z165/(Z165+AA165)</f>
        <v>1</v>
      </c>
    </row>
    <row r="166" spans="1:28" ht="10" customHeight="1" x14ac:dyDescent="0.3">
      <c r="A166" s="143"/>
      <c r="B166" s="144"/>
      <c r="C166" s="152"/>
      <c r="D166" s="501"/>
      <c r="E166" s="490"/>
      <c r="F166" s="148"/>
      <c r="G166" s="148"/>
      <c r="H166" s="148"/>
      <c r="I166" s="148"/>
      <c r="J166" s="148"/>
      <c r="K166" s="148"/>
      <c r="L166" s="148"/>
      <c r="M166" s="148"/>
      <c r="N166" s="148"/>
      <c r="O166" s="148"/>
      <c r="P166" s="148"/>
      <c r="Q166" s="148"/>
      <c r="R166" s="148"/>
      <c r="S166" s="383"/>
      <c r="W166" s="146"/>
      <c r="X166" s="146"/>
      <c r="Z166" s="146"/>
      <c r="AA166" s="146"/>
      <c r="AB166" s="476"/>
    </row>
    <row r="167" spans="1:28" ht="13.5" thickBot="1" x14ac:dyDescent="0.35">
      <c r="A167" s="245"/>
      <c r="B167" s="643" t="s">
        <v>163</v>
      </c>
      <c r="C167" s="644"/>
      <c r="D167" s="504"/>
      <c r="E167" s="493"/>
      <c r="F167" s="248">
        <f t="shared" ref="F167:S167" si="165">SUM(F150,F159,F165)</f>
        <v>3192</v>
      </c>
      <c r="G167" s="248">
        <f t="shared" si="165"/>
        <v>3192</v>
      </c>
      <c r="H167" s="248">
        <f t="shared" si="165"/>
        <v>3192</v>
      </c>
      <c r="I167" s="248">
        <f t="shared" si="165"/>
        <v>2736</v>
      </c>
      <c r="J167" s="248">
        <f t="shared" si="165"/>
        <v>3344</v>
      </c>
      <c r="K167" s="248">
        <f t="shared" si="165"/>
        <v>2888</v>
      </c>
      <c r="L167" s="248">
        <f t="shared" si="165"/>
        <v>2888</v>
      </c>
      <c r="M167" s="248">
        <f t="shared" si="165"/>
        <v>3496</v>
      </c>
      <c r="N167" s="248">
        <f t="shared" si="165"/>
        <v>3344</v>
      </c>
      <c r="O167" s="248">
        <f t="shared" si="165"/>
        <v>3040</v>
      </c>
      <c r="P167" s="248">
        <f t="shared" si="165"/>
        <v>3192</v>
      </c>
      <c r="Q167" s="248">
        <f t="shared" si="165"/>
        <v>3192</v>
      </c>
      <c r="R167" s="248">
        <f t="shared" si="165"/>
        <v>37696</v>
      </c>
      <c r="S167" s="380">
        <f t="shared" si="165"/>
        <v>5323072</v>
      </c>
      <c r="W167" s="248">
        <f>SUM(W150,W159,W165)</f>
        <v>19</v>
      </c>
      <c r="X167" s="248">
        <f>SUM(X150,X159,X165)</f>
        <v>3141.3333333333335</v>
      </c>
      <c r="Z167" s="248">
        <f>SUM(Z150,Z159,Z165)</f>
        <v>15872</v>
      </c>
      <c r="AA167" s="248">
        <f>SUM(AA150,AA159,AA165)</f>
        <v>21824</v>
      </c>
      <c r="AB167" s="482">
        <f>Z167/(Z167+AA167)</f>
        <v>0.42105263157894735</v>
      </c>
    </row>
    <row r="168" spans="1:28" ht="12" x14ac:dyDescent="0.3">
      <c r="A168" s="154"/>
      <c r="B168" s="144"/>
      <c r="C168" s="145"/>
      <c r="D168" s="501"/>
      <c r="E168" s="496"/>
      <c r="F168" s="148"/>
      <c r="G168" s="148"/>
      <c r="H168" s="148"/>
      <c r="I168" s="148"/>
      <c r="J168" s="148"/>
      <c r="K168" s="148"/>
      <c r="L168" s="148"/>
      <c r="M168" s="148"/>
      <c r="N168" s="148"/>
      <c r="O168" s="148"/>
      <c r="P168" s="148"/>
      <c r="Q168" s="148"/>
      <c r="R168" s="148"/>
      <c r="S168" s="383"/>
      <c r="W168" s="145"/>
      <c r="X168" s="145"/>
      <c r="Z168" s="145"/>
      <c r="AA168" s="145"/>
      <c r="AB168" s="476"/>
    </row>
    <row r="169" spans="1:28" ht="13" x14ac:dyDescent="0.3">
      <c r="A169" s="231">
        <v>8</v>
      </c>
      <c r="B169" s="240" t="s">
        <v>164</v>
      </c>
      <c r="C169" s="233"/>
      <c r="D169" s="500"/>
      <c r="E169" s="489"/>
      <c r="F169" s="238"/>
      <c r="G169" s="238"/>
      <c r="H169" s="238"/>
      <c r="I169" s="238"/>
      <c r="J169" s="238"/>
      <c r="K169" s="238"/>
      <c r="L169" s="238"/>
      <c r="M169" s="238"/>
      <c r="N169" s="238"/>
      <c r="O169" s="238"/>
      <c r="P169" s="238"/>
      <c r="Q169" s="238"/>
      <c r="R169" s="234"/>
      <c r="S169" s="384"/>
      <c r="W169" s="233"/>
      <c r="X169" s="233"/>
      <c r="Z169" s="233"/>
      <c r="AA169" s="233"/>
      <c r="AB169" s="480"/>
    </row>
    <row r="170" spans="1:28" ht="12" x14ac:dyDescent="0.3">
      <c r="A170" s="321">
        <v>8.1</v>
      </c>
      <c r="B170" s="322" t="s">
        <v>165</v>
      </c>
      <c r="C170" s="510" t="str">
        <f>'6. M&amp;E Staff Loading'!C170</f>
        <v>M&amp;E innovation Lead-Onshore</v>
      </c>
      <c r="D170" s="511">
        <f>'6. M&amp;E Staff Loading'!D170</f>
        <v>240</v>
      </c>
      <c r="E170" s="512" t="str">
        <f>'6. M&amp;E Staff Loading'!E170</f>
        <v>N</v>
      </c>
      <c r="F170" s="148">
        <v>168</v>
      </c>
      <c r="G170" s="148">
        <v>168</v>
      </c>
      <c r="H170" s="148">
        <v>168</v>
      </c>
      <c r="I170" s="148">
        <v>144</v>
      </c>
      <c r="J170" s="148">
        <v>176</v>
      </c>
      <c r="K170" s="148">
        <v>152</v>
      </c>
      <c r="L170" s="148">
        <v>152</v>
      </c>
      <c r="M170" s="148">
        <v>184</v>
      </c>
      <c r="N170" s="148">
        <v>176</v>
      </c>
      <c r="O170" s="148">
        <v>160</v>
      </c>
      <c r="P170" s="148">
        <v>168</v>
      </c>
      <c r="Q170" s="148">
        <v>168</v>
      </c>
      <c r="R170" s="328">
        <f t="shared" ref="R170:R174" si="166">SUM(F170:Q170)</f>
        <v>1984</v>
      </c>
      <c r="S170" s="377">
        <f>D170*R170</f>
        <v>476160</v>
      </c>
      <c r="W170" s="538">
        <f>X170/$U$7</f>
        <v>1</v>
      </c>
      <c r="X170" s="538">
        <f>R170/12</f>
        <v>165.33333333333334</v>
      </c>
      <c r="Z170" s="538">
        <f>IF($E170="Y",$R170,0)</f>
        <v>0</v>
      </c>
      <c r="AA170" s="538">
        <f>IF($E170="N",$R170,0)</f>
        <v>1984</v>
      </c>
      <c r="AB170" s="539">
        <f>Z170/(AA170+Z170)</f>
        <v>0</v>
      </c>
    </row>
    <row r="171" spans="1:28" s="111" customFormat="1" ht="12" x14ac:dyDescent="0.3">
      <c r="A171" s="321"/>
      <c r="B171" s="322"/>
      <c r="C171" s="510">
        <f>'6. M&amp;E Staff Loading'!C171</f>
        <v>0</v>
      </c>
      <c r="D171" s="511">
        <f>'6. M&amp;E Staff Loading'!D171</f>
        <v>0</v>
      </c>
      <c r="E171" s="512">
        <f>'6. M&amp;E Staff Loading'!E171</f>
        <v>0</v>
      </c>
      <c r="F171" s="148"/>
      <c r="G171" s="148"/>
      <c r="H171" s="148"/>
      <c r="I171" s="148"/>
      <c r="J171" s="148"/>
      <c r="K171" s="148"/>
      <c r="L171" s="148"/>
      <c r="M171" s="148"/>
      <c r="N171" s="148"/>
      <c r="O171" s="148"/>
      <c r="P171" s="148"/>
      <c r="Q171" s="148"/>
      <c r="R171" s="328">
        <f t="shared" si="166"/>
        <v>0</v>
      </c>
      <c r="S171" s="377">
        <f t="shared" ref="S171:S174" si="167">D171*R171</f>
        <v>0</v>
      </c>
      <c r="T171" s="108"/>
      <c r="U171" s="108"/>
      <c r="V171" s="108"/>
      <c r="W171" s="538">
        <f t="shared" ref="W171:W174" si="168">X171/$U$7</f>
        <v>0</v>
      </c>
      <c r="X171" s="538">
        <f t="shared" ref="X171:X174" si="169">R171/12</f>
        <v>0</v>
      </c>
      <c r="Z171" s="538">
        <f t="shared" ref="Z171:Z174" si="170">IF($E171="Y",$R171,0)</f>
        <v>0</v>
      </c>
      <c r="AA171" s="538">
        <f t="shared" ref="AA171:AA174" si="171">IF($E171="N",$R171,0)</f>
        <v>0</v>
      </c>
      <c r="AB171" s="539" t="e">
        <f t="shared" ref="AB171:AB174" si="172">Z171/(AA171+Z171)</f>
        <v>#DIV/0!</v>
      </c>
    </row>
    <row r="172" spans="1:28" s="111" customFormat="1" ht="12" x14ac:dyDescent="0.3">
      <c r="A172" s="321"/>
      <c r="B172" s="322"/>
      <c r="C172" s="510">
        <f>'6. M&amp;E Staff Loading'!C172</f>
        <v>0</v>
      </c>
      <c r="D172" s="511">
        <f>'6. M&amp;E Staff Loading'!D172</f>
        <v>0</v>
      </c>
      <c r="E172" s="512">
        <f>'6. M&amp;E Staff Loading'!E172</f>
        <v>0</v>
      </c>
      <c r="F172" s="148"/>
      <c r="G172" s="148"/>
      <c r="H172" s="148"/>
      <c r="I172" s="148"/>
      <c r="J172" s="148"/>
      <c r="K172" s="148"/>
      <c r="L172" s="148"/>
      <c r="M172" s="148"/>
      <c r="N172" s="148"/>
      <c r="O172" s="148"/>
      <c r="P172" s="148"/>
      <c r="Q172" s="148"/>
      <c r="R172" s="328">
        <f t="shared" si="166"/>
        <v>0</v>
      </c>
      <c r="S172" s="377">
        <f t="shared" si="167"/>
        <v>0</v>
      </c>
      <c r="T172" s="108"/>
      <c r="U172" s="108"/>
      <c r="V172" s="108"/>
      <c r="W172" s="538">
        <f t="shared" si="168"/>
        <v>0</v>
      </c>
      <c r="X172" s="538">
        <f t="shared" si="169"/>
        <v>0</v>
      </c>
      <c r="Z172" s="538">
        <f t="shared" si="170"/>
        <v>0</v>
      </c>
      <c r="AA172" s="538">
        <f t="shared" si="171"/>
        <v>0</v>
      </c>
      <c r="AB172" s="539" t="e">
        <f t="shared" si="172"/>
        <v>#DIV/0!</v>
      </c>
    </row>
    <row r="173" spans="1:28" ht="12" x14ac:dyDescent="0.3">
      <c r="A173" s="321"/>
      <c r="B173" s="322"/>
      <c r="C173" s="510">
        <f>'6. M&amp;E Staff Loading'!C173</f>
        <v>0</v>
      </c>
      <c r="D173" s="511">
        <f>'6. M&amp;E Staff Loading'!D173</f>
        <v>0</v>
      </c>
      <c r="E173" s="512">
        <f>'6. M&amp;E Staff Loading'!E173</f>
        <v>0</v>
      </c>
      <c r="F173" s="148"/>
      <c r="G173" s="148"/>
      <c r="H173" s="148"/>
      <c r="I173" s="148"/>
      <c r="J173" s="148"/>
      <c r="K173" s="148"/>
      <c r="L173" s="148"/>
      <c r="M173" s="148"/>
      <c r="N173" s="148"/>
      <c r="O173" s="148"/>
      <c r="P173" s="148"/>
      <c r="Q173" s="148"/>
      <c r="R173" s="328">
        <f t="shared" si="166"/>
        <v>0</v>
      </c>
      <c r="S173" s="377">
        <f t="shared" si="167"/>
        <v>0</v>
      </c>
      <c r="T173" s="108"/>
      <c r="U173" s="108"/>
      <c r="V173" s="108"/>
      <c r="W173" s="538">
        <f t="shared" si="168"/>
        <v>0</v>
      </c>
      <c r="X173" s="538">
        <f t="shared" si="169"/>
        <v>0</v>
      </c>
      <c r="Z173" s="538">
        <f t="shared" si="170"/>
        <v>0</v>
      </c>
      <c r="AA173" s="538">
        <f t="shared" si="171"/>
        <v>0</v>
      </c>
      <c r="AB173" s="539" t="e">
        <f t="shared" si="172"/>
        <v>#DIV/0!</v>
      </c>
    </row>
    <row r="174" spans="1:28" ht="12" x14ac:dyDescent="0.3">
      <c r="A174" s="321"/>
      <c r="B174" s="322"/>
      <c r="C174" s="510">
        <f>'6. M&amp;E Staff Loading'!C174</f>
        <v>0</v>
      </c>
      <c r="D174" s="511">
        <f>'6. M&amp;E Staff Loading'!D174</f>
        <v>0</v>
      </c>
      <c r="E174" s="512">
        <f>'6. M&amp;E Staff Loading'!E174</f>
        <v>0</v>
      </c>
      <c r="F174" s="148"/>
      <c r="G174" s="148"/>
      <c r="H174" s="148"/>
      <c r="I174" s="148"/>
      <c r="J174" s="148"/>
      <c r="K174" s="148"/>
      <c r="L174" s="148"/>
      <c r="M174" s="148"/>
      <c r="N174" s="148"/>
      <c r="O174" s="148"/>
      <c r="P174" s="148"/>
      <c r="Q174" s="148"/>
      <c r="R174" s="328">
        <f t="shared" si="166"/>
        <v>0</v>
      </c>
      <c r="S174" s="377">
        <f t="shared" si="167"/>
        <v>0</v>
      </c>
      <c r="T174" s="108"/>
      <c r="U174" s="108"/>
      <c r="V174" s="108"/>
      <c r="W174" s="538">
        <f t="shared" si="168"/>
        <v>0</v>
      </c>
      <c r="X174" s="538">
        <f t="shared" si="169"/>
        <v>0</v>
      </c>
      <c r="Z174" s="538">
        <f t="shared" si="170"/>
        <v>0</v>
      </c>
      <c r="AA174" s="538">
        <f t="shared" si="171"/>
        <v>0</v>
      </c>
      <c r="AB174" s="539" t="e">
        <f t="shared" si="172"/>
        <v>#DIV/0!</v>
      </c>
    </row>
    <row r="175" spans="1:28" ht="12.5" thickBot="1" x14ac:dyDescent="0.35">
      <c r="A175" s="222"/>
      <c r="B175" s="223" t="s">
        <v>166</v>
      </c>
      <c r="C175" s="224"/>
      <c r="D175" s="502"/>
      <c r="E175" s="491"/>
      <c r="F175" s="227">
        <f>SUM(F170:F174)</f>
        <v>168</v>
      </c>
      <c r="G175" s="227">
        <f t="shared" ref="G175:R175" si="173">SUM(G170:G174)</f>
        <v>168</v>
      </c>
      <c r="H175" s="227">
        <f t="shared" si="173"/>
        <v>168</v>
      </c>
      <c r="I175" s="227">
        <f t="shared" si="173"/>
        <v>144</v>
      </c>
      <c r="J175" s="227">
        <f t="shared" si="173"/>
        <v>176</v>
      </c>
      <c r="K175" s="227">
        <f t="shared" si="173"/>
        <v>152</v>
      </c>
      <c r="L175" s="227">
        <f t="shared" si="173"/>
        <v>152</v>
      </c>
      <c r="M175" s="227">
        <f t="shared" si="173"/>
        <v>184</v>
      </c>
      <c r="N175" s="227">
        <f t="shared" si="173"/>
        <v>176</v>
      </c>
      <c r="O175" s="227">
        <f t="shared" si="173"/>
        <v>160</v>
      </c>
      <c r="P175" s="227">
        <f t="shared" si="173"/>
        <v>168</v>
      </c>
      <c r="Q175" s="227">
        <f t="shared" si="173"/>
        <v>168</v>
      </c>
      <c r="R175" s="227">
        <f t="shared" si="173"/>
        <v>1984</v>
      </c>
      <c r="S175" s="378">
        <f>SUM(S170:S174)</f>
        <v>476160</v>
      </c>
      <c r="T175" s="108"/>
      <c r="U175" s="108"/>
      <c r="V175" s="108"/>
      <c r="W175" s="229">
        <f>SUM(W170:W174)</f>
        <v>1</v>
      </c>
      <c r="X175" s="229">
        <f>SUM(X170:X174)</f>
        <v>165.33333333333334</v>
      </c>
      <c r="Z175" s="225">
        <f>SUM(Z170:Z174)</f>
        <v>0</v>
      </c>
      <c r="AA175" s="225">
        <f>SUM(AA170:AA174)</f>
        <v>1984</v>
      </c>
      <c r="AB175" s="477">
        <f>Z175/(Z175+AA175)</f>
        <v>0</v>
      </c>
    </row>
    <row r="176" spans="1:28" ht="12" x14ac:dyDescent="0.3">
      <c r="A176" s="321">
        <v>8.1999999999999993</v>
      </c>
      <c r="B176" s="322" t="s">
        <v>167</v>
      </c>
      <c r="C176" s="510" t="str">
        <f>'6. M&amp;E Staff Loading'!C176</f>
        <v>Human Centric Design Analyst-Offshore</v>
      </c>
      <c r="D176" s="511">
        <f>'6. M&amp;E Staff Loading'!D176</f>
        <v>110</v>
      </c>
      <c r="E176" s="512" t="str">
        <f>'6. M&amp;E Staff Loading'!E176</f>
        <v>Y</v>
      </c>
      <c r="F176" s="148">
        <v>168</v>
      </c>
      <c r="G176" s="148">
        <v>168</v>
      </c>
      <c r="H176" s="148">
        <v>168</v>
      </c>
      <c r="I176" s="148">
        <v>144</v>
      </c>
      <c r="J176" s="148">
        <v>176</v>
      </c>
      <c r="K176" s="148">
        <v>152</v>
      </c>
      <c r="L176" s="148">
        <v>152</v>
      </c>
      <c r="M176" s="148">
        <v>184</v>
      </c>
      <c r="N176" s="148">
        <v>176</v>
      </c>
      <c r="O176" s="148">
        <v>160</v>
      </c>
      <c r="P176" s="148">
        <v>168</v>
      </c>
      <c r="Q176" s="148">
        <v>168</v>
      </c>
      <c r="R176" s="328">
        <f t="shared" ref="R176:R180" si="174">SUM(F176:Q176)</f>
        <v>1984</v>
      </c>
      <c r="S176" s="377">
        <f>D176*R176</f>
        <v>218240</v>
      </c>
      <c r="T176" s="108"/>
      <c r="U176" s="108"/>
      <c r="V176" s="108"/>
      <c r="W176" s="538">
        <f>X176/$U$7</f>
        <v>1</v>
      </c>
      <c r="X176" s="538">
        <f>R176/12</f>
        <v>165.33333333333334</v>
      </c>
      <c r="Z176" s="538">
        <f>IF($E176="Y",$R176,0)</f>
        <v>1984</v>
      </c>
      <c r="AA176" s="538">
        <f>IF($E176="N",$R176,0)</f>
        <v>0</v>
      </c>
      <c r="AB176" s="539">
        <f>Z176/(AA176+Z176)</f>
        <v>1</v>
      </c>
    </row>
    <row r="177" spans="1:28" s="111" customFormat="1" ht="12" x14ac:dyDescent="0.3">
      <c r="A177" s="321"/>
      <c r="B177" s="322"/>
      <c r="C177" s="510">
        <f>'6. M&amp;E Staff Loading'!C177</f>
        <v>0</v>
      </c>
      <c r="D177" s="511">
        <f>'6. M&amp;E Staff Loading'!D177</f>
        <v>0</v>
      </c>
      <c r="E177" s="512">
        <f>'6. M&amp;E Staff Loading'!E177</f>
        <v>0</v>
      </c>
      <c r="F177" s="148"/>
      <c r="G177" s="148"/>
      <c r="H177" s="148"/>
      <c r="I177" s="148"/>
      <c r="J177" s="148"/>
      <c r="K177" s="148"/>
      <c r="L177" s="148"/>
      <c r="M177" s="148"/>
      <c r="N177" s="148"/>
      <c r="O177" s="148"/>
      <c r="P177" s="148"/>
      <c r="Q177" s="148"/>
      <c r="R177" s="328">
        <f t="shared" si="174"/>
        <v>0</v>
      </c>
      <c r="S177" s="377">
        <f t="shared" ref="S177:S180" si="175">D177*R177</f>
        <v>0</v>
      </c>
      <c r="T177" s="108"/>
      <c r="U177" s="108"/>
      <c r="V177" s="108"/>
      <c r="W177" s="538">
        <f t="shared" ref="W177:W180" si="176">X177/$U$7</f>
        <v>0</v>
      </c>
      <c r="X177" s="538">
        <f t="shared" ref="X177:X180" si="177">R177/12</f>
        <v>0</v>
      </c>
      <c r="Z177" s="538">
        <f t="shared" ref="Z177:Z180" si="178">IF($E177="Y",$R177,0)</f>
        <v>0</v>
      </c>
      <c r="AA177" s="538">
        <f t="shared" ref="AA177:AA180" si="179">IF($E177="N",$R177,0)</f>
        <v>0</v>
      </c>
      <c r="AB177" s="539" t="e">
        <f t="shared" ref="AB177:AB180" si="180">Z177/(AA177+Z177)</f>
        <v>#DIV/0!</v>
      </c>
    </row>
    <row r="178" spans="1:28" ht="12" x14ac:dyDescent="0.3">
      <c r="A178" s="321"/>
      <c r="B178" s="322"/>
      <c r="C178" s="510">
        <f>'6. M&amp;E Staff Loading'!C178</f>
        <v>0</v>
      </c>
      <c r="D178" s="511">
        <f>'6. M&amp;E Staff Loading'!D178</f>
        <v>0</v>
      </c>
      <c r="E178" s="512">
        <f>'6. M&amp;E Staff Loading'!E178</f>
        <v>0</v>
      </c>
      <c r="F178" s="148"/>
      <c r="G178" s="148"/>
      <c r="H178" s="148"/>
      <c r="I178" s="148"/>
      <c r="J178" s="148"/>
      <c r="K178" s="148"/>
      <c r="L178" s="148"/>
      <c r="M178" s="148"/>
      <c r="N178" s="148"/>
      <c r="O178" s="148"/>
      <c r="P178" s="148"/>
      <c r="Q178" s="148"/>
      <c r="R178" s="328">
        <f t="shared" si="174"/>
        <v>0</v>
      </c>
      <c r="S178" s="377">
        <f t="shared" si="175"/>
        <v>0</v>
      </c>
      <c r="T178" s="108"/>
      <c r="U178" s="108"/>
      <c r="V178" s="108"/>
      <c r="W178" s="538">
        <f t="shared" si="176"/>
        <v>0</v>
      </c>
      <c r="X178" s="538">
        <f t="shared" si="177"/>
        <v>0</v>
      </c>
      <c r="Z178" s="538">
        <f t="shared" si="178"/>
        <v>0</v>
      </c>
      <c r="AA178" s="538">
        <f t="shared" si="179"/>
        <v>0</v>
      </c>
      <c r="AB178" s="539" t="e">
        <f t="shared" si="180"/>
        <v>#DIV/0!</v>
      </c>
    </row>
    <row r="179" spans="1:28" ht="12" x14ac:dyDescent="0.3">
      <c r="A179" s="321"/>
      <c r="B179" s="322"/>
      <c r="C179" s="510">
        <f>'6. M&amp;E Staff Loading'!C179</f>
        <v>0</v>
      </c>
      <c r="D179" s="511">
        <f>'6. M&amp;E Staff Loading'!D179</f>
        <v>0</v>
      </c>
      <c r="E179" s="512">
        <f>'6. M&amp;E Staff Loading'!E179</f>
        <v>0</v>
      </c>
      <c r="F179" s="148"/>
      <c r="G179" s="148"/>
      <c r="H179" s="148"/>
      <c r="I179" s="148"/>
      <c r="J179" s="148"/>
      <c r="K179" s="148"/>
      <c r="L179" s="148"/>
      <c r="M179" s="148"/>
      <c r="N179" s="148"/>
      <c r="O179" s="148"/>
      <c r="P179" s="148"/>
      <c r="Q179" s="148"/>
      <c r="R179" s="328">
        <f t="shared" si="174"/>
        <v>0</v>
      </c>
      <c r="S179" s="377">
        <f t="shared" si="175"/>
        <v>0</v>
      </c>
      <c r="T179" s="108"/>
      <c r="U179" s="108"/>
      <c r="V179" s="108"/>
      <c r="W179" s="538">
        <f t="shared" si="176"/>
        <v>0</v>
      </c>
      <c r="X179" s="538">
        <f t="shared" si="177"/>
        <v>0</v>
      </c>
      <c r="Z179" s="538">
        <f t="shared" si="178"/>
        <v>0</v>
      </c>
      <c r="AA179" s="538">
        <f t="shared" si="179"/>
        <v>0</v>
      </c>
      <c r="AB179" s="539" t="e">
        <f t="shared" si="180"/>
        <v>#DIV/0!</v>
      </c>
    </row>
    <row r="180" spans="1:28" ht="12" x14ac:dyDescent="0.3">
      <c r="A180" s="321"/>
      <c r="B180" s="322"/>
      <c r="C180" s="510">
        <f>'6. M&amp;E Staff Loading'!C180</f>
        <v>0</v>
      </c>
      <c r="D180" s="511">
        <f>'6. M&amp;E Staff Loading'!D180</f>
        <v>0</v>
      </c>
      <c r="E180" s="512">
        <f>'6. M&amp;E Staff Loading'!E180</f>
        <v>0</v>
      </c>
      <c r="F180" s="148"/>
      <c r="G180" s="148"/>
      <c r="H180" s="148"/>
      <c r="I180" s="148"/>
      <c r="J180" s="148"/>
      <c r="K180" s="148"/>
      <c r="L180" s="148"/>
      <c r="M180" s="148"/>
      <c r="N180" s="148"/>
      <c r="O180" s="148"/>
      <c r="P180" s="148"/>
      <c r="Q180" s="148"/>
      <c r="R180" s="328">
        <f t="shared" si="174"/>
        <v>0</v>
      </c>
      <c r="S180" s="377">
        <f t="shared" si="175"/>
        <v>0</v>
      </c>
      <c r="T180" s="108"/>
      <c r="U180" s="108"/>
      <c r="V180" s="108"/>
      <c r="W180" s="538">
        <f t="shared" si="176"/>
        <v>0</v>
      </c>
      <c r="X180" s="538">
        <f t="shared" si="177"/>
        <v>0</v>
      </c>
      <c r="Z180" s="538">
        <f t="shared" si="178"/>
        <v>0</v>
      </c>
      <c r="AA180" s="538">
        <f t="shared" si="179"/>
        <v>0</v>
      </c>
      <c r="AB180" s="539" t="e">
        <f t="shared" si="180"/>
        <v>#DIV/0!</v>
      </c>
    </row>
    <row r="181" spans="1:28" ht="12.5" thickBot="1" x14ac:dyDescent="0.35">
      <c r="A181" s="222"/>
      <c r="B181" s="223" t="s">
        <v>168</v>
      </c>
      <c r="C181" s="224"/>
      <c r="D181" s="502"/>
      <c r="E181" s="491"/>
      <c r="F181" s="227">
        <f>SUM(F176:F180)</f>
        <v>168</v>
      </c>
      <c r="G181" s="227">
        <f t="shared" ref="G181:R181" si="181">SUM(G176:G180)</f>
        <v>168</v>
      </c>
      <c r="H181" s="227">
        <f t="shared" si="181"/>
        <v>168</v>
      </c>
      <c r="I181" s="227">
        <f t="shared" si="181"/>
        <v>144</v>
      </c>
      <c r="J181" s="227">
        <f t="shared" si="181"/>
        <v>176</v>
      </c>
      <c r="K181" s="227">
        <f t="shared" si="181"/>
        <v>152</v>
      </c>
      <c r="L181" s="227">
        <f t="shared" si="181"/>
        <v>152</v>
      </c>
      <c r="M181" s="227">
        <f t="shared" si="181"/>
        <v>184</v>
      </c>
      <c r="N181" s="227">
        <f t="shared" si="181"/>
        <v>176</v>
      </c>
      <c r="O181" s="227">
        <f t="shared" si="181"/>
        <v>160</v>
      </c>
      <c r="P181" s="227">
        <f t="shared" si="181"/>
        <v>168</v>
      </c>
      <c r="Q181" s="227">
        <f t="shared" si="181"/>
        <v>168</v>
      </c>
      <c r="R181" s="227">
        <f t="shared" si="181"/>
        <v>1984</v>
      </c>
      <c r="S181" s="378">
        <f>SUM(S176:S180)</f>
        <v>218240</v>
      </c>
      <c r="T181" s="108"/>
      <c r="U181" s="108"/>
      <c r="V181" s="108"/>
      <c r="W181" s="229">
        <f>SUM(W176:W180)</f>
        <v>1</v>
      </c>
      <c r="X181" s="229">
        <f>SUM(X176:X180)</f>
        <v>165.33333333333334</v>
      </c>
      <c r="Z181" s="225">
        <f>SUM(Z176:Z180)</f>
        <v>1984</v>
      </c>
      <c r="AA181" s="225">
        <f>SUM(AA176:AA180)</f>
        <v>0</v>
      </c>
      <c r="AB181" s="477">
        <f>Z181/(Z181+AA181)</f>
        <v>1</v>
      </c>
    </row>
    <row r="182" spans="1:28" ht="12" x14ac:dyDescent="0.3">
      <c r="A182" s="321">
        <v>8.3000000000000007</v>
      </c>
      <c r="B182" s="322" t="s">
        <v>169</v>
      </c>
      <c r="C182" s="510" t="str">
        <f>'6. M&amp;E Staff Loading'!C182</f>
        <v>Functional Lead-Offshore</v>
      </c>
      <c r="D182" s="511">
        <f>'6. M&amp;E Staff Loading'!D182</f>
        <v>117</v>
      </c>
      <c r="E182" s="512" t="str">
        <f>'6. M&amp;E Staff Loading'!E182</f>
        <v>Y</v>
      </c>
      <c r="F182" s="148">
        <v>168</v>
      </c>
      <c r="G182" s="148">
        <v>168</v>
      </c>
      <c r="H182" s="148">
        <v>168</v>
      </c>
      <c r="I182" s="148">
        <v>144</v>
      </c>
      <c r="J182" s="148">
        <v>176</v>
      </c>
      <c r="K182" s="148">
        <v>152</v>
      </c>
      <c r="L182" s="148">
        <v>152</v>
      </c>
      <c r="M182" s="148">
        <v>184</v>
      </c>
      <c r="N182" s="148">
        <v>176</v>
      </c>
      <c r="O182" s="148">
        <v>160</v>
      </c>
      <c r="P182" s="148">
        <v>168</v>
      </c>
      <c r="Q182" s="148">
        <v>168</v>
      </c>
      <c r="R182" s="328">
        <f t="shared" ref="R182:R186" si="182">SUM(F182:Q182)</f>
        <v>1984</v>
      </c>
      <c r="S182" s="377">
        <f>D182*R182</f>
        <v>232128</v>
      </c>
      <c r="T182" s="108"/>
      <c r="U182" s="108"/>
      <c r="V182" s="108"/>
      <c r="W182" s="538">
        <f>X182/$U$7</f>
        <v>1</v>
      </c>
      <c r="X182" s="538">
        <f>R182/12</f>
        <v>165.33333333333334</v>
      </c>
      <c r="Z182" s="538">
        <f>IF($E182="Y",$R182,0)</f>
        <v>1984</v>
      </c>
      <c r="AA182" s="538">
        <f>IF($E182="N",$R182,0)</f>
        <v>0</v>
      </c>
      <c r="AB182" s="539">
        <f>Z182/(AA182+Z182)</f>
        <v>1</v>
      </c>
    </row>
    <row r="183" spans="1:28" s="111" customFormat="1" ht="12" x14ac:dyDescent="0.3">
      <c r="A183" s="321"/>
      <c r="B183" s="322"/>
      <c r="C183" s="510">
        <f>'6. M&amp;E Staff Loading'!C183</f>
        <v>0</v>
      </c>
      <c r="D183" s="511">
        <f>'6. M&amp;E Staff Loading'!D183</f>
        <v>0</v>
      </c>
      <c r="E183" s="512">
        <f>'6. M&amp;E Staff Loading'!E183</f>
        <v>0</v>
      </c>
      <c r="F183" s="148"/>
      <c r="G183" s="148"/>
      <c r="H183" s="148"/>
      <c r="I183" s="148"/>
      <c r="J183" s="148"/>
      <c r="K183" s="148"/>
      <c r="L183" s="148"/>
      <c r="M183" s="148"/>
      <c r="N183" s="148"/>
      <c r="O183" s="148"/>
      <c r="P183" s="148"/>
      <c r="Q183" s="148"/>
      <c r="R183" s="328">
        <f t="shared" si="182"/>
        <v>0</v>
      </c>
      <c r="S183" s="377">
        <f t="shared" ref="S183:S186" si="183">D183*R183</f>
        <v>0</v>
      </c>
      <c r="T183" s="108"/>
      <c r="U183" s="108"/>
      <c r="V183" s="108"/>
      <c r="W183" s="538">
        <f t="shared" ref="W183:W186" si="184">X183/$U$7</f>
        <v>0</v>
      </c>
      <c r="X183" s="538">
        <f t="shared" ref="X183:X186" si="185">R183/12</f>
        <v>0</v>
      </c>
      <c r="Z183" s="538">
        <f t="shared" ref="Z183:Z186" si="186">IF($E183="Y",$R183,0)</f>
        <v>0</v>
      </c>
      <c r="AA183" s="538">
        <f t="shared" ref="AA183:AA186" si="187">IF($E183="N",$R183,0)</f>
        <v>0</v>
      </c>
      <c r="AB183" s="539" t="e">
        <f t="shared" ref="AB183:AB186" si="188">Z183/(AA183+Z183)</f>
        <v>#DIV/0!</v>
      </c>
    </row>
    <row r="184" spans="1:28" s="111" customFormat="1" ht="12" x14ac:dyDescent="0.3">
      <c r="A184" s="321"/>
      <c r="B184" s="322"/>
      <c r="C184" s="510">
        <f>'6. M&amp;E Staff Loading'!C184</f>
        <v>0</v>
      </c>
      <c r="D184" s="511">
        <f>'6. M&amp;E Staff Loading'!D184</f>
        <v>0</v>
      </c>
      <c r="E184" s="512">
        <f>'6. M&amp;E Staff Loading'!E184</f>
        <v>0</v>
      </c>
      <c r="F184" s="148"/>
      <c r="G184" s="148"/>
      <c r="H184" s="148"/>
      <c r="I184" s="148"/>
      <c r="J184" s="148"/>
      <c r="K184" s="148"/>
      <c r="L184" s="148"/>
      <c r="M184" s="148"/>
      <c r="N184" s="148"/>
      <c r="O184" s="148"/>
      <c r="P184" s="148"/>
      <c r="Q184" s="148"/>
      <c r="R184" s="328">
        <f t="shared" si="182"/>
        <v>0</v>
      </c>
      <c r="S184" s="377">
        <f t="shared" si="183"/>
        <v>0</v>
      </c>
      <c r="T184" s="108"/>
      <c r="U184" s="108"/>
      <c r="V184" s="108"/>
      <c r="W184" s="538">
        <f t="shared" si="184"/>
        <v>0</v>
      </c>
      <c r="X184" s="538">
        <f t="shared" si="185"/>
        <v>0</v>
      </c>
      <c r="Z184" s="538">
        <f t="shared" si="186"/>
        <v>0</v>
      </c>
      <c r="AA184" s="538">
        <f t="shared" si="187"/>
        <v>0</v>
      </c>
      <c r="AB184" s="539" t="e">
        <f t="shared" si="188"/>
        <v>#DIV/0!</v>
      </c>
    </row>
    <row r="185" spans="1:28" ht="12" x14ac:dyDescent="0.3">
      <c r="A185" s="321"/>
      <c r="B185" s="322"/>
      <c r="C185" s="510">
        <f>'6. M&amp;E Staff Loading'!C185</f>
        <v>0</v>
      </c>
      <c r="D185" s="511">
        <f>'6. M&amp;E Staff Loading'!D185</f>
        <v>0</v>
      </c>
      <c r="E185" s="512">
        <f>'6. M&amp;E Staff Loading'!E185</f>
        <v>0</v>
      </c>
      <c r="F185" s="148"/>
      <c r="G185" s="148"/>
      <c r="H185" s="148"/>
      <c r="I185" s="148"/>
      <c r="J185" s="148"/>
      <c r="K185" s="148"/>
      <c r="L185" s="148"/>
      <c r="M185" s="148"/>
      <c r="N185" s="148"/>
      <c r="O185" s="148"/>
      <c r="P185" s="148"/>
      <c r="Q185" s="148"/>
      <c r="R185" s="328">
        <f t="shared" si="182"/>
        <v>0</v>
      </c>
      <c r="S185" s="377">
        <f t="shared" si="183"/>
        <v>0</v>
      </c>
      <c r="T185" s="108"/>
      <c r="U185" s="108"/>
      <c r="V185" s="108"/>
      <c r="W185" s="538">
        <f t="shared" si="184"/>
        <v>0</v>
      </c>
      <c r="X185" s="538">
        <f t="shared" si="185"/>
        <v>0</v>
      </c>
      <c r="Z185" s="538">
        <f t="shared" si="186"/>
        <v>0</v>
      </c>
      <c r="AA185" s="538">
        <f t="shared" si="187"/>
        <v>0</v>
      </c>
      <c r="AB185" s="539" t="e">
        <f t="shared" si="188"/>
        <v>#DIV/0!</v>
      </c>
    </row>
    <row r="186" spans="1:28" ht="12" x14ac:dyDescent="0.3">
      <c r="A186" s="321"/>
      <c r="B186" s="322"/>
      <c r="C186" s="510">
        <f>'6. M&amp;E Staff Loading'!C186</f>
        <v>0</v>
      </c>
      <c r="D186" s="511">
        <f>'6. M&amp;E Staff Loading'!D186</f>
        <v>0</v>
      </c>
      <c r="E186" s="512">
        <f>'6. M&amp;E Staff Loading'!E186</f>
        <v>0</v>
      </c>
      <c r="F186" s="148"/>
      <c r="G186" s="148"/>
      <c r="H186" s="148"/>
      <c r="I186" s="148"/>
      <c r="J186" s="148"/>
      <c r="K186" s="148"/>
      <c r="L186" s="148"/>
      <c r="M186" s="148"/>
      <c r="N186" s="148"/>
      <c r="O186" s="148"/>
      <c r="P186" s="148"/>
      <c r="Q186" s="148"/>
      <c r="R186" s="328">
        <f t="shared" si="182"/>
        <v>0</v>
      </c>
      <c r="S186" s="377">
        <f t="shared" si="183"/>
        <v>0</v>
      </c>
      <c r="T186" s="108"/>
      <c r="U186" s="108"/>
      <c r="V186" s="108"/>
      <c r="W186" s="538">
        <f t="shared" si="184"/>
        <v>0</v>
      </c>
      <c r="X186" s="538">
        <f t="shared" si="185"/>
        <v>0</v>
      </c>
      <c r="Z186" s="538">
        <f t="shared" si="186"/>
        <v>0</v>
      </c>
      <c r="AA186" s="538">
        <f t="shared" si="187"/>
        <v>0</v>
      </c>
      <c r="AB186" s="539" t="e">
        <f t="shared" si="188"/>
        <v>#DIV/0!</v>
      </c>
    </row>
    <row r="187" spans="1:28" ht="12.5" thickBot="1" x14ac:dyDescent="0.35">
      <c r="A187" s="222"/>
      <c r="B187" s="223" t="s">
        <v>170</v>
      </c>
      <c r="C187" s="224"/>
      <c r="D187" s="502"/>
      <c r="E187" s="491"/>
      <c r="F187" s="227">
        <f>SUM(F182:F186)</f>
        <v>168</v>
      </c>
      <c r="G187" s="227">
        <f t="shared" ref="G187:R187" si="189">SUM(G182:G186)</f>
        <v>168</v>
      </c>
      <c r="H187" s="227">
        <f t="shared" si="189"/>
        <v>168</v>
      </c>
      <c r="I187" s="227">
        <f t="shared" si="189"/>
        <v>144</v>
      </c>
      <c r="J187" s="227">
        <f t="shared" si="189"/>
        <v>176</v>
      </c>
      <c r="K187" s="227">
        <f t="shared" si="189"/>
        <v>152</v>
      </c>
      <c r="L187" s="227">
        <f t="shared" si="189"/>
        <v>152</v>
      </c>
      <c r="M187" s="227">
        <f t="shared" si="189"/>
        <v>184</v>
      </c>
      <c r="N187" s="227">
        <f t="shared" si="189"/>
        <v>176</v>
      </c>
      <c r="O187" s="227">
        <f t="shared" si="189"/>
        <v>160</v>
      </c>
      <c r="P187" s="227">
        <f t="shared" si="189"/>
        <v>168</v>
      </c>
      <c r="Q187" s="227">
        <f t="shared" si="189"/>
        <v>168</v>
      </c>
      <c r="R187" s="227">
        <f t="shared" si="189"/>
        <v>1984</v>
      </c>
      <c r="S187" s="378">
        <f>SUM(S182:S186)</f>
        <v>232128</v>
      </c>
      <c r="T187" s="108"/>
      <c r="U187" s="108"/>
      <c r="V187" s="108"/>
      <c r="W187" s="229">
        <f>SUM(W182:W186)</f>
        <v>1</v>
      </c>
      <c r="X187" s="229">
        <f>SUM(X182:X186)</f>
        <v>165.33333333333334</v>
      </c>
      <c r="Z187" s="225">
        <f>SUM(Z182:Z186)</f>
        <v>1984</v>
      </c>
      <c r="AA187" s="225">
        <f>SUM(AA182:AA186)</f>
        <v>0</v>
      </c>
      <c r="AB187" s="477">
        <f>Z187/(Z187+AA187)</f>
        <v>1</v>
      </c>
    </row>
    <row r="188" spans="1:28" ht="12" x14ac:dyDescent="0.3">
      <c r="A188" s="321">
        <v>8.4</v>
      </c>
      <c r="B188" s="322" t="s">
        <v>171</v>
      </c>
      <c r="C188" s="510" t="str">
        <f>'6. M&amp;E Staff Loading'!C188</f>
        <v>Senior Programmer Analyst-Offshore</v>
      </c>
      <c r="D188" s="511">
        <f>'6. M&amp;E Staff Loading'!D188</f>
        <v>125</v>
      </c>
      <c r="E188" s="512" t="str">
        <f>'6. M&amp;E Staff Loading'!E188</f>
        <v>Y</v>
      </c>
      <c r="F188" s="148">
        <v>168</v>
      </c>
      <c r="G188" s="148">
        <v>168</v>
      </c>
      <c r="H188" s="148">
        <v>168</v>
      </c>
      <c r="I188" s="148">
        <v>144</v>
      </c>
      <c r="J188" s="148">
        <v>176</v>
      </c>
      <c r="K188" s="148">
        <v>152</v>
      </c>
      <c r="L188" s="148">
        <v>152</v>
      </c>
      <c r="M188" s="148">
        <v>184</v>
      </c>
      <c r="N188" s="148">
        <v>176</v>
      </c>
      <c r="O188" s="148">
        <v>160</v>
      </c>
      <c r="P188" s="148">
        <v>168</v>
      </c>
      <c r="Q188" s="148">
        <v>168</v>
      </c>
      <c r="R188" s="328">
        <f t="shared" ref="R188:R192" si="190">SUM(F188:Q188)</f>
        <v>1984</v>
      </c>
      <c r="S188" s="377">
        <f>D188*R188</f>
        <v>248000</v>
      </c>
      <c r="T188" s="108"/>
      <c r="U188" s="108"/>
      <c r="V188" s="108"/>
      <c r="W188" s="538">
        <f>X188/$U$7</f>
        <v>1</v>
      </c>
      <c r="X188" s="538">
        <f>R188/12</f>
        <v>165.33333333333334</v>
      </c>
      <c r="Z188" s="538">
        <f>IF($E188="Y",$R188,0)</f>
        <v>1984</v>
      </c>
      <c r="AA188" s="538">
        <f>IF($E188="N",$R188,0)</f>
        <v>0</v>
      </c>
      <c r="AB188" s="539">
        <f>Z188/(AA188+Z188)</f>
        <v>1</v>
      </c>
    </row>
    <row r="189" spans="1:28" s="111" customFormat="1" ht="12" x14ac:dyDescent="0.3">
      <c r="A189" s="321"/>
      <c r="B189" s="322"/>
      <c r="C189" s="510">
        <f>'6. M&amp;E Staff Loading'!C189</f>
        <v>0</v>
      </c>
      <c r="D189" s="511">
        <f>'6. M&amp;E Staff Loading'!D189</f>
        <v>0</v>
      </c>
      <c r="E189" s="512">
        <f>'6. M&amp;E Staff Loading'!E189</f>
        <v>0</v>
      </c>
      <c r="F189" s="148"/>
      <c r="G189" s="148"/>
      <c r="H189" s="148"/>
      <c r="I189" s="148"/>
      <c r="J189" s="148"/>
      <c r="K189" s="148"/>
      <c r="L189" s="148"/>
      <c r="M189" s="148"/>
      <c r="N189" s="148"/>
      <c r="O189" s="148"/>
      <c r="P189" s="148"/>
      <c r="Q189" s="148"/>
      <c r="R189" s="328">
        <f t="shared" si="190"/>
        <v>0</v>
      </c>
      <c r="S189" s="377">
        <f t="shared" ref="S189:S192" si="191">D189*R189</f>
        <v>0</v>
      </c>
      <c r="T189" s="108"/>
      <c r="U189" s="108"/>
      <c r="V189" s="108"/>
      <c r="W189" s="538">
        <f t="shared" ref="W189:W192" si="192">X189/$U$7</f>
        <v>0</v>
      </c>
      <c r="X189" s="538">
        <f t="shared" ref="X189:X192" si="193">R189/12</f>
        <v>0</v>
      </c>
      <c r="Z189" s="538">
        <f t="shared" ref="Z189:Z192" si="194">IF($E189="Y",$R189,0)</f>
        <v>0</v>
      </c>
      <c r="AA189" s="538">
        <f t="shared" ref="AA189:AA192" si="195">IF($E189="N",$R189,0)</f>
        <v>0</v>
      </c>
      <c r="AB189" s="539" t="e">
        <f t="shared" ref="AB189:AB192" si="196">Z189/(AA189+Z189)</f>
        <v>#DIV/0!</v>
      </c>
    </row>
    <row r="190" spans="1:28" s="111" customFormat="1" ht="12" x14ac:dyDescent="0.3">
      <c r="A190" s="321"/>
      <c r="B190" s="322"/>
      <c r="C190" s="510">
        <f>'6. M&amp;E Staff Loading'!C190</f>
        <v>0</v>
      </c>
      <c r="D190" s="511">
        <f>'6. M&amp;E Staff Loading'!D190</f>
        <v>0</v>
      </c>
      <c r="E190" s="512">
        <f>'6. M&amp;E Staff Loading'!E190</f>
        <v>0</v>
      </c>
      <c r="F190" s="148"/>
      <c r="G190" s="148"/>
      <c r="H190" s="148"/>
      <c r="I190" s="148"/>
      <c r="J190" s="148"/>
      <c r="K190" s="148"/>
      <c r="L190" s="148"/>
      <c r="M190" s="148"/>
      <c r="N190" s="148"/>
      <c r="O190" s="148"/>
      <c r="P190" s="148"/>
      <c r="Q190" s="148"/>
      <c r="R190" s="328">
        <f t="shared" si="190"/>
        <v>0</v>
      </c>
      <c r="S190" s="377">
        <f t="shared" si="191"/>
        <v>0</v>
      </c>
      <c r="T190" s="108"/>
      <c r="U190" s="108"/>
      <c r="V190" s="108"/>
      <c r="W190" s="538">
        <f t="shared" si="192"/>
        <v>0</v>
      </c>
      <c r="X190" s="538">
        <f t="shared" si="193"/>
        <v>0</v>
      </c>
      <c r="Z190" s="538">
        <f t="shared" si="194"/>
        <v>0</v>
      </c>
      <c r="AA190" s="538">
        <f t="shared" si="195"/>
        <v>0</v>
      </c>
      <c r="AB190" s="539" t="e">
        <f t="shared" si="196"/>
        <v>#DIV/0!</v>
      </c>
    </row>
    <row r="191" spans="1:28" s="111" customFormat="1" ht="12" x14ac:dyDescent="0.3">
      <c r="A191" s="321"/>
      <c r="B191" s="322"/>
      <c r="C191" s="510">
        <f>'6. M&amp;E Staff Loading'!C191</f>
        <v>0</v>
      </c>
      <c r="D191" s="511">
        <f>'6. M&amp;E Staff Loading'!D191</f>
        <v>0</v>
      </c>
      <c r="E191" s="512">
        <f>'6. M&amp;E Staff Loading'!E191</f>
        <v>0</v>
      </c>
      <c r="F191" s="148"/>
      <c r="G191" s="148"/>
      <c r="H191" s="148"/>
      <c r="I191" s="148"/>
      <c r="J191" s="148"/>
      <c r="K191" s="148"/>
      <c r="L191" s="148"/>
      <c r="M191" s="148"/>
      <c r="N191" s="148"/>
      <c r="O191" s="148"/>
      <c r="P191" s="148"/>
      <c r="Q191" s="148"/>
      <c r="R191" s="328">
        <f t="shared" si="190"/>
        <v>0</v>
      </c>
      <c r="S191" s="377">
        <f t="shared" si="191"/>
        <v>0</v>
      </c>
      <c r="T191" s="108"/>
      <c r="U191" s="108"/>
      <c r="V191" s="108"/>
      <c r="W191" s="538">
        <f t="shared" si="192"/>
        <v>0</v>
      </c>
      <c r="X191" s="538">
        <f t="shared" si="193"/>
        <v>0</v>
      </c>
      <c r="Z191" s="538">
        <f t="shared" si="194"/>
        <v>0</v>
      </c>
      <c r="AA191" s="538">
        <f t="shared" si="195"/>
        <v>0</v>
      </c>
      <c r="AB191" s="539" t="e">
        <f t="shared" si="196"/>
        <v>#DIV/0!</v>
      </c>
    </row>
    <row r="192" spans="1:28" ht="10" customHeight="1" x14ac:dyDescent="0.3">
      <c r="A192" s="321"/>
      <c r="B192" s="322"/>
      <c r="C192" s="510">
        <f>'6. M&amp;E Staff Loading'!C192</f>
        <v>0</v>
      </c>
      <c r="D192" s="511">
        <f>'6. M&amp;E Staff Loading'!D192</f>
        <v>0</v>
      </c>
      <c r="E192" s="512">
        <f>'6. M&amp;E Staff Loading'!E192</f>
        <v>0</v>
      </c>
      <c r="F192" s="148"/>
      <c r="G192" s="148"/>
      <c r="H192" s="148"/>
      <c r="I192" s="148"/>
      <c r="J192" s="148"/>
      <c r="K192" s="148"/>
      <c r="L192" s="148"/>
      <c r="M192" s="148"/>
      <c r="N192" s="148"/>
      <c r="O192" s="148"/>
      <c r="P192" s="148"/>
      <c r="Q192" s="148"/>
      <c r="R192" s="328">
        <f t="shared" si="190"/>
        <v>0</v>
      </c>
      <c r="S192" s="377">
        <f t="shared" si="191"/>
        <v>0</v>
      </c>
      <c r="T192" s="108"/>
      <c r="U192" s="108"/>
      <c r="V192" s="108"/>
      <c r="W192" s="538">
        <f t="shared" si="192"/>
        <v>0</v>
      </c>
      <c r="X192" s="538">
        <f t="shared" si="193"/>
        <v>0</v>
      </c>
      <c r="Z192" s="538">
        <f t="shared" si="194"/>
        <v>0</v>
      </c>
      <c r="AA192" s="538">
        <f t="shared" si="195"/>
        <v>0</v>
      </c>
      <c r="AB192" s="539" t="e">
        <f t="shared" si="196"/>
        <v>#DIV/0!</v>
      </c>
    </row>
    <row r="193" spans="1:28" s="110" customFormat="1" ht="13.5" thickBot="1" x14ac:dyDescent="0.35">
      <c r="A193" s="222"/>
      <c r="B193" s="223" t="s">
        <v>172</v>
      </c>
      <c r="C193" s="224"/>
      <c r="D193" s="502"/>
      <c r="E193" s="491"/>
      <c r="F193" s="227">
        <f>SUM(F188:F192)</f>
        <v>168</v>
      </c>
      <c r="G193" s="227">
        <f t="shared" ref="G193:R193" si="197">SUM(G188:G192)</f>
        <v>168</v>
      </c>
      <c r="H193" s="227">
        <f t="shared" si="197"/>
        <v>168</v>
      </c>
      <c r="I193" s="227">
        <f t="shared" si="197"/>
        <v>144</v>
      </c>
      <c r="J193" s="227">
        <f t="shared" si="197"/>
        <v>176</v>
      </c>
      <c r="K193" s="227">
        <f t="shared" si="197"/>
        <v>152</v>
      </c>
      <c r="L193" s="227">
        <f t="shared" si="197"/>
        <v>152</v>
      </c>
      <c r="M193" s="227">
        <f t="shared" si="197"/>
        <v>184</v>
      </c>
      <c r="N193" s="227">
        <f t="shared" si="197"/>
        <v>176</v>
      </c>
      <c r="O193" s="227">
        <f t="shared" si="197"/>
        <v>160</v>
      </c>
      <c r="P193" s="227">
        <f t="shared" si="197"/>
        <v>168</v>
      </c>
      <c r="Q193" s="227">
        <f t="shared" si="197"/>
        <v>168</v>
      </c>
      <c r="R193" s="227">
        <f t="shared" si="197"/>
        <v>1984</v>
      </c>
      <c r="S193" s="378">
        <f>SUM(S188:S192)</f>
        <v>248000</v>
      </c>
      <c r="T193" s="108"/>
      <c r="U193" s="108"/>
      <c r="V193" s="108"/>
      <c r="W193" s="229">
        <f>SUM(W188:W192)</f>
        <v>1</v>
      </c>
      <c r="X193" s="229">
        <f>SUM(X188:X192)</f>
        <v>165.33333333333334</v>
      </c>
      <c r="Z193" s="225">
        <f>SUM(Z188:Z192)</f>
        <v>1984</v>
      </c>
      <c r="AA193" s="225">
        <f>SUM(AA188:AA192)</f>
        <v>0</v>
      </c>
      <c r="AB193" s="477">
        <f>Z193/(Z193+AA193)</f>
        <v>1</v>
      </c>
    </row>
    <row r="194" spans="1:28" ht="10" customHeight="1" x14ac:dyDescent="0.3">
      <c r="A194" s="143"/>
      <c r="B194" s="144"/>
      <c r="C194" s="152"/>
      <c r="D194" s="501"/>
      <c r="E194" s="490"/>
      <c r="F194" s="148"/>
      <c r="G194" s="148"/>
      <c r="H194" s="148"/>
      <c r="I194" s="148"/>
      <c r="J194" s="148"/>
      <c r="K194" s="148"/>
      <c r="L194" s="148"/>
      <c r="M194" s="148"/>
      <c r="N194" s="148"/>
      <c r="O194" s="148"/>
      <c r="P194" s="148"/>
      <c r="Q194" s="148"/>
      <c r="R194" s="148"/>
      <c r="S194" s="383"/>
      <c r="T194" s="108"/>
      <c r="U194" s="108"/>
      <c r="V194" s="108"/>
      <c r="W194" s="146"/>
      <c r="X194" s="146"/>
      <c r="Z194" s="146"/>
      <c r="AA194" s="146"/>
      <c r="AB194" s="476"/>
    </row>
    <row r="195" spans="1:28" ht="13.5" thickBot="1" x14ac:dyDescent="0.35">
      <c r="A195" s="245"/>
      <c r="B195" s="246" t="s">
        <v>173</v>
      </c>
      <c r="C195" s="247"/>
      <c r="D195" s="504"/>
      <c r="E195" s="493"/>
      <c r="F195" s="248">
        <f t="shared" ref="F195:S195" si="198">SUM(F175,F181,F187,F193)</f>
        <v>672</v>
      </c>
      <c r="G195" s="248">
        <f t="shared" si="198"/>
        <v>672</v>
      </c>
      <c r="H195" s="248">
        <f t="shared" si="198"/>
        <v>672</v>
      </c>
      <c r="I195" s="248">
        <f t="shared" si="198"/>
        <v>576</v>
      </c>
      <c r="J195" s="248">
        <f t="shared" si="198"/>
        <v>704</v>
      </c>
      <c r="K195" s="248">
        <f t="shared" si="198"/>
        <v>608</v>
      </c>
      <c r="L195" s="248">
        <f t="shared" si="198"/>
        <v>608</v>
      </c>
      <c r="M195" s="248">
        <f t="shared" si="198"/>
        <v>736</v>
      </c>
      <c r="N195" s="248">
        <f t="shared" si="198"/>
        <v>704</v>
      </c>
      <c r="O195" s="248">
        <f t="shared" si="198"/>
        <v>640</v>
      </c>
      <c r="P195" s="248">
        <f t="shared" si="198"/>
        <v>672</v>
      </c>
      <c r="Q195" s="248">
        <f t="shared" si="198"/>
        <v>672</v>
      </c>
      <c r="R195" s="248">
        <f t="shared" si="198"/>
        <v>7936</v>
      </c>
      <c r="S195" s="380">
        <f t="shared" si="198"/>
        <v>1174528</v>
      </c>
      <c r="T195" s="108"/>
      <c r="U195" s="108"/>
      <c r="V195" s="108"/>
      <c r="W195" s="248">
        <f>SUM(W175,W181,W187,W193)</f>
        <v>4</v>
      </c>
      <c r="X195" s="248">
        <f>SUM(X175,X181,X187,X193)</f>
        <v>661.33333333333337</v>
      </c>
      <c r="Z195" s="248">
        <f>SUM(Z175,Z181,Z187,Z193)</f>
        <v>5952</v>
      </c>
      <c r="AA195" s="248">
        <f>SUM(AA175,AA181,AA187,AA193)</f>
        <v>1984</v>
      </c>
      <c r="AB195" s="482">
        <f>Z195/(Z195+AA195)</f>
        <v>0.75</v>
      </c>
    </row>
    <row r="196" spans="1:28" ht="12" x14ac:dyDescent="0.3">
      <c r="A196" s="154"/>
      <c r="B196" s="144"/>
      <c r="C196" s="145"/>
      <c r="D196" s="501"/>
      <c r="E196" s="496"/>
      <c r="F196" s="148"/>
      <c r="G196" s="148"/>
      <c r="H196" s="148"/>
      <c r="I196" s="148"/>
      <c r="J196" s="148"/>
      <c r="K196" s="148"/>
      <c r="L196" s="148"/>
      <c r="M196" s="148"/>
      <c r="N196" s="148"/>
      <c r="O196" s="148"/>
      <c r="P196" s="148"/>
      <c r="Q196" s="148"/>
      <c r="R196" s="148"/>
      <c r="S196" s="383"/>
      <c r="T196" s="108"/>
      <c r="U196" s="108"/>
      <c r="V196" s="108"/>
      <c r="W196" s="145"/>
      <c r="X196" s="145"/>
      <c r="Z196" s="145"/>
      <c r="AA196" s="145"/>
      <c r="AB196" s="476"/>
    </row>
    <row r="197" spans="1:28" ht="13" x14ac:dyDescent="0.3">
      <c r="A197" s="231">
        <v>9</v>
      </c>
      <c r="B197" s="240" t="s">
        <v>174</v>
      </c>
      <c r="C197" s="233"/>
      <c r="D197" s="500"/>
      <c r="E197" s="489"/>
      <c r="F197" s="238"/>
      <c r="G197" s="238"/>
      <c r="H197" s="238"/>
      <c r="I197" s="238"/>
      <c r="J197" s="238"/>
      <c r="K197" s="238"/>
      <c r="L197" s="238"/>
      <c r="M197" s="238"/>
      <c r="N197" s="238"/>
      <c r="O197" s="238"/>
      <c r="P197" s="238"/>
      <c r="Q197" s="238"/>
      <c r="R197" s="234"/>
      <c r="S197" s="384"/>
      <c r="T197" s="108"/>
      <c r="U197" s="108"/>
      <c r="V197" s="108"/>
      <c r="W197" s="233"/>
      <c r="X197" s="233"/>
      <c r="Z197" s="233"/>
      <c r="AA197" s="233"/>
      <c r="AB197" s="480"/>
    </row>
    <row r="198" spans="1:28" ht="12" x14ac:dyDescent="0.3">
      <c r="A198" s="321">
        <v>9.1</v>
      </c>
      <c r="B198" s="322" t="s">
        <v>247</v>
      </c>
      <c r="C198" s="510" t="str">
        <f>'6. M&amp;E Staff Loading'!C198</f>
        <v>M&amp;E Release Manager-Onshore</v>
      </c>
      <c r="D198" s="511">
        <f>'6. M&amp;E Staff Loading'!D198</f>
        <v>220.5</v>
      </c>
      <c r="E198" s="512" t="str">
        <f>'6. M&amp;E Staff Loading'!E198</f>
        <v>N</v>
      </c>
      <c r="F198" s="148">
        <v>168</v>
      </c>
      <c r="G198" s="148">
        <v>168</v>
      </c>
      <c r="H198" s="148">
        <v>168</v>
      </c>
      <c r="I198" s="148">
        <v>144</v>
      </c>
      <c r="J198" s="148">
        <v>176</v>
      </c>
      <c r="K198" s="148">
        <v>152</v>
      </c>
      <c r="L198" s="148">
        <v>152</v>
      </c>
      <c r="M198" s="148">
        <v>184</v>
      </c>
      <c r="N198" s="148">
        <v>176</v>
      </c>
      <c r="O198" s="148">
        <v>160</v>
      </c>
      <c r="P198" s="148">
        <v>168</v>
      </c>
      <c r="Q198" s="148">
        <v>168</v>
      </c>
      <c r="R198" s="328">
        <f t="shared" ref="R198:R202" si="199">SUM(F198:Q198)</f>
        <v>1984</v>
      </c>
      <c r="S198" s="377">
        <f>D198*R198</f>
        <v>437472</v>
      </c>
      <c r="T198" s="108"/>
      <c r="U198" s="108"/>
      <c r="V198" s="108"/>
      <c r="W198" s="538">
        <f>X198/$U$7</f>
        <v>1</v>
      </c>
      <c r="X198" s="538">
        <f>R198/12</f>
        <v>165.33333333333334</v>
      </c>
      <c r="Z198" s="538">
        <f>IF($E198="Y",$R198,0)</f>
        <v>0</v>
      </c>
      <c r="AA198" s="538">
        <f>IF($E198="N",$R198,0)</f>
        <v>1984</v>
      </c>
      <c r="AB198" s="539">
        <f>Z198/(AA198+Z198)</f>
        <v>0</v>
      </c>
    </row>
    <row r="199" spans="1:28" s="111" customFormat="1" ht="12" x14ac:dyDescent="0.3">
      <c r="A199" s="321"/>
      <c r="B199" s="322"/>
      <c r="C199" s="510" t="str">
        <f>'6. M&amp;E Staff Loading'!C199</f>
        <v>Business Analyst-Onshore</v>
      </c>
      <c r="D199" s="511">
        <f>'6. M&amp;E Staff Loading'!D199</f>
        <v>150</v>
      </c>
      <c r="E199" s="512" t="str">
        <f>'6. M&amp;E Staff Loading'!E199</f>
        <v>N</v>
      </c>
      <c r="F199" s="148">
        <v>336</v>
      </c>
      <c r="G199" s="148">
        <v>336</v>
      </c>
      <c r="H199" s="148">
        <v>336</v>
      </c>
      <c r="I199" s="148">
        <v>288</v>
      </c>
      <c r="J199" s="148">
        <v>352</v>
      </c>
      <c r="K199" s="148">
        <v>304</v>
      </c>
      <c r="L199" s="148">
        <v>304</v>
      </c>
      <c r="M199" s="148">
        <v>368</v>
      </c>
      <c r="N199" s="148">
        <v>352</v>
      </c>
      <c r="O199" s="148">
        <v>320</v>
      </c>
      <c r="P199" s="148">
        <v>336</v>
      </c>
      <c r="Q199" s="148">
        <v>336</v>
      </c>
      <c r="R199" s="328">
        <f t="shared" si="199"/>
        <v>3968</v>
      </c>
      <c r="S199" s="377">
        <f t="shared" ref="S199:S202" si="200">D199*R199</f>
        <v>595200</v>
      </c>
      <c r="T199" s="108"/>
      <c r="U199" s="108"/>
      <c r="V199" s="108"/>
      <c r="W199" s="538">
        <f t="shared" ref="W199:W202" si="201">X199/$U$7</f>
        <v>2</v>
      </c>
      <c r="X199" s="538">
        <f t="shared" ref="X199:X202" si="202">R199/12</f>
        <v>330.66666666666669</v>
      </c>
      <c r="Z199" s="538">
        <f t="shared" ref="Z199:Z202" si="203">IF($E199="Y",$R199,0)</f>
        <v>0</v>
      </c>
      <c r="AA199" s="538">
        <f t="shared" ref="AA199:AA202" si="204">IF($E199="N",$R199,0)</f>
        <v>3968</v>
      </c>
      <c r="AB199" s="539">
        <f t="shared" ref="AB199:AB202" si="205">Z199/(AA199+Z199)</f>
        <v>0</v>
      </c>
    </row>
    <row r="200" spans="1:28" s="111" customFormat="1" ht="12" x14ac:dyDescent="0.3">
      <c r="A200" s="321"/>
      <c r="B200" s="322"/>
      <c r="C200" s="510">
        <f>'6. M&amp;E Staff Loading'!C200</f>
        <v>0</v>
      </c>
      <c r="D200" s="511">
        <f>'6. M&amp;E Staff Loading'!D200</f>
        <v>0</v>
      </c>
      <c r="E200" s="512">
        <f>'6. M&amp;E Staff Loading'!E200</f>
        <v>0</v>
      </c>
      <c r="F200" s="148"/>
      <c r="G200" s="148"/>
      <c r="H200" s="148"/>
      <c r="I200" s="148"/>
      <c r="J200" s="148"/>
      <c r="K200" s="148"/>
      <c r="L200" s="148"/>
      <c r="M200" s="148"/>
      <c r="N200" s="148"/>
      <c r="O200" s="148"/>
      <c r="P200" s="148"/>
      <c r="Q200" s="148"/>
      <c r="R200" s="328">
        <f t="shared" si="199"/>
        <v>0</v>
      </c>
      <c r="S200" s="377">
        <f t="shared" si="200"/>
        <v>0</v>
      </c>
      <c r="T200" s="108"/>
      <c r="U200" s="108"/>
      <c r="V200" s="108"/>
      <c r="W200" s="538">
        <f t="shared" si="201"/>
        <v>0</v>
      </c>
      <c r="X200" s="538">
        <f t="shared" si="202"/>
        <v>0</v>
      </c>
      <c r="Z200" s="538">
        <f t="shared" si="203"/>
        <v>0</v>
      </c>
      <c r="AA200" s="538">
        <f t="shared" si="204"/>
        <v>0</v>
      </c>
      <c r="AB200" s="539" t="e">
        <f t="shared" si="205"/>
        <v>#DIV/0!</v>
      </c>
    </row>
    <row r="201" spans="1:28" ht="12" x14ac:dyDescent="0.3">
      <c r="A201" s="321"/>
      <c r="B201" s="322"/>
      <c r="C201" s="510">
        <f>'6. M&amp;E Staff Loading'!C201</f>
        <v>0</v>
      </c>
      <c r="D201" s="511">
        <f>'6. M&amp;E Staff Loading'!D201</f>
        <v>0</v>
      </c>
      <c r="E201" s="512">
        <f>'6. M&amp;E Staff Loading'!E201</f>
        <v>0</v>
      </c>
      <c r="F201" s="148"/>
      <c r="G201" s="148"/>
      <c r="H201" s="148"/>
      <c r="I201" s="148"/>
      <c r="J201" s="148"/>
      <c r="K201" s="148"/>
      <c r="L201" s="148"/>
      <c r="M201" s="148"/>
      <c r="N201" s="148"/>
      <c r="O201" s="148"/>
      <c r="P201" s="148"/>
      <c r="Q201" s="148"/>
      <c r="R201" s="328">
        <f t="shared" si="199"/>
        <v>0</v>
      </c>
      <c r="S201" s="377">
        <f t="shared" si="200"/>
        <v>0</v>
      </c>
      <c r="T201" s="108"/>
      <c r="U201" s="108"/>
      <c r="V201" s="108"/>
      <c r="W201" s="538">
        <f t="shared" si="201"/>
        <v>0</v>
      </c>
      <c r="X201" s="538">
        <f t="shared" si="202"/>
        <v>0</v>
      </c>
      <c r="Z201" s="538">
        <f t="shared" si="203"/>
        <v>0</v>
      </c>
      <c r="AA201" s="538">
        <f t="shared" si="204"/>
        <v>0</v>
      </c>
      <c r="AB201" s="539" t="e">
        <f t="shared" si="205"/>
        <v>#DIV/0!</v>
      </c>
    </row>
    <row r="202" spans="1:28" ht="12" x14ac:dyDescent="0.3">
      <c r="A202" s="321"/>
      <c r="B202" s="322"/>
      <c r="C202" s="510">
        <f>'6. M&amp;E Staff Loading'!C202</f>
        <v>0</v>
      </c>
      <c r="D202" s="511">
        <f>'6. M&amp;E Staff Loading'!D202</f>
        <v>0</v>
      </c>
      <c r="E202" s="512">
        <f>'6. M&amp;E Staff Loading'!E202</f>
        <v>0</v>
      </c>
      <c r="F202" s="148"/>
      <c r="G202" s="148"/>
      <c r="H202" s="148"/>
      <c r="I202" s="148"/>
      <c r="J202" s="148"/>
      <c r="K202" s="148"/>
      <c r="L202" s="148"/>
      <c r="M202" s="148"/>
      <c r="N202" s="148"/>
      <c r="O202" s="148"/>
      <c r="P202" s="148"/>
      <c r="Q202" s="148"/>
      <c r="R202" s="328">
        <f t="shared" si="199"/>
        <v>0</v>
      </c>
      <c r="S202" s="377">
        <f t="shared" si="200"/>
        <v>0</v>
      </c>
      <c r="T202" s="108"/>
      <c r="U202" s="108"/>
      <c r="V202" s="108"/>
      <c r="W202" s="538">
        <f t="shared" si="201"/>
        <v>0</v>
      </c>
      <c r="X202" s="538">
        <f t="shared" si="202"/>
        <v>0</v>
      </c>
      <c r="Z202" s="538">
        <f t="shared" si="203"/>
        <v>0</v>
      </c>
      <c r="AA202" s="538">
        <f t="shared" si="204"/>
        <v>0</v>
      </c>
      <c r="AB202" s="539" t="e">
        <f t="shared" si="205"/>
        <v>#DIV/0!</v>
      </c>
    </row>
    <row r="203" spans="1:28" ht="12.5" thickBot="1" x14ac:dyDescent="0.35">
      <c r="A203" s="222"/>
      <c r="B203" s="223" t="s">
        <v>176</v>
      </c>
      <c r="C203" s="224"/>
      <c r="D203" s="502"/>
      <c r="E203" s="491"/>
      <c r="F203" s="227">
        <f>SUM(F198:F202)</f>
        <v>504</v>
      </c>
      <c r="G203" s="227">
        <f t="shared" ref="G203:R203" si="206">SUM(G198:G202)</f>
        <v>504</v>
      </c>
      <c r="H203" s="227">
        <f t="shared" si="206"/>
        <v>504</v>
      </c>
      <c r="I203" s="227">
        <f t="shared" si="206"/>
        <v>432</v>
      </c>
      <c r="J203" s="227">
        <f t="shared" si="206"/>
        <v>528</v>
      </c>
      <c r="K203" s="227">
        <f t="shared" si="206"/>
        <v>456</v>
      </c>
      <c r="L203" s="227">
        <f t="shared" si="206"/>
        <v>456</v>
      </c>
      <c r="M203" s="227">
        <f t="shared" si="206"/>
        <v>552</v>
      </c>
      <c r="N203" s="227">
        <f t="shared" si="206"/>
        <v>528</v>
      </c>
      <c r="O203" s="227">
        <f t="shared" si="206"/>
        <v>480</v>
      </c>
      <c r="P203" s="227">
        <f t="shared" si="206"/>
        <v>504</v>
      </c>
      <c r="Q203" s="227">
        <f t="shared" si="206"/>
        <v>504</v>
      </c>
      <c r="R203" s="227">
        <f t="shared" si="206"/>
        <v>5952</v>
      </c>
      <c r="S203" s="378">
        <f>SUM(S198:S202)</f>
        <v>1032672</v>
      </c>
      <c r="T203" s="108"/>
      <c r="U203" s="108"/>
      <c r="V203" s="108"/>
      <c r="W203" s="229">
        <f>SUM(W198:W202)</f>
        <v>3</v>
      </c>
      <c r="X203" s="229">
        <f>SUM(X198:X202)</f>
        <v>496</v>
      </c>
      <c r="Z203" s="225">
        <f>SUM(Z198:Z202)</f>
        <v>0</v>
      </c>
      <c r="AA203" s="225">
        <f>SUM(AA198:AA202)</f>
        <v>5952</v>
      </c>
      <c r="AB203" s="477">
        <f>Z203/(Z203+AA203)</f>
        <v>0</v>
      </c>
    </row>
    <row r="204" spans="1:28" ht="12" x14ac:dyDescent="0.3">
      <c r="A204" s="321">
        <v>9.1999999999999993</v>
      </c>
      <c r="B204" s="322" t="s">
        <v>177</v>
      </c>
      <c r="C204" s="510" t="str">
        <f>'6. M&amp;E Staff Loading'!C204</f>
        <v>Business Analyst-Onshore</v>
      </c>
      <c r="D204" s="511">
        <f>'6. M&amp;E Staff Loading'!D204</f>
        <v>150</v>
      </c>
      <c r="E204" s="512" t="str">
        <f>'6. M&amp;E Staff Loading'!E204</f>
        <v>N</v>
      </c>
      <c r="F204" s="148">
        <v>168</v>
      </c>
      <c r="G204" s="148">
        <v>168</v>
      </c>
      <c r="H204" s="148">
        <v>168</v>
      </c>
      <c r="I204" s="148">
        <v>144</v>
      </c>
      <c r="J204" s="148">
        <v>176</v>
      </c>
      <c r="K204" s="148">
        <v>152</v>
      </c>
      <c r="L204" s="148">
        <v>152</v>
      </c>
      <c r="M204" s="148">
        <v>184</v>
      </c>
      <c r="N204" s="148">
        <v>176</v>
      </c>
      <c r="O204" s="148">
        <v>160</v>
      </c>
      <c r="P204" s="148">
        <v>168</v>
      </c>
      <c r="Q204" s="148">
        <v>168</v>
      </c>
      <c r="R204" s="328">
        <f t="shared" ref="R204:R208" si="207">SUM(F204:Q204)</f>
        <v>1984</v>
      </c>
      <c r="S204" s="377">
        <f>D204*R204</f>
        <v>297600</v>
      </c>
      <c r="T204" s="108"/>
      <c r="U204" s="108"/>
      <c r="V204" s="108"/>
      <c r="W204" s="538">
        <f>X204/$U$7</f>
        <v>1</v>
      </c>
      <c r="X204" s="538">
        <f>R204/12</f>
        <v>165.33333333333334</v>
      </c>
      <c r="Z204" s="538">
        <f>IF($E204="Y",$R204,0)</f>
        <v>0</v>
      </c>
      <c r="AA204" s="538">
        <f>IF($E204="N",$R204,0)</f>
        <v>1984</v>
      </c>
      <c r="AB204" s="539">
        <f>Z204/(AA204+Z204)</f>
        <v>0</v>
      </c>
    </row>
    <row r="205" spans="1:28" s="111" customFormat="1" ht="12" x14ac:dyDescent="0.3">
      <c r="A205" s="321"/>
      <c r="B205" s="322"/>
      <c r="C205" s="510" t="str">
        <f>'6. M&amp;E Staff Loading'!C205</f>
        <v>Senior Programmer Analyst-Onshore</v>
      </c>
      <c r="D205" s="511">
        <f>'6. M&amp;E Staff Loading'!D205</f>
        <v>163</v>
      </c>
      <c r="E205" s="512" t="str">
        <f>'6. M&amp;E Staff Loading'!E205</f>
        <v>N</v>
      </c>
      <c r="F205" s="148">
        <v>168</v>
      </c>
      <c r="G205" s="148">
        <v>168</v>
      </c>
      <c r="H205" s="148">
        <v>168</v>
      </c>
      <c r="I205" s="148">
        <v>144</v>
      </c>
      <c r="J205" s="148">
        <v>176</v>
      </c>
      <c r="K205" s="148">
        <v>152</v>
      </c>
      <c r="L205" s="148">
        <v>152</v>
      </c>
      <c r="M205" s="148">
        <v>184</v>
      </c>
      <c r="N205" s="148">
        <v>176</v>
      </c>
      <c r="O205" s="148">
        <v>160</v>
      </c>
      <c r="P205" s="148">
        <v>168</v>
      </c>
      <c r="Q205" s="148">
        <v>168</v>
      </c>
      <c r="R205" s="328">
        <f t="shared" si="207"/>
        <v>1984</v>
      </c>
      <c r="S205" s="377">
        <f t="shared" ref="S205:S208" si="208">D205*R205</f>
        <v>323392</v>
      </c>
      <c r="T205" s="108"/>
      <c r="U205" s="108"/>
      <c r="V205" s="108"/>
      <c r="W205" s="538">
        <f t="shared" ref="W205:W208" si="209">X205/$U$7</f>
        <v>1</v>
      </c>
      <c r="X205" s="538">
        <f t="shared" ref="X205:X208" si="210">R205/12</f>
        <v>165.33333333333334</v>
      </c>
      <c r="Z205" s="538">
        <f t="shared" ref="Z205:Z208" si="211">IF($E205="Y",$R205,0)</f>
        <v>0</v>
      </c>
      <c r="AA205" s="538">
        <f t="shared" ref="AA205:AA208" si="212">IF($E205="N",$R205,0)</f>
        <v>1984</v>
      </c>
      <c r="AB205" s="539">
        <f t="shared" ref="AB205:AB208" si="213">Z205/(AA205+Z205)</f>
        <v>0</v>
      </c>
    </row>
    <row r="206" spans="1:28" ht="12" x14ac:dyDescent="0.3">
      <c r="A206" s="321"/>
      <c r="B206" s="322"/>
      <c r="C206" s="510" t="str">
        <f>'6. M&amp;E Staff Loading'!C206</f>
        <v>Programmer Analyst-Onshore</v>
      </c>
      <c r="D206" s="511">
        <f>'6. M&amp;E Staff Loading'!D206</f>
        <v>135</v>
      </c>
      <c r="E206" s="512" t="str">
        <f>'6. M&amp;E Staff Loading'!E206</f>
        <v>N</v>
      </c>
      <c r="F206" s="148">
        <v>168</v>
      </c>
      <c r="G206" s="148">
        <v>168</v>
      </c>
      <c r="H206" s="148">
        <v>168</v>
      </c>
      <c r="I206" s="148">
        <v>144</v>
      </c>
      <c r="J206" s="148">
        <v>176</v>
      </c>
      <c r="K206" s="148">
        <v>152</v>
      </c>
      <c r="L206" s="148">
        <v>152</v>
      </c>
      <c r="M206" s="148">
        <v>184</v>
      </c>
      <c r="N206" s="148">
        <v>176</v>
      </c>
      <c r="O206" s="148">
        <v>160</v>
      </c>
      <c r="P206" s="148">
        <v>168</v>
      </c>
      <c r="Q206" s="148">
        <v>168</v>
      </c>
      <c r="R206" s="328">
        <f t="shared" si="207"/>
        <v>1984</v>
      </c>
      <c r="S206" s="377">
        <f t="shared" si="208"/>
        <v>267840</v>
      </c>
      <c r="T206" s="108"/>
      <c r="U206" s="108"/>
      <c r="V206" s="108"/>
      <c r="W206" s="538">
        <f t="shared" si="209"/>
        <v>1</v>
      </c>
      <c r="X206" s="538">
        <f t="shared" si="210"/>
        <v>165.33333333333334</v>
      </c>
      <c r="Z206" s="538">
        <f t="shared" si="211"/>
        <v>0</v>
      </c>
      <c r="AA206" s="538">
        <f t="shared" si="212"/>
        <v>1984</v>
      </c>
      <c r="AB206" s="539">
        <f t="shared" si="213"/>
        <v>0</v>
      </c>
    </row>
    <row r="207" spans="1:28" ht="12" x14ac:dyDescent="0.3">
      <c r="A207" s="321"/>
      <c r="B207" s="322"/>
      <c r="C207" s="510" t="str">
        <f>'6. M&amp;E Staff Loading'!C207</f>
        <v>Senior Programmer Analyst-Onshore</v>
      </c>
      <c r="D207" s="511">
        <f>'6. M&amp;E Staff Loading'!D207</f>
        <v>163</v>
      </c>
      <c r="E207" s="512" t="str">
        <f>'6. M&amp;E Staff Loading'!E207</f>
        <v>N</v>
      </c>
      <c r="F207" s="148">
        <v>840</v>
      </c>
      <c r="G207" s="148">
        <v>840</v>
      </c>
      <c r="H207" s="148">
        <v>840</v>
      </c>
      <c r="I207" s="148">
        <v>720</v>
      </c>
      <c r="J207" s="148">
        <v>880</v>
      </c>
      <c r="K207" s="148">
        <v>760</v>
      </c>
      <c r="L207" s="148">
        <v>760</v>
      </c>
      <c r="M207" s="148">
        <v>920</v>
      </c>
      <c r="N207" s="148">
        <v>880</v>
      </c>
      <c r="O207" s="148">
        <v>800</v>
      </c>
      <c r="P207" s="148">
        <v>840</v>
      </c>
      <c r="Q207" s="148">
        <v>840</v>
      </c>
      <c r="R207" s="328">
        <f t="shared" si="207"/>
        <v>9920</v>
      </c>
      <c r="S207" s="377">
        <f t="shared" si="208"/>
        <v>1616960</v>
      </c>
      <c r="T207" s="108"/>
      <c r="U207" s="108"/>
      <c r="V207" s="108"/>
      <c r="W207" s="538">
        <f t="shared" si="209"/>
        <v>4.9999999999999991</v>
      </c>
      <c r="X207" s="538">
        <f t="shared" si="210"/>
        <v>826.66666666666663</v>
      </c>
      <c r="Z207" s="538">
        <f t="shared" si="211"/>
        <v>0</v>
      </c>
      <c r="AA207" s="538">
        <f t="shared" si="212"/>
        <v>9920</v>
      </c>
      <c r="AB207" s="539">
        <f t="shared" si="213"/>
        <v>0</v>
      </c>
    </row>
    <row r="208" spans="1:28" ht="12" x14ac:dyDescent="0.3">
      <c r="A208" s="321"/>
      <c r="B208" s="322"/>
      <c r="C208" s="510" t="str">
        <f>'6. M&amp;E Staff Loading'!C208</f>
        <v>Senior Programmer Analyst-Offshore</v>
      </c>
      <c r="D208" s="511">
        <f>'6. M&amp;E Staff Loading'!D208</f>
        <v>125</v>
      </c>
      <c r="E208" s="512" t="str">
        <f>'6. M&amp;E Staff Loading'!E208</f>
        <v>Y</v>
      </c>
      <c r="F208" s="148">
        <v>504</v>
      </c>
      <c r="G208" s="148">
        <v>504</v>
      </c>
      <c r="H208" s="148">
        <v>504</v>
      </c>
      <c r="I208" s="148">
        <v>432</v>
      </c>
      <c r="J208" s="148">
        <v>528</v>
      </c>
      <c r="K208" s="148">
        <v>456</v>
      </c>
      <c r="L208" s="148">
        <v>456</v>
      </c>
      <c r="M208" s="148">
        <v>552</v>
      </c>
      <c r="N208" s="148">
        <v>528</v>
      </c>
      <c r="O208" s="148">
        <v>480</v>
      </c>
      <c r="P208" s="148">
        <v>504</v>
      </c>
      <c r="Q208" s="148">
        <v>504</v>
      </c>
      <c r="R208" s="328">
        <f t="shared" si="207"/>
        <v>5952</v>
      </c>
      <c r="S208" s="377">
        <f t="shared" si="208"/>
        <v>744000</v>
      </c>
      <c r="T208" s="108"/>
      <c r="U208" s="108"/>
      <c r="V208" s="108"/>
      <c r="W208" s="538">
        <f t="shared" si="209"/>
        <v>3</v>
      </c>
      <c r="X208" s="538">
        <f t="shared" si="210"/>
        <v>496</v>
      </c>
      <c r="Z208" s="538">
        <f t="shared" si="211"/>
        <v>5952</v>
      </c>
      <c r="AA208" s="538">
        <f t="shared" si="212"/>
        <v>0</v>
      </c>
      <c r="AB208" s="539">
        <f t="shared" si="213"/>
        <v>1</v>
      </c>
    </row>
    <row r="209" spans="1:28" ht="12.5" thickBot="1" x14ac:dyDescent="0.35">
      <c r="A209" s="222"/>
      <c r="B209" s="223" t="s">
        <v>178</v>
      </c>
      <c r="C209" s="224"/>
      <c r="D209" s="502"/>
      <c r="E209" s="491"/>
      <c r="F209" s="227">
        <f>SUM(F204:F208)</f>
        <v>1848</v>
      </c>
      <c r="G209" s="227">
        <f t="shared" ref="G209:R209" si="214">SUM(G204:G208)</f>
        <v>1848</v>
      </c>
      <c r="H209" s="227">
        <f t="shared" si="214"/>
        <v>1848</v>
      </c>
      <c r="I209" s="227">
        <f t="shared" si="214"/>
        <v>1584</v>
      </c>
      <c r="J209" s="227">
        <f t="shared" si="214"/>
        <v>1936</v>
      </c>
      <c r="K209" s="227">
        <f t="shared" si="214"/>
        <v>1672</v>
      </c>
      <c r="L209" s="227">
        <f t="shared" si="214"/>
        <v>1672</v>
      </c>
      <c r="M209" s="227">
        <f t="shared" si="214"/>
        <v>2024</v>
      </c>
      <c r="N209" s="227">
        <f t="shared" si="214"/>
        <v>1936</v>
      </c>
      <c r="O209" s="227">
        <f t="shared" si="214"/>
        <v>1760</v>
      </c>
      <c r="P209" s="227">
        <f t="shared" si="214"/>
        <v>1848</v>
      </c>
      <c r="Q209" s="227">
        <f t="shared" si="214"/>
        <v>1848</v>
      </c>
      <c r="R209" s="227">
        <f t="shared" si="214"/>
        <v>21824</v>
      </c>
      <c r="S209" s="378">
        <f>SUM(S204:S208)</f>
        <v>3249792</v>
      </c>
      <c r="T209" s="108"/>
      <c r="U209" s="108"/>
      <c r="V209" s="108"/>
      <c r="W209" s="229">
        <f>SUM(W204:W208)</f>
        <v>11</v>
      </c>
      <c r="X209" s="229">
        <f>SUM(X204:X208)</f>
        <v>1818.6666666666665</v>
      </c>
      <c r="Z209" s="225">
        <f>SUM(Z204:Z208)</f>
        <v>5952</v>
      </c>
      <c r="AA209" s="225">
        <f>SUM(AA204:AA208)</f>
        <v>15872</v>
      </c>
      <c r="AB209" s="477">
        <f>Z209/(Z209+AA209)</f>
        <v>0.27272727272727271</v>
      </c>
    </row>
    <row r="210" spans="1:28" ht="12" x14ac:dyDescent="0.3">
      <c r="A210" s="321">
        <v>9.3000000000000007</v>
      </c>
      <c r="B210" s="322" t="s">
        <v>179</v>
      </c>
      <c r="C210" s="510" t="str">
        <f>'6. M&amp;E Staff Loading'!C210</f>
        <v>Batch Operations Analyst-Onshore</v>
      </c>
      <c r="D210" s="511">
        <f>'6. M&amp;E Staff Loading'!D210</f>
        <v>140</v>
      </c>
      <c r="E210" s="512" t="str">
        <f>'6. M&amp;E Staff Loading'!E210</f>
        <v>N</v>
      </c>
      <c r="F210" s="148">
        <v>1008</v>
      </c>
      <c r="G210" s="148">
        <v>1008</v>
      </c>
      <c r="H210" s="148">
        <v>1008</v>
      </c>
      <c r="I210" s="148">
        <v>864</v>
      </c>
      <c r="J210" s="148">
        <v>1056</v>
      </c>
      <c r="K210" s="148">
        <v>912</v>
      </c>
      <c r="L210" s="148">
        <v>912</v>
      </c>
      <c r="M210" s="148">
        <v>1104</v>
      </c>
      <c r="N210" s="148">
        <v>1056</v>
      </c>
      <c r="O210" s="148">
        <v>960</v>
      </c>
      <c r="P210" s="148">
        <v>1008</v>
      </c>
      <c r="Q210" s="148">
        <v>1008</v>
      </c>
      <c r="R210" s="328">
        <f t="shared" ref="R210:R214" si="215">SUM(F210:Q210)</f>
        <v>11904</v>
      </c>
      <c r="S210" s="377">
        <f>D210*R210</f>
        <v>1666560</v>
      </c>
      <c r="T210" s="108"/>
      <c r="U210" s="108"/>
      <c r="V210" s="108"/>
      <c r="W210" s="538">
        <f>X210/$U$7</f>
        <v>6</v>
      </c>
      <c r="X210" s="538">
        <f>R210/12</f>
        <v>992</v>
      </c>
      <c r="Z210" s="538">
        <f>IF($E210="Y",$R210,0)</f>
        <v>0</v>
      </c>
      <c r="AA210" s="538">
        <f>IF($E210="N",$R210,0)</f>
        <v>11904</v>
      </c>
      <c r="AB210" s="539">
        <f>Z210/(AA210+Z210)</f>
        <v>0</v>
      </c>
    </row>
    <row r="211" spans="1:28" s="111" customFormat="1" ht="12" x14ac:dyDescent="0.3">
      <c r="A211" s="321"/>
      <c r="B211" s="322"/>
      <c r="C211" s="510">
        <f>'6. M&amp;E Staff Loading'!C211</f>
        <v>0</v>
      </c>
      <c r="D211" s="511">
        <f>'6. M&amp;E Staff Loading'!D211</f>
        <v>0</v>
      </c>
      <c r="E211" s="512">
        <f>'6. M&amp;E Staff Loading'!E211</f>
        <v>0</v>
      </c>
      <c r="F211" s="148"/>
      <c r="G211" s="148"/>
      <c r="H211" s="148"/>
      <c r="I211" s="148"/>
      <c r="J211" s="148"/>
      <c r="K211" s="148"/>
      <c r="L211" s="148"/>
      <c r="M211" s="148"/>
      <c r="N211" s="148"/>
      <c r="O211" s="148"/>
      <c r="P211" s="148"/>
      <c r="Q211" s="148"/>
      <c r="R211" s="328">
        <f t="shared" si="215"/>
        <v>0</v>
      </c>
      <c r="S211" s="377">
        <f t="shared" ref="S211:S214" si="216">D211*R211</f>
        <v>0</v>
      </c>
      <c r="T211" s="108"/>
      <c r="U211" s="108"/>
      <c r="V211" s="108"/>
      <c r="W211" s="538">
        <f t="shared" ref="W211:W214" si="217">X211/$U$7</f>
        <v>0</v>
      </c>
      <c r="X211" s="538">
        <f t="shared" ref="X211:X214" si="218">R211/12</f>
        <v>0</v>
      </c>
      <c r="Z211" s="538">
        <f t="shared" ref="Z211:Z214" si="219">IF($E211="Y",$R211,0)</f>
        <v>0</v>
      </c>
      <c r="AA211" s="538">
        <f t="shared" ref="AA211:AA214" si="220">IF($E211="N",$R211,0)</f>
        <v>0</v>
      </c>
      <c r="AB211" s="539" t="e">
        <f t="shared" ref="AB211:AB214" si="221">Z211/(AA211+Z211)</f>
        <v>#DIV/0!</v>
      </c>
    </row>
    <row r="212" spans="1:28" s="111" customFormat="1" ht="12" x14ac:dyDescent="0.3">
      <c r="A212" s="321"/>
      <c r="B212" s="322"/>
      <c r="C212" s="510">
        <f>'6. M&amp;E Staff Loading'!C212</f>
        <v>0</v>
      </c>
      <c r="D212" s="511">
        <f>'6. M&amp;E Staff Loading'!D212</f>
        <v>0</v>
      </c>
      <c r="E212" s="512">
        <f>'6. M&amp;E Staff Loading'!E212</f>
        <v>0</v>
      </c>
      <c r="F212" s="148"/>
      <c r="G212" s="148"/>
      <c r="H212" s="148"/>
      <c r="I212" s="148"/>
      <c r="J212" s="148"/>
      <c r="K212" s="148"/>
      <c r="L212" s="148"/>
      <c r="M212" s="148"/>
      <c r="N212" s="148"/>
      <c r="O212" s="148"/>
      <c r="P212" s="148"/>
      <c r="Q212" s="148"/>
      <c r="R212" s="328">
        <f t="shared" si="215"/>
        <v>0</v>
      </c>
      <c r="S212" s="377">
        <f t="shared" si="216"/>
        <v>0</v>
      </c>
      <c r="T212" s="108"/>
      <c r="U212" s="108"/>
      <c r="V212" s="108"/>
      <c r="W212" s="538">
        <f t="shared" si="217"/>
        <v>0</v>
      </c>
      <c r="X212" s="538">
        <f t="shared" si="218"/>
        <v>0</v>
      </c>
      <c r="Z212" s="538">
        <f t="shared" si="219"/>
        <v>0</v>
      </c>
      <c r="AA212" s="538">
        <f t="shared" si="220"/>
        <v>0</v>
      </c>
      <c r="AB212" s="539" t="e">
        <f t="shared" si="221"/>
        <v>#DIV/0!</v>
      </c>
    </row>
    <row r="213" spans="1:28" ht="12" x14ac:dyDescent="0.3">
      <c r="A213" s="321"/>
      <c r="B213" s="322"/>
      <c r="C213" s="510">
        <f>'6. M&amp;E Staff Loading'!C213</f>
        <v>0</v>
      </c>
      <c r="D213" s="511">
        <f>'6. M&amp;E Staff Loading'!D213</f>
        <v>0</v>
      </c>
      <c r="E213" s="512">
        <f>'6. M&amp;E Staff Loading'!E213</f>
        <v>0</v>
      </c>
      <c r="F213" s="148"/>
      <c r="G213" s="148"/>
      <c r="H213" s="148"/>
      <c r="I213" s="148"/>
      <c r="J213" s="148"/>
      <c r="K213" s="148"/>
      <c r="L213" s="148"/>
      <c r="M213" s="148"/>
      <c r="N213" s="148"/>
      <c r="O213" s="148"/>
      <c r="P213" s="148"/>
      <c r="Q213" s="148"/>
      <c r="R213" s="328">
        <f t="shared" si="215"/>
        <v>0</v>
      </c>
      <c r="S213" s="377">
        <f t="shared" si="216"/>
        <v>0</v>
      </c>
      <c r="T213" s="108"/>
      <c r="U213" s="108"/>
      <c r="V213" s="108"/>
      <c r="W213" s="538">
        <f t="shared" si="217"/>
        <v>0</v>
      </c>
      <c r="X213" s="538">
        <f t="shared" si="218"/>
        <v>0</v>
      </c>
      <c r="Z213" s="538">
        <f t="shared" si="219"/>
        <v>0</v>
      </c>
      <c r="AA213" s="538">
        <f t="shared" si="220"/>
        <v>0</v>
      </c>
      <c r="AB213" s="539" t="e">
        <f t="shared" si="221"/>
        <v>#DIV/0!</v>
      </c>
    </row>
    <row r="214" spans="1:28" ht="12" x14ac:dyDescent="0.3">
      <c r="A214" s="321"/>
      <c r="B214" s="322"/>
      <c r="C214" s="510">
        <f>'6. M&amp;E Staff Loading'!C214</f>
        <v>0</v>
      </c>
      <c r="D214" s="511">
        <f>'6. M&amp;E Staff Loading'!D214</f>
        <v>0</v>
      </c>
      <c r="E214" s="512">
        <f>'6. M&amp;E Staff Loading'!E214</f>
        <v>0</v>
      </c>
      <c r="F214" s="148"/>
      <c r="G214" s="148"/>
      <c r="H214" s="148"/>
      <c r="I214" s="148"/>
      <c r="J214" s="148"/>
      <c r="K214" s="148"/>
      <c r="L214" s="148"/>
      <c r="M214" s="148"/>
      <c r="N214" s="148"/>
      <c r="O214" s="148"/>
      <c r="P214" s="148"/>
      <c r="Q214" s="148"/>
      <c r="R214" s="328">
        <f t="shared" si="215"/>
        <v>0</v>
      </c>
      <c r="S214" s="377">
        <f t="shared" si="216"/>
        <v>0</v>
      </c>
      <c r="T214" s="108"/>
      <c r="U214" s="108"/>
      <c r="V214" s="108"/>
      <c r="W214" s="538">
        <f t="shared" si="217"/>
        <v>0</v>
      </c>
      <c r="X214" s="538">
        <f t="shared" si="218"/>
        <v>0</v>
      </c>
      <c r="Z214" s="538">
        <f t="shared" si="219"/>
        <v>0</v>
      </c>
      <c r="AA214" s="538">
        <f t="shared" si="220"/>
        <v>0</v>
      </c>
      <c r="AB214" s="539" t="e">
        <f t="shared" si="221"/>
        <v>#DIV/0!</v>
      </c>
    </row>
    <row r="215" spans="1:28" ht="12.5" thickBot="1" x14ac:dyDescent="0.35">
      <c r="A215" s="222"/>
      <c r="B215" s="223" t="s">
        <v>180</v>
      </c>
      <c r="C215" s="224"/>
      <c r="D215" s="502"/>
      <c r="E215" s="491"/>
      <c r="F215" s="227">
        <f>SUM(F210:F214)</f>
        <v>1008</v>
      </c>
      <c r="G215" s="227">
        <f t="shared" ref="G215:R215" si="222">SUM(G210:G214)</f>
        <v>1008</v>
      </c>
      <c r="H215" s="227">
        <f t="shared" si="222"/>
        <v>1008</v>
      </c>
      <c r="I215" s="227">
        <f t="shared" si="222"/>
        <v>864</v>
      </c>
      <c r="J215" s="227">
        <f t="shared" si="222"/>
        <v>1056</v>
      </c>
      <c r="K215" s="227">
        <f t="shared" si="222"/>
        <v>912</v>
      </c>
      <c r="L215" s="227">
        <f t="shared" si="222"/>
        <v>912</v>
      </c>
      <c r="M215" s="227">
        <f t="shared" si="222"/>
        <v>1104</v>
      </c>
      <c r="N215" s="227">
        <f t="shared" si="222"/>
        <v>1056</v>
      </c>
      <c r="O215" s="227">
        <f t="shared" si="222"/>
        <v>960</v>
      </c>
      <c r="P215" s="227">
        <f t="shared" si="222"/>
        <v>1008</v>
      </c>
      <c r="Q215" s="227">
        <f t="shared" si="222"/>
        <v>1008</v>
      </c>
      <c r="R215" s="227">
        <f t="shared" si="222"/>
        <v>11904</v>
      </c>
      <c r="S215" s="378">
        <f>SUM(S210:S214)</f>
        <v>1666560</v>
      </c>
      <c r="T215" s="108"/>
      <c r="U215" s="108"/>
      <c r="V215" s="108"/>
      <c r="W215" s="229">
        <f>SUM(W210:W214)</f>
        <v>6</v>
      </c>
      <c r="X215" s="229">
        <f>SUM(X210:X214)</f>
        <v>992</v>
      </c>
      <c r="Z215" s="225">
        <f>SUM(Z210:Z214)</f>
        <v>0</v>
      </c>
      <c r="AA215" s="225">
        <f>SUM(AA210:AA214)</f>
        <v>11904</v>
      </c>
      <c r="AB215" s="477">
        <f>Z215/(Z215+AA215)</f>
        <v>0</v>
      </c>
    </row>
    <row r="216" spans="1:28" ht="12" x14ac:dyDescent="0.3">
      <c r="A216" s="321">
        <v>9.4</v>
      </c>
      <c r="B216" s="322" t="s">
        <v>181</v>
      </c>
      <c r="C216" s="510" t="str">
        <f>'6. M&amp;E Staff Loading'!C216</f>
        <v>Contact Center Lead-Onshore</v>
      </c>
      <c r="D216" s="511">
        <f>'6. M&amp;E Staff Loading'!D216</f>
        <v>220.4</v>
      </c>
      <c r="E216" s="512" t="str">
        <f>'6. M&amp;E Staff Loading'!E216</f>
        <v>N</v>
      </c>
      <c r="F216" s="148">
        <v>168</v>
      </c>
      <c r="G216" s="148">
        <v>168</v>
      </c>
      <c r="H216" s="148">
        <v>168</v>
      </c>
      <c r="I216" s="148">
        <v>144</v>
      </c>
      <c r="J216" s="148">
        <v>176</v>
      </c>
      <c r="K216" s="148">
        <v>152</v>
      </c>
      <c r="L216" s="148">
        <v>152</v>
      </c>
      <c r="M216" s="148">
        <v>184</v>
      </c>
      <c r="N216" s="148">
        <v>176</v>
      </c>
      <c r="O216" s="148">
        <v>160</v>
      </c>
      <c r="P216" s="148">
        <v>168</v>
      </c>
      <c r="Q216" s="148">
        <v>168</v>
      </c>
      <c r="R216" s="328">
        <f t="shared" ref="R216:R220" si="223">SUM(F216:Q216)</f>
        <v>1984</v>
      </c>
      <c r="S216" s="377">
        <f>D216*R216</f>
        <v>437273.60000000003</v>
      </c>
      <c r="T216" s="108"/>
      <c r="U216" s="108"/>
      <c r="V216" s="108"/>
      <c r="W216" s="538">
        <f>X216/$U$7</f>
        <v>1</v>
      </c>
      <c r="X216" s="538">
        <f>R216/12</f>
        <v>165.33333333333334</v>
      </c>
      <c r="Z216" s="538">
        <f>IF($E216="Y",$R216,0)</f>
        <v>0</v>
      </c>
      <c r="AA216" s="538">
        <f>IF($E216="N",$R216,0)</f>
        <v>1984</v>
      </c>
      <c r="AB216" s="539">
        <f>Z216/(AA216+Z216)</f>
        <v>0</v>
      </c>
    </row>
    <row r="217" spans="1:28" s="111" customFormat="1" ht="12" x14ac:dyDescent="0.3">
      <c r="A217" s="321"/>
      <c r="B217" s="322"/>
      <c r="C217" s="510" t="str">
        <f>'6. M&amp;E Staff Loading'!C217</f>
        <v>Senior Programmer Analyst-Onshore</v>
      </c>
      <c r="D217" s="511">
        <f>'6. M&amp;E Staff Loading'!D217</f>
        <v>163</v>
      </c>
      <c r="E217" s="512" t="str">
        <f>'6. M&amp;E Staff Loading'!E217</f>
        <v>N</v>
      </c>
      <c r="F217" s="148">
        <v>504</v>
      </c>
      <c r="G217" s="148">
        <v>504</v>
      </c>
      <c r="H217" s="148">
        <v>504</v>
      </c>
      <c r="I217" s="148">
        <v>432</v>
      </c>
      <c r="J217" s="148">
        <v>528</v>
      </c>
      <c r="K217" s="148">
        <v>456</v>
      </c>
      <c r="L217" s="148">
        <v>456</v>
      </c>
      <c r="M217" s="148">
        <v>552</v>
      </c>
      <c r="N217" s="148">
        <v>528</v>
      </c>
      <c r="O217" s="148">
        <v>480</v>
      </c>
      <c r="P217" s="148">
        <v>504</v>
      </c>
      <c r="Q217" s="148">
        <v>504</v>
      </c>
      <c r="R217" s="328">
        <f t="shared" si="223"/>
        <v>5952</v>
      </c>
      <c r="S217" s="377">
        <f t="shared" ref="S217:S220" si="224">D217*R217</f>
        <v>970176</v>
      </c>
      <c r="T217" s="108"/>
      <c r="U217" s="108"/>
      <c r="V217" s="108"/>
      <c r="W217" s="538">
        <f t="shared" ref="W217:W220" si="225">X217/$U$7</f>
        <v>3</v>
      </c>
      <c r="X217" s="538">
        <f t="shared" ref="X217:X220" si="226">R217/12</f>
        <v>496</v>
      </c>
      <c r="Z217" s="538">
        <f t="shared" ref="Z217:Z220" si="227">IF($E217="Y",$R217,0)</f>
        <v>0</v>
      </c>
      <c r="AA217" s="538">
        <f t="shared" ref="AA217:AA220" si="228">IF($E217="N",$R217,0)</f>
        <v>5952</v>
      </c>
      <c r="AB217" s="539">
        <f t="shared" ref="AB217:AB220" si="229">Z217/(AA217+Z217)</f>
        <v>0</v>
      </c>
    </row>
    <row r="218" spans="1:28" s="111" customFormat="1" ht="12" x14ac:dyDescent="0.3">
      <c r="A218" s="321"/>
      <c r="B218" s="322"/>
      <c r="C218" s="510">
        <f>'6. M&amp;E Staff Loading'!C218</f>
        <v>0</v>
      </c>
      <c r="D218" s="511">
        <f>'6. M&amp;E Staff Loading'!D218</f>
        <v>0</v>
      </c>
      <c r="E218" s="512">
        <f>'6. M&amp;E Staff Loading'!E218</f>
        <v>0</v>
      </c>
      <c r="F218" s="148"/>
      <c r="G218" s="148"/>
      <c r="H218" s="148"/>
      <c r="I218" s="148"/>
      <c r="J218" s="148"/>
      <c r="K218" s="148"/>
      <c r="L218" s="148"/>
      <c r="M218" s="148"/>
      <c r="N218" s="148"/>
      <c r="O218" s="148"/>
      <c r="P218" s="148"/>
      <c r="Q218" s="148"/>
      <c r="R218" s="328">
        <f t="shared" si="223"/>
        <v>0</v>
      </c>
      <c r="S218" s="377">
        <f t="shared" si="224"/>
        <v>0</v>
      </c>
      <c r="T218" s="108"/>
      <c r="U218" s="108"/>
      <c r="V218" s="108"/>
      <c r="W218" s="538">
        <f t="shared" si="225"/>
        <v>0</v>
      </c>
      <c r="X218" s="538">
        <f t="shared" si="226"/>
        <v>0</v>
      </c>
      <c r="Z218" s="538">
        <f t="shared" si="227"/>
        <v>0</v>
      </c>
      <c r="AA218" s="538">
        <f t="shared" si="228"/>
        <v>0</v>
      </c>
      <c r="AB218" s="539" t="e">
        <f t="shared" si="229"/>
        <v>#DIV/0!</v>
      </c>
    </row>
    <row r="219" spans="1:28" ht="12" x14ac:dyDescent="0.3">
      <c r="A219" s="321"/>
      <c r="B219" s="322"/>
      <c r="C219" s="510">
        <f>'6. M&amp;E Staff Loading'!C219</f>
        <v>0</v>
      </c>
      <c r="D219" s="511">
        <f>'6. M&amp;E Staff Loading'!D219</f>
        <v>0</v>
      </c>
      <c r="E219" s="512">
        <f>'6. M&amp;E Staff Loading'!E219</f>
        <v>0</v>
      </c>
      <c r="F219" s="148"/>
      <c r="G219" s="148"/>
      <c r="H219" s="148"/>
      <c r="I219" s="148"/>
      <c r="J219" s="148"/>
      <c r="K219" s="148"/>
      <c r="L219" s="148"/>
      <c r="M219" s="148"/>
      <c r="N219" s="148"/>
      <c r="O219" s="148"/>
      <c r="P219" s="148"/>
      <c r="Q219" s="148"/>
      <c r="R219" s="328">
        <f t="shared" si="223"/>
        <v>0</v>
      </c>
      <c r="S219" s="377">
        <f t="shared" si="224"/>
        <v>0</v>
      </c>
      <c r="T219" s="108"/>
      <c r="U219" s="108"/>
      <c r="V219" s="108"/>
      <c r="W219" s="538">
        <f t="shared" si="225"/>
        <v>0</v>
      </c>
      <c r="X219" s="538">
        <f t="shared" si="226"/>
        <v>0</v>
      </c>
      <c r="Z219" s="538">
        <f t="shared" si="227"/>
        <v>0</v>
      </c>
      <c r="AA219" s="538">
        <f t="shared" si="228"/>
        <v>0</v>
      </c>
      <c r="AB219" s="539" t="e">
        <f t="shared" si="229"/>
        <v>#DIV/0!</v>
      </c>
    </row>
    <row r="220" spans="1:28" ht="12" x14ac:dyDescent="0.3">
      <c r="A220" s="321"/>
      <c r="B220" s="322"/>
      <c r="C220" s="510">
        <f>'6. M&amp;E Staff Loading'!C220</f>
        <v>0</v>
      </c>
      <c r="D220" s="511">
        <f>'6. M&amp;E Staff Loading'!D220</f>
        <v>0</v>
      </c>
      <c r="E220" s="512">
        <f>'6. M&amp;E Staff Loading'!E220</f>
        <v>0</v>
      </c>
      <c r="F220" s="148"/>
      <c r="G220" s="148"/>
      <c r="H220" s="148"/>
      <c r="I220" s="148"/>
      <c r="J220" s="148"/>
      <c r="K220" s="148"/>
      <c r="L220" s="148"/>
      <c r="M220" s="148"/>
      <c r="N220" s="148"/>
      <c r="O220" s="148"/>
      <c r="P220" s="148"/>
      <c r="Q220" s="148"/>
      <c r="R220" s="328">
        <f t="shared" si="223"/>
        <v>0</v>
      </c>
      <c r="S220" s="377">
        <f t="shared" si="224"/>
        <v>0</v>
      </c>
      <c r="T220" s="108"/>
      <c r="U220" s="108"/>
      <c r="V220" s="108"/>
      <c r="W220" s="538">
        <f t="shared" si="225"/>
        <v>0</v>
      </c>
      <c r="X220" s="538">
        <f t="shared" si="226"/>
        <v>0</v>
      </c>
      <c r="Z220" s="538">
        <f t="shared" si="227"/>
        <v>0</v>
      </c>
      <c r="AA220" s="538">
        <f t="shared" si="228"/>
        <v>0</v>
      </c>
      <c r="AB220" s="539" t="e">
        <f t="shared" si="229"/>
        <v>#DIV/0!</v>
      </c>
    </row>
    <row r="221" spans="1:28" ht="12.5" thickBot="1" x14ac:dyDescent="0.35">
      <c r="A221" s="222"/>
      <c r="B221" s="223" t="s">
        <v>182</v>
      </c>
      <c r="C221" s="224"/>
      <c r="D221" s="502"/>
      <c r="E221" s="491"/>
      <c r="F221" s="227">
        <f>SUM(F216:F220)</f>
        <v>672</v>
      </c>
      <c r="G221" s="227">
        <f t="shared" ref="G221:R221" si="230">SUM(G216:G220)</f>
        <v>672</v>
      </c>
      <c r="H221" s="227">
        <f t="shared" si="230"/>
        <v>672</v>
      </c>
      <c r="I221" s="227">
        <f t="shared" si="230"/>
        <v>576</v>
      </c>
      <c r="J221" s="227">
        <f t="shared" si="230"/>
        <v>704</v>
      </c>
      <c r="K221" s="227">
        <f t="shared" si="230"/>
        <v>608</v>
      </c>
      <c r="L221" s="227">
        <f t="shared" si="230"/>
        <v>608</v>
      </c>
      <c r="M221" s="227">
        <f t="shared" si="230"/>
        <v>736</v>
      </c>
      <c r="N221" s="227">
        <f t="shared" si="230"/>
        <v>704</v>
      </c>
      <c r="O221" s="227">
        <f t="shared" si="230"/>
        <v>640</v>
      </c>
      <c r="P221" s="227">
        <f t="shared" si="230"/>
        <v>672</v>
      </c>
      <c r="Q221" s="227">
        <f t="shared" si="230"/>
        <v>672</v>
      </c>
      <c r="R221" s="227">
        <f t="shared" si="230"/>
        <v>7936</v>
      </c>
      <c r="S221" s="378">
        <f>SUM(S216:S220)</f>
        <v>1407449.6</v>
      </c>
      <c r="T221" s="108"/>
      <c r="U221" s="108"/>
      <c r="V221" s="108"/>
      <c r="W221" s="229">
        <f>SUM(W216:W220)</f>
        <v>4</v>
      </c>
      <c r="X221" s="229">
        <f>SUM(X216:X220)</f>
        <v>661.33333333333337</v>
      </c>
      <c r="Z221" s="225">
        <f>SUM(Z216:Z220)</f>
        <v>0</v>
      </c>
      <c r="AA221" s="225">
        <f>SUM(AA216:AA220)</f>
        <v>7936</v>
      </c>
      <c r="AB221" s="477">
        <f>Z221/(Z221+AA221)</f>
        <v>0</v>
      </c>
    </row>
    <row r="222" spans="1:28" ht="12" x14ac:dyDescent="0.3">
      <c r="A222" s="321">
        <v>9.5</v>
      </c>
      <c r="B222" s="322" t="s">
        <v>183</v>
      </c>
      <c r="C222" s="510" t="str">
        <f>'6. M&amp;E Staff Loading'!C222</f>
        <v>Database Administrator-Onshore</v>
      </c>
      <c r="D222" s="511">
        <f>'6. M&amp;E Staff Loading'!D222</f>
        <v>176</v>
      </c>
      <c r="E222" s="512" t="str">
        <f>'6. M&amp;E Staff Loading'!E222</f>
        <v>N</v>
      </c>
      <c r="F222" s="148">
        <v>504</v>
      </c>
      <c r="G222" s="148">
        <v>504</v>
      </c>
      <c r="H222" s="148">
        <v>504</v>
      </c>
      <c r="I222" s="148">
        <v>432</v>
      </c>
      <c r="J222" s="148">
        <v>528</v>
      </c>
      <c r="K222" s="148">
        <v>456</v>
      </c>
      <c r="L222" s="148">
        <v>456</v>
      </c>
      <c r="M222" s="148">
        <v>552</v>
      </c>
      <c r="N222" s="148">
        <v>528</v>
      </c>
      <c r="O222" s="148">
        <v>480</v>
      </c>
      <c r="P222" s="148">
        <v>504</v>
      </c>
      <c r="Q222" s="148">
        <v>504</v>
      </c>
      <c r="R222" s="328">
        <f t="shared" ref="R222:R226" si="231">SUM(F222:Q222)</f>
        <v>5952</v>
      </c>
      <c r="S222" s="377">
        <f>D222*R222</f>
        <v>1047552</v>
      </c>
      <c r="T222" s="108"/>
      <c r="U222" s="108"/>
      <c r="V222" s="108"/>
      <c r="W222" s="538">
        <f>X222/$U$7</f>
        <v>3</v>
      </c>
      <c r="X222" s="538">
        <f>R222/12</f>
        <v>496</v>
      </c>
      <c r="Z222" s="538">
        <f>IF($E222="Y",$R222,0)</f>
        <v>0</v>
      </c>
      <c r="AA222" s="538">
        <f>IF($E222="N",$R222,0)</f>
        <v>5952</v>
      </c>
      <c r="AB222" s="539">
        <f>Z222/(AA222+Z222)</f>
        <v>0</v>
      </c>
    </row>
    <row r="223" spans="1:28" s="111" customFormat="1" ht="12" x14ac:dyDescent="0.3">
      <c r="A223" s="321"/>
      <c r="B223" s="322"/>
      <c r="C223" s="510">
        <f>'6. M&amp;E Staff Loading'!C223</f>
        <v>0</v>
      </c>
      <c r="D223" s="511">
        <f>'6. M&amp;E Staff Loading'!D223</f>
        <v>0</v>
      </c>
      <c r="E223" s="512">
        <f>'6. M&amp;E Staff Loading'!E223</f>
        <v>0</v>
      </c>
      <c r="F223" s="148"/>
      <c r="G223" s="148"/>
      <c r="H223" s="148"/>
      <c r="I223" s="148"/>
      <c r="J223" s="148"/>
      <c r="K223" s="148"/>
      <c r="L223" s="148"/>
      <c r="M223" s="148"/>
      <c r="N223" s="148"/>
      <c r="O223" s="148"/>
      <c r="P223" s="148"/>
      <c r="Q223" s="148"/>
      <c r="R223" s="328">
        <f t="shared" si="231"/>
        <v>0</v>
      </c>
      <c r="S223" s="377">
        <f t="shared" ref="S223:S226" si="232">D223*R223</f>
        <v>0</v>
      </c>
      <c r="T223" s="108"/>
      <c r="U223" s="108"/>
      <c r="V223" s="108"/>
      <c r="W223" s="538">
        <f t="shared" ref="W223:W226" si="233">X223/$U$7</f>
        <v>0</v>
      </c>
      <c r="X223" s="538">
        <f t="shared" ref="X223:X226" si="234">R223/12</f>
        <v>0</v>
      </c>
      <c r="Z223" s="538">
        <f t="shared" ref="Z223:Z226" si="235">IF($E223="Y",$R223,0)</f>
        <v>0</v>
      </c>
      <c r="AA223" s="538">
        <f t="shared" ref="AA223:AA226" si="236">IF($E223="N",$R223,0)</f>
        <v>0</v>
      </c>
      <c r="AB223" s="539" t="e">
        <f t="shared" ref="AB223:AB226" si="237">Z223/(AA223+Z223)</f>
        <v>#DIV/0!</v>
      </c>
    </row>
    <row r="224" spans="1:28" s="111" customFormat="1" ht="12" x14ac:dyDescent="0.3">
      <c r="A224" s="321"/>
      <c r="B224" s="322"/>
      <c r="C224" s="510">
        <f>'6. M&amp;E Staff Loading'!C224</f>
        <v>0</v>
      </c>
      <c r="D224" s="511">
        <f>'6. M&amp;E Staff Loading'!D224</f>
        <v>0</v>
      </c>
      <c r="E224" s="512">
        <f>'6. M&amp;E Staff Loading'!E224</f>
        <v>0</v>
      </c>
      <c r="F224" s="148"/>
      <c r="G224" s="148"/>
      <c r="H224" s="148"/>
      <c r="I224" s="148"/>
      <c r="J224" s="148"/>
      <c r="K224" s="148"/>
      <c r="L224" s="148"/>
      <c r="M224" s="148"/>
      <c r="N224" s="148"/>
      <c r="O224" s="148"/>
      <c r="P224" s="148"/>
      <c r="Q224" s="148"/>
      <c r="R224" s="328">
        <f t="shared" si="231"/>
        <v>0</v>
      </c>
      <c r="S224" s="377">
        <f t="shared" si="232"/>
        <v>0</v>
      </c>
      <c r="T224" s="108"/>
      <c r="U224" s="108"/>
      <c r="V224" s="108"/>
      <c r="W224" s="538">
        <f t="shared" si="233"/>
        <v>0</v>
      </c>
      <c r="X224" s="538">
        <f t="shared" si="234"/>
        <v>0</v>
      </c>
      <c r="Z224" s="538">
        <f t="shared" si="235"/>
        <v>0</v>
      </c>
      <c r="AA224" s="538">
        <f t="shared" si="236"/>
        <v>0</v>
      </c>
      <c r="AB224" s="539" t="e">
        <f t="shared" si="237"/>
        <v>#DIV/0!</v>
      </c>
    </row>
    <row r="225" spans="1:28" ht="12" x14ac:dyDescent="0.3">
      <c r="A225" s="321"/>
      <c r="B225" s="322"/>
      <c r="C225" s="510">
        <f>'6. M&amp;E Staff Loading'!C225</f>
        <v>0</v>
      </c>
      <c r="D225" s="511">
        <f>'6. M&amp;E Staff Loading'!D225</f>
        <v>0</v>
      </c>
      <c r="E225" s="512">
        <f>'6. M&amp;E Staff Loading'!E225</f>
        <v>0</v>
      </c>
      <c r="F225" s="148"/>
      <c r="G225" s="148"/>
      <c r="H225" s="148"/>
      <c r="I225" s="148"/>
      <c r="J225" s="148"/>
      <c r="K225" s="148"/>
      <c r="L225" s="148"/>
      <c r="M225" s="148"/>
      <c r="N225" s="148"/>
      <c r="O225" s="148"/>
      <c r="P225" s="148"/>
      <c r="Q225" s="148"/>
      <c r="R225" s="328">
        <f t="shared" si="231"/>
        <v>0</v>
      </c>
      <c r="S225" s="377">
        <f t="shared" si="232"/>
        <v>0</v>
      </c>
      <c r="T225" s="108"/>
      <c r="U225" s="108"/>
      <c r="V225" s="108"/>
      <c r="W225" s="538">
        <f t="shared" si="233"/>
        <v>0</v>
      </c>
      <c r="X225" s="538">
        <f t="shared" si="234"/>
        <v>0</v>
      </c>
      <c r="Z225" s="538">
        <f t="shared" si="235"/>
        <v>0</v>
      </c>
      <c r="AA225" s="538">
        <f t="shared" si="236"/>
        <v>0</v>
      </c>
      <c r="AB225" s="539" t="e">
        <f t="shared" si="237"/>
        <v>#DIV/0!</v>
      </c>
    </row>
    <row r="226" spans="1:28" ht="12" x14ac:dyDescent="0.3">
      <c r="A226" s="321"/>
      <c r="B226" s="322"/>
      <c r="C226" s="510">
        <f>'6. M&amp;E Staff Loading'!C226</f>
        <v>0</v>
      </c>
      <c r="D226" s="511">
        <f>'6. M&amp;E Staff Loading'!D226</f>
        <v>0</v>
      </c>
      <c r="E226" s="512">
        <f>'6. M&amp;E Staff Loading'!E226</f>
        <v>0</v>
      </c>
      <c r="F226" s="148"/>
      <c r="G226" s="148"/>
      <c r="H226" s="148"/>
      <c r="I226" s="148"/>
      <c r="J226" s="148"/>
      <c r="K226" s="148"/>
      <c r="L226" s="148"/>
      <c r="M226" s="148"/>
      <c r="N226" s="148"/>
      <c r="O226" s="148"/>
      <c r="P226" s="148"/>
      <c r="Q226" s="148"/>
      <c r="R226" s="328">
        <f t="shared" si="231"/>
        <v>0</v>
      </c>
      <c r="S226" s="377">
        <f t="shared" si="232"/>
        <v>0</v>
      </c>
      <c r="T226" s="108"/>
      <c r="U226" s="108"/>
      <c r="V226" s="108"/>
      <c r="W226" s="538">
        <f t="shared" si="233"/>
        <v>0</v>
      </c>
      <c r="X226" s="538">
        <f t="shared" si="234"/>
        <v>0</v>
      </c>
      <c r="Z226" s="538">
        <f t="shared" si="235"/>
        <v>0</v>
      </c>
      <c r="AA226" s="538">
        <f t="shared" si="236"/>
        <v>0</v>
      </c>
      <c r="AB226" s="539" t="e">
        <f t="shared" si="237"/>
        <v>#DIV/0!</v>
      </c>
    </row>
    <row r="227" spans="1:28" ht="12.5" thickBot="1" x14ac:dyDescent="0.35">
      <c r="A227" s="222"/>
      <c r="B227" s="223" t="s">
        <v>184</v>
      </c>
      <c r="C227" s="224"/>
      <c r="D227" s="502"/>
      <c r="E227" s="491"/>
      <c r="F227" s="227">
        <f>SUM(F222:F226)</f>
        <v>504</v>
      </c>
      <c r="G227" s="227">
        <f t="shared" ref="G227:R227" si="238">SUM(G222:G226)</f>
        <v>504</v>
      </c>
      <c r="H227" s="227">
        <f t="shared" si="238"/>
        <v>504</v>
      </c>
      <c r="I227" s="227">
        <f t="shared" si="238"/>
        <v>432</v>
      </c>
      <c r="J227" s="227">
        <f t="shared" si="238"/>
        <v>528</v>
      </c>
      <c r="K227" s="227">
        <f t="shared" si="238"/>
        <v>456</v>
      </c>
      <c r="L227" s="227">
        <f t="shared" si="238"/>
        <v>456</v>
      </c>
      <c r="M227" s="227">
        <f t="shared" si="238"/>
        <v>552</v>
      </c>
      <c r="N227" s="227">
        <f t="shared" si="238"/>
        <v>528</v>
      </c>
      <c r="O227" s="227">
        <f t="shared" si="238"/>
        <v>480</v>
      </c>
      <c r="P227" s="227">
        <f t="shared" si="238"/>
        <v>504</v>
      </c>
      <c r="Q227" s="227">
        <f t="shared" si="238"/>
        <v>504</v>
      </c>
      <c r="R227" s="227">
        <f t="shared" si="238"/>
        <v>5952</v>
      </c>
      <c r="S227" s="378">
        <f>SUM(S222:S226)</f>
        <v>1047552</v>
      </c>
      <c r="T227" s="108"/>
      <c r="U227" s="108"/>
      <c r="V227" s="108"/>
      <c r="W227" s="229">
        <f>SUM(W222:W226)</f>
        <v>3</v>
      </c>
      <c r="X227" s="229">
        <f>SUM(X222:X226)</f>
        <v>496</v>
      </c>
      <c r="Z227" s="225">
        <f>SUM(Z222:Z226)</f>
        <v>0</v>
      </c>
      <c r="AA227" s="225">
        <f>SUM(AA222:AA226)</f>
        <v>5952</v>
      </c>
      <c r="AB227" s="477">
        <f>Z227/(Z227+AA227)</f>
        <v>0</v>
      </c>
    </row>
    <row r="228" spans="1:28" ht="12" x14ac:dyDescent="0.3">
      <c r="A228" s="321">
        <v>9.6</v>
      </c>
      <c r="B228" s="322" t="s">
        <v>185</v>
      </c>
      <c r="C228" s="510" t="str">
        <f>'6. M&amp;E Staff Loading'!C228</f>
        <v>Programmer Analyst-Onshore</v>
      </c>
      <c r="D228" s="511">
        <f>'6. M&amp;E Staff Loading'!D228</f>
        <v>135</v>
      </c>
      <c r="E228" s="512" t="str">
        <f>'6. M&amp;E Staff Loading'!E228</f>
        <v>N</v>
      </c>
      <c r="F228" s="148">
        <v>168</v>
      </c>
      <c r="G228" s="148">
        <v>168</v>
      </c>
      <c r="H228" s="148">
        <v>168</v>
      </c>
      <c r="I228" s="148">
        <v>144</v>
      </c>
      <c r="J228" s="148">
        <v>176</v>
      </c>
      <c r="K228" s="148">
        <v>152</v>
      </c>
      <c r="L228" s="148">
        <v>152</v>
      </c>
      <c r="M228" s="148">
        <v>184</v>
      </c>
      <c r="N228" s="148">
        <v>176</v>
      </c>
      <c r="O228" s="148">
        <v>160</v>
      </c>
      <c r="P228" s="148">
        <v>168</v>
      </c>
      <c r="Q228" s="148">
        <v>168</v>
      </c>
      <c r="R228" s="328">
        <f t="shared" ref="R228:R232" si="239">SUM(F228:Q228)</f>
        <v>1984</v>
      </c>
      <c r="S228" s="377">
        <f>D228*R228</f>
        <v>267840</v>
      </c>
      <c r="T228" s="108"/>
      <c r="U228" s="108"/>
      <c r="V228" s="108"/>
      <c r="W228" s="538">
        <f>X228/$U$7</f>
        <v>1</v>
      </c>
      <c r="X228" s="538">
        <f>R228/12</f>
        <v>165.33333333333334</v>
      </c>
      <c r="Z228" s="538">
        <f>IF($E228="Y",$R228,0)</f>
        <v>0</v>
      </c>
      <c r="AA228" s="538">
        <f>IF($E228="N",$R228,0)</f>
        <v>1984</v>
      </c>
      <c r="AB228" s="539">
        <f>Z228/(AA228+Z228)</f>
        <v>0</v>
      </c>
    </row>
    <row r="229" spans="1:28" s="111" customFormat="1" ht="12" x14ac:dyDescent="0.3">
      <c r="A229" s="321"/>
      <c r="B229" s="322"/>
      <c r="C229" s="510">
        <f>'6. M&amp;E Staff Loading'!C229</f>
        <v>0</v>
      </c>
      <c r="D229" s="511">
        <f>'6. M&amp;E Staff Loading'!D229</f>
        <v>0</v>
      </c>
      <c r="E229" s="512">
        <f>'6. M&amp;E Staff Loading'!E229</f>
        <v>0</v>
      </c>
      <c r="F229" s="148"/>
      <c r="G229" s="148"/>
      <c r="H229" s="148"/>
      <c r="I229" s="148"/>
      <c r="J229" s="148"/>
      <c r="K229" s="148"/>
      <c r="L229" s="148"/>
      <c r="M229" s="148"/>
      <c r="N229" s="148"/>
      <c r="O229" s="148"/>
      <c r="P229" s="148"/>
      <c r="Q229" s="148"/>
      <c r="R229" s="328">
        <f t="shared" si="239"/>
        <v>0</v>
      </c>
      <c r="S229" s="377">
        <f t="shared" ref="S229:S232" si="240">D229*R229</f>
        <v>0</v>
      </c>
      <c r="T229" s="108"/>
      <c r="U229" s="108"/>
      <c r="V229" s="108"/>
      <c r="W229" s="538">
        <f t="shared" ref="W229:W232" si="241">X229/$U$7</f>
        <v>0</v>
      </c>
      <c r="X229" s="538">
        <f t="shared" ref="X229:X232" si="242">R229/12</f>
        <v>0</v>
      </c>
      <c r="Z229" s="538">
        <f t="shared" ref="Z229:Z232" si="243">IF($E229="Y",$R229,0)</f>
        <v>0</v>
      </c>
      <c r="AA229" s="538">
        <f t="shared" ref="AA229:AA232" si="244">IF($E229="N",$R229,0)</f>
        <v>0</v>
      </c>
      <c r="AB229" s="539" t="e">
        <f t="shared" ref="AB229:AB232" si="245">Z229/(AA229+Z229)</f>
        <v>#DIV/0!</v>
      </c>
    </row>
    <row r="230" spans="1:28" s="111" customFormat="1" ht="12" x14ac:dyDescent="0.3">
      <c r="A230" s="321"/>
      <c r="B230" s="322"/>
      <c r="C230" s="510">
        <f>'6. M&amp;E Staff Loading'!C230</f>
        <v>0</v>
      </c>
      <c r="D230" s="511">
        <f>'6. M&amp;E Staff Loading'!D230</f>
        <v>0</v>
      </c>
      <c r="E230" s="512">
        <f>'6. M&amp;E Staff Loading'!E230</f>
        <v>0</v>
      </c>
      <c r="F230" s="148"/>
      <c r="G230" s="148"/>
      <c r="H230" s="148"/>
      <c r="I230" s="148"/>
      <c r="J230" s="148"/>
      <c r="K230" s="148"/>
      <c r="L230" s="148"/>
      <c r="M230" s="148"/>
      <c r="N230" s="148"/>
      <c r="O230" s="148"/>
      <c r="P230" s="148"/>
      <c r="Q230" s="148"/>
      <c r="R230" s="328">
        <f t="shared" si="239"/>
        <v>0</v>
      </c>
      <c r="S230" s="377">
        <f t="shared" si="240"/>
        <v>0</v>
      </c>
      <c r="T230" s="108"/>
      <c r="U230" s="108"/>
      <c r="V230" s="108"/>
      <c r="W230" s="538">
        <f t="shared" si="241"/>
        <v>0</v>
      </c>
      <c r="X230" s="538">
        <f t="shared" si="242"/>
        <v>0</v>
      </c>
      <c r="Z230" s="538">
        <f t="shared" si="243"/>
        <v>0</v>
      </c>
      <c r="AA230" s="538">
        <f t="shared" si="244"/>
        <v>0</v>
      </c>
      <c r="AB230" s="539" t="e">
        <f t="shared" si="245"/>
        <v>#DIV/0!</v>
      </c>
    </row>
    <row r="231" spans="1:28" s="111" customFormat="1" ht="12" x14ac:dyDescent="0.3">
      <c r="A231" s="321"/>
      <c r="B231" s="322"/>
      <c r="C231" s="510">
        <f>'6. M&amp;E Staff Loading'!C231</f>
        <v>0</v>
      </c>
      <c r="D231" s="511">
        <f>'6. M&amp;E Staff Loading'!D231</f>
        <v>0</v>
      </c>
      <c r="E231" s="512">
        <f>'6. M&amp;E Staff Loading'!E231</f>
        <v>0</v>
      </c>
      <c r="F231" s="148"/>
      <c r="G231" s="148"/>
      <c r="H231" s="148"/>
      <c r="I231" s="148"/>
      <c r="J231" s="148"/>
      <c r="K231" s="148"/>
      <c r="L231" s="148"/>
      <c r="M231" s="148"/>
      <c r="N231" s="148"/>
      <c r="O231" s="148"/>
      <c r="P231" s="148"/>
      <c r="Q231" s="148"/>
      <c r="R231" s="328">
        <f t="shared" si="239"/>
        <v>0</v>
      </c>
      <c r="S231" s="377">
        <f t="shared" si="240"/>
        <v>0</v>
      </c>
      <c r="T231" s="108"/>
      <c r="U231" s="108"/>
      <c r="V231" s="108"/>
      <c r="W231" s="538">
        <f t="shared" si="241"/>
        <v>0</v>
      </c>
      <c r="X231" s="538">
        <f t="shared" si="242"/>
        <v>0</v>
      </c>
      <c r="Z231" s="538">
        <f t="shared" si="243"/>
        <v>0</v>
      </c>
      <c r="AA231" s="538">
        <f t="shared" si="244"/>
        <v>0</v>
      </c>
      <c r="AB231" s="539" t="e">
        <f t="shared" si="245"/>
        <v>#DIV/0!</v>
      </c>
    </row>
    <row r="232" spans="1:28" ht="12" x14ac:dyDescent="0.3">
      <c r="A232" s="321"/>
      <c r="B232" s="322"/>
      <c r="C232" s="510">
        <f>'6. M&amp;E Staff Loading'!C232</f>
        <v>0</v>
      </c>
      <c r="D232" s="511">
        <f>'6. M&amp;E Staff Loading'!D232</f>
        <v>0</v>
      </c>
      <c r="E232" s="512">
        <f>'6. M&amp;E Staff Loading'!E232</f>
        <v>0</v>
      </c>
      <c r="F232" s="148"/>
      <c r="G232" s="148"/>
      <c r="H232" s="148"/>
      <c r="I232" s="148"/>
      <c r="J232" s="148"/>
      <c r="K232" s="148"/>
      <c r="L232" s="148"/>
      <c r="M232" s="148"/>
      <c r="N232" s="148"/>
      <c r="O232" s="148"/>
      <c r="P232" s="148"/>
      <c r="Q232" s="148"/>
      <c r="R232" s="328">
        <f t="shared" si="239"/>
        <v>0</v>
      </c>
      <c r="S232" s="377">
        <f t="shared" si="240"/>
        <v>0</v>
      </c>
      <c r="T232" s="108"/>
      <c r="U232" s="108"/>
      <c r="V232" s="108"/>
      <c r="W232" s="538">
        <f t="shared" si="241"/>
        <v>0</v>
      </c>
      <c r="X232" s="538">
        <f t="shared" si="242"/>
        <v>0</v>
      </c>
      <c r="Z232" s="538">
        <f t="shared" si="243"/>
        <v>0</v>
      </c>
      <c r="AA232" s="538">
        <f t="shared" si="244"/>
        <v>0</v>
      </c>
      <c r="AB232" s="539" t="e">
        <f t="shared" si="245"/>
        <v>#DIV/0!</v>
      </c>
    </row>
    <row r="233" spans="1:28" s="123" customFormat="1" ht="13.5" thickBot="1" x14ac:dyDescent="0.35">
      <c r="A233" s="222"/>
      <c r="B233" s="223" t="s">
        <v>186</v>
      </c>
      <c r="C233" s="224"/>
      <c r="D233" s="502"/>
      <c r="E233" s="491"/>
      <c r="F233" s="227">
        <f>SUM(F228:F232)</f>
        <v>168</v>
      </c>
      <c r="G233" s="227">
        <f t="shared" ref="G233:R233" si="246">SUM(G228:G232)</f>
        <v>168</v>
      </c>
      <c r="H233" s="227">
        <f t="shared" si="246"/>
        <v>168</v>
      </c>
      <c r="I233" s="227">
        <f t="shared" si="246"/>
        <v>144</v>
      </c>
      <c r="J233" s="227">
        <f t="shared" si="246"/>
        <v>176</v>
      </c>
      <c r="K233" s="227">
        <f t="shared" si="246"/>
        <v>152</v>
      </c>
      <c r="L233" s="227">
        <f t="shared" si="246"/>
        <v>152</v>
      </c>
      <c r="M233" s="227">
        <f t="shared" si="246"/>
        <v>184</v>
      </c>
      <c r="N233" s="227">
        <f t="shared" si="246"/>
        <v>176</v>
      </c>
      <c r="O233" s="227">
        <f t="shared" si="246"/>
        <v>160</v>
      </c>
      <c r="P233" s="227">
        <f t="shared" si="246"/>
        <v>168</v>
      </c>
      <c r="Q233" s="227">
        <f t="shared" si="246"/>
        <v>168</v>
      </c>
      <c r="R233" s="227">
        <f t="shared" si="246"/>
        <v>1984</v>
      </c>
      <c r="S233" s="378">
        <f>SUM(S228:S232)</f>
        <v>267840</v>
      </c>
      <c r="T233" s="108"/>
      <c r="U233" s="108"/>
      <c r="V233" s="108"/>
      <c r="W233" s="229">
        <f>SUM(W228:W232)</f>
        <v>1</v>
      </c>
      <c r="X233" s="229">
        <f>SUM(X228:X232)</f>
        <v>165.33333333333334</v>
      </c>
      <c r="Z233" s="225">
        <f>SUM(Z228:Z232)</f>
        <v>0</v>
      </c>
      <c r="AA233" s="225">
        <f>SUM(AA228:AA232)</f>
        <v>1984</v>
      </c>
      <c r="AB233" s="477">
        <f>Z233/(Z233+AA233)</f>
        <v>0</v>
      </c>
    </row>
    <row r="234" spans="1:28" ht="10" customHeight="1" x14ac:dyDescent="0.3">
      <c r="A234" s="143"/>
      <c r="B234" s="144"/>
      <c r="C234" s="152"/>
      <c r="D234" s="501"/>
      <c r="E234" s="490"/>
      <c r="F234" s="148"/>
      <c r="G234" s="148"/>
      <c r="H234" s="148"/>
      <c r="I234" s="148"/>
      <c r="J234" s="148"/>
      <c r="K234" s="148"/>
      <c r="L234" s="148"/>
      <c r="M234" s="148"/>
      <c r="N234" s="148"/>
      <c r="O234" s="148"/>
      <c r="P234" s="148"/>
      <c r="Q234" s="148"/>
      <c r="R234" s="148"/>
      <c r="S234" s="383"/>
      <c r="T234" s="108"/>
      <c r="U234" s="108"/>
      <c r="V234" s="108"/>
      <c r="W234" s="146"/>
      <c r="X234" s="146"/>
      <c r="Z234" s="146"/>
      <c r="AA234" s="146"/>
      <c r="AB234" s="476"/>
    </row>
    <row r="235" spans="1:28" ht="13.5" thickBot="1" x14ac:dyDescent="0.35">
      <c r="A235" s="245"/>
      <c r="B235" s="246" t="s">
        <v>187</v>
      </c>
      <c r="C235" s="247"/>
      <c r="D235" s="504"/>
      <c r="E235" s="493"/>
      <c r="F235" s="248">
        <f>SUM(F203,F209,F215,F233,F227,F221)</f>
        <v>4704</v>
      </c>
      <c r="G235" s="248">
        <f t="shared" ref="G235:S235" si="247">SUM(G203,G209,G215,G233,G227,G221)</f>
        <v>4704</v>
      </c>
      <c r="H235" s="248">
        <f t="shared" si="247"/>
        <v>4704</v>
      </c>
      <c r="I235" s="248">
        <f t="shared" si="247"/>
        <v>4032</v>
      </c>
      <c r="J235" s="248">
        <f t="shared" si="247"/>
        <v>4928</v>
      </c>
      <c r="K235" s="248">
        <f t="shared" si="247"/>
        <v>4256</v>
      </c>
      <c r="L235" s="248">
        <f t="shared" si="247"/>
        <v>4256</v>
      </c>
      <c r="M235" s="248">
        <f t="shared" si="247"/>
        <v>5152</v>
      </c>
      <c r="N235" s="248">
        <f t="shared" si="247"/>
        <v>4928</v>
      </c>
      <c r="O235" s="248">
        <f t="shared" si="247"/>
        <v>4480</v>
      </c>
      <c r="P235" s="248">
        <f t="shared" si="247"/>
        <v>4704</v>
      </c>
      <c r="Q235" s="248">
        <f t="shared" si="247"/>
        <v>4704</v>
      </c>
      <c r="R235" s="248">
        <f t="shared" si="247"/>
        <v>55552</v>
      </c>
      <c r="S235" s="380">
        <f t="shared" si="247"/>
        <v>8671865.5999999996</v>
      </c>
      <c r="T235" s="108"/>
      <c r="U235" s="108"/>
      <c r="V235" s="108"/>
      <c r="W235" s="248">
        <f t="shared" ref="W235:X235" si="248">SUM(W203,W209,W215,W233,W227,W221)</f>
        <v>28</v>
      </c>
      <c r="X235" s="248">
        <f t="shared" si="248"/>
        <v>4629.333333333333</v>
      </c>
      <c r="Z235" s="248">
        <f t="shared" ref="Z235:AA235" si="249">SUM(Z203,Z209,Z215,Z233,Z227,Z221)</f>
        <v>5952</v>
      </c>
      <c r="AA235" s="248">
        <f t="shared" si="249"/>
        <v>49600</v>
      </c>
      <c r="AB235" s="482">
        <f>Z235/(Z235+AA235)</f>
        <v>0.10714285714285714</v>
      </c>
    </row>
    <row r="236" spans="1:28" ht="12" x14ac:dyDescent="0.3">
      <c r="A236" s="154"/>
      <c r="B236" s="144"/>
      <c r="C236" s="155"/>
      <c r="D236" s="501"/>
      <c r="E236" s="496"/>
      <c r="F236" s="148"/>
      <c r="G236" s="148"/>
      <c r="H236" s="148"/>
      <c r="I236" s="148"/>
      <c r="J236" s="148"/>
      <c r="K236" s="148"/>
      <c r="L236" s="148"/>
      <c r="M236" s="148"/>
      <c r="N236" s="148"/>
      <c r="O236" s="148"/>
      <c r="P236" s="148"/>
      <c r="Q236" s="148"/>
      <c r="R236" s="148"/>
      <c r="S236" s="383"/>
      <c r="T236" s="108"/>
      <c r="U236" s="108"/>
      <c r="V236" s="108"/>
      <c r="W236" s="145"/>
      <c r="X236" s="145"/>
      <c r="Z236" s="145"/>
      <c r="AA236" s="145"/>
      <c r="AB236" s="476"/>
    </row>
    <row r="237" spans="1:28" ht="13" x14ac:dyDescent="0.3">
      <c r="A237" s="241"/>
      <c r="B237" s="242" t="s">
        <v>188</v>
      </c>
      <c r="C237" s="243"/>
      <c r="D237" s="507"/>
      <c r="E237" s="497"/>
      <c r="F237" s="244">
        <f t="shared" ref="F237:S237" si="250">SUM(F28,F77,F87,F167,F142,F114,F104,F235,F195)</f>
        <v>31652</v>
      </c>
      <c r="G237" s="244">
        <f t="shared" si="250"/>
        <v>31652</v>
      </c>
      <c r="H237" s="244">
        <f t="shared" si="250"/>
        <v>31652</v>
      </c>
      <c r="I237" s="244">
        <f t="shared" si="250"/>
        <v>27129</v>
      </c>
      <c r="J237" s="244">
        <f t="shared" si="250"/>
        <v>33157</v>
      </c>
      <c r="K237" s="244">
        <f t="shared" si="250"/>
        <v>28638</v>
      </c>
      <c r="L237" s="244">
        <f t="shared" si="250"/>
        <v>28638</v>
      </c>
      <c r="M237" s="244">
        <f t="shared" si="250"/>
        <v>34666</v>
      </c>
      <c r="N237" s="244">
        <f t="shared" si="250"/>
        <v>33157</v>
      </c>
      <c r="O237" s="244">
        <f t="shared" si="250"/>
        <v>30143</v>
      </c>
      <c r="P237" s="244">
        <f t="shared" si="250"/>
        <v>31652</v>
      </c>
      <c r="Q237" s="244">
        <f t="shared" si="250"/>
        <v>31652</v>
      </c>
      <c r="R237" s="244">
        <f t="shared" si="250"/>
        <v>373788</v>
      </c>
      <c r="S237" s="385">
        <f t="shared" si="250"/>
        <v>52693214.160000004</v>
      </c>
      <c r="T237" s="108"/>
      <c r="U237" s="108"/>
      <c r="V237" s="108"/>
      <c r="W237" s="244">
        <f>SUM(W28,W77,W87,W167,W142,W114,W104,W235,W195)</f>
        <v>164.9616935483871</v>
      </c>
      <c r="X237" s="244">
        <f>SUM(X28,X77,X87,X167,X142,X114,X104,X235,X195)</f>
        <v>27273.666666666664</v>
      </c>
      <c r="Z237" s="244">
        <f>SUM(Z28,Z77,Z87,Z167,Z142,Z114,Z104,Z235,Z195)</f>
        <v>111104</v>
      </c>
      <c r="AA237" s="244">
        <f>SUM(AA28,AA77,AA87,AA167,AA142,AA114,AA104,AA235,AA195)</f>
        <v>262684</v>
      </c>
      <c r="AB237" s="563">
        <f>Z237/(Z237+AA237)</f>
        <v>0.29723800657056942</v>
      </c>
    </row>
    <row r="238" spans="1:28" ht="12" x14ac:dyDescent="0.3">
      <c r="A238" s="156"/>
      <c r="B238" s="157"/>
      <c r="C238" s="158"/>
      <c r="D238" s="158"/>
      <c r="E238" s="158"/>
      <c r="F238" s="159"/>
      <c r="G238" s="159"/>
      <c r="H238" s="159"/>
      <c r="I238" s="159"/>
      <c r="J238" s="159"/>
      <c r="K238" s="159"/>
      <c r="L238" s="159"/>
      <c r="M238" s="159"/>
      <c r="N238" s="159"/>
      <c r="O238" s="159"/>
      <c r="P238" s="159"/>
      <c r="Q238" s="159"/>
      <c r="R238" s="159"/>
      <c r="S238" s="356"/>
      <c r="T238" s="108"/>
      <c r="U238" s="108"/>
      <c r="V238" s="108"/>
      <c r="W238" s="109"/>
      <c r="X238" s="109"/>
      <c r="Z238" s="109"/>
      <c r="AA238" s="109"/>
    </row>
    <row r="239" spans="1:28" ht="14.25" customHeight="1" x14ac:dyDescent="0.3">
      <c r="A239" s="156"/>
      <c r="B239" s="157"/>
      <c r="C239" s="158"/>
      <c r="D239" s="158"/>
      <c r="E239" s="158"/>
      <c r="F239" s="159"/>
      <c r="G239" s="159"/>
      <c r="H239" s="159"/>
      <c r="I239" s="159"/>
      <c r="J239" s="159"/>
      <c r="K239" s="159"/>
      <c r="L239" s="159"/>
      <c r="M239" s="159"/>
      <c r="N239" s="159"/>
      <c r="O239" s="159"/>
      <c r="P239" s="159"/>
      <c r="Q239" s="721" t="s">
        <v>189</v>
      </c>
      <c r="R239" s="722"/>
      <c r="S239" s="357">
        <f>S237/R237</f>
        <v>140.9708555651867</v>
      </c>
      <c r="T239" s="108"/>
      <c r="U239" s="108"/>
      <c r="V239" s="108"/>
      <c r="W239" s="109"/>
      <c r="X239" s="109"/>
      <c r="Z239" s="109"/>
      <c r="AA239" s="109"/>
    </row>
    <row r="240" spans="1:28" x14ac:dyDescent="0.3">
      <c r="W240" s="113"/>
      <c r="X240" s="113"/>
      <c r="Z240" s="113"/>
      <c r="AA240" s="113"/>
    </row>
    <row r="241" spans="1:5" ht="13" x14ac:dyDescent="0.3">
      <c r="A241" s="19"/>
      <c r="B241" s="754" t="s">
        <v>39</v>
      </c>
      <c r="C241" s="755"/>
      <c r="D241" s="755"/>
      <c r="E241" s="756"/>
    </row>
    <row r="242" spans="1:5" ht="12.5" x14ac:dyDescent="0.3">
      <c r="A242" s="21">
        <v>1</v>
      </c>
      <c r="B242" s="757" t="s">
        <v>606</v>
      </c>
      <c r="C242" s="758"/>
      <c r="D242" s="758"/>
      <c r="E242" s="759"/>
    </row>
    <row r="243" spans="1:5" ht="12.5" x14ac:dyDescent="0.3">
      <c r="A243" s="22">
        <v>2</v>
      </c>
      <c r="B243" s="748"/>
      <c r="C243" s="749"/>
      <c r="D243" s="749"/>
      <c r="E243" s="750"/>
    </row>
    <row r="244" spans="1:5" ht="12.5" x14ac:dyDescent="0.3">
      <c r="A244" s="22">
        <v>3</v>
      </c>
      <c r="B244" s="748"/>
      <c r="C244" s="749"/>
      <c r="D244" s="749"/>
      <c r="E244" s="750"/>
    </row>
    <row r="245" spans="1:5" ht="12.5" x14ac:dyDescent="0.3">
      <c r="A245" s="22">
        <v>4</v>
      </c>
      <c r="B245" s="748"/>
      <c r="C245" s="749"/>
      <c r="D245" s="749"/>
      <c r="E245" s="750"/>
    </row>
    <row r="246" spans="1:5" ht="12.5" x14ac:dyDescent="0.3">
      <c r="A246" s="22">
        <v>5</v>
      </c>
      <c r="B246" s="748"/>
      <c r="C246" s="749"/>
      <c r="D246" s="749"/>
      <c r="E246" s="750"/>
    </row>
    <row r="247" spans="1:5" ht="12.5" x14ac:dyDescent="0.3">
      <c r="A247" s="22">
        <v>6</v>
      </c>
      <c r="B247" s="748"/>
      <c r="C247" s="749"/>
      <c r="D247" s="749"/>
      <c r="E247" s="750"/>
    </row>
    <row r="248" spans="1:5" ht="12.5" x14ac:dyDescent="0.3">
      <c r="A248" s="22">
        <v>7</v>
      </c>
      <c r="B248" s="751"/>
      <c r="C248" s="752"/>
      <c r="D248" s="752"/>
      <c r="E248" s="753"/>
    </row>
    <row r="249" spans="1:5" ht="12.5" x14ac:dyDescent="0.3">
      <c r="A249" s="22">
        <v>8</v>
      </c>
      <c r="B249" s="748"/>
      <c r="C249" s="749"/>
      <c r="D249" s="749"/>
      <c r="E249" s="750"/>
    </row>
    <row r="250" spans="1:5" ht="12.5" x14ac:dyDescent="0.3">
      <c r="A250" s="22">
        <v>9</v>
      </c>
      <c r="B250" s="748"/>
      <c r="C250" s="749"/>
      <c r="D250" s="749"/>
      <c r="E250" s="750"/>
    </row>
    <row r="251" spans="1:5" ht="12.5" x14ac:dyDescent="0.3">
      <c r="A251" s="22">
        <v>10</v>
      </c>
      <c r="B251" s="748"/>
      <c r="C251" s="749"/>
      <c r="D251" s="749"/>
      <c r="E251" s="750"/>
    </row>
  </sheetData>
  <mergeCells count="30">
    <mergeCell ref="A1:S1"/>
    <mergeCell ref="A2:S2"/>
    <mergeCell ref="A3:S3"/>
    <mergeCell ref="U3:U6"/>
    <mergeCell ref="F4:Q4"/>
    <mergeCell ref="R4:S4"/>
    <mergeCell ref="A5:A7"/>
    <mergeCell ref="B5:B7"/>
    <mergeCell ref="C5:C7"/>
    <mergeCell ref="E4:E7"/>
    <mergeCell ref="AA5:AA7"/>
    <mergeCell ref="AB5:AB7"/>
    <mergeCell ref="Q239:R239"/>
    <mergeCell ref="B241:E241"/>
    <mergeCell ref="B242:E242"/>
    <mergeCell ref="R5:R6"/>
    <mergeCell ref="S5:S7"/>
    <mergeCell ref="W5:W7"/>
    <mergeCell ref="X5:X7"/>
    <mergeCell ref="Z5:Z7"/>
    <mergeCell ref="D4:D7"/>
    <mergeCell ref="B249:E249"/>
    <mergeCell ref="B250:E250"/>
    <mergeCell ref="B251:E251"/>
    <mergeCell ref="B243:E243"/>
    <mergeCell ref="B244:E244"/>
    <mergeCell ref="B245:E245"/>
    <mergeCell ref="B246:E246"/>
    <mergeCell ref="B247:E247"/>
    <mergeCell ref="B248:E24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59:S235 W159:X234 Z159:AA234 Z14:AA43 W14:X43 R14:S43 Z51:AA90 W51:X90 R51:S90 Z102:AA151 W102:X151 R102:S151 W236:X237" formula="1"/>
    <ignoredError sqref="AB9:AB19 AB21:AB26 AB28 AB31:AB35 AB37:AB41 AB52:AB56 AB58:AB62 AB64:AB68 AB70:AB75 AB77 AB80:AB85 AB87 AB102 AB104 AB107:AB112 AB114 AB117:AB121 AB123:AB127 AB129:AB133 AB135:AB140 AB142 AB145:AB149 AB160:AB165 AB167 AB170:AB174 AB176:AB180 AB182:AB186 AB188:AB193 AB195 AB198:AB202 AB204:AB208 AB210:AB214 AB216:AB220 AB222:AB226 AB228:AB233 AB235 AB237 S239 AB43 AB90 AB151" evalError="1"/>
    <ignoredError sqref="AB20 AB36 AB42 AB51 AB57 AB63 AB69 AB122 AB128 AB134 AB150 AB159 AB175 AB181 AB187 AB203 AB209 AB215 AB221 AB227" evalError="1" formula="1"/>
  </ignoredErrors>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E167A-A829-4BF9-9179-BF17B3677E27}">
  <dimension ref="A1:AB251"/>
  <sheetViews>
    <sheetView zoomScale="90" zoomScaleNormal="90" zoomScaleSheetLayoutView="100" workbookViewId="0">
      <pane xSplit="3" ySplit="7" topLeftCell="D8" activePane="bottomRight" state="frozen"/>
      <selection pane="topRight" activeCell="E4" sqref="E4:E7"/>
      <selection pane="bottomLeft" activeCell="E4" sqref="E4:E7"/>
      <selection pane="bottomRight" sqref="A1:S1"/>
    </sheetView>
  </sheetViews>
  <sheetFormatPr defaultColWidth="9.1796875" defaultRowHeight="11.5" x14ac:dyDescent="0.3"/>
  <cols>
    <col min="1" max="1" width="6.54296875" style="106" customWidth="1"/>
    <col min="2" max="2" width="35.7265625" style="107" customWidth="1"/>
    <col min="3" max="3" width="47.453125" style="113" bestFit="1" customWidth="1"/>
    <col min="4" max="5" width="12.7265625" style="113" customWidth="1"/>
    <col min="6" max="17" width="10.26953125" style="108" customWidth="1"/>
    <col min="18" max="18" width="13.7265625" style="108" customWidth="1"/>
    <col min="19" max="19" width="16.7265625" style="358"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0.7265625" style="107" customWidth="1"/>
    <col min="28" max="28" width="10.7265625" style="478" customWidth="1"/>
    <col min="29" max="16384" width="9.1796875" style="107"/>
  </cols>
  <sheetData>
    <row r="1" spans="1:28" ht="17.5" x14ac:dyDescent="0.35">
      <c r="A1" s="744" t="s">
        <v>278</v>
      </c>
      <c r="B1" s="744"/>
      <c r="C1" s="744"/>
      <c r="D1" s="744"/>
      <c r="E1" s="744"/>
      <c r="F1" s="744"/>
      <c r="G1" s="744"/>
      <c r="H1" s="744"/>
      <c r="I1" s="744"/>
      <c r="J1" s="744"/>
      <c r="K1" s="744"/>
      <c r="L1" s="744"/>
      <c r="M1" s="744"/>
      <c r="N1" s="744"/>
      <c r="O1" s="744"/>
      <c r="P1" s="744"/>
      <c r="Q1" s="744"/>
      <c r="R1" s="744"/>
      <c r="S1" s="744"/>
    </row>
    <row r="2" spans="1:28" ht="17.5" x14ac:dyDescent="0.35">
      <c r="A2" s="744" t="s">
        <v>279</v>
      </c>
      <c r="B2" s="744"/>
      <c r="C2" s="744"/>
      <c r="D2" s="744"/>
      <c r="E2" s="744"/>
      <c r="F2" s="744"/>
      <c r="G2" s="744"/>
      <c r="H2" s="744"/>
      <c r="I2" s="744"/>
      <c r="J2" s="744"/>
      <c r="K2" s="744"/>
      <c r="L2" s="744"/>
      <c r="M2" s="744"/>
      <c r="N2" s="744"/>
      <c r="O2" s="744"/>
      <c r="P2" s="744"/>
      <c r="Q2" s="744"/>
      <c r="R2" s="744"/>
      <c r="S2" s="744"/>
    </row>
    <row r="3" spans="1:28" ht="20.149999999999999" customHeight="1" x14ac:dyDescent="0.3">
      <c r="A3" s="745"/>
      <c r="B3" s="745"/>
      <c r="C3" s="745"/>
      <c r="D3" s="745"/>
      <c r="E3" s="745"/>
      <c r="F3" s="745"/>
      <c r="G3" s="745"/>
      <c r="H3" s="745"/>
      <c r="I3" s="745"/>
      <c r="J3" s="745"/>
      <c r="K3" s="745"/>
      <c r="L3" s="745"/>
      <c r="M3" s="745"/>
      <c r="N3" s="745"/>
      <c r="O3" s="745"/>
      <c r="P3" s="745"/>
      <c r="Q3" s="745"/>
      <c r="R3" s="745"/>
      <c r="S3" s="745"/>
      <c r="U3" s="742" t="s">
        <v>109</v>
      </c>
    </row>
    <row r="4" spans="1:28" ht="20.149999999999999" customHeight="1" x14ac:dyDescent="0.3">
      <c r="B4" s="106"/>
      <c r="C4" s="106"/>
      <c r="D4" s="738" t="s">
        <v>104</v>
      </c>
      <c r="E4" s="735" t="s">
        <v>105</v>
      </c>
      <c r="F4" s="726" t="s">
        <v>106</v>
      </c>
      <c r="G4" s="771"/>
      <c r="H4" s="771"/>
      <c r="I4" s="771"/>
      <c r="J4" s="771"/>
      <c r="K4" s="771"/>
      <c r="L4" s="771"/>
      <c r="M4" s="771"/>
      <c r="N4" s="771"/>
      <c r="O4" s="771"/>
      <c r="P4" s="771"/>
      <c r="Q4" s="772"/>
      <c r="R4" s="773"/>
      <c r="S4" s="774"/>
      <c r="U4" s="742"/>
      <c r="W4" s="106"/>
      <c r="X4" s="106"/>
      <c r="Z4" s="106"/>
      <c r="AA4" s="106"/>
      <c r="AB4" s="479"/>
    </row>
    <row r="5" spans="1:28" s="110" customFormat="1" ht="18" customHeight="1" x14ac:dyDescent="0.25">
      <c r="A5" s="729" t="s">
        <v>110</v>
      </c>
      <c r="B5" s="729" t="s">
        <v>111</v>
      </c>
      <c r="C5" s="729" t="s">
        <v>112</v>
      </c>
      <c r="D5" s="739"/>
      <c r="E5" s="736"/>
      <c r="F5" s="132">
        <v>1</v>
      </c>
      <c r="G5" s="132">
        <v>2</v>
      </c>
      <c r="H5" s="132">
        <v>3</v>
      </c>
      <c r="I5" s="132">
        <v>4</v>
      </c>
      <c r="J5" s="132">
        <v>5</v>
      </c>
      <c r="K5" s="132">
        <v>6</v>
      </c>
      <c r="L5" s="132">
        <v>7</v>
      </c>
      <c r="M5" s="132">
        <v>8</v>
      </c>
      <c r="N5" s="132">
        <v>9</v>
      </c>
      <c r="O5" s="132">
        <v>10</v>
      </c>
      <c r="P5" s="132">
        <v>11</v>
      </c>
      <c r="Q5" s="132">
        <v>12</v>
      </c>
      <c r="R5" s="723" t="s">
        <v>280</v>
      </c>
      <c r="S5" s="768" t="s">
        <v>281</v>
      </c>
      <c r="U5" s="742"/>
      <c r="W5" s="729" t="s">
        <v>113</v>
      </c>
      <c r="X5" s="729" t="s">
        <v>114</v>
      </c>
      <c r="Z5" s="729" t="s">
        <v>115</v>
      </c>
      <c r="AA5" s="729" t="s">
        <v>116</v>
      </c>
      <c r="AB5" s="765" t="s">
        <v>255</v>
      </c>
    </row>
    <row r="6" spans="1:28" ht="16" customHeight="1" x14ac:dyDescent="0.3">
      <c r="A6" s="730"/>
      <c r="B6" s="730"/>
      <c r="C6" s="730"/>
      <c r="D6" s="739"/>
      <c r="E6" s="736"/>
      <c r="F6" s="160">
        <v>46600</v>
      </c>
      <c r="G6" s="160">
        <v>46631</v>
      </c>
      <c r="H6" s="160">
        <v>46661</v>
      </c>
      <c r="I6" s="160">
        <v>46692</v>
      </c>
      <c r="J6" s="160">
        <v>46722</v>
      </c>
      <c r="K6" s="160">
        <v>46753</v>
      </c>
      <c r="L6" s="160">
        <v>46784</v>
      </c>
      <c r="M6" s="160">
        <v>46813</v>
      </c>
      <c r="N6" s="160">
        <v>46844</v>
      </c>
      <c r="O6" s="160">
        <v>46874</v>
      </c>
      <c r="P6" s="160">
        <v>46905</v>
      </c>
      <c r="Q6" s="160">
        <v>46935</v>
      </c>
      <c r="R6" s="725"/>
      <c r="S6" s="769"/>
      <c r="U6" s="743"/>
      <c r="W6" s="730"/>
      <c r="X6" s="730"/>
      <c r="Z6" s="730"/>
      <c r="AA6" s="730"/>
      <c r="AB6" s="766"/>
    </row>
    <row r="7" spans="1:28" ht="20.25" customHeight="1" x14ac:dyDescent="0.3">
      <c r="A7" s="731"/>
      <c r="B7" s="731"/>
      <c r="C7" s="731"/>
      <c r="D7" s="740"/>
      <c r="E7" s="737"/>
      <c r="F7" s="133">
        <v>176</v>
      </c>
      <c r="G7" s="133">
        <v>168</v>
      </c>
      <c r="H7" s="133">
        <v>160</v>
      </c>
      <c r="I7" s="133">
        <v>152</v>
      </c>
      <c r="J7" s="133">
        <v>168</v>
      </c>
      <c r="K7" s="133">
        <v>160</v>
      </c>
      <c r="L7" s="133">
        <v>160</v>
      </c>
      <c r="M7" s="133">
        <v>184</v>
      </c>
      <c r="N7" s="133">
        <v>160</v>
      </c>
      <c r="O7" s="133">
        <v>176</v>
      </c>
      <c r="P7" s="133">
        <v>168</v>
      </c>
      <c r="Q7" s="133">
        <v>160</v>
      </c>
      <c r="R7" s="388">
        <f>SUM(F7:Q7)</f>
        <v>1992</v>
      </c>
      <c r="S7" s="770"/>
      <c r="U7" s="392">
        <f>AVERAGE(F7:Q7)</f>
        <v>166</v>
      </c>
      <c r="W7" s="731"/>
      <c r="X7" s="731"/>
      <c r="Z7" s="731"/>
      <c r="AA7" s="731"/>
      <c r="AB7" s="767"/>
    </row>
    <row r="8" spans="1:28" s="110" customFormat="1" ht="13.5" customHeight="1" x14ac:dyDescent="0.25">
      <c r="A8" s="231">
        <v>1</v>
      </c>
      <c r="B8" s="232" t="s">
        <v>118</v>
      </c>
      <c r="C8" s="233"/>
      <c r="D8" s="500"/>
      <c r="E8" s="489"/>
      <c r="F8" s="234"/>
      <c r="G8" s="234"/>
      <c r="H8" s="234"/>
      <c r="I8" s="234"/>
      <c r="J8" s="234"/>
      <c r="K8" s="234"/>
      <c r="L8" s="234"/>
      <c r="M8" s="234"/>
      <c r="N8" s="234"/>
      <c r="O8" s="234"/>
      <c r="P8" s="234"/>
      <c r="Q8" s="234"/>
      <c r="R8" s="234"/>
      <c r="S8" s="355"/>
      <c r="W8" s="233"/>
      <c r="X8" s="233"/>
      <c r="Z8" s="233"/>
      <c r="AA8" s="233"/>
      <c r="AB8" s="480"/>
    </row>
    <row r="9" spans="1:28" ht="12" x14ac:dyDescent="0.3">
      <c r="A9" s="321">
        <v>1.1000000000000001</v>
      </c>
      <c r="B9" s="322" t="s">
        <v>118</v>
      </c>
      <c r="C9" s="510" t="str">
        <f>'6. M&amp;E Staff Loading'!C9</f>
        <v>M&amp;E Project Management Office (PMO) Lead-Onshore</v>
      </c>
      <c r="D9" s="511">
        <f>'6. M&amp;E Staff Loading'!D9</f>
        <v>200</v>
      </c>
      <c r="E9" s="512" t="str">
        <f>'6. M&amp;E Staff Loading'!E9</f>
        <v>N</v>
      </c>
      <c r="F9" s="148">
        <v>176</v>
      </c>
      <c r="G9" s="148">
        <v>168</v>
      </c>
      <c r="H9" s="148">
        <v>160</v>
      </c>
      <c r="I9" s="148">
        <v>152</v>
      </c>
      <c r="J9" s="148">
        <v>168</v>
      </c>
      <c r="K9" s="148">
        <v>160</v>
      </c>
      <c r="L9" s="148">
        <v>160</v>
      </c>
      <c r="M9" s="148">
        <v>184</v>
      </c>
      <c r="N9" s="148">
        <v>160</v>
      </c>
      <c r="O9" s="148">
        <v>176</v>
      </c>
      <c r="P9" s="148">
        <v>168</v>
      </c>
      <c r="Q9" s="148">
        <v>160</v>
      </c>
      <c r="R9" s="328">
        <f>SUM(F9:Q9)</f>
        <v>1992</v>
      </c>
      <c r="S9" s="377">
        <f>D9*R9</f>
        <v>398400</v>
      </c>
      <c r="W9" s="538">
        <f>X9/$U$7</f>
        <v>1</v>
      </c>
      <c r="X9" s="538">
        <f>R9/12</f>
        <v>166</v>
      </c>
      <c r="Z9" s="538">
        <f>IF($E9="Y",$R9,0)</f>
        <v>0</v>
      </c>
      <c r="AA9" s="538">
        <f>IF($E9="N",$R9,0)</f>
        <v>1992</v>
      </c>
      <c r="AB9" s="539">
        <f>Z9/(AA9+Z9)</f>
        <v>0</v>
      </c>
    </row>
    <row r="10" spans="1:28" ht="12" x14ac:dyDescent="0.3">
      <c r="A10" s="321"/>
      <c r="B10" s="322"/>
      <c r="C10" s="510" t="str">
        <f>'6. M&amp;E Staff Loading'!C10</f>
        <v>M&amp;E Deputy Project Manager-Onshore</v>
      </c>
      <c r="D10" s="511">
        <f>'6. M&amp;E Staff Loading'!D10</f>
        <v>198.5</v>
      </c>
      <c r="E10" s="512" t="str">
        <f>'6. M&amp;E Staff Loading'!E10</f>
        <v>N</v>
      </c>
      <c r="F10" s="148">
        <v>70</v>
      </c>
      <c r="G10" s="148">
        <v>67</v>
      </c>
      <c r="H10" s="148">
        <v>64</v>
      </c>
      <c r="I10" s="148">
        <v>61</v>
      </c>
      <c r="J10" s="148">
        <v>67</v>
      </c>
      <c r="K10" s="148">
        <v>64</v>
      </c>
      <c r="L10" s="148">
        <v>64</v>
      </c>
      <c r="M10" s="148">
        <v>74</v>
      </c>
      <c r="N10" s="148">
        <v>64</v>
      </c>
      <c r="O10" s="148">
        <v>70</v>
      </c>
      <c r="P10" s="148">
        <v>67</v>
      </c>
      <c r="Q10" s="148">
        <v>64</v>
      </c>
      <c r="R10" s="328">
        <f t="shared" ref="R10:R25" si="0">SUM(F10:Q10)</f>
        <v>796</v>
      </c>
      <c r="S10" s="377">
        <f t="shared" ref="S10:S13" si="1">D10*R10</f>
        <v>158006</v>
      </c>
      <c r="W10" s="538">
        <f t="shared" ref="W10:W13" si="2">X10/$U$7</f>
        <v>0.39959839357429716</v>
      </c>
      <c r="X10" s="538">
        <f t="shared" ref="X10:X13" si="3">R10/12</f>
        <v>66.333333333333329</v>
      </c>
      <c r="Z10" s="538">
        <f t="shared" ref="Z10:Z13" si="4">IF($E10="Y",$R10,0)</f>
        <v>0</v>
      </c>
      <c r="AA10" s="538">
        <f t="shared" ref="AA10:AA13" si="5">IF($E10="N",$R10,0)</f>
        <v>796</v>
      </c>
      <c r="AB10" s="539">
        <f t="shared" ref="AB10:AB14" si="6">Z10/(AA10+Z10)</f>
        <v>0</v>
      </c>
    </row>
    <row r="11" spans="1:28" ht="12" x14ac:dyDescent="0.3">
      <c r="A11" s="321"/>
      <c r="B11" s="322"/>
      <c r="C11" s="510" t="str">
        <f>'6. M&amp;E Staff Loading'!C11</f>
        <v>PMO Analyst-Onshore</v>
      </c>
      <c r="D11" s="511">
        <f>'6. M&amp;E Staff Loading'!D11</f>
        <v>100.25</v>
      </c>
      <c r="E11" s="512" t="str">
        <f>'6. M&amp;E Staff Loading'!E11</f>
        <v>N</v>
      </c>
      <c r="F11" s="148">
        <v>176</v>
      </c>
      <c r="G11" s="148">
        <v>168</v>
      </c>
      <c r="H11" s="148">
        <v>160</v>
      </c>
      <c r="I11" s="148">
        <v>152</v>
      </c>
      <c r="J11" s="148">
        <v>168</v>
      </c>
      <c r="K11" s="148">
        <v>160</v>
      </c>
      <c r="L11" s="148">
        <v>160</v>
      </c>
      <c r="M11" s="148">
        <v>184</v>
      </c>
      <c r="N11" s="148">
        <v>160</v>
      </c>
      <c r="O11" s="148">
        <v>176</v>
      </c>
      <c r="P11" s="148">
        <v>168</v>
      </c>
      <c r="Q11" s="148">
        <v>160</v>
      </c>
      <c r="R11" s="328">
        <f t="shared" si="0"/>
        <v>1992</v>
      </c>
      <c r="S11" s="377">
        <f t="shared" si="1"/>
        <v>199698</v>
      </c>
      <c r="W11" s="538">
        <f t="shared" si="2"/>
        <v>1</v>
      </c>
      <c r="X11" s="538">
        <f t="shared" si="3"/>
        <v>166</v>
      </c>
      <c r="Z11" s="538">
        <f t="shared" si="4"/>
        <v>0</v>
      </c>
      <c r="AA11" s="538">
        <f t="shared" si="5"/>
        <v>1992</v>
      </c>
      <c r="AB11" s="539">
        <f t="shared" si="6"/>
        <v>0</v>
      </c>
    </row>
    <row r="12" spans="1:28" ht="12" x14ac:dyDescent="0.3">
      <c r="A12" s="321"/>
      <c r="B12" s="322"/>
      <c r="C12" s="510">
        <f>'6. M&amp;E Staff Loading'!C12</f>
        <v>0</v>
      </c>
      <c r="D12" s="511">
        <f>'6. M&amp;E Staff Loading'!D12</f>
        <v>0</v>
      </c>
      <c r="E12" s="512">
        <f>'6. M&amp;E Staff Loading'!E12</f>
        <v>0</v>
      </c>
      <c r="F12" s="148"/>
      <c r="G12" s="148"/>
      <c r="H12" s="148"/>
      <c r="I12" s="148"/>
      <c r="J12" s="148"/>
      <c r="K12" s="148"/>
      <c r="L12" s="148"/>
      <c r="M12" s="148"/>
      <c r="N12" s="148"/>
      <c r="O12" s="148"/>
      <c r="P12" s="148"/>
      <c r="Q12" s="148"/>
      <c r="R12" s="328">
        <f t="shared" si="0"/>
        <v>0</v>
      </c>
      <c r="S12" s="377">
        <f t="shared" si="1"/>
        <v>0</v>
      </c>
      <c r="W12" s="538">
        <f t="shared" si="2"/>
        <v>0</v>
      </c>
      <c r="X12" s="538">
        <f t="shared" si="3"/>
        <v>0</v>
      </c>
      <c r="Z12" s="538">
        <f t="shared" si="4"/>
        <v>0</v>
      </c>
      <c r="AA12" s="538">
        <f t="shared" si="5"/>
        <v>0</v>
      </c>
      <c r="AB12" s="539" t="e">
        <f t="shared" si="6"/>
        <v>#DIV/0!</v>
      </c>
    </row>
    <row r="13" spans="1:28" ht="12" x14ac:dyDescent="0.3">
      <c r="A13" s="321"/>
      <c r="B13" s="322"/>
      <c r="C13" s="510">
        <f>'6. M&amp;E Staff Loading'!C13</f>
        <v>0</v>
      </c>
      <c r="D13" s="511">
        <f>'6. M&amp;E Staff Loading'!D13</f>
        <v>0</v>
      </c>
      <c r="E13" s="512">
        <f>'6. M&amp;E Staff Loading'!E13</f>
        <v>0</v>
      </c>
      <c r="F13" s="148"/>
      <c r="G13" s="148"/>
      <c r="H13" s="148"/>
      <c r="I13" s="148"/>
      <c r="J13" s="148"/>
      <c r="K13" s="148"/>
      <c r="L13" s="148"/>
      <c r="M13" s="148"/>
      <c r="N13" s="148"/>
      <c r="O13" s="148"/>
      <c r="P13" s="148"/>
      <c r="Q13" s="148"/>
      <c r="R13" s="328">
        <f t="shared" si="0"/>
        <v>0</v>
      </c>
      <c r="S13" s="377">
        <f t="shared" si="1"/>
        <v>0</v>
      </c>
      <c r="W13" s="538">
        <f t="shared" si="2"/>
        <v>0</v>
      </c>
      <c r="X13" s="538">
        <f t="shared" si="3"/>
        <v>0</v>
      </c>
      <c r="Z13" s="538">
        <f t="shared" si="4"/>
        <v>0</v>
      </c>
      <c r="AA13" s="538">
        <f t="shared" si="5"/>
        <v>0</v>
      </c>
      <c r="AB13" s="539" t="e">
        <f t="shared" si="6"/>
        <v>#DIV/0!</v>
      </c>
    </row>
    <row r="14" spans="1:28" s="111" customFormat="1" ht="12" thickBot="1" x14ac:dyDescent="0.3">
      <c r="A14" s="222"/>
      <c r="B14" s="223" t="s">
        <v>119</v>
      </c>
      <c r="C14" s="224"/>
      <c r="D14" s="502"/>
      <c r="E14" s="491"/>
      <c r="F14" s="227">
        <f>SUM(F9:F13)</f>
        <v>422</v>
      </c>
      <c r="G14" s="227">
        <f t="shared" ref="G14:R14" si="7">SUM(G9:G13)</f>
        <v>403</v>
      </c>
      <c r="H14" s="227">
        <f t="shared" si="7"/>
        <v>384</v>
      </c>
      <c r="I14" s="227">
        <f t="shared" si="7"/>
        <v>365</v>
      </c>
      <c r="J14" s="227">
        <f t="shared" si="7"/>
        <v>403</v>
      </c>
      <c r="K14" s="227">
        <f t="shared" si="7"/>
        <v>384</v>
      </c>
      <c r="L14" s="227">
        <f t="shared" si="7"/>
        <v>384</v>
      </c>
      <c r="M14" s="227">
        <f t="shared" si="7"/>
        <v>442</v>
      </c>
      <c r="N14" s="227">
        <f t="shared" si="7"/>
        <v>384</v>
      </c>
      <c r="O14" s="227">
        <f t="shared" si="7"/>
        <v>422</v>
      </c>
      <c r="P14" s="227">
        <f t="shared" si="7"/>
        <v>403</v>
      </c>
      <c r="Q14" s="227">
        <f t="shared" si="7"/>
        <v>384</v>
      </c>
      <c r="R14" s="227">
        <f t="shared" si="7"/>
        <v>4780</v>
      </c>
      <c r="S14" s="378">
        <f>SUM(S9:S13)</f>
        <v>756104</v>
      </c>
      <c r="W14" s="225">
        <f>SUM(W9:W13)</f>
        <v>2.3995983935742973</v>
      </c>
      <c r="X14" s="225">
        <f>SUM(X9:X13)</f>
        <v>398.33333333333331</v>
      </c>
      <c r="Z14" s="225">
        <f>SUM(Z9:Z13)</f>
        <v>0</v>
      </c>
      <c r="AA14" s="225">
        <f>SUM(AA9:AA13)</f>
        <v>4780</v>
      </c>
      <c r="AB14" s="477">
        <f t="shared" si="6"/>
        <v>0</v>
      </c>
    </row>
    <row r="15" spans="1:28" ht="14.25" customHeight="1" x14ac:dyDescent="0.3">
      <c r="A15" s="323">
        <v>1.2</v>
      </c>
      <c r="B15" s="324" t="s">
        <v>120</v>
      </c>
      <c r="C15" s="510" t="str">
        <f>'6. M&amp;E Staff Loading'!C15</f>
        <v>M&amp;E Project Scheduler-Onshore</v>
      </c>
      <c r="D15" s="511">
        <f>'6. M&amp;E Staff Loading'!D15</f>
        <v>144</v>
      </c>
      <c r="E15" s="512" t="str">
        <f>'6. M&amp;E Staff Loading'!E15</f>
        <v>N</v>
      </c>
      <c r="F15" s="148">
        <v>176</v>
      </c>
      <c r="G15" s="148">
        <v>168</v>
      </c>
      <c r="H15" s="148">
        <v>160</v>
      </c>
      <c r="I15" s="148">
        <v>152</v>
      </c>
      <c r="J15" s="148">
        <v>168</v>
      </c>
      <c r="K15" s="148">
        <v>160</v>
      </c>
      <c r="L15" s="148">
        <v>160</v>
      </c>
      <c r="M15" s="148">
        <v>184</v>
      </c>
      <c r="N15" s="148">
        <v>160</v>
      </c>
      <c r="O15" s="148">
        <v>176</v>
      </c>
      <c r="P15" s="148">
        <v>168</v>
      </c>
      <c r="Q15" s="148">
        <v>160</v>
      </c>
      <c r="R15" s="329">
        <f t="shared" si="0"/>
        <v>1992</v>
      </c>
      <c r="S15" s="377">
        <f>D15*R15</f>
        <v>286848</v>
      </c>
      <c r="W15" s="538">
        <f>X15/$U$7</f>
        <v>1</v>
      </c>
      <c r="X15" s="538">
        <f>R15/12</f>
        <v>166</v>
      </c>
      <c r="Z15" s="538">
        <f>IF($E15="Y",$R15,0)</f>
        <v>0</v>
      </c>
      <c r="AA15" s="538">
        <f>IF($E15="N",$R15,0)</f>
        <v>1992</v>
      </c>
      <c r="AB15" s="539">
        <f>Z15/(AA15+Z15)</f>
        <v>0</v>
      </c>
    </row>
    <row r="16" spans="1:28" ht="12.75" customHeight="1" x14ac:dyDescent="0.3">
      <c r="A16" s="321"/>
      <c r="B16" s="325"/>
      <c r="C16" s="510" t="str">
        <f>'6. M&amp;E Staff Loading'!C16</f>
        <v>PMO Analyst-Onshore</v>
      </c>
      <c r="D16" s="511">
        <f>'6. M&amp;E Staff Loading'!D16</f>
        <v>100.25</v>
      </c>
      <c r="E16" s="512" t="str">
        <f>'6. M&amp;E Staff Loading'!E16</f>
        <v>N</v>
      </c>
      <c r="F16" s="148">
        <v>528</v>
      </c>
      <c r="G16" s="148">
        <v>504</v>
      </c>
      <c r="H16" s="148">
        <v>480</v>
      </c>
      <c r="I16" s="148">
        <v>456</v>
      </c>
      <c r="J16" s="148">
        <v>504</v>
      </c>
      <c r="K16" s="148">
        <v>480</v>
      </c>
      <c r="L16" s="148">
        <v>480</v>
      </c>
      <c r="M16" s="148">
        <v>552</v>
      </c>
      <c r="N16" s="148">
        <v>480</v>
      </c>
      <c r="O16" s="148">
        <v>528</v>
      </c>
      <c r="P16" s="148">
        <v>504</v>
      </c>
      <c r="Q16" s="148">
        <v>480</v>
      </c>
      <c r="R16" s="329">
        <f t="shared" si="0"/>
        <v>5976</v>
      </c>
      <c r="S16" s="377">
        <f t="shared" ref="S16:S19" si="8">D16*R16</f>
        <v>599094</v>
      </c>
      <c r="W16" s="538">
        <f t="shared" ref="W16:W19" si="9">X16/$U$7</f>
        <v>3</v>
      </c>
      <c r="X16" s="538">
        <f t="shared" ref="X16:X19" si="10">R16/12</f>
        <v>498</v>
      </c>
      <c r="Z16" s="538">
        <f t="shared" ref="Z16:Z19" si="11">IF($E16="Y",$R16,0)</f>
        <v>0</v>
      </c>
      <c r="AA16" s="538">
        <f t="shared" ref="AA16:AA19" si="12">IF($E16="N",$R16,0)</f>
        <v>5976</v>
      </c>
      <c r="AB16" s="539">
        <f t="shared" ref="AB16:AB19" si="13">Z16/(AA16+Z16)</f>
        <v>0</v>
      </c>
    </row>
    <row r="17" spans="1:28" ht="12.75" customHeight="1" x14ac:dyDescent="0.3">
      <c r="A17" s="321"/>
      <c r="B17" s="325"/>
      <c r="C17" s="510">
        <f>'6. M&amp;E Staff Loading'!C17</f>
        <v>0</v>
      </c>
      <c r="D17" s="511">
        <f>'6. M&amp;E Staff Loading'!D17</f>
        <v>0</v>
      </c>
      <c r="E17" s="512">
        <f>'6. M&amp;E Staff Loading'!E17</f>
        <v>0</v>
      </c>
      <c r="F17" s="148"/>
      <c r="G17" s="148"/>
      <c r="H17" s="148"/>
      <c r="I17" s="148"/>
      <c r="J17" s="148"/>
      <c r="K17" s="148"/>
      <c r="L17" s="148"/>
      <c r="M17" s="148"/>
      <c r="N17" s="148"/>
      <c r="O17" s="148"/>
      <c r="P17" s="148"/>
      <c r="Q17" s="148"/>
      <c r="R17" s="329">
        <f t="shared" si="0"/>
        <v>0</v>
      </c>
      <c r="S17" s="377">
        <f t="shared" si="8"/>
        <v>0</v>
      </c>
      <c r="W17" s="538">
        <f t="shared" si="9"/>
        <v>0</v>
      </c>
      <c r="X17" s="538">
        <f t="shared" si="10"/>
        <v>0</v>
      </c>
      <c r="Z17" s="538">
        <f t="shared" si="11"/>
        <v>0</v>
      </c>
      <c r="AA17" s="538">
        <f t="shared" si="12"/>
        <v>0</v>
      </c>
      <c r="AB17" s="539" t="e">
        <f t="shared" si="13"/>
        <v>#DIV/0!</v>
      </c>
    </row>
    <row r="18" spans="1:28" ht="12.75" customHeight="1" x14ac:dyDescent="0.3">
      <c r="A18" s="321"/>
      <c r="B18" s="325"/>
      <c r="C18" s="510">
        <f>'6. M&amp;E Staff Loading'!C18</f>
        <v>0</v>
      </c>
      <c r="D18" s="511">
        <f>'6. M&amp;E Staff Loading'!D18</f>
        <v>0</v>
      </c>
      <c r="E18" s="512">
        <f>'6. M&amp;E Staff Loading'!E18</f>
        <v>0</v>
      </c>
      <c r="F18" s="148"/>
      <c r="G18" s="148"/>
      <c r="H18" s="148"/>
      <c r="I18" s="148"/>
      <c r="J18" s="148"/>
      <c r="K18" s="148"/>
      <c r="L18" s="148"/>
      <c r="M18" s="148"/>
      <c r="N18" s="148"/>
      <c r="O18" s="148"/>
      <c r="P18" s="148"/>
      <c r="Q18" s="148"/>
      <c r="R18" s="329">
        <f t="shared" si="0"/>
        <v>0</v>
      </c>
      <c r="S18" s="377">
        <f t="shared" si="8"/>
        <v>0</v>
      </c>
      <c r="W18" s="538">
        <f t="shared" si="9"/>
        <v>0</v>
      </c>
      <c r="X18" s="538">
        <f t="shared" si="10"/>
        <v>0</v>
      </c>
      <c r="Z18" s="538">
        <f t="shared" si="11"/>
        <v>0</v>
      </c>
      <c r="AA18" s="538">
        <f t="shared" si="12"/>
        <v>0</v>
      </c>
      <c r="AB18" s="539" t="e">
        <f t="shared" si="13"/>
        <v>#DIV/0!</v>
      </c>
    </row>
    <row r="19" spans="1:28" ht="12.75" customHeight="1" x14ac:dyDescent="0.3">
      <c r="A19" s="321"/>
      <c r="B19" s="325"/>
      <c r="C19" s="510">
        <f>'6. M&amp;E Staff Loading'!C19</f>
        <v>0</v>
      </c>
      <c r="D19" s="511">
        <f>'6. M&amp;E Staff Loading'!D19</f>
        <v>0</v>
      </c>
      <c r="E19" s="512">
        <f>'6. M&amp;E Staff Loading'!E19</f>
        <v>0</v>
      </c>
      <c r="F19" s="148"/>
      <c r="G19" s="148"/>
      <c r="H19" s="148"/>
      <c r="I19" s="148"/>
      <c r="J19" s="148"/>
      <c r="K19" s="148"/>
      <c r="L19" s="148"/>
      <c r="M19" s="148"/>
      <c r="N19" s="148"/>
      <c r="O19" s="148"/>
      <c r="P19" s="148"/>
      <c r="Q19" s="148"/>
      <c r="R19" s="329">
        <f t="shared" si="0"/>
        <v>0</v>
      </c>
      <c r="S19" s="377">
        <f t="shared" si="8"/>
        <v>0</v>
      </c>
      <c r="W19" s="538">
        <f t="shared" si="9"/>
        <v>0</v>
      </c>
      <c r="X19" s="538">
        <f t="shared" si="10"/>
        <v>0</v>
      </c>
      <c r="Z19" s="538">
        <f t="shared" si="11"/>
        <v>0</v>
      </c>
      <c r="AA19" s="538">
        <f t="shared" si="12"/>
        <v>0</v>
      </c>
      <c r="AB19" s="539" t="e">
        <f t="shared" si="13"/>
        <v>#DIV/0!</v>
      </c>
    </row>
    <row r="20" spans="1:28" ht="14.25" customHeight="1" thickBot="1" x14ac:dyDescent="0.35">
      <c r="A20" s="222"/>
      <c r="B20" s="223" t="s">
        <v>121</v>
      </c>
      <c r="C20" s="228"/>
      <c r="D20" s="503"/>
      <c r="E20" s="492"/>
      <c r="F20" s="227">
        <f>SUM(F15:F19)</f>
        <v>704</v>
      </c>
      <c r="G20" s="227">
        <f t="shared" ref="G20:S20" si="14">SUM(G15:G19)</f>
        <v>672</v>
      </c>
      <c r="H20" s="227">
        <f t="shared" si="14"/>
        <v>640</v>
      </c>
      <c r="I20" s="227">
        <f t="shared" si="14"/>
        <v>608</v>
      </c>
      <c r="J20" s="227">
        <f t="shared" si="14"/>
        <v>672</v>
      </c>
      <c r="K20" s="227">
        <f t="shared" si="14"/>
        <v>640</v>
      </c>
      <c r="L20" s="227">
        <f t="shared" si="14"/>
        <v>640</v>
      </c>
      <c r="M20" s="227">
        <f t="shared" si="14"/>
        <v>736</v>
      </c>
      <c r="N20" s="227">
        <f t="shared" si="14"/>
        <v>640</v>
      </c>
      <c r="O20" s="227">
        <f t="shared" si="14"/>
        <v>704</v>
      </c>
      <c r="P20" s="227">
        <f t="shared" si="14"/>
        <v>672</v>
      </c>
      <c r="Q20" s="227">
        <f t="shared" si="14"/>
        <v>640</v>
      </c>
      <c r="R20" s="227">
        <f t="shared" si="14"/>
        <v>7968</v>
      </c>
      <c r="S20" s="378">
        <f t="shared" si="14"/>
        <v>885942</v>
      </c>
      <c r="W20" s="229">
        <f>SUM(W15:W19)</f>
        <v>4</v>
      </c>
      <c r="X20" s="229">
        <f>SUM(X15:X19)</f>
        <v>664</v>
      </c>
      <c r="Z20" s="225">
        <f>SUM(Z15:Z19)</f>
        <v>0</v>
      </c>
      <c r="AA20" s="225">
        <f>SUM(AA15:AA19)</f>
        <v>7968</v>
      </c>
      <c r="AB20" s="477">
        <f>Z20/(Z20+AA20)</f>
        <v>0</v>
      </c>
    </row>
    <row r="21" spans="1:28" ht="12" x14ac:dyDescent="0.3">
      <c r="A21" s="323">
        <v>1.3</v>
      </c>
      <c r="B21" s="324" t="s">
        <v>122</v>
      </c>
      <c r="C21" s="510" t="str">
        <f>'6. M&amp;E Staff Loading'!C21</f>
        <v>PMO Analyst-Onshore</v>
      </c>
      <c r="D21" s="511">
        <f>'6. M&amp;E Staff Loading'!D21</f>
        <v>100.25</v>
      </c>
      <c r="E21" s="512" t="str">
        <f>'6. M&amp;E Staff Loading'!E21</f>
        <v>N</v>
      </c>
      <c r="F21" s="148">
        <v>528</v>
      </c>
      <c r="G21" s="148">
        <v>504</v>
      </c>
      <c r="H21" s="148">
        <v>480</v>
      </c>
      <c r="I21" s="148">
        <v>456</v>
      </c>
      <c r="J21" s="148">
        <v>504</v>
      </c>
      <c r="K21" s="148">
        <v>480</v>
      </c>
      <c r="L21" s="148">
        <v>480</v>
      </c>
      <c r="M21" s="148">
        <v>552</v>
      </c>
      <c r="N21" s="148">
        <v>480</v>
      </c>
      <c r="O21" s="148">
        <v>528</v>
      </c>
      <c r="P21" s="148">
        <v>504</v>
      </c>
      <c r="Q21" s="148">
        <v>480</v>
      </c>
      <c r="R21" s="329">
        <f t="shared" si="0"/>
        <v>5976</v>
      </c>
      <c r="S21" s="377">
        <f>D21*R21</f>
        <v>599094</v>
      </c>
      <c r="W21" s="538">
        <f>X21/$U$7</f>
        <v>3</v>
      </c>
      <c r="X21" s="538">
        <f>R21/12</f>
        <v>498</v>
      </c>
      <c r="Z21" s="538">
        <f>IF($E21="Y",$R21,0)</f>
        <v>0</v>
      </c>
      <c r="AA21" s="538">
        <f>IF($E21="N",$R21,0)</f>
        <v>5976</v>
      </c>
      <c r="AB21" s="539">
        <f>Z21/(AA21+Z21)</f>
        <v>0</v>
      </c>
    </row>
    <row r="22" spans="1:28" ht="12" x14ac:dyDescent="0.3">
      <c r="A22" s="321"/>
      <c r="B22" s="325"/>
      <c r="C22" s="510" t="str">
        <f>'6. M&amp;E Staff Loading'!C22</f>
        <v>PMO Analyst-Offshore</v>
      </c>
      <c r="D22" s="511">
        <f>'6. M&amp;E Staff Loading'!D22</f>
        <v>80</v>
      </c>
      <c r="E22" s="512" t="str">
        <f>'6. M&amp;E Staff Loading'!E22</f>
        <v>Y</v>
      </c>
      <c r="F22" s="148">
        <v>352</v>
      </c>
      <c r="G22" s="148">
        <v>336</v>
      </c>
      <c r="H22" s="148">
        <v>320</v>
      </c>
      <c r="I22" s="148">
        <v>304</v>
      </c>
      <c r="J22" s="148">
        <v>336</v>
      </c>
      <c r="K22" s="148">
        <v>320</v>
      </c>
      <c r="L22" s="148">
        <v>320</v>
      </c>
      <c r="M22" s="148">
        <v>368</v>
      </c>
      <c r="N22" s="148">
        <v>320</v>
      </c>
      <c r="O22" s="148">
        <v>352</v>
      </c>
      <c r="P22" s="148">
        <v>336</v>
      </c>
      <c r="Q22" s="148">
        <v>320</v>
      </c>
      <c r="R22" s="329">
        <f t="shared" si="0"/>
        <v>3984</v>
      </c>
      <c r="S22" s="377">
        <f t="shared" ref="S22:S25" si="15">D22*R22</f>
        <v>318720</v>
      </c>
      <c r="W22" s="538">
        <f t="shared" ref="W22:W25" si="16">X22/$U$7</f>
        <v>2</v>
      </c>
      <c r="X22" s="538">
        <f t="shared" ref="X22:X25" si="17">R22/12</f>
        <v>332</v>
      </c>
      <c r="Z22" s="538">
        <f t="shared" ref="Z22:Z25" si="18">IF($E22="Y",$R22,0)</f>
        <v>3984</v>
      </c>
      <c r="AA22" s="538">
        <f t="shared" ref="AA22:AA25" si="19">IF($E22="N",$R22,0)</f>
        <v>0</v>
      </c>
      <c r="AB22" s="539">
        <f t="shared" ref="AB22:AB25" si="20">Z22/(AA22+Z22)</f>
        <v>1</v>
      </c>
    </row>
    <row r="23" spans="1:28" ht="12" x14ac:dyDescent="0.3">
      <c r="A23" s="321"/>
      <c r="B23" s="325"/>
      <c r="C23" s="510">
        <f>'6. M&amp;E Staff Loading'!C23</f>
        <v>0</v>
      </c>
      <c r="D23" s="511">
        <f>'6. M&amp;E Staff Loading'!D23</f>
        <v>0</v>
      </c>
      <c r="E23" s="512">
        <f>'6. M&amp;E Staff Loading'!E23</f>
        <v>0</v>
      </c>
      <c r="F23" s="148"/>
      <c r="G23" s="148"/>
      <c r="H23" s="148"/>
      <c r="I23" s="148"/>
      <c r="J23" s="148"/>
      <c r="K23" s="148"/>
      <c r="L23" s="148"/>
      <c r="M23" s="148"/>
      <c r="N23" s="148"/>
      <c r="O23" s="148"/>
      <c r="P23" s="148"/>
      <c r="Q23" s="148"/>
      <c r="R23" s="329">
        <f t="shared" si="0"/>
        <v>0</v>
      </c>
      <c r="S23" s="377">
        <f t="shared" si="15"/>
        <v>0</v>
      </c>
      <c r="W23" s="538">
        <f t="shared" si="16"/>
        <v>0</v>
      </c>
      <c r="X23" s="538">
        <f t="shared" si="17"/>
        <v>0</v>
      </c>
      <c r="Z23" s="538">
        <f t="shared" si="18"/>
        <v>0</v>
      </c>
      <c r="AA23" s="538">
        <f t="shared" si="19"/>
        <v>0</v>
      </c>
      <c r="AB23" s="539" t="e">
        <f t="shared" si="20"/>
        <v>#DIV/0!</v>
      </c>
    </row>
    <row r="24" spans="1:28" ht="12" x14ac:dyDescent="0.3">
      <c r="A24" s="321"/>
      <c r="B24" s="325"/>
      <c r="C24" s="510">
        <f>'6. M&amp;E Staff Loading'!C24</f>
        <v>0</v>
      </c>
      <c r="D24" s="511">
        <f>'6. M&amp;E Staff Loading'!D24</f>
        <v>0</v>
      </c>
      <c r="E24" s="512">
        <f>'6. M&amp;E Staff Loading'!E24</f>
        <v>0</v>
      </c>
      <c r="F24" s="148"/>
      <c r="G24" s="148"/>
      <c r="H24" s="148"/>
      <c r="I24" s="148"/>
      <c r="J24" s="148"/>
      <c r="K24" s="148"/>
      <c r="L24" s="148"/>
      <c r="M24" s="148"/>
      <c r="N24" s="148"/>
      <c r="O24" s="148"/>
      <c r="P24" s="148"/>
      <c r="Q24" s="148"/>
      <c r="R24" s="329">
        <f t="shared" si="0"/>
        <v>0</v>
      </c>
      <c r="S24" s="377">
        <f t="shared" si="15"/>
        <v>0</v>
      </c>
      <c r="W24" s="538">
        <f t="shared" si="16"/>
        <v>0</v>
      </c>
      <c r="X24" s="538">
        <f t="shared" si="17"/>
        <v>0</v>
      </c>
      <c r="Z24" s="538">
        <f t="shared" si="18"/>
        <v>0</v>
      </c>
      <c r="AA24" s="538">
        <f t="shared" si="19"/>
        <v>0</v>
      </c>
      <c r="AB24" s="539" t="e">
        <f t="shared" si="20"/>
        <v>#DIV/0!</v>
      </c>
    </row>
    <row r="25" spans="1:28" ht="12" x14ac:dyDescent="0.3">
      <c r="A25" s="321"/>
      <c r="B25" s="325"/>
      <c r="C25" s="510">
        <f>'6. M&amp;E Staff Loading'!C25</f>
        <v>0</v>
      </c>
      <c r="D25" s="511">
        <f>'6. M&amp;E Staff Loading'!D25</f>
        <v>0</v>
      </c>
      <c r="E25" s="512">
        <f>'6. M&amp;E Staff Loading'!E25</f>
        <v>0</v>
      </c>
      <c r="F25" s="148"/>
      <c r="G25" s="148"/>
      <c r="H25" s="148"/>
      <c r="I25" s="148"/>
      <c r="J25" s="148"/>
      <c r="K25" s="148"/>
      <c r="L25" s="148"/>
      <c r="M25" s="148"/>
      <c r="N25" s="148"/>
      <c r="O25" s="148"/>
      <c r="P25" s="148"/>
      <c r="Q25" s="148"/>
      <c r="R25" s="329">
        <f t="shared" si="0"/>
        <v>0</v>
      </c>
      <c r="S25" s="377">
        <f t="shared" si="15"/>
        <v>0</v>
      </c>
      <c r="W25" s="538">
        <f t="shared" si="16"/>
        <v>0</v>
      </c>
      <c r="X25" s="538">
        <f t="shared" si="17"/>
        <v>0</v>
      </c>
      <c r="Z25" s="538">
        <f t="shared" si="18"/>
        <v>0</v>
      </c>
      <c r="AA25" s="538">
        <f t="shared" si="19"/>
        <v>0</v>
      </c>
      <c r="AB25" s="539" t="e">
        <f t="shared" si="20"/>
        <v>#DIV/0!</v>
      </c>
    </row>
    <row r="26" spans="1:28" ht="12.5" thickBot="1" x14ac:dyDescent="0.35">
      <c r="A26" s="222"/>
      <c r="B26" s="223" t="s">
        <v>123</v>
      </c>
      <c r="C26" s="228"/>
      <c r="D26" s="503"/>
      <c r="E26" s="492"/>
      <c r="F26" s="227">
        <f>SUM(F21:F25)</f>
        <v>880</v>
      </c>
      <c r="G26" s="227">
        <f t="shared" ref="G26:S26" si="21">SUM(G21:G25)</f>
        <v>840</v>
      </c>
      <c r="H26" s="227">
        <f t="shared" si="21"/>
        <v>800</v>
      </c>
      <c r="I26" s="227">
        <f t="shared" si="21"/>
        <v>760</v>
      </c>
      <c r="J26" s="227">
        <f t="shared" si="21"/>
        <v>840</v>
      </c>
      <c r="K26" s="227">
        <f t="shared" si="21"/>
        <v>800</v>
      </c>
      <c r="L26" s="227">
        <f t="shared" si="21"/>
        <v>800</v>
      </c>
      <c r="M26" s="227">
        <f t="shared" si="21"/>
        <v>920</v>
      </c>
      <c r="N26" s="227">
        <f t="shared" si="21"/>
        <v>800</v>
      </c>
      <c r="O26" s="227">
        <f t="shared" si="21"/>
        <v>880</v>
      </c>
      <c r="P26" s="227">
        <f t="shared" si="21"/>
        <v>840</v>
      </c>
      <c r="Q26" s="227">
        <f t="shared" si="21"/>
        <v>800</v>
      </c>
      <c r="R26" s="227">
        <f t="shared" si="21"/>
        <v>9960</v>
      </c>
      <c r="S26" s="378">
        <f t="shared" si="21"/>
        <v>917814</v>
      </c>
      <c r="W26" s="229">
        <f>SUM(W21:W25)</f>
        <v>5</v>
      </c>
      <c r="X26" s="229">
        <f>SUM(X21:X25)</f>
        <v>830</v>
      </c>
      <c r="Z26" s="225">
        <f>SUM(Z21:Z25)</f>
        <v>3984</v>
      </c>
      <c r="AA26" s="225">
        <f>SUM(AA21:AA25)</f>
        <v>5976</v>
      </c>
      <c r="AB26" s="477">
        <f>Z26/(Z26+AA26)</f>
        <v>0.4</v>
      </c>
    </row>
    <row r="27" spans="1:28" ht="10" customHeight="1" thickBot="1" x14ac:dyDescent="0.35">
      <c r="A27" s="143"/>
      <c r="B27" s="144"/>
      <c r="C27" s="145"/>
      <c r="D27" s="501"/>
      <c r="E27" s="490"/>
      <c r="F27" s="148"/>
      <c r="G27" s="148"/>
      <c r="H27" s="148"/>
      <c r="I27" s="148"/>
      <c r="J27" s="148"/>
      <c r="K27" s="148"/>
      <c r="L27" s="148"/>
      <c r="M27" s="148"/>
      <c r="N27" s="148"/>
      <c r="O27" s="148"/>
      <c r="P27" s="148"/>
      <c r="Q27" s="148"/>
      <c r="R27" s="148"/>
      <c r="S27" s="383"/>
      <c r="W27" s="487"/>
      <c r="X27" s="487"/>
      <c r="Z27" s="487"/>
      <c r="AA27" s="487"/>
      <c r="AB27" s="488"/>
    </row>
    <row r="28" spans="1:28" s="111" customFormat="1" ht="13" thickBot="1" x14ac:dyDescent="0.3">
      <c r="A28" s="245"/>
      <c r="B28" s="246" t="s">
        <v>119</v>
      </c>
      <c r="C28" s="247"/>
      <c r="D28" s="504"/>
      <c r="E28" s="493"/>
      <c r="F28" s="248">
        <f t="shared" ref="F28:S28" si="22">SUM(F14,F20,F26)</f>
        <v>2006</v>
      </c>
      <c r="G28" s="248">
        <f t="shared" si="22"/>
        <v>1915</v>
      </c>
      <c r="H28" s="248">
        <f t="shared" si="22"/>
        <v>1824</v>
      </c>
      <c r="I28" s="248">
        <f t="shared" si="22"/>
        <v>1733</v>
      </c>
      <c r="J28" s="248">
        <f t="shared" si="22"/>
        <v>1915</v>
      </c>
      <c r="K28" s="248">
        <f t="shared" si="22"/>
        <v>1824</v>
      </c>
      <c r="L28" s="248">
        <f t="shared" si="22"/>
        <v>1824</v>
      </c>
      <c r="M28" s="248">
        <f t="shared" si="22"/>
        <v>2098</v>
      </c>
      <c r="N28" s="248">
        <f t="shared" si="22"/>
        <v>1824</v>
      </c>
      <c r="O28" s="248">
        <f t="shared" si="22"/>
        <v>2006</v>
      </c>
      <c r="P28" s="248">
        <f t="shared" si="22"/>
        <v>1915</v>
      </c>
      <c r="Q28" s="248">
        <f t="shared" si="22"/>
        <v>1824</v>
      </c>
      <c r="R28" s="248">
        <f t="shared" si="22"/>
        <v>22708</v>
      </c>
      <c r="S28" s="380">
        <f t="shared" si="22"/>
        <v>2559860</v>
      </c>
      <c r="W28" s="248">
        <f>SUM(W14,W20,W26)</f>
        <v>11.399598393574298</v>
      </c>
      <c r="X28" s="248">
        <f>SUM(X14,X20,X26)</f>
        <v>1892.3333333333333</v>
      </c>
      <c r="Z28" s="248">
        <f>SUM(Z14,Z20,Z26)</f>
        <v>3984</v>
      </c>
      <c r="AA28" s="248">
        <f>SUM(AA14,AA20,AA26)</f>
        <v>18724</v>
      </c>
      <c r="AB28" s="482">
        <f>Z28/(Z28+AA28)</f>
        <v>0.17544477717104104</v>
      </c>
    </row>
    <row r="29" spans="1:28" ht="10" customHeight="1" x14ac:dyDescent="0.3">
      <c r="A29" s="218"/>
      <c r="B29" s="219"/>
      <c r="C29" s="220"/>
      <c r="D29" s="505"/>
      <c r="E29" s="494"/>
      <c r="F29" s="221"/>
      <c r="G29" s="221"/>
      <c r="H29" s="221"/>
      <c r="I29" s="221"/>
      <c r="J29" s="221"/>
      <c r="K29" s="221"/>
      <c r="L29" s="221"/>
      <c r="M29" s="221"/>
      <c r="N29" s="221"/>
      <c r="O29" s="221"/>
      <c r="P29" s="221"/>
      <c r="Q29" s="221"/>
      <c r="R29" s="221"/>
      <c r="S29" s="381"/>
      <c r="W29" s="220"/>
      <c r="X29" s="220"/>
      <c r="Z29" s="220"/>
      <c r="AA29" s="220"/>
      <c r="AB29" s="483"/>
    </row>
    <row r="30" spans="1:28" s="110" customFormat="1" ht="13.5" customHeight="1" x14ac:dyDescent="0.3">
      <c r="A30" s="235">
        <v>2</v>
      </c>
      <c r="B30" s="236" t="s">
        <v>124</v>
      </c>
      <c r="C30" s="237"/>
      <c r="D30" s="500"/>
      <c r="E30" s="489"/>
      <c r="F30" s="238"/>
      <c r="G30" s="238"/>
      <c r="H30" s="238"/>
      <c r="I30" s="238"/>
      <c r="J30" s="238"/>
      <c r="K30" s="238"/>
      <c r="L30" s="238"/>
      <c r="M30" s="238"/>
      <c r="N30" s="238"/>
      <c r="O30" s="238"/>
      <c r="P30" s="238"/>
      <c r="Q30" s="238"/>
      <c r="R30" s="234"/>
      <c r="S30" s="382"/>
      <c r="T30" s="107"/>
      <c r="U30" s="107"/>
      <c r="V30" s="107"/>
      <c r="W30" s="237"/>
      <c r="X30" s="237"/>
      <c r="Z30" s="237"/>
      <c r="AA30" s="237"/>
      <c r="AB30" s="484"/>
    </row>
    <row r="31" spans="1:28" ht="13.5" customHeight="1" x14ac:dyDescent="0.3">
      <c r="A31" s="321">
        <v>2.1</v>
      </c>
      <c r="B31" s="322" t="s">
        <v>125</v>
      </c>
      <c r="C31" s="510" t="str">
        <f>'6. M&amp;E Staff Loading'!C31</f>
        <v>M&amp;E Delivery Integration Office Manager-Onshore</v>
      </c>
      <c r="D31" s="511">
        <f>'6. M&amp;E Staff Loading'!D31</f>
        <v>225</v>
      </c>
      <c r="E31" s="512" t="str">
        <f>'6. M&amp;E Staff Loading'!E31</f>
        <v>N</v>
      </c>
      <c r="F31" s="148">
        <v>176</v>
      </c>
      <c r="G31" s="148">
        <v>168</v>
      </c>
      <c r="H31" s="148">
        <v>160</v>
      </c>
      <c r="I31" s="148">
        <v>152</v>
      </c>
      <c r="J31" s="148">
        <v>168</v>
      </c>
      <c r="K31" s="148">
        <v>160</v>
      </c>
      <c r="L31" s="148">
        <v>160</v>
      </c>
      <c r="M31" s="148">
        <v>184</v>
      </c>
      <c r="N31" s="148">
        <v>160</v>
      </c>
      <c r="O31" s="148">
        <v>176</v>
      </c>
      <c r="P31" s="148">
        <v>168</v>
      </c>
      <c r="Q31" s="148">
        <v>160</v>
      </c>
      <c r="R31" s="328">
        <f t="shared" ref="R31:R74" si="23">SUM(F31:Q31)</f>
        <v>1992</v>
      </c>
      <c r="S31" s="377">
        <f>D31*R31</f>
        <v>448200</v>
      </c>
      <c r="W31" s="538">
        <f>X31/$U$7</f>
        <v>1</v>
      </c>
      <c r="X31" s="538">
        <f>R31/12</f>
        <v>166</v>
      </c>
      <c r="Z31" s="538">
        <f>IF($E31="Y",$R31,0)</f>
        <v>0</v>
      </c>
      <c r="AA31" s="538">
        <f>IF($E31="N",$R31,0)</f>
        <v>1992</v>
      </c>
      <c r="AB31" s="539">
        <f>Z31/(AA31+Z31)</f>
        <v>0</v>
      </c>
    </row>
    <row r="32" spans="1:28" ht="12" x14ac:dyDescent="0.3">
      <c r="A32" s="321"/>
      <c r="B32" s="322"/>
      <c r="C32" s="510" t="str">
        <f>'6. M&amp;E Staff Loading'!C32</f>
        <v>Functional Lead-Onshore</v>
      </c>
      <c r="D32" s="511">
        <f>'6. M&amp;E Staff Loading'!D32</f>
        <v>220</v>
      </c>
      <c r="E32" s="512" t="str">
        <f>'6. M&amp;E Staff Loading'!E32</f>
        <v>N</v>
      </c>
      <c r="F32" s="148">
        <v>176</v>
      </c>
      <c r="G32" s="148">
        <v>168</v>
      </c>
      <c r="H32" s="148">
        <v>160</v>
      </c>
      <c r="I32" s="148">
        <v>152</v>
      </c>
      <c r="J32" s="148">
        <v>168</v>
      </c>
      <c r="K32" s="148">
        <v>160</v>
      </c>
      <c r="L32" s="148">
        <v>160</v>
      </c>
      <c r="M32" s="148">
        <v>184</v>
      </c>
      <c r="N32" s="148">
        <v>160</v>
      </c>
      <c r="O32" s="148">
        <v>176</v>
      </c>
      <c r="P32" s="148">
        <v>168</v>
      </c>
      <c r="Q32" s="148">
        <v>160</v>
      </c>
      <c r="R32" s="328">
        <f t="shared" si="23"/>
        <v>1992</v>
      </c>
      <c r="S32" s="377">
        <f t="shared" ref="S32:S35" si="24">D32*R32</f>
        <v>438240</v>
      </c>
      <c r="W32" s="538">
        <f t="shared" ref="W32:W35" si="25">X32/$U$7</f>
        <v>1</v>
      </c>
      <c r="X32" s="538">
        <f t="shared" ref="X32:X35" si="26">R32/12</f>
        <v>166</v>
      </c>
      <c r="Z32" s="538">
        <f t="shared" ref="Z32:Z35" si="27">IF($E32="Y",$R32,0)</f>
        <v>0</v>
      </c>
      <c r="AA32" s="538">
        <f t="shared" ref="AA32:AA35" si="28">IF($E32="N",$R32,0)</f>
        <v>1992</v>
      </c>
      <c r="AB32" s="539">
        <f t="shared" ref="AB32:AB35" si="29">Z32/(AA32+Z32)</f>
        <v>0</v>
      </c>
    </row>
    <row r="33" spans="1:28" ht="12" x14ac:dyDescent="0.3">
      <c r="A33" s="321"/>
      <c r="B33" s="322"/>
      <c r="C33" s="510" t="str">
        <f>'6. M&amp;E Staff Loading'!C33</f>
        <v>Functional Lead-Offshore</v>
      </c>
      <c r="D33" s="511">
        <f>'6. M&amp;E Staff Loading'!D33</f>
        <v>117</v>
      </c>
      <c r="E33" s="512" t="str">
        <f>'6. M&amp;E Staff Loading'!E33</f>
        <v>Y</v>
      </c>
      <c r="F33" s="148">
        <v>176</v>
      </c>
      <c r="G33" s="148">
        <v>168</v>
      </c>
      <c r="H33" s="148">
        <v>160</v>
      </c>
      <c r="I33" s="148">
        <v>152</v>
      </c>
      <c r="J33" s="148">
        <v>168</v>
      </c>
      <c r="K33" s="148">
        <v>160</v>
      </c>
      <c r="L33" s="148">
        <v>160</v>
      </c>
      <c r="M33" s="148">
        <v>184</v>
      </c>
      <c r="N33" s="148">
        <v>160</v>
      </c>
      <c r="O33" s="148">
        <v>176</v>
      </c>
      <c r="P33" s="148">
        <v>168</v>
      </c>
      <c r="Q33" s="148">
        <v>160</v>
      </c>
      <c r="R33" s="328">
        <f t="shared" si="23"/>
        <v>1992</v>
      </c>
      <c r="S33" s="377">
        <f t="shared" si="24"/>
        <v>233064</v>
      </c>
      <c r="W33" s="538">
        <f t="shared" si="25"/>
        <v>1</v>
      </c>
      <c r="X33" s="538">
        <f t="shared" si="26"/>
        <v>166</v>
      </c>
      <c r="Z33" s="538">
        <f t="shared" si="27"/>
        <v>1992</v>
      </c>
      <c r="AA33" s="538">
        <f t="shared" si="28"/>
        <v>0</v>
      </c>
      <c r="AB33" s="539">
        <f t="shared" si="29"/>
        <v>1</v>
      </c>
    </row>
    <row r="34" spans="1:28" ht="12" x14ac:dyDescent="0.3">
      <c r="A34" s="321"/>
      <c r="B34" s="322"/>
      <c r="C34" s="510" t="str">
        <f>'6. M&amp;E Staff Loading'!C34</f>
        <v>M&amp;E Application Manager-Onshore</v>
      </c>
      <c r="D34" s="511">
        <f>'6. M&amp;E Staff Loading'!D34</f>
        <v>280</v>
      </c>
      <c r="E34" s="512" t="str">
        <f>'6. M&amp;E Staff Loading'!E34</f>
        <v>N</v>
      </c>
      <c r="F34" s="148">
        <v>176</v>
      </c>
      <c r="G34" s="148">
        <v>168</v>
      </c>
      <c r="H34" s="148">
        <v>160</v>
      </c>
      <c r="I34" s="148">
        <v>152</v>
      </c>
      <c r="J34" s="148">
        <v>168</v>
      </c>
      <c r="K34" s="148">
        <v>160</v>
      </c>
      <c r="L34" s="148">
        <v>160</v>
      </c>
      <c r="M34" s="148">
        <v>184</v>
      </c>
      <c r="N34" s="148">
        <v>160</v>
      </c>
      <c r="O34" s="148">
        <v>176</v>
      </c>
      <c r="P34" s="148">
        <v>168</v>
      </c>
      <c r="Q34" s="148">
        <v>160</v>
      </c>
      <c r="R34" s="328">
        <f t="shared" si="23"/>
        <v>1992</v>
      </c>
      <c r="S34" s="377">
        <f t="shared" si="24"/>
        <v>557760</v>
      </c>
      <c r="W34" s="538">
        <f t="shared" si="25"/>
        <v>1</v>
      </c>
      <c r="X34" s="538">
        <f t="shared" si="26"/>
        <v>166</v>
      </c>
      <c r="Z34" s="538">
        <f t="shared" si="27"/>
        <v>0</v>
      </c>
      <c r="AA34" s="538">
        <f t="shared" si="28"/>
        <v>1992</v>
      </c>
      <c r="AB34" s="539">
        <f t="shared" si="29"/>
        <v>0</v>
      </c>
    </row>
    <row r="35" spans="1:28" ht="12" x14ac:dyDescent="0.3">
      <c r="A35" s="321"/>
      <c r="B35" s="322"/>
      <c r="C35" s="510">
        <f>'6. M&amp;E Staff Loading'!C35</f>
        <v>0</v>
      </c>
      <c r="D35" s="511">
        <f>'6. M&amp;E Staff Loading'!D35</f>
        <v>0</v>
      </c>
      <c r="E35" s="512">
        <f>'6. M&amp;E Staff Loading'!E35</f>
        <v>0</v>
      </c>
      <c r="F35" s="148"/>
      <c r="G35" s="148"/>
      <c r="H35" s="148"/>
      <c r="I35" s="148"/>
      <c r="J35" s="148"/>
      <c r="K35" s="148"/>
      <c r="L35" s="148"/>
      <c r="M35" s="148"/>
      <c r="N35" s="148"/>
      <c r="O35" s="148"/>
      <c r="P35" s="148"/>
      <c r="Q35" s="148"/>
      <c r="R35" s="328">
        <f t="shared" si="23"/>
        <v>0</v>
      </c>
      <c r="S35" s="377">
        <f t="shared" si="24"/>
        <v>0</v>
      </c>
      <c r="T35" s="111"/>
      <c r="U35" s="111"/>
      <c r="V35" s="111"/>
      <c r="W35" s="538">
        <f t="shared" si="25"/>
        <v>0</v>
      </c>
      <c r="X35" s="538">
        <f t="shared" si="26"/>
        <v>0</v>
      </c>
      <c r="Z35" s="538">
        <f t="shared" si="27"/>
        <v>0</v>
      </c>
      <c r="AA35" s="538">
        <f t="shared" si="28"/>
        <v>0</v>
      </c>
      <c r="AB35" s="539" t="e">
        <f t="shared" si="29"/>
        <v>#DIV/0!</v>
      </c>
    </row>
    <row r="36" spans="1:28" s="111" customFormat="1" ht="12" thickBot="1" x14ac:dyDescent="0.3">
      <c r="A36" s="222"/>
      <c r="B36" s="223" t="s">
        <v>268</v>
      </c>
      <c r="C36" s="224"/>
      <c r="D36" s="502"/>
      <c r="E36" s="491"/>
      <c r="F36" s="227">
        <f>SUM(F31:F35)</f>
        <v>704</v>
      </c>
      <c r="G36" s="227">
        <f t="shared" ref="G36:R36" si="30">SUM(G31:G35)</f>
        <v>672</v>
      </c>
      <c r="H36" s="227">
        <f t="shared" si="30"/>
        <v>640</v>
      </c>
      <c r="I36" s="227">
        <f t="shared" si="30"/>
        <v>608</v>
      </c>
      <c r="J36" s="227">
        <f t="shared" si="30"/>
        <v>672</v>
      </c>
      <c r="K36" s="227">
        <f t="shared" si="30"/>
        <v>640</v>
      </c>
      <c r="L36" s="227">
        <f t="shared" si="30"/>
        <v>640</v>
      </c>
      <c r="M36" s="227">
        <f t="shared" si="30"/>
        <v>736</v>
      </c>
      <c r="N36" s="227">
        <f t="shared" si="30"/>
        <v>640</v>
      </c>
      <c r="O36" s="227">
        <f t="shared" si="30"/>
        <v>704</v>
      </c>
      <c r="P36" s="227">
        <f t="shared" si="30"/>
        <v>672</v>
      </c>
      <c r="Q36" s="227">
        <f t="shared" si="30"/>
        <v>640</v>
      </c>
      <c r="R36" s="227">
        <f t="shared" si="30"/>
        <v>7968</v>
      </c>
      <c r="S36" s="378">
        <f>SUM(S31:S35)</f>
        <v>1677264</v>
      </c>
      <c r="W36" s="229">
        <f>SUM(W31:W35)</f>
        <v>4</v>
      </c>
      <c r="X36" s="229">
        <f>SUM(X31:X35)</f>
        <v>664</v>
      </c>
      <c r="Z36" s="225">
        <f>SUM(Z31:Z35)</f>
        <v>1992</v>
      </c>
      <c r="AA36" s="225">
        <f>SUM(AA31:AA35)</f>
        <v>5976</v>
      </c>
      <c r="AB36" s="477">
        <f>Z36/(Z36+AA36)</f>
        <v>0.25</v>
      </c>
    </row>
    <row r="37" spans="1:28" ht="12" x14ac:dyDescent="0.3">
      <c r="A37" s="321">
        <v>2.2000000000000002</v>
      </c>
      <c r="B37" s="326" t="s">
        <v>127</v>
      </c>
      <c r="C37" s="510" t="str">
        <f>'6. M&amp;E Staff Loading'!C37</f>
        <v>Business Analyst-Onshore</v>
      </c>
      <c r="D37" s="511">
        <f>'6. M&amp;E Staff Loading'!D37</f>
        <v>150</v>
      </c>
      <c r="E37" s="512" t="str">
        <f>'6. M&amp;E Staff Loading'!E37</f>
        <v>N</v>
      </c>
      <c r="F37" s="148">
        <v>1056</v>
      </c>
      <c r="G37" s="148">
        <v>1008</v>
      </c>
      <c r="H37" s="148">
        <v>960</v>
      </c>
      <c r="I37" s="148">
        <v>912</v>
      </c>
      <c r="J37" s="148">
        <v>1008</v>
      </c>
      <c r="K37" s="148">
        <v>960</v>
      </c>
      <c r="L37" s="148">
        <v>960</v>
      </c>
      <c r="M37" s="148">
        <v>1104</v>
      </c>
      <c r="N37" s="148">
        <v>960</v>
      </c>
      <c r="O37" s="148">
        <v>1056</v>
      </c>
      <c r="P37" s="148">
        <v>1008</v>
      </c>
      <c r="Q37" s="148">
        <v>960</v>
      </c>
      <c r="R37" s="328">
        <f t="shared" si="23"/>
        <v>11952</v>
      </c>
      <c r="S37" s="377">
        <f>D37*R37</f>
        <v>1792800</v>
      </c>
      <c r="T37" s="111"/>
      <c r="U37" s="111"/>
      <c r="V37" s="111"/>
      <c r="W37" s="538">
        <f>X37/$U$7</f>
        <v>6</v>
      </c>
      <c r="X37" s="538">
        <f>R37/12</f>
        <v>996</v>
      </c>
      <c r="Z37" s="538">
        <f>IF($E37="Y",$R37,0)</f>
        <v>0</v>
      </c>
      <c r="AA37" s="538">
        <f>IF($E37="N",$R37,0)</f>
        <v>11952</v>
      </c>
      <c r="AB37" s="539">
        <f>Z37/(AA37+Z37)</f>
        <v>0</v>
      </c>
    </row>
    <row r="38" spans="1:28" ht="12" x14ac:dyDescent="0.3">
      <c r="A38" s="321"/>
      <c r="B38" s="322"/>
      <c r="C38" s="510" t="str">
        <f>'6. M&amp;E Staff Loading'!C38</f>
        <v>Human Centric Design Analyst-Onshore</v>
      </c>
      <c r="D38" s="511">
        <f>'6. M&amp;E Staff Loading'!D38</f>
        <v>160</v>
      </c>
      <c r="E38" s="512" t="str">
        <f>'6. M&amp;E Staff Loading'!E38</f>
        <v>N</v>
      </c>
      <c r="F38" s="148">
        <v>880</v>
      </c>
      <c r="G38" s="148">
        <v>840</v>
      </c>
      <c r="H38" s="148">
        <v>800</v>
      </c>
      <c r="I38" s="148">
        <v>760</v>
      </c>
      <c r="J38" s="148">
        <v>840</v>
      </c>
      <c r="K38" s="148">
        <v>800</v>
      </c>
      <c r="L38" s="148">
        <v>800</v>
      </c>
      <c r="M38" s="148">
        <v>920</v>
      </c>
      <c r="N38" s="148">
        <v>800</v>
      </c>
      <c r="O38" s="148">
        <v>880</v>
      </c>
      <c r="P38" s="148">
        <v>840</v>
      </c>
      <c r="Q38" s="148">
        <v>800</v>
      </c>
      <c r="R38" s="328">
        <f t="shared" si="23"/>
        <v>9960</v>
      </c>
      <c r="S38" s="377">
        <f t="shared" ref="S38:S41" si="31">D38*R38</f>
        <v>1593600</v>
      </c>
      <c r="T38" s="111"/>
      <c r="U38" s="111"/>
      <c r="V38" s="111"/>
      <c r="W38" s="538">
        <f t="shared" ref="W38:W41" si="32">X38/$U$7</f>
        <v>5</v>
      </c>
      <c r="X38" s="538">
        <f t="shared" ref="X38:X41" si="33">R38/12</f>
        <v>830</v>
      </c>
      <c r="Z38" s="538">
        <f t="shared" ref="Z38:Z41" si="34">IF($E38="Y",$R38,0)</f>
        <v>0</v>
      </c>
      <c r="AA38" s="538">
        <f t="shared" ref="AA38:AA41" si="35">IF($E38="N",$R38,0)</f>
        <v>9960</v>
      </c>
      <c r="AB38" s="539">
        <f t="shared" ref="AB38:AB41" si="36">Z38/(AA38+Z38)</f>
        <v>0</v>
      </c>
    </row>
    <row r="39" spans="1:28" ht="12" x14ac:dyDescent="0.3">
      <c r="A39" s="321"/>
      <c r="B39" s="322"/>
      <c r="C39" s="510" t="str">
        <f>'6. M&amp;E Staff Loading'!C39</f>
        <v>Human Centric Design Analyst-Offshore</v>
      </c>
      <c r="D39" s="511">
        <f>'6. M&amp;E Staff Loading'!D39</f>
        <v>110</v>
      </c>
      <c r="E39" s="512" t="str">
        <f>'6. M&amp;E Staff Loading'!E39</f>
        <v>Y</v>
      </c>
      <c r="F39" s="148">
        <v>176</v>
      </c>
      <c r="G39" s="148">
        <v>168</v>
      </c>
      <c r="H39" s="148">
        <v>160</v>
      </c>
      <c r="I39" s="148">
        <v>152</v>
      </c>
      <c r="J39" s="148">
        <v>168</v>
      </c>
      <c r="K39" s="148">
        <v>160</v>
      </c>
      <c r="L39" s="148">
        <v>160</v>
      </c>
      <c r="M39" s="148">
        <v>184</v>
      </c>
      <c r="N39" s="148">
        <v>160</v>
      </c>
      <c r="O39" s="148">
        <v>176</v>
      </c>
      <c r="P39" s="148">
        <v>168</v>
      </c>
      <c r="Q39" s="148">
        <v>160</v>
      </c>
      <c r="R39" s="328">
        <f t="shared" si="23"/>
        <v>1992</v>
      </c>
      <c r="S39" s="377">
        <f t="shared" si="31"/>
        <v>219120</v>
      </c>
      <c r="T39" s="111"/>
      <c r="U39" s="111"/>
      <c r="V39" s="111"/>
      <c r="W39" s="538">
        <f t="shared" si="32"/>
        <v>1</v>
      </c>
      <c r="X39" s="538">
        <f t="shared" si="33"/>
        <v>166</v>
      </c>
      <c r="Z39" s="538">
        <f t="shared" si="34"/>
        <v>1992</v>
      </c>
      <c r="AA39" s="538">
        <f t="shared" si="35"/>
        <v>0</v>
      </c>
      <c r="AB39" s="539">
        <f t="shared" si="36"/>
        <v>1</v>
      </c>
    </row>
    <row r="40" spans="1:28" ht="12" x14ac:dyDescent="0.3">
      <c r="A40" s="321"/>
      <c r="B40" s="322"/>
      <c r="C40" s="510" t="str">
        <f>'6. M&amp;E Staff Loading'!C40</f>
        <v>Human Centric Design Lead-Onshore</v>
      </c>
      <c r="D40" s="511">
        <f>'6. M&amp;E Staff Loading'!D40</f>
        <v>275</v>
      </c>
      <c r="E40" s="512" t="str">
        <f>'6. M&amp;E Staff Loading'!E40</f>
        <v>N</v>
      </c>
      <c r="F40" s="148">
        <v>176</v>
      </c>
      <c r="G40" s="148">
        <v>168</v>
      </c>
      <c r="H40" s="148">
        <v>160</v>
      </c>
      <c r="I40" s="148">
        <v>152</v>
      </c>
      <c r="J40" s="148">
        <v>168</v>
      </c>
      <c r="K40" s="148">
        <v>160</v>
      </c>
      <c r="L40" s="148">
        <v>160</v>
      </c>
      <c r="M40" s="148">
        <v>184</v>
      </c>
      <c r="N40" s="148">
        <v>160</v>
      </c>
      <c r="O40" s="148">
        <v>176</v>
      </c>
      <c r="P40" s="148">
        <v>168</v>
      </c>
      <c r="Q40" s="148">
        <v>160</v>
      </c>
      <c r="R40" s="328">
        <f t="shared" si="23"/>
        <v>1992</v>
      </c>
      <c r="S40" s="377">
        <f t="shared" si="31"/>
        <v>547800</v>
      </c>
      <c r="T40" s="111"/>
      <c r="U40" s="111"/>
      <c r="V40" s="111"/>
      <c r="W40" s="538">
        <f t="shared" si="32"/>
        <v>1</v>
      </c>
      <c r="X40" s="538">
        <f t="shared" si="33"/>
        <v>166</v>
      </c>
      <c r="Z40" s="538">
        <f t="shared" si="34"/>
        <v>0</v>
      </c>
      <c r="AA40" s="538">
        <f t="shared" si="35"/>
        <v>1992</v>
      </c>
      <c r="AB40" s="539">
        <f t="shared" si="36"/>
        <v>0</v>
      </c>
    </row>
    <row r="41" spans="1:28" ht="12" x14ac:dyDescent="0.3">
      <c r="A41" s="321"/>
      <c r="B41" s="322"/>
      <c r="C41" s="510">
        <f>'6. M&amp;E Staff Loading'!C41</f>
        <v>0</v>
      </c>
      <c r="D41" s="511">
        <f>'6. M&amp;E Staff Loading'!D41</f>
        <v>0</v>
      </c>
      <c r="E41" s="512">
        <f>'6. M&amp;E Staff Loading'!E41</f>
        <v>0</v>
      </c>
      <c r="F41" s="148"/>
      <c r="G41" s="148"/>
      <c r="H41" s="148"/>
      <c r="I41" s="148"/>
      <c r="J41" s="148"/>
      <c r="K41" s="148"/>
      <c r="L41" s="148"/>
      <c r="M41" s="148"/>
      <c r="N41" s="148"/>
      <c r="O41" s="148"/>
      <c r="P41" s="148"/>
      <c r="Q41" s="148"/>
      <c r="R41" s="328">
        <f t="shared" si="23"/>
        <v>0</v>
      </c>
      <c r="S41" s="377">
        <f t="shared" si="31"/>
        <v>0</v>
      </c>
      <c r="T41" s="161"/>
      <c r="U41" s="111"/>
      <c r="V41" s="111"/>
      <c r="W41" s="538">
        <f t="shared" si="32"/>
        <v>0</v>
      </c>
      <c r="X41" s="538">
        <f t="shared" si="33"/>
        <v>0</v>
      </c>
      <c r="Z41" s="538">
        <f t="shared" si="34"/>
        <v>0</v>
      </c>
      <c r="AA41" s="538">
        <f t="shared" si="35"/>
        <v>0</v>
      </c>
      <c r="AB41" s="539" t="e">
        <f t="shared" si="36"/>
        <v>#DIV/0!</v>
      </c>
    </row>
    <row r="42" spans="1:28" s="111" customFormat="1" ht="12.5" thickBot="1" x14ac:dyDescent="0.35">
      <c r="A42" s="222"/>
      <c r="B42" s="223" t="s">
        <v>128</v>
      </c>
      <c r="C42" s="224"/>
      <c r="D42" s="502"/>
      <c r="E42" s="491"/>
      <c r="F42" s="227">
        <f>SUM(F37:F41)</f>
        <v>2288</v>
      </c>
      <c r="G42" s="227">
        <f t="shared" ref="G42:R42" si="37">SUM(G37:G41)</f>
        <v>2184</v>
      </c>
      <c r="H42" s="227">
        <f t="shared" si="37"/>
        <v>2080</v>
      </c>
      <c r="I42" s="227">
        <f t="shared" si="37"/>
        <v>1976</v>
      </c>
      <c r="J42" s="227">
        <f t="shared" si="37"/>
        <v>2184</v>
      </c>
      <c r="K42" s="227">
        <f t="shared" si="37"/>
        <v>2080</v>
      </c>
      <c r="L42" s="227">
        <f t="shared" si="37"/>
        <v>2080</v>
      </c>
      <c r="M42" s="227">
        <f t="shared" si="37"/>
        <v>2392</v>
      </c>
      <c r="N42" s="227">
        <f t="shared" si="37"/>
        <v>2080</v>
      </c>
      <c r="O42" s="227">
        <f t="shared" si="37"/>
        <v>2288</v>
      </c>
      <c r="P42" s="227">
        <f t="shared" si="37"/>
        <v>2184</v>
      </c>
      <c r="Q42" s="227">
        <f t="shared" si="37"/>
        <v>2080</v>
      </c>
      <c r="R42" s="227">
        <f t="shared" si="37"/>
        <v>25896</v>
      </c>
      <c r="S42" s="378">
        <f>SUM(S37:S41)</f>
        <v>4153320</v>
      </c>
      <c r="T42" s="107"/>
      <c r="U42" s="107"/>
      <c r="V42" s="107"/>
      <c r="W42" s="229">
        <f>SUM(W37:W41)</f>
        <v>13</v>
      </c>
      <c r="X42" s="229">
        <f>SUM(X37:X41)</f>
        <v>2158</v>
      </c>
      <c r="Z42" s="225">
        <f>SUM(Z37:Z41)</f>
        <v>1992</v>
      </c>
      <c r="AA42" s="225">
        <f>SUM(AA37:AA41)</f>
        <v>23904</v>
      </c>
      <c r="AB42" s="477">
        <f>Z42/(Z42+AA42)</f>
        <v>7.6923076923076927E-2</v>
      </c>
    </row>
    <row r="43" spans="1:28" ht="12" x14ac:dyDescent="0.3">
      <c r="A43" s="321">
        <v>2.2999999999999998</v>
      </c>
      <c r="B43" s="326" t="s">
        <v>129</v>
      </c>
      <c r="C43" s="510" t="str">
        <f>'6. M&amp;E Staff Loading'!C43</f>
        <v>Database Administrator-Offshore</v>
      </c>
      <c r="D43" s="511">
        <f>'6. M&amp;E Staff Loading'!D43</f>
        <v>140</v>
      </c>
      <c r="E43" s="512" t="str">
        <f>'6. M&amp;E Staff Loading'!E43</f>
        <v>Y</v>
      </c>
      <c r="F43" s="148">
        <v>528</v>
      </c>
      <c r="G43" s="148">
        <v>504</v>
      </c>
      <c r="H43" s="148">
        <v>480</v>
      </c>
      <c r="I43" s="148">
        <v>456</v>
      </c>
      <c r="J43" s="148">
        <v>504</v>
      </c>
      <c r="K43" s="148">
        <v>480</v>
      </c>
      <c r="L43" s="148">
        <v>480</v>
      </c>
      <c r="M43" s="148">
        <v>552</v>
      </c>
      <c r="N43" s="148">
        <v>480</v>
      </c>
      <c r="O43" s="148">
        <v>528</v>
      </c>
      <c r="P43" s="148">
        <v>504</v>
      </c>
      <c r="Q43" s="148">
        <v>480</v>
      </c>
      <c r="R43" s="328">
        <f t="shared" si="23"/>
        <v>5976</v>
      </c>
      <c r="S43" s="377">
        <f>D43*R43</f>
        <v>836640</v>
      </c>
      <c r="W43" s="538">
        <f>X43/$U$7</f>
        <v>3</v>
      </c>
      <c r="X43" s="538">
        <f>R43/12</f>
        <v>498</v>
      </c>
      <c r="Z43" s="538">
        <f>IF($E43="Y",$R43,0)</f>
        <v>5976</v>
      </c>
      <c r="AA43" s="538">
        <f>IF($E43="N",$R43,0)</f>
        <v>0</v>
      </c>
      <c r="AB43" s="539">
        <f>Z43/(AA43+Z43)</f>
        <v>1</v>
      </c>
    </row>
    <row r="44" spans="1:28" ht="12" x14ac:dyDescent="0.3">
      <c r="A44" s="321"/>
      <c r="B44" s="326"/>
      <c r="C44" s="510" t="str">
        <f>'6. M&amp;E Staff Loading'!C44</f>
        <v>DevOps Engineer-Onshore</v>
      </c>
      <c r="D44" s="511">
        <f>'6. M&amp;E Staff Loading'!D44</f>
        <v>145</v>
      </c>
      <c r="E44" s="512" t="str">
        <f>'6. M&amp;E Staff Loading'!E44</f>
        <v>N</v>
      </c>
      <c r="F44" s="148">
        <v>176</v>
      </c>
      <c r="G44" s="148">
        <v>168</v>
      </c>
      <c r="H44" s="148">
        <v>160</v>
      </c>
      <c r="I44" s="148">
        <v>152</v>
      </c>
      <c r="J44" s="148">
        <v>168</v>
      </c>
      <c r="K44" s="148">
        <v>160</v>
      </c>
      <c r="L44" s="148">
        <v>160</v>
      </c>
      <c r="M44" s="148">
        <v>184</v>
      </c>
      <c r="N44" s="148">
        <v>160</v>
      </c>
      <c r="O44" s="148">
        <v>176</v>
      </c>
      <c r="P44" s="148">
        <v>168</v>
      </c>
      <c r="Q44" s="148">
        <v>160</v>
      </c>
      <c r="R44" s="328">
        <f t="shared" ref="R44:R50" si="38">SUM(F44:Q44)</f>
        <v>1992</v>
      </c>
      <c r="S44" s="377">
        <f t="shared" ref="S44:S50" si="39">D44*R44</f>
        <v>288840</v>
      </c>
      <c r="W44" s="538">
        <f t="shared" ref="W44:W50" si="40">X44/$U$7</f>
        <v>1</v>
      </c>
      <c r="X44" s="538">
        <f t="shared" ref="X44:X50" si="41">R44/12</f>
        <v>166</v>
      </c>
      <c r="Z44" s="538">
        <f t="shared" ref="Z44:Z50" si="42">IF($E44="Y",$R44,0)</f>
        <v>0</v>
      </c>
      <c r="AA44" s="538">
        <f t="shared" ref="AA44:AA50" si="43">IF($E44="N",$R44,0)</f>
        <v>1992</v>
      </c>
      <c r="AB44" s="539">
        <f t="shared" ref="AB44:AB50" si="44">Z44/(AA44+Z44)</f>
        <v>0</v>
      </c>
    </row>
    <row r="45" spans="1:28" ht="12" x14ac:dyDescent="0.3">
      <c r="A45" s="321"/>
      <c r="B45" s="326"/>
      <c r="C45" s="510" t="str">
        <f>'6. M&amp;E Staff Loading'!C45</f>
        <v>DevOps Engineer-Offshore</v>
      </c>
      <c r="D45" s="511">
        <f>'6. M&amp;E Staff Loading'!D45</f>
        <v>110</v>
      </c>
      <c r="E45" s="512" t="str">
        <f>'6. M&amp;E Staff Loading'!E45</f>
        <v>Y</v>
      </c>
      <c r="F45" s="148">
        <v>176</v>
      </c>
      <c r="G45" s="148">
        <v>168</v>
      </c>
      <c r="H45" s="148">
        <v>160</v>
      </c>
      <c r="I45" s="148">
        <v>152</v>
      </c>
      <c r="J45" s="148">
        <v>168</v>
      </c>
      <c r="K45" s="148">
        <v>160</v>
      </c>
      <c r="L45" s="148">
        <v>160</v>
      </c>
      <c r="M45" s="148">
        <v>184</v>
      </c>
      <c r="N45" s="148">
        <v>160</v>
      </c>
      <c r="O45" s="148">
        <v>176</v>
      </c>
      <c r="P45" s="148">
        <v>168</v>
      </c>
      <c r="Q45" s="148">
        <v>160</v>
      </c>
      <c r="R45" s="328">
        <f t="shared" si="38"/>
        <v>1992</v>
      </c>
      <c r="S45" s="377">
        <f t="shared" si="39"/>
        <v>219120</v>
      </c>
      <c r="W45" s="538">
        <f t="shared" si="40"/>
        <v>1</v>
      </c>
      <c r="X45" s="538">
        <f t="shared" si="41"/>
        <v>166</v>
      </c>
      <c r="Z45" s="538">
        <f t="shared" si="42"/>
        <v>1992</v>
      </c>
      <c r="AA45" s="538">
        <f t="shared" si="43"/>
        <v>0</v>
      </c>
      <c r="AB45" s="539">
        <f t="shared" si="44"/>
        <v>1</v>
      </c>
    </row>
    <row r="46" spans="1:28" ht="12" x14ac:dyDescent="0.3">
      <c r="A46" s="321"/>
      <c r="B46" s="326"/>
      <c r="C46" s="510" t="str">
        <f>'6. M&amp;E Staff Loading'!C46</f>
        <v>Functional Lead-Onshore</v>
      </c>
      <c r="D46" s="511">
        <f>'6. M&amp;E Staff Loading'!D46</f>
        <v>220</v>
      </c>
      <c r="E46" s="512" t="str">
        <f>'6. M&amp;E Staff Loading'!E46</f>
        <v>N</v>
      </c>
      <c r="F46" s="148">
        <v>176</v>
      </c>
      <c r="G46" s="148">
        <v>168</v>
      </c>
      <c r="H46" s="148">
        <v>160</v>
      </c>
      <c r="I46" s="148">
        <v>152</v>
      </c>
      <c r="J46" s="148">
        <v>168</v>
      </c>
      <c r="K46" s="148">
        <v>160</v>
      </c>
      <c r="L46" s="148">
        <v>160</v>
      </c>
      <c r="M46" s="148">
        <v>184</v>
      </c>
      <c r="N46" s="148">
        <v>160</v>
      </c>
      <c r="O46" s="148">
        <v>176</v>
      </c>
      <c r="P46" s="148">
        <v>168</v>
      </c>
      <c r="Q46" s="148">
        <v>160</v>
      </c>
      <c r="R46" s="328">
        <f t="shared" si="38"/>
        <v>1992</v>
      </c>
      <c r="S46" s="377">
        <f t="shared" si="39"/>
        <v>438240</v>
      </c>
      <c r="W46" s="538">
        <f t="shared" si="40"/>
        <v>1</v>
      </c>
      <c r="X46" s="538">
        <f t="shared" si="41"/>
        <v>166</v>
      </c>
      <c r="Z46" s="538">
        <f t="shared" si="42"/>
        <v>0</v>
      </c>
      <c r="AA46" s="538">
        <f t="shared" si="43"/>
        <v>1992</v>
      </c>
      <c r="AB46" s="539">
        <f t="shared" si="44"/>
        <v>0</v>
      </c>
    </row>
    <row r="47" spans="1:28" ht="12" x14ac:dyDescent="0.3">
      <c r="A47" s="321"/>
      <c r="B47" s="322"/>
      <c r="C47" s="510" t="str">
        <f>'6. M&amp;E Staff Loading'!C47</f>
        <v>Functional Lead-Offshore</v>
      </c>
      <c r="D47" s="511">
        <f>'6. M&amp;E Staff Loading'!D47</f>
        <v>117</v>
      </c>
      <c r="E47" s="512" t="str">
        <f>'6. M&amp;E Staff Loading'!E47</f>
        <v>Y</v>
      </c>
      <c r="F47" s="148">
        <v>528</v>
      </c>
      <c r="G47" s="148">
        <v>504</v>
      </c>
      <c r="H47" s="148">
        <v>480</v>
      </c>
      <c r="I47" s="148">
        <v>456</v>
      </c>
      <c r="J47" s="148">
        <v>504</v>
      </c>
      <c r="K47" s="148">
        <v>480</v>
      </c>
      <c r="L47" s="148">
        <v>480</v>
      </c>
      <c r="M47" s="148">
        <v>552</v>
      </c>
      <c r="N47" s="148">
        <v>480</v>
      </c>
      <c r="O47" s="148">
        <v>528</v>
      </c>
      <c r="P47" s="148">
        <v>504</v>
      </c>
      <c r="Q47" s="148">
        <v>480</v>
      </c>
      <c r="R47" s="328">
        <f t="shared" si="38"/>
        <v>5976</v>
      </c>
      <c r="S47" s="377">
        <f t="shared" si="39"/>
        <v>699192</v>
      </c>
      <c r="W47" s="538">
        <f t="shared" si="40"/>
        <v>3</v>
      </c>
      <c r="X47" s="538">
        <f t="shared" si="41"/>
        <v>498</v>
      </c>
      <c r="Z47" s="538">
        <f t="shared" si="42"/>
        <v>5976</v>
      </c>
      <c r="AA47" s="538">
        <f t="shared" si="43"/>
        <v>0</v>
      </c>
      <c r="AB47" s="539">
        <f t="shared" si="44"/>
        <v>1</v>
      </c>
    </row>
    <row r="48" spans="1:28" ht="12" x14ac:dyDescent="0.3">
      <c r="A48" s="321"/>
      <c r="B48" s="322"/>
      <c r="C48" s="510" t="str">
        <f>'6. M&amp;E Staff Loading'!C48</f>
        <v>Programmer Analyst-Onshore</v>
      </c>
      <c r="D48" s="511">
        <f>'6. M&amp;E Staff Loading'!D48</f>
        <v>135</v>
      </c>
      <c r="E48" s="512" t="str">
        <f>'6. M&amp;E Staff Loading'!E48</f>
        <v>N</v>
      </c>
      <c r="F48" s="148">
        <v>3003</v>
      </c>
      <c r="G48" s="148">
        <v>2867</v>
      </c>
      <c r="H48" s="148">
        <v>2730</v>
      </c>
      <c r="I48" s="148">
        <v>2594</v>
      </c>
      <c r="J48" s="148">
        <v>2867</v>
      </c>
      <c r="K48" s="148">
        <v>2730</v>
      </c>
      <c r="L48" s="148">
        <v>2730</v>
      </c>
      <c r="M48" s="148">
        <v>3140</v>
      </c>
      <c r="N48" s="148">
        <v>2730</v>
      </c>
      <c r="O48" s="148">
        <v>3003</v>
      </c>
      <c r="P48" s="148">
        <v>2867</v>
      </c>
      <c r="Q48" s="148">
        <v>2730</v>
      </c>
      <c r="R48" s="328">
        <f t="shared" si="38"/>
        <v>33991</v>
      </c>
      <c r="S48" s="377">
        <f t="shared" si="39"/>
        <v>4588785</v>
      </c>
      <c r="T48" s="111"/>
      <c r="U48" s="111"/>
      <c r="V48" s="111"/>
      <c r="W48" s="538">
        <f t="shared" si="40"/>
        <v>17.063755020080322</v>
      </c>
      <c r="X48" s="538">
        <f t="shared" si="41"/>
        <v>2832.5833333333335</v>
      </c>
      <c r="Z48" s="538">
        <f t="shared" si="42"/>
        <v>0</v>
      </c>
      <c r="AA48" s="538">
        <f t="shared" si="43"/>
        <v>33991</v>
      </c>
      <c r="AB48" s="539">
        <f t="shared" si="44"/>
        <v>0</v>
      </c>
    </row>
    <row r="49" spans="1:28" ht="12" x14ac:dyDescent="0.3">
      <c r="A49" s="321"/>
      <c r="B49" s="322"/>
      <c r="C49" s="510" t="str">
        <f>'6. M&amp;E Staff Loading'!C49</f>
        <v>Programmer Analyst-Offshore</v>
      </c>
      <c r="D49" s="511">
        <f>'6. M&amp;E Staff Loading'!D49</f>
        <v>105</v>
      </c>
      <c r="E49" s="512" t="str">
        <f>'6. M&amp;E Staff Loading'!E49</f>
        <v>Y</v>
      </c>
      <c r="F49" s="148">
        <v>1408</v>
      </c>
      <c r="G49" s="148">
        <v>1344</v>
      </c>
      <c r="H49" s="148">
        <v>1280</v>
      </c>
      <c r="I49" s="148">
        <v>1216</v>
      </c>
      <c r="J49" s="148">
        <v>1344</v>
      </c>
      <c r="K49" s="148">
        <v>1280</v>
      </c>
      <c r="L49" s="148">
        <v>1280</v>
      </c>
      <c r="M49" s="148">
        <v>1472</v>
      </c>
      <c r="N49" s="148">
        <v>1280</v>
      </c>
      <c r="O49" s="148">
        <v>1408</v>
      </c>
      <c r="P49" s="148">
        <v>1344</v>
      </c>
      <c r="Q49" s="148">
        <v>1280</v>
      </c>
      <c r="R49" s="328">
        <f t="shared" si="38"/>
        <v>15936</v>
      </c>
      <c r="S49" s="377">
        <f t="shared" si="39"/>
        <v>1673280</v>
      </c>
      <c r="T49" s="111"/>
      <c r="U49" s="111"/>
      <c r="V49" s="111"/>
      <c r="W49" s="538">
        <f t="shared" si="40"/>
        <v>8</v>
      </c>
      <c r="X49" s="538">
        <f t="shared" si="41"/>
        <v>1328</v>
      </c>
      <c r="Z49" s="538">
        <f t="shared" si="42"/>
        <v>15936</v>
      </c>
      <c r="AA49" s="538">
        <f t="shared" si="43"/>
        <v>0</v>
      </c>
      <c r="AB49" s="539">
        <f t="shared" si="44"/>
        <v>1</v>
      </c>
    </row>
    <row r="50" spans="1:28" ht="12" x14ac:dyDescent="0.3">
      <c r="A50" s="321"/>
      <c r="B50" s="322"/>
      <c r="C50" s="510" t="str">
        <f>'6. M&amp;E Staff Loading'!C50</f>
        <v>Senior Programmer Analyst-Onshore</v>
      </c>
      <c r="D50" s="511">
        <f>'6. M&amp;E Staff Loading'!D50</f>
        <v>163</v>
      </c>
      <c r="E50" s="512" t="str">
        <f>'6. M&amp;E Staff Loading'!E50</f>
        <v>N</v>
      </c>
      <c r="F50" s="148">
        <v>2112</v>
      </c>
      <c r="G50" s="148">
        <v>2016</v>
      </c>
      <c r="H50" s="148">
        <v>1920</v>
      </c>
      <c r="I50" s="148">
        <v>1824</v>
      </c>
      <c r="J50" s="148">
        <v>2016</v>
      </c>
      <c r="K50" s="148">
        <v>1920</v>
      </c>
      <c r="L50" s="148">
        <v>1920</v>
      </c>
      <c r="M50" s="148">
        <v>2208</v>
      </c>
      <c r="N50" s="148">
        <v>1920</v>
      </c>
      <c r="O50" s="148">
        <v>2112</v>
      </c>
      <c r="P50" s="148">
        <v>2016</v>
      </c>
      <c r="Q50" s="148">
        <v>1920</v>
      </c>
      <c r="R50" s="328">
        <f t="shared" si="38"/>
        <v>23904</v>
      </c>
      <c r="S50" s="377">
        <f t="shared" si="39"/>
        <v>3896352</v>
      </c>
      <c r="T50" s="111"/>
      <c r="U50" s="111"/>
      <c r="V50" s="111"/>
      <c r="W50" s="538">
        <f t="shared" si="40"/>
        <v>12</v>
      </c>
      <c r="X50" s="538">
        <f t="shared" si="41"/>
        <v>1992</v>
      </c>
      <c r="Z50" s="538">
        <f t="shared" si="42"/>
        <v>0</v>
      </c>
      <c r="AA50" s="538">
        <f t="shared" si="43"/>
        <v>23904</v>
      </c>
      <c r="AB50" s="539">
        <f t="shared" si="44"/>
        <v>0</v>
      </c>
    </row>
    <row r="51" spans="1:28" s="111" customFormat="1" ht="12.5" thickBot="1" x14ac:dyDescent="0.35">
      <c r="A51" s="222"/>
      <c r="B51" s="223" t="s">
        <v>130</v>
      </c>
      <c r="C51" s="224"/>
      <c r="D51" s="502"/>
      <c r="E51" s="491"/>
      <c r="F51" s="227">
        <f>SUM(F43:F50)</f>
        <v>8107</v>
      </c>
      <c r="G51" s="227">
        <f t="shared" ref="G51:R51" si="45">SUM(G43:G50)</f>
        <v>7739</v>
      </c>
      <c r="H51" s="227">
        <f t="shared" si="45"/>
        <v>7370</v>
      </c>
      <c r="I51" s="227">
        <f t="shared" si="45"/>
        <v>7002</v>
      </c>
      <c r="J51" s="227">
        <f t="shared" si="45"/>
        <v>7739</v>
      </c>
      <c r="K51" s="227">
        <f t="shared" si="45"/>
        <v>7370</v>
      </c>
      <c r="L51" s="227">
        <f t="shared" si="45"/>
        <v>7370</v>
      </c>
      <c r="M51" s="227">
        <f t="shared" si="45"/>
        <v>8476</v>
      </c>
      <c r="N51" s="227">
        <f t="shared" si="45"/>
        <v>7370</v>
      </c>
      <c r="O51" s="227">
        <f t="shared" si="45"/>
        <v>8107</v>
      </c>
      <c r="P51" s="227">
        <f t="shared" si="45"/>
        <v>7739</v>
      </c>
      <c r="Q51" s="227">
        <f t="shared" si="45"/>
        <v>7370</v>
      </c>
      <c r="R51" s="227">
        <f t="shared" si="45"/>
        <v>91759</v>
      </c>
      <c r="S51" s="378">
        <f>SUM(S43:S50)</f>
        <v>12640449</v>
      </c>
      <c r="T51" s="107"/>
      <c r="U51" s="107"/>
      <c r="V51" s="107"/>
      <c r="W51" s="229">
        <f>SUM(W43:W50)</f>
        <v>46.063755020080322</v>
      </c>
      <c r="X51" s="229">
        <f>SUM(X43:X50)</f>
        <v>7646.5833333333339</v>
      </c>
      <c r="Z51" s="225">
        <f>SUM(Z43:Z50)</f>
        <v>29880</v>
      </c>
      <c r="AA51" s="225">
        <f>SUM(AA43:AA50)</f>
        <v>61879</v>
      </c>
      <c r="AB51" s="477">
        <f>Z51/(Z51+AA51)</f>
        <v>0.3256356324720191</v>
      </c>
    </row>
    <row r="52" spans="1:28" s="111" customFormat="1" ht="12" x14ac:dyDescent="0.3">
      <c r="A52" s="321">
        <v>2.4</v>
      </c>
      <c r="B52" s="326" t="s">
        <v>131</v>
      </c>
      <c r="C52" s="510" t="str">
        <f>'6. M&amp;E Staff Loading'!C52</f>
        <v>Perf. Tester-Offshore</v>
      </c>
      <c r="D52" s="511">
        <f>'6. M&amp;E Staff Loading'!D52</f>
        <v>95</v>
      </c>
      <c r="E52" s="512" t="str">
        <f>'6. M&amp;E Staff Loading'!E52</f>
        <v>Y</v>
      </c>
      <c r="F52" s="148">
        <v>352</v>
      </c>
      <c r="G52" s="148">
        <v>336</v>
      </c>
      <c r="H52" s="148">
        <v>320</v>
      </c>
      <c r="I52" s="148">
        <v>304</v>
      </c>
      <c r="J52" s="148">
        <v>336</v>
      </c>
      <c r="K52" s="148">
        <v>320</v>
      </c>
      <c r="L52" s="148">
        <v>320</v>
      </c>
      <c r="M52" s="148">
        <v>368</v>
      </c>
      <c r="N52" s="148">
        <v>320</v>
      </c>
      <c r="O52" s="148">
        <v>352</v>
      </c>
      <c r="P52" s="148">
        <v>336</v>
      </c>
      <c r="Q52" s="148">
        <v>320</v>
      </c>
      <c r="R52" s="328">
        <f t="shared" ref="R52:R56" si="46">SUM(F52:Q52)</f>
        <v>3984</v>
      </c>
      <c r="S52" s="377">
        <f>D52*R52</f>
        <v>378480</v>
      </c>
      <c r="T52" s="107"/>
      <c r="U52" s="107"/>
      <c r="V52" s="107"/>
      <c r="W52" s="538">
        <f>X52/$U$7</f>
        <v>2</v>
      </c>
      <c r="X52" s="538">
        <f>R52/12</f>
        <v>332</v>
      </c>
      <c r="Y52" s="107"/>
      <c r="Z52" s="538">
        <f>IF($E52="Y",$R52,0)</f>
        <v>3984</v>
      </c>
      <c r="AA52" s="538">
        <f>IF($E52="N",$R52,0)</f>
        <v>0</v>
      </c>
      <c r="AB52" s="539">
        <f>Z52/(AA52+Z52)</f>
        <v>1</v>
      </c>
    </row>
    <row r="53" spans="1:28" s="111" customFormat="1" ht="12" x14ac:dyDescent="0.3">
      <c r="A53" s="321"/>
      <c r="B53" s="322"/>
      <c r="C53" s="510" t="str">
        <f>'6. M&amp;E Staff Loading'!C53</f>
        <v>QA Analyst-Onshore</v>
      </c>
      <c r="D53" s="511">
        <f>'6. M&amp;E Staff Loading'!D53</f>
        <v>110</v>
      </c>
      <c r="E53" s="512" t="str">
        <f>'6. M&amp;E Staff Loading'!E53</f>
        <v>N</v>
      </c>
      <c r="F53" s="148">
        <v>1661</v>
      </c>
      <c r="G53" s="148">
        <v>1586</v>
      </c>
      <c r="H53" s="148">
        <v>1510</v>
      </c>
      <c r="I53" s="148">
        <v>1435</v>
      </c>
      <c r="J53" s="148">
        <v>1586</v>
      </c>
      <c r="K53" s="148">
        <v>1510</v>
      </c>
      <c r="L53" s="148">
        <v>1510</v>
      </c>
      <c r="M53" s="148">
        <v>1737</v>
      </c>
      <c r="N53" s="148">
        <v>1510</v>
      </c>
      <c r="O53" s="148">
        <v>1661</v>
      </c>
      <c r="P53" s="148">
        <v>1586</v>
      </c>
      <c r="Q53" s="148">
        <v>1510</v>
      </c>
      <c r="R53" s="328">
        <f t="shared" si="46"/>
        <v>18802</v>
      </c>
      <c r="S53" s="377">
        <f t="shared" ref="S53:S56" si="47">D53*R53</f>
        <v>2068220</v>
      </c>
      <c r="T53" s="107"/>
      <c r="U53" s="107"/>
      <c r="V53" s="107"/>
      <c r="W53" s="538">
        <f t="shared" ref="W53:W56" si="48">X53/$U$7</f>
        <v>9.4387550200803201</v>
      </c>
      <c r="X53" s="538">
        <f t="shared" ref="X53:X56" si="49">R53/12</f>
        <v>1566.8333333333333</v>
      </c>
      <c r="Y53" s="107"/>
      <c r="Z53" s="538">
        <f t="shared" ref="Z53:Z56" si="50">IF($E53="Y",$R53,0)</f>
        <v>0</v>
      </c>
      <c r="AA53" s="538">
        <f t="shared" ref="AA53:AA56" si="51">IF($E53="N",$R53,0)</f>
        <v>18802</v>
      </c>
      <c r="AB53" s="539">
        <f t="shared" ref="AB53:AB56" si="52">Z53/(AA53+Z53)</f>
        <v>0</v>
      </c>
    </row>
    <row r="54" spans="1:28" s="111" customFormat="1" ht="12" x14ac:dyDescent="0.3">
      <c r="A54" s="321"/>
      <c r="B54" s="322"/>
      <c r="C54" s="510" t="str">
        <f>'6. M&amp;E Staff Loading'!C54</f>
        <v>QA Analyst-Offshore</v>
      </c>
      <c r="D54" s="511">
        <f>'6. M&amp;E Staff Loading'!D54</f>
        <v>85</v>
      </c>
      <c r="E54" s="512" t="str">
        <f>'6. M&amp;E Staff Loading'!E54</f>
        <v>Y</v>
      </c>
      <c r="F54" s="148">
        <v>704</v>
      </c>
      <c r="G54" s="148">
        <v>672</v>
      </c>
      <c r="H54" s="148">
        <v>640</v>
      </c>
      <c r="I54" s="148">
        <v>608</v>
      </c>
      <c r="J54" s="148">
        <v>672</v>
      </c>
      <c r="K54" s="148">
        <v>640</v>
      </c>
      <c r="L54" s="148">
        <v>640</v>
      </c>
      <c r="M54" s="148">
        <v>736</v>
      </c>
      <c r="N54" s="148">
        <v>640</v>
      </c>
      <c r="O54" s="148">
        <v>704</v>
      </c>
      <c r="P54" s="148">
        <v>672</v>
      </c>
      <c r="Q54" s="148">
        <v>640</v>
      </c>
      <c r="R54" s="328">
        <f t="shared" si="46"/>
        <v>7968</v>
      </c>
      <c r="S54" s="377">
        <f t="shared" si="47"/>
        <v>677280</v>
      </c>
      <c r="W54" s="538">
        <f t="shared" si="48"/>
        <v>4</v>
      </c>
      <c r="X54" s="538">
        <f t="shared" si="49"/>
        <v>664</v>
      </c>
      <c r="Y54" s="107"/>
      <c r="Z54" s="538">
        <f t="shared" si="50"/>
        <v>7968</v>
      </c>
      <c r="AA54" s="538">
        <f t="shared" si="51"/>
        <v>0</v>
      </c>
      <c r="AB54" s="539">
        <f t="shared" si="52"/>
        <v>1</v>
      </c>
    </row>
    <row r="55" spans="1:28" s="111" customFormat="1" ht="12" x14ac:dyDescent="0.3">
      <c r="A55" s="321"/>
      <c r="B55" s="322"/>
      <c r="C55" s="510" t="str">
        <f>'6. M&amp;E Staff Loading'!C55</f>
        <v>Senior QA Analyst-Offshore</v>
      </c>
      <c r="D55" s="511">
        <f>'6. M&amp;E Staff Loading'!D55</f>
        <v>90</v>
      </c>
      <c r="E55" s="512" t="str">
        <f>'6. M&amp;E Staff Loading'!E55</f>
        <v>Y</v>
      </c>
      <c r="F55" s="148">
        <v>704</v>
      </c>
      <c r="G55" s="148">
        <v>672</v>
      </c>
      <c r="H55" s="148">
        <v>640</v>
      </c>
      <c r="I55" s="148">
        <v>608</v>
      </c>
      <c r="J55" s="148">
        <v>672</v>
      </c>
      <c r="K55" s="148">
        <v>640</v>
      </c>
      <c r="L55" s="148">
        <v>640</v>
      </c>
      <c r="M55" s="148">
        <v>736</v>
      </c>
      <c r="N55" s="148">
        <v>640</v>
      </c>
      <c r="O55" s="148">
        <v>704</v>
      </c>
      <c r="P55" s="148">
        <v>672</v>
      </c>
      <c r="Q55" s="148">
        <v>640</v>
      </c>
      <c r="R55" s="328">
        <f t="shared" si="46"/>
        <v>7968</v>
      </c>
      <c r="S55" s="377">
        <f t="shared" si="47"/>
        <v>717120</v>
      </c>
      <c r="W55" s="538">
        <f t="shared" si="48"/>
        <v>4</v>
      </c>
      <c r="X55" s="538">
        <f t="shared" si="49"/>
        <v>664</v>
      </c>
      <c r="Y55" s="107"/>
      <c r="Z55" s="538">
        <f t="shared" si="50"/>
        <v>7968</v>
      </c>
      <c r="AA55" s="538">
        <f t="shared" si="51"/>
        <v>0</v>
      </c>
      <c r="AB55" s="539">
        <f t="shared" si="52"/>
        <v>1</v>
      </c>
    </row>
    <row r="56" spans="1:28" s="111" customFormat="1" ht="12" x14ac:dyDescent="0.3">
      <c r="A56" s="321"/>
      <c r="B56" s="322"/>
      <c r="C56" s="510">
        <f>'6. M&amp;E Staff Loading'!C56</f>
        <v>0</v>
      </c>
      <c r="D56" s="511">
        <f>'6. M&amp;E Staff Loading'!D56</f>
        <v>0</v>
      </c>
      <c r="E56" s="512">
        <f>'6. M&amp;E Staff Loading'!E56</f>
        <v>0</v>
      </c>
      <c r="F56" s="148"/>
      <c r="G56" s="148"/>
      <c r="H56" s="148"/>
      <c r="I56" s="148"/>
      <c r="J56" s="148"/>
      <c r="K56" s="148"/>
      <c r="L56" s="148"/>
      <c r="M56" s="148"/>
      <c r="N56" s="148"/>
      <c r="O56" s="148"/>
      <c r="P56" s="148"/>
      <c r="Q56" s="148"/>
      <c r="R56" s="328">
        <f t="shared" si="46"/>
        <v>0</v>
      </c>
      <c r="S56" s="377">
        <f t="shared" si="47"/>
        <v>0</v>
      </c>
      <c r="W56" s="538">
        <f t="shared" si="48"/>
        <v>0</v>
      </c>
      <c r="X56" s="538">
        <f t="shared" si="49"/>
        <v>0</v>
      </c>
      <c r="Y56" s="107"/>
      <c r="Z56" s="538">
        <f t="shared" si="50"/>
        <v>0</v>
      </c>
      <c r="AA56" s="538">
        <f t="shared" si="51"/>
        <v>0</v>
      </c>
      <c r="AB56" s="539" t="e">
        <f t="shared" si="52"/>
        <v>#DIV/0!</v>
      </c>
    </row>
    <row r="57" spans="1:28" s="111" customFormat="1" ht="12.5" thickBot="1" x14ac:dyDescent="0.35">
      <c r="A57" s="222"/>
      <c r="B57" s="223" t="s">
        <v>132</v>
      </c>
      <c r="C57" s="224"/>
      <c r="D57" s="502"/>
      <c r="E57" s="491"/>
      <c r="F57" s="227">
        <f>SUM(F52:F56)</f>
        <v>3421</v>
      </c>
      <c r="G57" s="227">
        <f t="shared" ref="G57:R57" si="53">SUM(G52:G56)</f>
        <v>3266</v>
      </c>
      <c r="H57" s="227">
        <f t="shared" si="53"/>
        <v>3110</v>
      </c>
      <c r="I57" s="227">
        <f t="shared" si="53"/>
        <v>2955</v>
      </c>
      <c r="J57" s="227">
        <f t="shared" si="53"/>
        <v>3266</v>
      </c>
      <c r="K57" s="227">
        <f t="shared" si="53"/>
        <v>3110</v>
      </c>
      <c r="L57" s="227">
        <f t="shared" si="53"/>
        <v>3110</v>
      </c>
      <c r="M57" s="227">
        <f t="shared" si="53"/>
        <v>3577</v>
      </c>
      <c r="N57" s="227">
        <f t="shared" si="53"/>
        <v>3110</v>
      </c>
      <c r="O57" s="227">
        <f t="shared" si="53"/>
        <v>3421</v>
      </c>
      <c r="P57" s="227">
        <f t="shared" si="53"/>
        <v>3266</v>
      </c>
      <c r="Q57" s="227">
        <f t="shared" si="53"/>
        <v>3110</v>
      </c>
      <c r="R57" s="227">
        <f t="shared" si="53"/>
        <v>38722</v>
      </c>
      <c r="S57" s="378">
        <f>SUM(S52:S56)</f>
        <v>3841100</v>
      </c>
      <c r="T57" s="107"/>
      <c r="U57" s="107"/>
      <c r="V57" s="107"/>
      <c r="W57" s="229">
        <f>SUM(W52:W56)</f>
        <v>19.438755020080322</v>
      </c>
      <c r="X57" s="229">
        <f>SUM(X52:X56)</f>
        <v>3226.833333333333</v>
      </c>
      <c r="Z57" s="225">
        <f>SUM(Z52:Z56)</f>
        <v>19920</v>
      </c>
      <c r="AA57" s="225">
        <f>SUM(AA52:AA56)</f>
        <v>18802</v>
      </c>
      <c r="AB57" s="477">
        <f>Z57/(Z57+AA57)</f>
        <v>0.51443623779763437</v>
      </c>
    </row>
    <row r="58" spans="1:28" s="111" customFormat="1" ht="12" x14ac:dyDescent="0.3">
      <c r="A58" s="321">
        <v>2.5</v>
      </c>
      <c r="B58" s="326" t="s">
        <v>133</v>
      </c>
      <c r="C58" s="510" t="str">
        <f>'6. M&amp;E Staff Loading'!C58</f>
        <v>M&amp;E Project Manager-Onshore</v>
      </c>
      <c r="D58" s="511">
        <f>'6. M&amp;E Staff Loading'!D58</f>
        <v>225</v>
      </c>
      <c r="E58" s="512" t="str">
        <f>'6. M&amp;E Staff Loading'!E58</f>
        <v>N</v>
      </c>
      <c r="F58" s="148">
        <v>176</v>
      </c>
      <c r="G58" s="148">
        <v>168</v>
      </c>
      <c r="H58" s="148">
        <v>160</v>
      </c>
      <c r="I58" s="148">
        <v>152</v>
      </c>
      <c r="J58" s="148">
        <v>168</v>
      </c>
      <c r="K58" s="148">
        <v>160</v>
      </c>
      <c r="L58" s="148">
        <v>160</v>
      </c>
      <c r="M58" s="148">
        <v>184</v>
      </c>
      <c r="N58" s="148">
        <v>160</v>
      </c>
      <c r="O58" s="148">
        <v>176</v>
      </c>
      <c r="P58" s="148">
        <v>168</v>
      </c>
      <c r="Q58" s="148">
        <v>160</v>
      </c>
      <c r="R58" s="328">
        <f t="shared" ref="R58:R62" si="54">SUM(F58:Q58)</f>
        <v>1992</v>
      </c>
      <c r="S58" s="377">
        <f>D58*R58</f>
        <v>448200</v>
      </c>
      <c r="T58" s="107"/>
      <c r="U58" s="107"/>
      <c r="V58" s="107"/>
      <c r="W58" s="538">
        <f>X58/$U$7</f>
        <v>1</v>
      </c>
      <c r="X58" s="538">
        <f>R58/12</f>
        <v>166</v>
      </c>
      <c r="Y58" s="107"/>
      <c r="Z58" s="538">
        <f>IF($E58="Y",$R58,0)</f>
        <v>0</v>
      </c>
      <c r="AA58" s="538">
        <f>IF($E58="N",$R58,0)</f>
        <v>1992</v>
      </c>
      <c r="AB58" s="539">
        <f>Z58/(AA58+Z58)</f>
        <v>0</v>
      </c>
    </row>
    <row r="59" spans="1:28" s="111" customFormat="1" ht="12" x14ac:dyDescent="0.3">
      <c r="A59" s="321"/>
      <c r="B59" s="322"/>
      <c r="C59" s="510" t="str">
        <f>'6. M&amp;E Staff Loading'!C59</f>
        <v>M&amp;E Technical Manager-Onshore</v>
      </c>
      <c r="D59" s="511">
        <f>'6. M&amp;E Staff Loading'!D59</f>
        <v>225</v>
      </c>
      <c r="E59" s="512" t="str">
        <f>'6. M&amp;E Staff Loading'!E59</f>
        <v>N</v>
      </c>
      <c r="F59" s="148">
        <v>176</v>
      </c>
      <c r="G59" s="148">
        <v>168</v>
      </c>
      <c r="H59" s="148">
        <v>160</v>
      </c>
      <c r="I59" s="148">
        <v>152</v>
      </c>
      <c r="J59" s="148">
        <v>168</v>
      </c>
      <c r="K59" s="148">
        <v>160</v>
      </c>
      <c r="L59" s="148">
        <v>160</v>
      </c>
      <c r="M59" s="148">
        <v>184</v>
      </c>
      <c r="N59" s="148">
        <v>160</v>
      </c>
      <c r="O59" s="148">
        <v>176</v>
      </c>
      <c r="P59" s="148">
        <v>168</v>
      </c>
      <c r="Q59" s="148">
        <v>160</v>
      </c>
      <c r="R59" s="328">
        <f t="shared" si="54"/>
        <v>1992</v>
      </c>
      <c r="S59" s="377">
        <f t="shared" ref="S59:S62" si="55">D59*R59</f>
        <v>448200</v>
      </c>
      <c r="T59" s="107"/>
      <c r="U59" s="107"/>
      <c r="V59" s="107"/>
      <c r="W59" s="538">
        <f t="shared" ref="W59:W62" si="56">X59/$U$7</f>
        <v>1</v>
      </c>
      <c r="X59" s="538">
        <f t="shared" ref="X59:X62" si="57">R59/12</f>
        <v>166</v>
      </c>
      <c r="Y59" s="107"/>
      <c r="Z59" s="538">
        <f t="shared" ref="Z59:Z62" si="58">IF($E59="Y",$R59,0)</f>
        <v>0</v>
      </c>
      <c r="AA59" s="538">
        <f t="shared" ref="AA59:AA62" si="59">IF($E59="N",$R59,0)</f>
        <v>1992</v>
      </c>
      <c r="AB59" s="539">
        <f t="shared" ref="AB59:AB62" si="60">Z59/(AA59+Z59)</f>
        <v>0</v>
      </c>
    </row>
    <row r="60" spans="1:28" s="111" customFormat="1" ht="12" x14ac:dyDescent="0.3">
      <c r="A60" s="321"/>
      <c r="B60" s="322"/>
      <c r="C60" s="510" t="str">
        <f>'6. M&amp;E Staff Loading'!C60</f>
        <v>Programmer Analyst-Onshore</v>
      </c>
      <c r="D60" s="511">
        <f>'6. M&amp;E Staff Loading'!D60</f>
        <v>135</v>
      </c>
      <c r="E60" s="512" t="str">
        <f>'6. M&amp;E Staff Loading'!E60</f>
        <v>N</v>
      </c>
      <c r="F60" s="148">
        <v>352</v>
      </c>
      <c r="G60" s="148">
        <v>336</v>
      </c>
      <c r="H60" s="148">
        <v>320</v>
      </c>
      <c r="I60" s="148">
        <v>304</v>
      </c>
      <c r="J60" s="148">
        <v>336</v>
      </c>
      <c r="K60" s="148">
        <v>320</v>
      </c>
      <c r="L60" s="148">
        <v>320</v>
      </c>
      <c r="M60" s="148">
        <v>368</v>
      </c>
      <c r="N60" s="148">
        <v>320</v>
      </c>
      <c r="O60" s="148">
        <v>352</v>
      </c>
      <c r="P60" s="148">
        <v>336</v>
      </c>
      <c r="Q60" s="148">
        <v>320</v>
      </c>
      <c r="R60" s="328">
        <f t="shared" si="54"/>
        <v>3984</v>
      </c>
      <c r="S60" s="377">
        <f t="shared" si="55"/>
        <v>537840</v>
      </c>
      <c r="W60" s="538">
        <f t="shared" si="56"/>
        <v>2</v>
      </c>
      <c r="X60" s="538">
        <f t="shared" si="57"/>
        <v>332</v>
      </c>
      <c r="Y60" s="107"/>
      <c r="Z60" s="538">
        <f t="shared" si="58"/>
        <v>0</v>
      </c>
      <c r="AA60" s="538">
        <f t="shared" si="59"/>
        <v>3984</v>
      </c>
      <c r="AB60" s="539">
        <f t="shared" si="60"/>
        <v>0</v>
      </c>
    </row>
    <row r="61" spans="1:28" s="111" customFormat="1" ht="12" x14ac:dyDescent="0.3">
      <c r="A61" s="321"/>
      <c r="B61" s="322"/>
      <c r="C61" s="510">
        <f>'6. M&amp;E Staff Loading'!C61</f>
        <v>0</v>
      </c>
      <c r="D61" s="511">
        <f>'6. M&amp;E Staff Loading'!D61</f>
        <v>0</v>
      </c>
      <c r="E61" s="512">
        <f>'6. M&amp;E Staff Loading'!E61</f>
        <v>0</v>
      </c>
      <c r="F61" s="148"/>
      <c r="G61" s="148"/>
      <c r="H61" s="148"/>
      <c r="I61" s="148"/>
      <c r="J61" s="148"/>
      <c r="K61" s="148"/>
      <c r="L61" s="148"/>
      <c r="M61" s="148"/>
      <c r="N61" s="148"/>
      <c r="O61" s="148"/>
      <c r="P61" s="148"/>
      <c r="Q61" s="148"/>
      <c r="R61" s="328">
        <f t="shared" si="54"/>
        <v>0</v>
      </c>
      <c r="S61" s="377">
        <f t="shared" si="55"/>
        <v>0</v>
      </c>
      <c r="W61" s="538">
        <f t="shared" si="56"/>
        <v>0</v>
      </c>
      <c r="X61" s="538">
        <f t="shared" si="57"/>
        <v>0</v>
      </c>
      <c r="Y61" s="107"/>
      <c r="Z61" s="538">
        <f t="shared" si="58"/>
        <v>0</v>
      </c>
      <c r="AA61" s="538">
        <f t="shared" si="59"/>
        <v>0</v>
      </c>
      <c r="AB61" s="539" t="e">
        <f t="shared" si="60"/>
        <v>#DIV/0!</v>
      </c>
    </row>
    <row r="62" spans="1:28" s="111" customFormat="1" ht="12" x14ac:dyDescent="0.3">
      <c r="A62" s="321"/>
      <c r="B62" s="322"/>
      <c r="C62" s="510">
        <f>'6. M&amp;E Staff Loading'!C62</f>
        <v>0</v>
      </c>
      <c r="D62" s="511">
        <f>'6. M&amp;E Staff Loading'!D62</f>
        <v>0</v>
      </c>
      <c r="E62" s="512">
        <f>'6. M&amp;E Staff Loading'!E62</f>
        <v>0</v>
      </c>
      <c r="F62" s="148"/>
      <c r="G62" s="148"/>
      <c r="H62" s="148"/>
      <c r="I62" s="148"/>
      <c r="J62" s="148"/>
      <c r="K62" s="148"/>
      <c r="L62" s="148"/>
      <c r="M62" s="148"/>
      <c r="N62" s="148"/>
      <c r="O62" s="148"/>
      <c r="P62" s="148"/>
      <c r="Q62" s="148"/>
      <c r="R62" s="328">
        <f t="shared" si="54"/>
        <v>0</v>
      </c>
      <c r="S62" s="377">
        <f t="shared" si="55"/>
        <v>0</v>
      </c>
      <c r="W62" s="538">
        <f t="shared" si="56"/>
        <v>0</v>
      </c>
      <c r="X62" s="538">
        <f t="shared" si="57"/>
        <v>0</v>
      </c>
      <c r="Y62" s="107"/>
      <c r="Z62" s="538">
        <f t="shared" si="58"/>
        <v>0</v>
      </c>
      <c r="AA62" s="538">
        <f t="shared" si="59"/>
        <v>0</v>
      </c>
      <c r="AB62" s="539" t="e">
        <f t="shared" si="60"/>
        <v>#DIV/0!</v>
      </c>
    </row>
    <row r="63" spans="1:28" s="111" customFormat="1" ht="12.5" thickBot="1" x14ac:dyDescent="0.35">
      <c r="A63" s="222"/>
      <c r="B63" s="223" t="s">
        <v>134</v>
      </c>
      <c r="C63" s="224"/>
      <c r="D63" s="502"/>
      <c r="E63" s="491"/>
      <c r="F63" s="227">
        <f>SUM(F58:F62)</f>
        <v>704</v>
      </c>
      <c r="G63" s="227">
        <f t="shared" ref="G63:R63" si="61">SUM(G58:G62)</f>
        <v>672</v>
      </c>
      <c r="H63" s="227">
        <f t="shared" si="61"/>
        <v>640</v>
      </c>
      <c r="I63" s="227">
        <f t="shared" si="61"/>
        <v>608</v>
      </c>
      <c r="J63" s="227">
        <f t="shared" si="61"/>
        <v>672</v>
      </c>
      <c r="K63" s="227">
        <f t="shared" si="61"/>
        <v>640</v>
      </c>
      <c r="L63" s="227">
        <f t="shared" si="61"/>
        <v>640</v>
      </c>
      <c r="M63" s="227">
        <f t="shared" si="61"/>
        <v>736</v>
      </c>
      <c r="N63" s="227">
        <f t="shared" si="61"/>
        <v>640</v>
      </c>
      <c r="O63" s="227">
        <f t="shared" si="61"/>
        <v>704</v>
      </c>
      <c r="P63" s="227">
        <f t="shared" si="61"/>
        <v>672</v>
      </c>
      <c r="Q63" s="227">
        <f t="shared" si="61"/>
        <v>640</v>
      </c>
      <c r="R63" s="227">
        <f t="shared" si="61"/>
        <v>7968</v>
      </c>
      <c r="S63" s="378">
        <f>SUM(S58:S62)</f>
        <v>1434240</v>
      </c>
      <c r="T63" s="107"/>
      <c r="U63" s="107"/>
      <c r="V63" s="107"/>
      <c r="W63" s="229">
        <f>SUM(W58:W62)</f>
        <v>4</v>
      </c>
      <c r="X63" s="229">
        <f>SUM(X58:X62)</f>
        <v>664</v>
      </c>
      <c r="Z63" s="225">
        <f>SUM(Z58:Z62)</f>
        <v>0</v>
      </c>
      <c r="AA63" s="225">
        <f>SUM(AA58:AA62)</f>
        <v>7968</v>
      </c>
      <c r="AB63" s="477">
        <f>Z63/(Z63+AA63)</f>
        <v>0</v>
      </c>
    </row>
    <row r="64" spans="1:28" s="111" customFormat="1" ht="12" x14ac:dyDescent="0.3">
      <c r="A64" s="321">
        <v>2.6</v>
      </c>
      <c r="B64" s="326" t="s">
        <v>135</v>
      </c>
      <c r="C64" s="510" t="str">
        <f>'6. M&amp;E Staff Loading'!C64</f>
        <v>Trainer-Onshore</v>
      </c>
      <c r="D64" s="511">
        <f>'6. M&amp;E Staff Loading'!D64</f>
        <v>190</v>
      </c>
      <c r="E64" s="512" t="str">
        <f>'6. M&amp;E Staff Loading'!E64</f>
        <v>N</v>
      </c>
      <c r="F64" s="148">
        <v>176</v>
      </c>
      <c r="G64" s="148">
        <v>168</v>
      </c>
      <c r="H64" s="148">
        <v>160</v>
      </c>
      <c r="I64" s="148">
        <v>152</v>
      </c>
      <c r="J64" s="148">
        <v>168</v>
      </c>
      <c r="K64" s="148">
        <v>160</v>
      </c>
      <c r="L64" s="148">
        <v>160</v>
      </c>
      <c r="M64" s="148">
        <v>184</v>
      </c>
      <c r="N64" s="148">
        <v>160</v>
      </c>
      <c r="O64" s="148">
        <v>176</v>
      </c>
      <c r="P64" s="148">
        <v>168</v>
      </c>
      <c r="Q64" s="148">
        <v>160</v>
      </c>
      <c r="R64" s="328">
        <f t="shared" si="23"/>
        <v>1992</v>
      </c>
      <c r="S64" s="377">
        <f>D64*R64</f>
        <v>378480</v>
      </c>
      <c r="T64" s="107"/>
      <c r="U64" s="107"/>
      <c r="V64" s="107"/>
      <c r="W64" s="538">
        <f>X64/$U$7</f>
        <v>1</v>
      </c>
      <c r="X64" s="538">
        <f>R64/12</f>
        <v>166</v>
      </c>
      <c r="Z64" s="538">
        <f>IF($E64="Y",$R64,0)</f>
        <v>0</v>
      </c>
      <c r="AA64" s="538">
        <f>IF($E64="N",$R64,0)</f>
        <v>1992</v>
      </c>
      <c r="AB64" s="539">
        <f>Z64/(AA64+Z64)</f>
        <v>0</v>
      </c>
    </row>
    <row r="65" spans="1:28" ht="12" x14ac:dyDescent="0.3">
      <c r="A65" s="321"/>
      <c r="B65" s="322"/>
      <c r="C65" s="510" t="str">
        <f>'6. M&amp;E Staff Loading'!C65</f>
        <v>Training Developer-Onshore</v>
      </c>
      <c r="D65" s="511">
        <f>'6. M&amp;E Staff Loading'!D65</f>
        <v>160</v>
      </c>
      <c r="E65" s="512" t="str">
        <f>'6. M&amp;E Staff Loading'!E65</f>
        <v>N</v>
      </c>
      <c r="F65" s="148">
        <v>176</v>
      </c>
      <c r="G65" s="148">
        <v>168</v>
      </c>
      <c r="H65" s="148">
        <v>160</v>
      </c>
      <c r="I65" s="148">
        <v>152</v>
      </c>
      <c r="J65" s="148">
        <v>168</v>
      </c>
      <c r="K65" s="148">
        <v>160</v>
      </c>
      <c r="L65" s="148">
        <v>160</v>
      </c>
      <c r="M65" s="148">
        <v>184</v>
      </c>
      <c r="N65" s="148">
        <v>160</v>
      </c>
      <c r="O65" s="148">
        <v>176</v>
      </c>
      <c r="P65" s="148">
        <v>168</v>
      </c>
      <c r="Q65" s="148">
        <v>160</v>
      </c>
      <c r="R65" s="328">
        <f t="shared" si="23"/>
        <v>1992</v>
      </c>
      <c r="S65" s="377">
        <f t="shared" ref="S65:S68" si="62">D65*R65</f>
        <v>318720</v>
      </c>
      <c r="W65" s="538">
        <f t="shared" ref="W65:W68" si="63">X65/$U$7</f>
        <v>1</v>
      </c>
      <c r="X65" s="538">
        <f t="shared" ref="X65:X68" si="64">R65/12</f>
        <v>166</v>
      </c>
      <c r="Z65" s="538">
        <f t="shared" ref="Z65:Z68" si="65">IF($E65="Y",$R65,0)</f>
        <v>0</v>
      </c>
      <c r="AA65" s="538">
        <f t="shared" ref="AA65:AA68" si="66">IF($E65="N",$R65,0)</f>
        <v>1992</v>
      </c>
      <c r="AB65" s="539">
        <f t="shared" ref="AB65:AB68" si="67">Z65/(AA65+Z65)</f>
        <v>0</v>
      </c>
    </row>
    <row r="66" spans="1:28" ht="12" x14ac:dyDescent="0.3">
      <c r="A66" s="321"/>
      <c r="B66" s="322"/>
      <c r="C66" s="510" t="str">
        <f>'6. M&amp;E Staff Loading'!C66</f>
        <v>Training Manager-Onshore</v>
      </c>
      <c r="D66" s="511">
        <f>'6. M&amp;E Staff Loading'!D66</f>
        <v>210.5</v>
      </c>
      <c r="E66" s="512" t="str">
        <f>'6. M&amp;E Staff Loading'!E66</f>
        <v>N</v>
      </c>
      <c r="F66" s="148">
        <v>176</v>
      </c>
      <c r="G66" s="148">
        <v>168</v>
      </c>
      <c r="H66" s="148">
        <v>160</v>
      </c>
      <c r="I66" s="148">
        <v>152</v>
      </c>
      <c r="J66" s="148">
        <v>168</v>
      </c>
      <c r="K66" s="148">
        <v>160</v>
      </c>
      <c r="L66" s="148">
        <v>160</v>
      </c>
      <c r="M66" s="148">
        <v>184</v>
      </c>
      <c r="N66" s="148">
        <v>160</v>
      </c>
      <c r="O66" s="148">
        <v>176</v>
      </c>
      <c r="P66" s="148">
        <v>168</v>
      </c>
      <c r="Q66" s="148">
        <v>160</v>
      </c>
      <c r="R66" s="328">
        <f t="shared" si="23"/>
        <v>1992</v>
      </c>
      <c r="S66" s="377">
        <f t="shared" si="62"/>
        <v>419316</v>
      </c>
      <c r="W66" s="538">
        <f t="shared" si="63"/>
        <v>1</v>
      </c>
      <c r="X66" s="538">
        <f t="shared" si="64"/>
        <v>166</v>
      </c>
      <c r="Z66" s="538">
        <f t="shared" si="65"/>
        <v>0</v>
      </c>
      <c r="AA66" s="538">
        <f t="shared" si="66"/>
        <v>1992</v>
      </c>
      <c r="AB66" s="539">
        <f t="shared" si="67"/>
        <v>0</v>
      </c>
    </row>
    <row r="67" spans="1:28" ht="12" x14ac:dyDescent="0.3">
      <c r="A67" s="321"/>
      <c r="B67" s="322"/>
      <c r="C67" s="510">
        <f>'6. M&amp;E Staff Loading'!C67</f>
        <v>0</v>
      </c>
      <c r="D67" s="511">
        <f>'6. M&amp;E Staff Loading'!D67</f>
        <v>0</v>
      </c>
      <c r="E67" s="512">
        <f>'6. M&amp;E Staff Loading'!E67</f>
        <v>0</v>
      </c>
      <c r="F67" s="148"/>
      <c r="G67" s="148"/>
      <c r="H67" s="148"/>
      <c r="I67" s="148"/>
      <c r="J67" s="148"/>
      <c r="K67" s="148"/>
      <c r="L67" s="148"/>
      <c r="M67" s="148"/>
      <c r="N67" s="148"/>
      <c r="O67" s="148"/>
      <c r="P67" s="148"/>
      <c r="Q67" s="148"/>
      <c r="R67" s="328">
        <f t="shared" si="23"/>
        <v>0</v>
      </c>
      <c r="S67" s="377">
        <f t="shared" si="62"/>
        <v>0</v>
      </c>
      <c r="T67" s="111"/>
      <c r="U67" s="111"/>
      <c r="V67" s="111"/>
      <c r="W67" s="538">
        <f t="shared" si="63"/>
        <v>0</v>
      </c>
      <c r="X67" s="538">
        <f t="shared" si="64"/>
        <v>0</v>
      </c>
      <c r="Z67" s="538">
        <f t="shared" si="65"/>
        <v>0</v>
      </c>
      <c r="AA67" s="538">
        <f t="shared" si="66"/>
        <v>0</v>
      </c>
      <c r="AB67" s="539" t="e">
        <f t="shared" si="67"/>
        <v>#DIV/0!</v>
      </c>
    </row>
    <row r="68" spans="1:28" ht="12" x14ac:dyDescent="0.3">
      <c r="A68" s="321"/>
      <c r="B68" s="322"/>
      <c r="C68" s="510">
        <f>'6. M&amp;E Staff Loading'!C68</f>
        <v>0</v>
      </c>
      <c r="D68" s="511">
        <f>'6. M&amp;E Staff Loading'!D68</f>
        <v>0</v>
      </c>
      <c r="E68" s="512">
        <f>'6. M&amp;E Staff Loading'!E68</f>
        <v>0</v>
      </c>
      <c r="F68" s="148"/>
      <c r="G68" s="148"/>
      <c r="H68" s="148"/>
      <c r="I68" s="148"/>
      <c r="J68" s="148"/>
      <c r="K68" s="148"/>
      <c r="L68" s="148"/>
      <c r="M68" s="148"/>
      <c r="N68" s="148"/>
      <c r="O68" s="148"/>
      <c r="P68" s="148"/>
      <c r="Q68" s="148"/>
      <c r="R68" s="328">
        <f t="shared" si="23"/>
        <v>0</v>
      </c>
      <c r="S68" s="377">
        <f t="shared" si="62"/>
        <v>0</v>
      </c>
      <c r="T68" s="111"/>
      <c r="U68" s="111"/>
      <c r="V68" s="111"/>
      <c r="W68" s="538">
        <f t="shared" si="63"/>
        <v>0</v>
      </c>
      <c r="X68" s="538">
        <f t="shared" si="64"/>
        <v>0</v>
      </c>
      <c r="Z68" s="538">
        <f t="shared" si="65"/>
        <v>0</v>
      </c>
      <c r="AA68" s="538">
        <f t="shared" si="66"/>
        <v>0</v>
      </c>
      <c r="AB68" s="539" t="e">
        <f t="shared" si="67"/>
        <v>#DIV/0!</v>
      </c>
    </row>
    <row r="69" spans="1:28" s="111" customFormat="1" ht="12" thickBot="1" x14ac:dyDescent="0.3">
      <c r="A69" s="222"/>
      <c r="B69" s="223" t="s">
        <v>136</v>
      </c>
      <c r="C69" s="224"/>
      <c r="D69" s="502"/>
      <c r="E69" s="491"/>
      <c r="F69" s="227">
        <f>SUM(F64:F68)</f>
        <v>528</v>
      </c>
      <c r="G69" s="227">
        <f t="shared" ref="G69:R69" si="68">SUM(G64:G68)</f>
        <v>504</v>
      </c>
      <c r="H69" s="227">
        <f t="shared" si="68"/>
        <v>480</v>
      </c>
      <c r="I69" s="227">
        <f t="shared" si="68"/>
        <v>456</v>
      </c>
      <c r="J69" s="227">
        <f t="shared" si="68"/>
        <v>504</v>
      </c>
      <c r="K69" s="227">
        <f t="shared" si="68"/>
        <v>480</v>
      </c>
      <c r="L69" s="227">
        <f t="shared" si="68"/>
        <v>480</v>
      </c>
      <c r="M69" s="227">
        <f t="shared" si="68"/>
        <v>552</v>
      </c>
      <c r="N69" s="227">
        <f t="shared" si="68"/>
        <v>480</v>
      </c>
      <c r="O69" s="227">
        <f t="shared" si="68"/>
        <v>528</v>
      </c>
      <c r="P69" s="227">
        <f t="shared" si="68"/>
        <v>504</v>
      </c>
      <c r="Q69" s="227">
        <f t="shared" si="68"/>
        <v>480</v>
      </c>
      <c r="R69" s="227">
        <f t="shared" si="68"/>
        <v>5976</v>
      </c>
      <c r="S69" s="378">
        <f>SUM(S64:S68)</f>
        <v>1116516</v>
      </c>
      <c r="W69" s="229">
        <f>SUM(W64:W68)</f>
        <v>3</v>
      </c>
      <c r="X69" s="229">
        <f>SUM(X64:X68)</f>
        <v>498</v>
      </c>
      <c r="Z69" s="225">
        <f>SUM(Z64:Z68)</f>
        <v>0</v>
      </c>
      <c r="AA69" s="225">
        <f>SUM(AA64:AA68)</f>
        <v>5976</v>
      </c>
      <c r="AB69" s="477">
        <f>Z69/(Z69+AA69)</f>
        <v>0</v>
      </c>
    </row>
    <row r="70" spans="1:28" s="111" customFormat="1" ht="12" x14ac:dyDescent="0.3">
      <c r="A70" s="321">
        <v>2.7</v>
      </c>
      <c r="B70" s="326" t="s">
        <v>137</v>
      </c>
      <c r="C70" s="510" t="str">
        <f>'6. M&amp;E Staff Loading'!C70</f>
        <v>Programmer Analyst-Onshore</v>
      </c>
      <c r="D70" s="511">
        <f>'6. M&amp;E Staff Loading'!D70</f>
        <v>135</v>
      </c>
      <c r="E70" s="512" t="str">
        <f>'6. M&amp;E Staff Loading'!E70</f>
        <v>N</v>
      </c>
      <c r="F70" s="148">
        <v>352</v>
      </c>
      <c r="G70" s="148">
        <v>336</v>
      </c>
      <c r="H70" s="148">
        <v>320</v>
      </c>
      <c r="I70" s="148">
        <v>304</v>
      </c>
      <c r="J70" s="148">
        <v>336</v>
      </c>
      <c r="K70" s="148">
        <v>320</v>
      </c>
      <c r="L70" s="148">
        <v>320</v>
      </c>
      <c r="M70" s="148">
        <v>368</v>
      </c>
      <c r="N70" s="148">
        <v>320</v>
      </c>
      <c r="O70" s="148">
        <v>352</v>
      </c>
      <c r="P70" s="148">
        <v>336</v>
      </c>
      <c r="Q70" s="148">
        <v>320</v>
      </c>
      <c r="R70" s="328">
        <f t="shared" si="23"/>
        <v>3984</v>
      </c>
      <c r="S70" s="377">
        <f>D70*R70</f>
        <v>537840</v>
      </c>
      <c r="T70" s="107"/>
      <c r="U70" s="107"/>
      <c r="V70" s="107"/>
      <c r="W70" s="538">
        <f>X70/$U$7</f>
        <v>2</v>
      </c>
      <c r="X70" s="538">
        <f>R70/12</f>
        <v>332</v>
      </c>
      <c r="Z70" s="538">
        <f>IF($E70="Y",$R70,0)</f>
        <v>0</v>
      </c>
      <c r="AA70" s="538">
        <f>IF($E70="N",$R70,0)</f>
        <v>3984</v>
      </c>
      <c r="AB70" s="539">
        <f>Z70/(AA70+Z70)</f>
        <v>0</v>
      </c>
    </row>
    <row r="71" spans="1:28" ht="12" x14ac:dyDescent="0.3">
      <c r="A71" s="321"/>
      <c r="B71" s="322"/>
      <c r="C71" s="510" t="str">
        <f>'6. M&amp;E Staff Loading'!C71</f>
        <v>Senior Programmer Analyst-Onshore</v>
      </c>
      <c r="D71" s="511">
        <f>'6. M&amp;E Staff Loading'!D71</f>
        <v>163</v>
      </c>
      <c r="E71" s="512" t="str">
        <f>'6. M&amp;E Staff Loading'!E71</f>
        <v>N</v>
      </c>
      <c r="F71" s="148">
        <v>176</v>
      </c>
      <c r="G71" s="148">
        <v>168</v>
      </c>
      <c r="H71" s="148">
        <v>160</v>
      </c>
      <c r="I71" s="148">
        <v>152</v>
      </c>
      <c r="J71" s="148">
        <v>168</v>
      </c>
      <c r="K71" s="148">
        <v>160</v>
      </c>
      <c r="L71" s="148">
        <v>160</v>
      </c>
      <c r="M71" s="148">
        <v>184</v>
      </c>
      <c r="N71" s="148">
        <v>160</v>
      </c>
      <c r="O71" s="148">
        <v>176</v>
      </c>
      <c r="P71" s="148">
        <v>168</v>
      </c>
      <c r="Q71" s="148">
        <v>160</v>
      </c>
      <c r="R71" s="328">
        <f t="shared" si="23"/>
        <v>1992</v>
      </c>
      <c r="S71" s="377">
        <f t="shared" ref="S71:S74" si="69">D71*R71</f>
        <v>324696</v>
      </c>
      <c r="W71" s="538">
        <f t="shared" ref="W71:W74" si="70">X71/$U$7</f>
        <v>1</v>
      </c>
      <c r="X71" s="538">
        <f t="shared" ref="X71:X74" si="71">R71/12</f>
        <v>166</v>
      </c>
      <c r="Z71" s="538">
        <f t="shared" ref="Z71:Z74" si="72">IF($E71="Y",$R71,0)</f>
        <v>0</v>
      </c>
      <c r="AA71" s="538">
        <f t="shared" ref="AA71:AA74" si="73">IF($E71="N",$R71,0)</f>
        <v>1992</v>
      </c>
      <c r="AB71" s="539">
        <f t="shared" ref="AB71:AB74" si="74">Z71/(AA71+Z71)</f>
        <v>0</v>
      </c>
    </row>
    <row r="72" spans="1:28" ht="12" x14ac:dyDescent="0.3">
      <c r="A72" s="321"/>
      <c r="B72" s="322"/>
      <c r="C72" s="510">
        <f>'6. M&amp;E Staff Loading'!C72</f>
        <v>0</v>
      </c>
      <c r="D72" s="511">
        <f>'6. M&amp;E Staff Loading'!D72</f>
        <v>0</v>
      </c>
      <c r="E72" s="512">
        <f>'6. M&amp;E Staff Loading'!E72</f>
        <v>0</v>
      </c>
      <c r="F72" s="148"/>
      <c r="G72" s="148"/>
      <c r="H72" s="148"/>
      <c r="I72" s="148"/>
      <c r="J72" s="148"/>
      <c r="K72" s="148"/>
      <c r="L72" s="148"/>
      <c r="M72" s="148"/>
      <c r="N72" s="148"/>
      <c r="O72" s="148"/>
      <c r="P72" s="148"/>
      <c r="Q72" s="148"/>
      <c r="R72" s="328">
        <f t="shared" si="23"/>
        <v>0</v>
      </c>
      <c r="S72" s="377">
        <f t="shared" si="69"/>
        <v>0</v>
      </c>
      <c r="W72" s="538">
        <f t="shared" si="70"/>
        <v>0</v>
      </c>
      <c r="X72" s="538">
        <f t="shared" si="71"/>
        <v>0</v>
      </c>
      <c r="Z72" s="538">
        <f t="shared" si="72"/>
        <v>0</v>
      </c>
      <c r="AA72" s="538">
        <f t="shared" si="73"/>
        <v>0</v>
      </c>
      <c r="AB72" s="539" t="e">
        <f t="shared" si="74"/>
        <v>#DIV/0!</v>
      </c>
    </row>
    <row r="73" spans="1:28" ht="12" x14ac:dyDescent="0.3">
      <c r="A73" s="321"/>
      <c r="B73" s="322"/>
      <c r="C73" s="510">
        <f>'6. M&amp;E Staff Loading'!C73</f>
        <v>0</v>
      </c>
      <c r="D73" s="511">
        <f>'6. M&amp;E Staff Loading'!D73</f>
        <v>0</v>
      </c>
      <c r="E73" s="512">
        <f>'6. M&amp;E Staff Loading'!E73</f>
        <v>0</v>
      </c>
      <c r="F73" s="148"/>
      <c r="G73" s="148"/>
      <c r="H73" s="148"/>
      <c r="I73" s="148"/>
      <c r="J73" s="148"/>
      <c r="K73" s="148"/>
      <c r="L73" s="148"/>
      <c r="M73" s="148"/>
      <c r="N73" s="148"/>
      <c r="O73" s="148"/>
      <c r="P73" s="148"/>
      <c r="Q73" s="148"/>
      <c r="R73" s="328">
        <f t="shared" si="23"/>
        <v>0</v>
      </c>
      <c r="S73" s="377">
        <f t="shared" si="69"/>
        <v>0</v>
      </c>
      <c r="W73" s="538">
        <f t="shared" si="70"/>
        <v>0</v>
      </c>
      <c r="X73" s="538">
        <f t="shared" si="71"/>
        <v>0</v>
      </c>
      <c r="Z73" s="538">
        <f t="shared" si="72"/>
        <v>0</v>
      </c>
      <c r="AA73" s="538">
        <f t="shared" si="73"/>
        <v>0</v>
      </c>
      <c r="AB73" s="539" t="e">
        <f t="shared" si="74"/>
        <v>#DIV/0!</v>
      </c>
    </row>
    <row r="74" spans="1:28" ht="12" x14ac:dyDescent="0.3">
      <c r="A74" s="321"/>
      <c r="B74" s="322"/>
      <c r="C74" s="510">
        <f>'6. M&amp;E Staff Loading'!C74</f>
        <v>0</v>
      </c>
      <c r="D74" s="511">
        <f>'6. M&amp;E Staff Loading'!D74</f>
        <v>0</v>
      </c>
      <c r="E74" s="512">
        <f>'6. M&amp;E Staff Loading'!E74</f>
        <v>0</v>
      </c>
      <c r="F74" s="148"/>
      <c r="G74" s="148"/>
      <c r="H74" s="148"/>
      <c r="I74" s="148"/>
      <c r="J74" s="148"/>
      <c r="K74" s="148"/>
      <c r="L74" s="148"/>
      <c r="M74" s="148"/>
      <c r="N74" s="148"/>
      <c r="O74" s="148"/>
      <c r="P74" s="148"/>
      <c r="Q74" s="148"/>
      <c r="R74" s="328">
        <f t="shared" si="23"/>
        <v>0</v>
      </c>
      <c r="S74" s="377">
        <f t="shared" si="69"/>
        <v>0</v>
      </c>
      <c r="W74" s="538">
        <f t="shared" si="70"/>
        <v>0</v>
      </c>
      <c r="X74" s="538">
        <f t="shared" si="71"/>
        <v>0</v>
      </c>
      <c r="Z74" s="538">
        <f t="shared" si="72"/>
        <v>0</v>
      </c>
      <c r="AA74" s="538">
        <f t="shared" si="73"/>
        <v>0</v>
      </c>
      <c r="AB74" s="539" t="e">
        <f t="shared" si="74"/>
        <v>#DIV/0!</v>
      </c>
    </row>
    <row r="75" spans="1:28" s="111" customFormat="1" ht="12.5" thickBot="1" x14ac:dyDescent="0.35">
      <c r="A75" s="222"/>
      <c r="B75" s="223" t="s">
        <v>138</v>
      </c>
      <c r="C75" s="224"/>
      <c r="D75" s="502"/>
      <c r="E75" s="491"/>
      <c r="F75" s="227">
        <f>SUM(F70:F74)</f>
        <v>528</v>
      </c>
      <c r="G75" s="227">
        <f t="shared" ref="G75:R75" si="75">SUM(G70:G74)</f>
        <v>504</v>
      </c>
      <c r="H75" s="227">
        <f t="shared" si="75"/>
        <v>480</v>
      </c>
      <c r="I75" s="227">
        <f t="shared" si="75"/>
        <v>456</v>
      </c>
      <c r="J75" s="227">
        <f t="shared" si="75"/>
        <v>504</v>
      </c>
      <c r="K75" s="227">
        <f t="shared" si="75"/>
        <v>480</v>
      </c>
      <c r="L75" s="227">
        <f t="shared" si="75"/>
        <v>480</v>
      </c>
      <c r="M75" s="227">
        <f t="shared" si="75"/>
        <v>552</v>
      </c>
      <c r="N75" s="227">
        <f t="shared" si="75"/>
        <v>480</v>
      </c>
      <c r="O75" s="227">
        <f t="shared" si="75"/>
        <v>528</v>
      </c>
      <c r="P75" s="227">
        <f t="shared" si="75"/>
        <v>504</v>
      </c>
      <c r="Q75" s="227">
        <f t="shared" si="75"/>
        <v>480</v>
      </c>
      <c r="R75" s="227">
        <f t="shared" si="75"/>
        <v>5976</v>
      </c>
      <c r="S75" s="378">
        <f>SUM(S70:S74)</f>
        <v>862536</v>
      </c>
      <c r="T75" s="107"/>
      <c r="U75" s="107"/>
      <c r="V75" s="107"/>
      <c r="W75" s="229">
        <f>SUM(W70:W74)</f>
        <v>3</v>
      </c>
      <c r="X75" s="229">
        <f>SUM(X70:X74)</f>
        <v>498</v>
      </c>
      <c r="Z75" s="225">
        <f>SUM(Z70:Z74)</f>
        <v>0</v>
      </c>
      <c r="AA75" s="225">
        <f>SUM(AA70:AA74)</f>
        <v>5976</v>
      </c>
      <c r="AB75" s="477">
        <f>Z75/(Z75+AA75)</f>
        <v>0</v>
      </c>
    </row>
    <row r="76" spans="1:28" s="111" customFormat="1" ht="10" customHeight="1" thickBot="1" x14ac:dyDescent="0.35">
      <c r="A76" s="143"/>
      <c r="B76" s="144"/>
      <c r="C76" s="145"/>
      <c r="D76" s="501"/>
      <c r="E76" s="490"/>
      <c r="F76" s="148"/>
      <c r="G76" s="148"/>
      <c r="H76" s="148"/>
      <c r="I76" s="148"/>
      <c r="J76" s="148"/>
      <c r="K76" s="148"/>
      <c r="L76" s="148"/>
      <c r="M76" s="148"/>
      <c r="N76" s="148"/>
      <c r="O76" s="148"/>
      <c r="P76" s="148"/>
      <c r="Q76" s="148"/>
      <c r="R76" s="148"/>
      <c r="S76" s="383"/>
      <c r="T76" s="107"/>
      <c r="U76" s="107"/>
      <c r="V76" s="107"/>
      <c r="W76" s="487"/>
      <c r="X76" s="487"/>
      <c r="Z76" s="487"/>
      <c r="AA76" s="487"/>
      <c r="AB76" s="481"/>
    </row>
    <row r="77" spans="1:28" s="111" customFormat="1" ht="13" thickBot="1" x14ac:dyDescent="0.3">
      <c r="A77" s="245"/>
      <c r="B77" s="246" t="s">
        <v>139</v>
      </c>
      <c r="C77" s="247"/>
      <c r="D77" s="504"/>
      <c r="E77" s="493"/>
      <c r="F77" s="248">
        <f t="shared" ref="F77:H77" si="76">SUM(F36,F42,F51,F57,F63,F69,F75)</f>
        <v>16280</v>
      </c>
      <c r="G77" s="248">
        <f t="shared" si="76"/>
        <v>15541</v>
      </c>
      <c r="H77" s="248">
        <f t="shared" si="76"/>
        <v>14800</v>
      </c>
      <c r="I77" s="248">
        <f t="shared" ref="I77:S77" si="77">SUM(I36,I42,I51,I57,I63,I69,I75)</f>
        <v>14061</v>
      </c>
      <c r="J77" s="248">
        <f t="shared" si="77"/>
        <v>15541</v>
      </c>
      <c r="K77" s="248">
        <f t="shared" si="77"/>
        <v>14800</v>
      </c>
      <c r="L77" s="248">
        <f t="shared" si="77"/>
        <v>14800</v>
      </c>
      <c r="M77" s="248">
        <f t="shared" si="77"/>
        <v>17021</v>
      </c>
      <c r="N77" s="248">
        <f t="shared" si="77"/>
        <v>14800</v>
      </c>
      <c r="O77" s="248">
        <f t="shared" si="77"/>
        <v>16280</v>
      </c>
      <c r="P77" s="248">
        <f t="shared" si="77"/>
        <v>15541</v>
      </c>
      <c r="Q77" s="248">
        <f t="shared" si="77"/>
        <v>14800</v>
      </c>
      <c r="R77" s="248">
        <f t="shared" si="77"/>
        <v>184265</v>
      </c>
      <c r="S77" s="380">
        <f t="shared" si="77"/>
        <v>25725425</v>
      </c>
      <c r="W77" s="248">
        <f t="shared" ref="W77:X77" si="78">SUM(W36,W42,W51,W57,W63,W69,W75)</f>
        <v>92.502510040160644</v>
      </c>
      <c r="X77" s="248">
        <f t="shared" si="78"/>
        <v>15355.416666666668</v>
      </c>
      <c r="Z77" s="248">
        <f t="shared" ref="Z77:AA77" si="79">SUM(Z36,Z42,Z51,Z57,Z63,Z69,Z75)</f>
        <v>53784</v>
      </c>
      <c r="AA77" s="248">
        <f t="shared" si="79"/>
        <v>130481</v>
      </c>
      <c r="AB77" s="482">
        <f>Z77/(Z77+AA77)</f>
        <v>0.29188397145415568</v>
      </c>
    </row>
    <row r="78" spans="1:28" ht="12" x14ac:dyDescent="0.3">
      <c r="A78" s="143"/>
      <c r="B78" s="149"/>
      <c r="C78" s="150"/>
      <c r="D78" s="506"/>
      <c r="E78" s="495"/>
      <c r="F78" s="148"/>
      <c r="G78" s="148"/>
      <c r="H78" s="148"/>
      <c r="I78" s="148"/>
      <c r="J78" s="148"/>
      <c r="K78" s="148"/>
      <c r="L78" s="148"/>
      <c r="M78" s="148"/>
      <c r="N78" s="148"/>
      <c r="O78" s="148"/>
      <c r="P78" s="148"/>
      <c r="Q78" s="148"/>
      <c r="R78" s="148"/>
      <c r="S78" s="383"/>
      <c r="T78" s="111"/>
      <c r="U78" s="111"/>
      <c r="V78" s="111"/>
      <c r="W78" s="151"/>
      <c r="X78" s="151"/>
      <c r="Z78" s="151"/>
      <c r="AA78" s="151"/>
      <c r="AB78" s="485"/>
    </row>
    <row r="79" spans="1:28" ht="13" x14ac:dyDescent="0.3">
      <c r="A79" s="231">
        <v>3</v>
      </c>
      <c r="B79" s="239" t="s">
        <v>140</v>
      </c>
      <c r="C79" s="233"/>
      <c r="D79" s="500"/>
      <c r="E79" s="489"/>
      <c r="F79" s="238"/>
      <c r="G79" s="238"/>
      <c r="H79" s="238"/>
      <c r="I79" s="238"/>
      <c r="J79" s="238"/>
      <c r="K79" s="238"/>
      <c r="L79" s="238"/>
      <c r="M79" s="238"/>
      <c r="N79" s="238"/>
      <c r="O79" s="238"/>
      <c r="P79" s="238"/>
      <c r="Q79" s="238"/>
      <c r="R79" s="234"/>
      <c r="S79" s="384"/>
      <c r="T79" s="111"/>
      <c r="U79" s="111"/>
      <c r="V79" s="111"/>
      <c r="W79" s="233"/>
      <c r="X79" s="233"/>
      <c r="Z79" s="233"/>
      <c r="AA79" s="233"/>
      <c r="AB79" s="480"/>
    </row>
    <row r="80" spans="1:28" ht="12" x14ac:dyDescent="0.3">
      <c r="A80" s="321">
        <v>3.1</v>
      </c>
      <c r="B80" s="326" t="s">
        <v>140</v>
      </c>
      <c r="C80" s="510" t="str">
        <f>'6. M&amp;E Staff Loading'!C80</f>
        <v>Programmer Analyst-Offshore</v>
      </c>
      <c r="D80" s="511">
        <f>'6. M&amp;E Staff Loading'!D80</f>
        <v>105</v>
      </c>
      <c r="E80" s="512" t="str">
        <f>'6. M&amp;E Staff Loading'!E80</f>
        <v>Y</v>
      </c>
      <c r="F80" s="148">
        <v>352</v>
      </c>
      <c r="G80" s="148">
        <v>336</v>
      </c>
      <c r="H80" s="148">
        <v>320</v>
      </c>
      <c r="I80" s="148">
        <v>304</v>
      </c>
      <c r="J80" s="148">
        <v>336</v>
      </c>
      <c r="K80" s="148">
        <v>320</v>
      </c>
      <c r="L80" s="148">
        <v>320</v>
      </c>
      <c r="M80" s="148">
        <v>368</v>
      </c>
      <c r="N80" s="148">
        <v>320</v>
      </c>
      <c r="O80" s="148">
        <v>352</v>
      </c>
      <c r="P80" s="148">
        <v>336</v>
      </c>
      <c r="Q80" s="148">
        <v>320</v>
      </c>
      <c r="R80" s="328">
        <f t="shared" ref="R80:R84" si="80">SUM(F80:Q80)</f>
        <v>3984</v>
      </c>
      <c r="S80" s="377">
        <f>D80*R80</f>
        <v>418320</v>
      </c>
      <c r="W80" s="538">
        <f>X80/$U$7</f>
        <v>2</v>
      </c>
      <c r="X80" s="538">
        <f>R80/12</f>
        <v>332</v>
      </c>
      <c r="Z80" s="538">
        <f>IF($E80="Y",$R80,0)</f>
        <v>3984</v>
      </c>
      <c r="AA80" s="538">
        <f>IF($E80="N",$R80,0)</f>
        <v>0</v>
      </c>
      <c r="AB80" s="539">
        <f>Z80/(AA80+Z80)</f>
        <v>1</v>
      </c>
    </row>
    <row r="81" spans="1:28" ht="12" x14ac:dyDescent="0.3">
      <c r="A81" s="321"/>
      <c r="B81" s="322"/>
      <c r="C81" s="510" t="str">
        <f>'6. M&amp;E Staff Loading'!C81</f>
        <v>Senior Programmer Analyst-Onshore</v>
      </c>
      <c r="D81" s="511">
        <f>'6. M&amp;E Staff Loading'!D81</f>
        <v>163</v>
      </c>
      <c r="E81" s="512" t="str">
        <f>'6. M&amp;E Staff Loading'!E81</f>
        <v>N</v>
      </c>
      <c r="F81" s="148">
        <v>528</v>
      </c>
      <c r="G81" s="148">
        <v>504</v>
      </c>
      <c r="H81" s="148">
        <v>480</v>
      </c>
      <c r="I81" s="148">
        <v>456</v>
      </c>
      <c r="J81" s="148">
        <v>504</v>
      </c>
      <c r="K81" s="148">
        <v>480</v>
      </c>
      <c r="L81" s="148">
        <v>480</v>
      </c>
      <c r="M81" s="148">
        <v>552</v>
      </c>
      <c r="N81" s="148">
        <v>480</v>
      </c>
      <c r="O81" s="148">
        <v>528</v>
      </c>
      <c r="P81" s="148">
        <v>504</v>
      </c>
      <c r="Q81" s="148">
        <v>480</v>
      </c>
      <c r="R81" s="328">
        <f t="shared" si="80"/>
        <v>5976</v>
      </c>
      <c r="S81" s="377">
        <f t="shared" ref="S81:S84" si="81">D81*R81</f>
        <v>974088</v>
      </c>
      <c r="W81" s="538">
        <f t="shared" ref="W81:W84" si="82">X81/$U$7</f>
        <v>3</v>
      </c>
      <c r="X81" s="538">
        <f t="shared" ref="X81:X84" si="83">R81/12</f>
        <v>498</v>
      </c>
      <c r="Z81" s="538">
        <f t="shared" ref="Z81:Z84" si="84">IF($E81="Y",$R81,0)</f>
        <v>0</v>
      </c>
      <c r="AA81" s="538">
        <f t="shared" ref="AA81:AA84" si="85">IF($E81="N",$R81,0)</f>
        <v>5976</v>
      </c>
      <c r="AB81" s="539">
        <f t="shared" ref="AB81:AB84" si="86">Z81/(AA81+Z81)</f>
        <v>0</v>
      </c>
    </row>
    <row r="82" spans="1:28" s="111" customFormat="1" ht="12" x14ac:dyDescent="0.3">
      <c r="A82" s="321"/>
      <c r="B82" s="322"/>
      <c r="C82" s="510">
        <f>'6. M&amp;E Staff Loading'!C82</f>
        <v>0</v>
      </c>
      <c r="D82" s="511">
        <f>'6. M&amp;E Staff Loading'!D82</f>
        <v>0</v>
      </c>
      <c r="E82" s="512">
        <f>'6. M&amp;E Staff Loading'!E82</f>
        <v>0</v>
      </c>
      <c r="F82" s="148"/>
      <c r="G82" s="148"/>
      <c r="H82" s="148"/>
      <c r="I82" s="148"/>
      <c r="J82" s="148"/>
      <c r="K82" s="148"/>
      <c r="L82" s="148"/>
      <c r="M82" s="148"/>
      <c r="N82" s="148"/>
      <c r="O82" s="148"/>
      <c r="P82" s="148"/>
      <c r="Q82" s="148"/>
      <c r="R82" s="328">
        <f t="shared" si="80"/>
        <v>0</v>
      </c>
      <c r="S82" s="377">
        <f t="shared" si="81"/>
        <v>0</v>
      </c>
      <c r="T82" s="107"/>
      <c r="U82" s="107"/>
      <c r="V82" s="107"/>
      <c r="W82" s="538">
        <f t="shared" si="82"/>
        <v>0</v>
      </c>
      <c r="X82" s="538">
        <f t="shared" si="83"/>
        <v>0</v>
      </c>
      <c r="Z82" s="538">
        <f t="shared" si="84"/>
        <v>0</v>
      </c>
      <c r="AA82" s="538">
        <f t="shared" si="85"/>
        <v>0</v>
      </c>
      <c r="AB82" s="539" t="e">
        <f t="shared" si="86"/>
        <v>#DIV/0!</v>
      </c>
    </row>
    <row r="83" spans="1:28" s="111" customFormat="1" ht="12" x14ac:dyDescent="0.3">
      <c r="A83" s="321"/>
      <c r="B83" s="322"/>
      <c r="C83" s="510">
        <f>'6. M&amp;E Staff Loading'!C83</f>
        <v>0</v>
      </c>
      <c r="D83" s="511">
        <f>'6. M&amp;E Staff Loading'!D83</f>
        <v>0</v>
      </c>
      <c r="E83" s="512">
        <f>'6. M&amp;E Staff Loading'!E83</f>
        <v>0</v>
      </c>
      <c r="F83" s="148"/>
      <c r="G83" s="148"/>
      <c r="H83" s="148"/>
      <c r="I83" s="148"/>
      <c r="J83" s="148"/>
      <c r="K83" s="148"/>
      <c r="L83" s="148"/>
      <c r="M83" s="148"/>
      <c r="N83" s="148"/>
      <c r="O83" s="148"/>
      <c r="P83" s="148"/>
      <c r="Q83" s="148"/>
      <c r="R83" s="328">
        <f t="shared" si="80"/>
        <v>0</v>
      </c>
      <c r="S83" s="377">
        <f t="shared" si="81"/>
        <v>0</v>
      </c>
      <c r="T83" s="107"/>
      <c r="U83" s="107"/>
      <c r="V83" s="107"/>
      <c r="W83" s="538">
        <f t="shared" si="82"/>
        <v>0</v>
      </c>
      <c r="X83" s="538">
        <f t="shared" si="83"/>
        <v>0</v>
      </c>
      <c r="Z83" s="538">
        <f t="shared" si="84"/>
        <v>0</v>
      </c>
      <c r="AA83" s="538">
        <f t="shared" si="85"/>
        <v>0</v>
      </c>
      <c r="AB83" s="539" t="e">
        <f t="shared" si="86"/>
        <v>#DIV/0!</v>
      </c>
    </row>
    <row r="84" spans="1:28" ht="14.25" customHeight="1" x14ac:dyDescent="0.3">
      <c r="A84" s="321"/>
      <c r="B84" s="322"/>
      <c r="C84" s="510">
        <f>'6. M&amp;E Staff Loading'!C84</f>
        <v>0</v>
      </c>
      <c r="D84" s="511">
        <f>'6. M&amp;E Staff Loading'!D84</f>
        <v>0</v>
      </c>
      <c r="E84" s="512">
        <f>'6. M&amp;E Staff Loading'!E84</f>
        <v>0</v>
      </c>
      <c r="F84" s="148"/>
      <c r="G84" s="148"/>
      <c r="H84" s="148"/>
      <c r="I84" s="148"/>
      <c r="J84" s="148"/>
      <c r="K84" s="148"/>
      <c r="L84" s="148"/>
      <c r="M84" s="148"/>
      <c r="N84" s="148"/>
      <c r="O84" s="148"/>
      <c r="P84" s="148"/>
      <c r="Q84" s="148"/>
      <c r="R84" s="328">
        <f t="shared" si="80"/>
        <v>0</v>
      </c>
      <c r="S84" s="377">
        <f t="shared" si="81"/>
        <v>0</v>
      </c>
      <c r="W84" s="538">
        <f t="shared" si="82"/>
        <v>0</v>
      </c>
      <c r="X84" s="538">
        <f t="shared" si="83"/>
        <v>0</v>
      </c>
      <c r="Z84" s="538">
        <f t="shared" si="84"/>
        <v>0</v>
      </c>
      <c r="AA84" s="538">
        <f t="shared" si="85"/>
        <v>0</v>
      </c>
      <c r="AB84" s="539" t="e">
        <f t="shared" si="86"/>
        <v>#DIV/0!</v>
      </c>
    </row>
    <row r="85" spans="1:28" s="110" customFormat="1" ht="13.5" thickBot="1" x14ac:dyDescent="0.35">
      <c r="A85" s="222"/>
      <c r="B85" s="223" t="s">
        <v>141</v>
      </c>
      <c r="C85" s="224"/>
      <c r="D85" s="502"/>
      <c r="E85" s="491"/>
      <c r="F85" s="227">
        <f>SUM(F80:F84)</f>
        <v>880</v>
      </c>
      <c r="G85" s="227">
        <f t="shared" ref="G85:R85" si="87">SUM(G80:G84)</f>
        <v>840</v>
      </c>
      <c r="H85" s="227">
        <f t="shared" si="87"/>
        <v>800</v>
      </c>
      <c r="I85" s="227">
        <f t="shared" si="87"/>
        <v>760</v>
      </c>
      <c r="J85" s="227">
        <f t="shared" si="87"/>
        <v>840</v>
      </c>
      <c r="K85" s="227">
        <f t="shared" si="87"/>
        <v>800</v>
      </c>
      <c r="L85" s="227">
        <f t="shared" si="87"/>
        <v>800</v>
      </c>
      <c r="M85" s="227">
        <f t="shared" si="87"/>
        <v>920</v>
      </c>
      <c r="N85" s="227">
        <f t="shared" si="87"/>
        <v>800</v>
      </c>
      <c r="O85" s="227">
        <f t="shared" si="87"/>
        <v>880</v>
      </c>
      <c r="P85" s="227">
        <f t="shared" si="87"/>
        <v>840</v>
      </c>
      <c r="Q85" s="227">
        <f t="shared" si="87"/>
        <v>800</v>
      </c>
      <c r="R85" s="227">
        <f t="shared" si="87"/>
        <v>9960</v>
      </c>
      <c r="S85" s="378">
        <f>SUM(S80:S84)</f>
        <v>1392408</v>
      </c>
      <c r="T85" s="107"/>
      <c r="U85" s="107"/>
      <c r="V85" s="107"/>
      <c r="W85" s="229">
        <f>SUM(W80:W84)</f>
        <v>5</v>
      </c>
      <c r="X85" s="229">
        <f>SUM(X80:X84)</f>
        <v>830</v>
      </c>
      <c r="Z85" s="225">
        <f>SUM(Z80:Z84)</f>
        <v>3984</v>
      </c>
      <c r="AA85" s="225">
        <f>SUM(AA80:AA84)</f>
        <v>5976</v>
      </c>
      <c r="AB85" s="477">
        <f>Z85/(Z85+AA85)</f>
        <v>0.4</v>
      </c>
    </row>
    <row r="86" spans="1:28" ht="10" customHeight="1" x14ac:dyDescent="0.3">
      <c r="A86" s="143"/>
      <c r="B86" s="144"/>
      <c r="C86" s="145"/>
      <c r="D86" s="501"/>
      <c r="E86" s="490"/>
      <c r="F86" s="148"/>
      <c r="G86" s="148"/>
      <c r="H86" s="148"/>
      <c r="I86" s="148"/>
      <c r="J86" s="148"/>
      <c r="K86" s="148"/>
      <c r="L86" s="148"/>
      <c r="M86" s="148"/>
      <c r="N86" s="148"/>
      <c r="O86" s="148"/>
      <c r="P86" s="148"/>
      <c r="Q86" s="148"/>
      <c r="R86" s="148"/>
      <c r="S86" s="383"/>
      <c r="T86" s="111"/>
      <c r="U86" s="111"/>
      <c r="V86" s="111"/>
      <c r="W86" s="146"/>
      <c r="X86" s="146"/>
      <c r="Z86" s="146"/>
      <c r="AA86" s="146"/>
      <c r="AB86" s="476"/>
    </row>
    <row r="87" spans="1:28" ht="13.5" thickBot="1" x14ac:dyDescent="0.35">
      <c r="A87" s="245"/>
      <c r="B87" s="246" t="s">
        <v>141</v>
      </c>
      <c r="C87" s="247"/>
      <c r="D87" s="504"/>
      <c r="E87" s="493"/>
      <c r="F87" s="248">
        <f t="shared" ref="F87:S87" si="88">SUM(F85,)</f>
        <v>880</v>
      </c>
      <c r="G87" s="248">
        <f t="shared" si="88"/>
        <v>840</v>
      </c>
      <c r="H87" s="248">
        <f t="shared" si="88"/>
        <v>800</v>
      </c>
      <c r="I87" s="248">
        <f t="shared" si="88"/>
        <v>760</v>
      </c>
      <c r="J87" s="248">
        <f t="shared" si="88"/>
        <v>840</v>
      </c>
      <c r="K87" s="248">
        <f t="shared" si="88"/>
        <v>800</v>
      </c>
      <c r="L87" s="248">
        <f t="shared" si="88"/>
        <v>800</v>
      </c>
      <c r="M87" s="248">
        <f t="shared" si="88"/>
        <v>920</v>
      </c>
      <c r="N87" s="248">
        <f t="shared" si="88"/>
        <v>800</v>
      </c>
      <c r="O87" s="248">
        <f t="shared" si="88"/>
        <v>880</v>
      </c>
      <c r="P87" s="248">
        <f t="shared" si="88"/>
        <v>840</v>
      </c>
      <c r="Q87" s="248">
        <f t="shared" si="88"/>
        <v>800</v>
      </c>
      <c r="R87" s="248">
        <f t="shared" si="88"/>
        <v>9960</v>
      </c>
      <c r="S87" s="380">
        <f t="shared" si="88"/>
        <v>1392408</v>
      </c>
      <c r="W87" s="248">
        <f>SUM(W85,)</f>
        <v>5</v>
      </c>
      <c r="X87" s="248">
        <f>SUM(X85,)</f>
        <v>830</v>
      </c>
      <c r="Z87" s="248">
        <f>SUM(Z85,)</f>
        <v>3984</v>
      </c>
      <c r="AA87" s="248">
        <f>SUM(AA85,)</f>
        <v>5976</v>
      </c>
      <c r="AB87" s="482">
        <f>SUM(AB85,)</f>
        <v>0.4</v>
      </c>
    </row>
    <row r="88" spans="1:28" ht="12" x14ac:dyDescent="0.3">
      <c r="A88" s="143"/>
      <c r="B88" s="149"/>
      <c r="C88" s="150"/>
      <c r="D88" s="506"/>
      <c r="E88" s="495"/>
      <c r="F88" s="148"/>
      <c r="G88" s="148"/>
      <c r="H88" s="148"/>
      <c r="I88" s="148"/>
      <c r="J88" s="148"/>
      <c r="K88" s="148"/>
      <c r="L88" s="148"/>
      <c r="M88" s="148"/>
      <c r="N88" s="148"/>
      <c r="O88" s="148"/>
      <c r="P88" s="148"/>
      <c r="Q88" s="148"/>
      <c r="R88" s="148"/>
      <c r="S88" s="383"/>
      <c r="T88" s="111"/>
      <c r="U88" s="111"/>
      <c r="V88" s="111"/>
      <c r="W88" s="151"/>
      <c r="X88" s="151"/>
      <c r="Z88" s="151"/>
      <c r="AA88" s="151"/>
      <c r="AB88" s="485"/>
    </row>
    <row r="89" spans="1:28" ht="13" x14ac:dyDescent="0.3">
      <c r="A89" s="231">
        <v>4</v>
      </c>
      <c r="B89" s="239" t="s">
        <v>143</v>
      </c>
      <c r="C89" s="233"/>
      <c r="D89" s="500"/>
      <c r="E89" s="489"/>
      <c r="F89" s="238"/>
      <c r="G89" s="238"/>
      <c r="H89" s="238"/>
      <c r="I89" s="238"/>
      <c r="J89" s="238"/>
      <c r="K89" s="238"/>
      <c r="L89" s="238"/>
      <c r="M89" s="238"/>
      <c r="N89" s="238"/>
      <c r="O89" s="238"/>
      <c r="P89" s="238"/>
      <c r="Q89" s="238"/>
      <c r="R89" s="234"/>
      <c r="S89" s="384"/>
      <c r="T89" s="111"/>
      <c r="U89" s="111"/>
      <c r="V89" s="111"/>
      <c r="W89" s="233"/>
      <c r="X89" s="233"/>
      <c r="Z89" s="233"/>
      <c r="AA89" s="233"/>
      <c r="AB89" s="480"/>
    </row>
    <row r="90" spans="1:28" ht="12" x14ac:dyDescent="0.3">
      <c r="A90" s="321">
        <v>4.0999999999999996</v>
      </c>
      <c r="B90" s="322" t="s">
        <v>143</v>
      </c>
      <c r="C90" s="510" t="str">
        <f>'6. M&amp;E Staff Loading'!C90</f>
        <v>M&amp;E Test Manager-Onshore</v>
      </c>
      <c r="D90" s="511">
        <f>'6. M&amp;E Staff Loading'!D90</f>
        <v>220.75</v>
      </c>
      <c r="E90" s="512" t="str">
        <f>'6. M&amp;E Staff Loading'!E90</f>
        <v>N</v>
      </c>
      <c r="F90" s="148">
        <v>176</v>
      </c>
      <c r="G90" s="148">
        <v>168</v>
      </c>
      <c r="H90" s="148">
        <v>160</v>
      </c>
      <c r="I90" s="148">
        <v>152</v>
      </c>
      <c r="J90" s="148">
        <v>168</v>
      </c>
      <c r="K90" s="148">
        <v>160</v>
      </c>
      <c r="L90" s="148">
        <v>160</v>
      </c>
      <c r="M90" s="148">
        <v>184</v>
      </c>
      <c r="N90" s="148">
        <v>160</v>
      </c>
      <c r="O90" s="148">
        <v>176</v>
      </c>
      <c r="P90" s="148">
        <v>168</v>
      </c>
      <c r="Q90" s="148">
        <v>160</v>
      </c>
      <c r="R90" s="328">
        <f t="shared" ref="R90" si="89">SUM(F90:Q90)</f>
        <v>1992</v>
      </c>
      <c r="S90" s="377">
        <f>D90*R90</f>
        <v>439734</v>
      </c>
      <c r="W90" s="538">
        <f>X90/$U$7</f>
        <v>1</v>
      </c>
      <c r="X90" s="538">
        <f>R90/12</f>
        <v>166</v>
      </c>
      <c r="Z90" s="538">
        <f>IF($E90="Y",$R90,0)</f>
        <v>0</v>
      </c>
      <c r="AA90" s="538">
        <f>IF($E90="N",$R90,0)</f>
        <v>1992</v>
      </c>
      <c r="AB90" s="539">
        <f>Z90/(AA90+Z90)</f>
        <v>0</v>
      </c>
    </row>
    <row r="91" spans="1:28" ht="12" x14ac:dyDescent="0.3">
      <c r="A91" s="321"/>
      <c r="B91" s="322"/>
      <c r="C91" s="510" t="str">
        <f>'6. M&amp;E Staff Loading'!C91</f>
        <v>Business Analyst-Onshore</v>
      </c>
      <c r="D91" s="511">
        <f>'6. M&amp;E Staff Loading'!D91</f>
        <v>150</v>
      </c>
      <c r="E91" s="512" t="str">
        <f>'6. M&amp;E Staff Loading'!E91</f>
        <v>N</v>
      </c>
      <c r="F91" s="148">
        <v>176</v>
      </c>
      <c r="G91" s="148">
        <v>168</v>
      </c>
      <c r="H91" s="148">
        <v>160</v>
      </c>
      <c r="I91" s="148">
        <v>152</v>
      </c>
      <c r="J91" s="148">
        <v>168</v>
      </c>
      <c r="K91" s="148">
        <v>160</v>
      </c>
      <c r="L91" s="148">
        <v>160</v>
      </c>
      <c r="M91" s="148">
        <v>184</v>
      </c>
      <c r="N91" s="148">
        <v>160</v>
      </c>
      <c r="O91" s="148">
        <v>176</v>
      </c>
      <c r="P91" s="148">
        <v>168</v>
      </c>
      <c r="Q91" s="148">
        <v>160</v>
      </c>
      <c r="R91" s="328">
        <f t="shared" ref="R91:R101" si="90">SUM(F91:Q91)</f>
        <v>1992</v>
      </c>
      <c r="S91" s="377">
        <f t="shared" ref="S91:S101" si="91">D91*R91</f>
        <v>298800</v>
      </c>
      <c r="W91" s="538">
        <f t="shared" ref="W91:W101" si="92">X91/$U$7</f>
        <v>1</v>
      </c>
      <c r="X91" s="538">
        <f t="shared" ref="X91:X101" si="93">R91/12</f>
        <v>166</v>
      </c>
      <c r="Z91" s="538">
        <f t="shared" ref="Z91:Z101" si="94">IF($E91="Y",$R91,0)</f>
        <v>0</v>
      </c>
      <c r="AA91" s="538">
        <f t="shared" ref="AA91:AA101" si="95">IF($E91="N",$R91,0)</f>
        <v>1992</v>
      </c>
      <c r="AB91" s="539">
        <f t="shared" ref="AB91:AB101" si="96">Z91/(AA91+Z91)</f>
        <v>0</v>
      </c>
    </row>
    <row r="92" spans="1:28" ht="12" x14ac:dyDescent="0.3">
      <c r="A92" s="321"/>
      <c r="B92" s="322"/>
      <c r="C92" s="510" t="str">
        <f>'6. M&amp;E Staff Loading'!C92</f>
        <v>Business Analyst-Offshore</v>
      </c>
      <c r="D92" s="511">
        <f>'6. M&amp;E Staff Loading'!D92</f>
        <v>100</v>
      </c>
      <c r="E92" s="512" t="str">
        <f>'6. M&amp;E Staff Loading'!E92</f>
        <v>Y</v>
      </c>
      <c r="F92" s="148">
        <v>176</v>
      </c>
      <c r="G92" s="148">
        <v>168</v>
      </c>
      <c r="H92" s="148">
        <v>160</v>
      </c>
      <c r="I92" s="148">
        <v>152</v>
      </c>
      <c r="J92" s="148">
        <v>168</v>
      </c>
      <c r="K92" s="148">
        <v>160</v>
      </c>
      <c r="L92" s="148">
        <v>160</v>
      </c>
      <c r="M92" s="148">
        <v>184</v>
      </c>
      <c r="N92" s="148">
        <v>160</v>
      </c>
      <c r="O92" s="148">
        <v>176</v>
      </c>
      <c r="P92" s="148">
        <v>168</v>
      </c>
      <c r="Q92" s="148">
        <v>160</v>
      </c>
      <c r="R92" s="328">
        <f t="shared" si="90"/>
        <v>1992</v>
      </c>
      <c r="S92" s="377">
        <f t="shared" si="91"/>
        <v>199200</v>
      </c>
      <c r="W92" s="538">
        <f t="shared" si="92"/>
        <v>1</v>
      </c>
      <c r="X92" s="538">
        <f t="shared" si="93"/>
        <v>166</v>
      </c>
      <c r="Z92" s="538">
        <f t="shared" si="94"/>
        <v>1992</v>
      </c>
      <c r="AA92" s="538">
        <f t="shared" si="95"/>
        <v>0</v>
      </c>
      <c r="AB92" s="539">
        <f t="shared" si="96"/>
        <v>1</v>
      </c>
    </row>
    <row r="93" spans="1:28" ht="12" x14ac:dyDescent="0.3">
      <c r="A93" s="321"/>
      <c r="B93" s="322"/>
      <c r="C93" s="510" t="str">
        <f>'6. M&amp;E Staff Loading'!C93</f>
        <v>Functional Lead-Onshore</v>
      </c>
      <c r="D93" s="511">
        <f>'6. M&amp;E Staff Loading'!D93</f>
        <v>220</v>
      </c>
      <c r="E93" s="512" t="str">
        <f>'6. M&amp;E Staff Loading'!E93</f>
        <v>N</v>
      </c>
      <c r="F93" s="148">
        <v>352</v>
      </c>
      <c r="G93" s="148">
        <v>336</v>
      </c>
      <c r="H93" s="148">
        <v>320</v>
      </c>
      <c r="I93" s="148">
        <v>304</v>
      </c>
      <c r="J93" s="148">
        <v>336</v>
      </c>
      <c r="K93" s="148">
        <v>320</v>
      </c>
      <c r="L93" s="148">
        <v>320</v>
      </c>
      <c r="M93" s="148">
        <v>368</v>
      </c>
      <c r="N93" s="148">
        <v>320</v>
      </c>
      <c r="O93" s="148">
        <v>352</v>
      </c>
      <c r="P93" s="148">
        <v>336</v>
      </c>
      <c r="Q93" s="148">
        <v>320</v>
      </c>
      <c r="R93" s="328">
        <f t="shared" si="90"/>
        <v>3984</v>
      </c>
      <c r="S93" s="377">
        <f t="shared" si="91"/>
        <v>876480</v>
      </c>
      <c r="W93" s="538">
        <f t="shared" si="92"/>
        <v>2</v>
      </c>
      <c r="X93" s="538">
        <f t="shared" si="93"/>
        <v>332</v>
      </c>
      <c r="Z93" s="538">
        <f t="shared" si="94"/>
        <v>0</v>
      </c>
      <c r="AA93" s="538">
        <f t="shared" si="95"/>
        <v>3984</v>
      </c>
      <c r="AB93" s="539">
        <f t="shared" si="96"/>
        <v>0</v>
      </c>
    </row>
    <row r="94" spans="1:28" ht="12" x14ac:dyDescent="0.3">
      <c r="A94" s="321"/>
      <c r="B94" s="322"/>
      <c r="C94" s="510" t="str">
        <f>'6. M&amp;E Staff Loading'!C94</f>
        <v>Functional Lead-Offshore</v>
      </c>
      <c r="D94" s="511">
        <f>'6. M&amp;E Staff Loading'!D94</f>
        <v>117</v>
      </c>
      <c r="E94" s="512" t="str">
        <f>'6. M&amp;E Staff Loading'!E94</f>
        <v>Y</v>
      </c>
      <c r="F94" s="148">
        <v>352</v>
      </c>
      <c r="G94" s="148">
        <v>336</v>
      </c>
      <c r="H94" s="148">
        <v>320</v>
      </c>
      <c r="I94" s="148">
        <v>304</v>
      </c>
      <c r="J94" s="148">
        <v>336</v>
      </c>
      <c r="K94" s="148">
        <v>320</v>
      </c>
      <c r="L94" s="148">
        <v>320</v>
      </c>
      <c r="M94" s="148">
        <v>368</v>
      </c>
      <c r="N94" s="148">
        <v>320</v>
      </c>
      <c r="O94" s="148">
        <v>352</v>
      </c>
      <c r="P94" s="148">
        <v>336</v>
      </c>
      <c r="Q94" s="148">
        <v>320</v>
      </c>
      <c r="R94" s="328">
        <f t="shared" si="90"/>
        <v>3984</v>
      </c>
      <c r="S94" s="377">
        <f t="shared" si="91"/>
        <v>466128</v>
      </c>
      <c r="W94" s="538">
        <f t="shared" si="92"/>
        <v>2</v>
      </c>
      <c r="X94" s="538">
        <f t="shared" si="93"/>
        <v>332</v>
      </c>
      <c r="Z94" s="538">
        <f t="shared" si="94"/>
        <v>3984</v>
      </c>
      <c r="AA94" s="538">
        <f t="shared" si="95"/>
        <v>0</v>
      </c>
      <c r="AB94" s="539">
        <f t="shared" si="96"/>
        <v>1</v>
      </c>
    </row>
    <row r="95" spans="1:28" ht="12" x14ac:dyDescent="0.3">
      <c r="A95" s="321"/>
      <c r="B95" s="322"/>
      <c r="C95" s="510" t="str">
        <f>'6. M&amp;E Staff Loading'!C95</f>
        <v>Human Centric Design Analyst-Onshore</v>
      </c>
      <c r="D95" s="511">
        <f>'6. M&amp;E Staff Loading'!D95</f>
        <v>160</v>
      </c>
      <c r="E95" s="512" t="str">
        <f>'6. M&amp;E Staff Loading'!E95</f>
        <v>N</v>
      </c>
      <c r="F95" s="148">
        <v>176</v>
      </c>
      <c r="G95" s="148">
        <v>168</v>
      </c>
      <c r="H95" s="148">
        <v>160</v>
      </c>
      <c r="I95" s="148">
        <v>152</v>
      </c>
      <c r="J95" s="148">
        <v>168</v>
      </c>
      <c r="K95" s="148">
        <v>160</v>
      </c>
      <c r="L95" s="148">
        <v>160</v>
      </c>
      <c r="M95" s="148">
        <v>184</v>
      </c>
      <c r="N95" s="148">
        <v>160</v>
      </c>
      <c r="O95" s="148">
        <v>176</v>
      </c>
      <c r="P95" s="148">
        <v>168</v>
      </c>
      <c r="Q95" s="148">
        <v>160</v>
      </c>
      <c r="R95" s="328">
        <f t="shared" si="90"/>
        <v>1992</v>
      </c>
      <c r="S95" s="377">
        <f t="shared" si="91"/>
        <v>318720</v>
      </c>
      <c r="W95" s="538">
        <f t="shared" si="92"/>
        <v>1</v>
      </c>
      <c r="X95" s="538">
        <f t="shared" si="93"/>
        <v>166</v>
      </c>
      <c r="Z95" s="538">
        <f t="shared" si="94"/>
        <v>0</v>
      </c>
      <c r="AA95" s="538">
        <f t="shared" si="95"/>
        <v>1992</v>
      </c>
      <c r="AB95" s="539">
        <f t="shared" si="96"/>
        <v>0</v>
      </c>
    </row>
    <row r="96" spans="1:28" ht="12" x14ac:dyDescent="0.3">
      <c r="A96" s="321"/>
      <c r="B96" s="322"/>
      <c r="C96" s="510" t="str">
        <f>'6. M&amp;E Staff Loading'!C96</f>
        <v>Programmer Analyst-Onshore</v>
      </c>
      <c r="D96" s="511">
        <f>'6. M&amp;E Staff Loading'!D96</f>
        <v>135</v>
      </c>
      <c r="E96" s="512" t="str">
        <f>'6. M&amp;E Staff Loading'!E96</f>
        <v>N</v>
      </c>
      <c r="F96" s="148">
        <v>605</v>
      </c>
      <c r="G96" s="148">
        <v>578</v>
      </c>
      <c r="H96" s="148">
        <v>550</v>
      </c>
      <c r="I96" s="148">
        <v>523</v>
      </c>
      <c r="J96" s="148">
        <v>578</v>
      </c>
      <c r="K96" s="148">
        <v>550</v>
      </c>
      <c r="L96" s="148">
        <v>550</v>
      </c>
      <c r="M96" s="148">
        <v>633</v>
      </c>
      <c r="N96" s="148">
        <v>550</v>
      </c>
      <c r="O96" s="148">
        <v>605</v>
      </c>
      <c r="P96" s="148">
        <v>578</v>
      </c>
      <c r="Q96" s="148">
        <v>550</v>
      </c>
      <c r="R96" s="328">
        <f t="shared" si="90"/>
        <v>6850</v>
      </c>
      <c r="S96" s="377">
        <f t="shared" si="91"/>
        <v>924750</v>
      </c>
      <c r="W96" s="538">
        <f t="shared" si="92"/>
        <v>3.4387550200803214</v>
      </c>
      <c r="X96" s="538">
        <f t="shared" si="93"/>
        <v>570.83333333333337</v>
      </c>
      <c r="Z96" s="538">
        <f t="shared" si="94"/>
        <v>0</v>
      </c>
      <c r="AA96" s="538">
        <f t="shared" si="95"/>
        <v>6850</v>
      </c>
      <c r="AB96" s="539">
        <f t="shared" si="96"/>
        <v>0</v>
      </c>
    </row>
    <row r="97" spans="1:28" ht="12" x14ac:dyDescent="0.3">
      <c r="A97" s="321"/>
      <c r="B97" s="322"/>
      <c r="C97" s="510" t="str">
        <f>'6. M&amp;E Staff Loading'!C97</f>
        <v>QA Analyst-Onshore</v>
      </c>
      <c r="D97" s="511">
        <f>'6. M&amp;E Staff Loading'!D97</f>
        <v>110</v>
      </c>
      <c r="E97" s="512" t="str">
        <f>'6. M&amp;E Staff Loading'!E97</f>
        <v>N</v>
      </c>
      <c r="F97" s="148">
        <v>429</v>
      </c>
      <c r="G97" s="148">
        <v>410</v>
      </c>
      <c r="H97" s="148">
        <v>390</v>
      </c>
      <c r="I97" s="148">
        <v>371</v>
      </c>
      <c r="J97" s="148">
        <v>410</v>
      </c>
      <c r="K97" s="148">
        <v>390</v>
      </c>
      <c r="L97" s="148">
        <v>390</v>
      </c>
      <c r="M97" s="148">
        <v>449</v>
      </c>
      <c r="N97" s="148">
        <v>390</v>
      </c>
      <c r="O97" s="148">
        <v>429</v>
      </c>
      <c r="P97" s="148">
        <v>410</v>
      </c>
      <c r="Q97" s="148">
        <v>390</v>
      </c>
      <c r="R97" s="328">
        <f t="shared" si="90"/>
        <v>4858</v>
      </c>
      <c r="S97" s="377">
        <f t="shared" si="91"/>
        <v>534380</v>
      </c>
      <c r="W97" s="538">
        <f t="shared" si="92"/>
        <v>2.438755020080321</v>
      </c>
      <c r="X97" s="538">
        <f t="shared" si="93"/>
        <v>404.83333333333331</v>
      </c>
      <c r="Z97" s="538">
        <f t="shared" si="94"/>
        <v>0</v>
      </c>
      <c r="AA97" s="538">
        <f t="shared" si="95"/>
        <v>4858</v>
      </c>
      <c r="AB97" s="539">
        <f t="shared" si="96"/>
        <v>0</v>
      </c>
    </row>
    <row r="98" spans="1:28" s="111" customFormat="1" ht="12" x14ac:dyDescent="0.3">
      <c r="A98" s="321"/>
      <c r="B98" s="322"/>
      <c r="C98" s="510" t="str">
        <f>'6. M&amp;E Staff Loading'!C98</f>
        <v>QA Analyst-Offshore</v>
      </c>
      <c r="D98" s="511">
        <f>'6. M&amp;E Staff Loading'!D98</f>
        <v>85</v>
      </c>
      <c r="E98" s="512" t="str">
        <f>'6. M&amp;E Staff Loading'!E98</f>
        <v>Y</v>
      </c>
      <c r="F98" s="148">
        <v>176</v>
      </c>
      <c r="G98" s="148">
        <v>168</v>
      </c>
      <c r="H98" s="148">
        <v>160</v>
      </c>
      <c r="I98" s="148">
        <v>152</v>
      </c>
      <c r="J98" s="148">
        <v>168</v>
      </c>
      <c r="K98" s="148">
        <v>160</v>
      </c>
      <c r="L98" s="148">
        <v>160</v>
      </c>
      <c r="M98" s="148">
        <v>184</v>
      </c>
      <c r="N98" s="148">
        <v>160</v>
      </c>
      <c r="O98" s="148">
        <v>176</v>
      </c>
      <c r="P98" s="148">
        <v>168</v>
      </c>
      <c r="Q98" s="148">
        <v>160</v>
      </c>
      <c r="R98" s="328">
        <f t="shared" si="90"/>
        <v>1992</v>
      </c>
      <c r="S98" s="377">
        <f t="shared" si="91"/>
        <v>169320</v>
      </c>
      <c r="T98" s="107"/>
      <c r="U98" s="107"/>
      <c r="V98" s="107"/>
      <c r="W98" s="538">
        <f t="shared" si="92"/>
        <v>1</v>
      </c>
      <c r="X98" s="538">
        <f t="shared" si="93"/>
        <v>166</v>
      </c>
      <c r="Z98" s="538">
        <f t="shared" si="94"/>
        <v>1992</v>
      </c>
      <c r="AA98" s="538">
        <f t="shared" si="95"/>
        <v>0</v>
      </c>
      <c r="AB98" s="539">
        <f t="shared" si="96"/>
        <v>1</v>
      </c>
    </row>
    <row r="99" spans="1:28" ht="12" x14ac:dyDescent="0.3">
      <c r="A99" s="321"/>
      <c r="B99" s="322"/>
      <c r="C99" s="510" t="str">
        <f>'6. M&amp;E Staff Loading'!C99</f>
        <v>Senior Programmer Analyst-Onshore</v>
      </c>
      <c r="D99" s="511">
        <f>'6. M&amp;E Staff Loading'!D99</f>
        <v>163</v>
      </c>
      <c r="E99" s="512" t="str">
        <f>'6. M&amp;E Staff Loading'!E99</f>
        <v>N</v>
      </c>
      <c r="F99" s="148">
        <v>176</v>
      </c>
      <c r="G99" s="148">
        <v>168</v>
      </c>
      <c r="H99" s="148">
        <v>160</v>
      </c>
      <c r="I99" s="148">
        <v>152</v>
      </c>
      <c r="J99" s="148">
        <v>168</v>
      </c>
      <c r="K99" s="148">
        <v>160</v>
      </c>
      <c r="L99" s="148">
        <v>160</v>
      </c>
      <c r="M99" s="148">
        <v>184</v>
      </c>
      <c r="N99" s="148">
        <v>160</v>
      </c>
      <c r="O99" s="148">
        <v>176</v>
      </c>
      <c r="P99" s="148">
        <v>168</v>
      </c>
      <c r="Q99" s="148">
        <v>160</v>
      </c>
      <c r="R99" s="328">
        <f t="shared" si="90"/>
        <v>1992</v>
      </c>
      <c r="S99" s="377">
        <f t="shared" si="91"/>
        <v>324696</v>
      </c>
      <c r="W99" s="538">
        <f t="shared" si="92"/>
        <v>1</v>
      </c>
      <c r="X99" s="538">
        <f t="shared" si="93"/>
        <v>166</v>
      </c>
      <c r="Z99" s="538">
        <f t="shared" si="94"/>
        <v>0</v>
      </c>
      <c r="AA99" s="538">
        <f t="shared" si="95"/>
        <v>1992</v>
      </c>
      <c r="AB99" s="539">
        <f t="shared" si="96"/>
        <v>0</v>
      </c>
    </row>
    <row r="100" spans="1:28" s="111" customFormat="1" ht="12" x14ac:dyDescent="0.3">
      <c r="A100" s="321"/>
      <c r="B100" s="322"/>
      <c r="C100" s="510" t="str">
        <f>'6. M&amp;E Staff Loading'!C100</f>
        <v>Senior Programmer Analyst-Offshore</v>
      </c>
      <c r="D100" s="511">
        <f>'6. M&amp;E Staff Loading'!D100</f>
        <v>125</v>
      </c>
      <c r="E100" s="512" t="str">
        <f>'6. M&amp;E Staff Loading'!E100</f>
        <v>Y</v>
      </c>
      <c r="F100" s="148">
        <v>352</v>
      </c>
      <c r="G100" s="148">
        <v>336</v>
      </c>
      <c r="H100" s="148">
        <v>320</v>
      </c>
      <c r="I100" s="148">
        <v>304</v>
      </c>
      <c r="J100" s="148">
        <v>336</v>
      </c>
      <c r="K100" s="148">
        <v>320</v>
      </c>
      <c r="L100" s="148">
        <v>320</v>
      </c>
      <c r="M100" s="148">
        <v>368</v>
      </c>
      <c r="N100" s="148">
        <v>320</v>
      </c>
      <c r="O100" s="148">
        <v>352</v>
      </c>
      <c r="P100" s="148">
        <v>336</v>
      </c>
      <c r="Q100" s="148">
        <v>320</v>
      </c>
      <c r="R100" s="328">
        <f t="shared" si="90"/>
        <v>3984</v>
      </c>
      <c r="S100" s="377">
        <f t="shared" si="91"/>
        <v>498000</v>
      </c>
      <c r="T100" s="107"/>
      <c r="U100" s="107"/>
      <c r="V100" s="107"/>
      <c r="W100" s="538">
        <f t="shared" si="92"/>
        <v>2</v>
      </c>
      <c r="X100" s="538">
        <f t="shared" si="93"/>
        <v>332</v>
      </c>
      <c r="Z100" s="538">
        <f t="shared" si="94"/>
        <v>3984</v>
      </c>
      <c r="AA100" s="538">
        <f t="shared" si="95"/>
        <v>0</v>
      </c>
      <c r="AB100" s="539">
        <f t="shared" si="96"/>
        <v>1</v>
      </c>
    </row>
    <row r="101" spans="1:28" ht="14.25" customHeight="1" x14ac:dyDescent="0.3">
      <c r="A101" s="321"/>
      <c r="B101" s="322"/>
      <c r="C101" s="510" t="str">
        <f>'6. M&amp;E Staff Loading'!C101</f>
        <v>Senior QA Analyst-Offshore</v>
      </c>
      <c r="D101" s="511">
        <f>'6. M&amp;E Staff Loading'!D101</f>
        <v>90</v>
      </c>
      <c r="E101" s="512" t="str">
        <f>'6. M&amp;E Staff Loading'!E101</f>
        <v>Y</v>
      </c>
      <c r="F101" s="148">
        <v>176</v>
      </c>
      <c r="G101" s="148">
        <v>168</v>
      </c>
      <c r="H101" s="148">
        <v>160</v>
      </c>
      <c r="I101" s="148">
        <v>152</v>
      </c>
      <c r="J101" s="148">
        <v>168</v>
      </c>
      <c r="K101" s="148">
        <v>160</v>
      </c>
      <c r="L101" s="148">
        <v>160</v>
      </c>
      <c r="M101" s="148">
        <v>184</v>
      </c>
      <c r="N101" s="148">
        <v>160</v>
      </c>
      <c r="O101" s="148">
        <v>176</v>
      </c>
      <c r="P101" s="148">
        <v>168</v>
      </c>
      <c r="Q101" s="148">
        <v>160</v>
      </c>
      <c r="R101" s="328">
        <f t="shared" si="90"/>
        <v>1992</v>
      </c>
      <c r="S101" s="377">
        <f t="shared" si="91"/>
        <v>179280</v>
      </c>
      <c r="W101" s="538">
        <f t="shared" si="92"/>
        <v>1</v>
      </c>
      <c r="X101" s="538">
        <f t="shared" si="93"/>
        <v>166</v>
      </c>
      <c r="Z101" s="538">
        <f t="shared" si="94"/>
        <v>1992</v>
      </c>
      <c r="AA101" s="538">
        <f t="shared" si="95"/>
        <v>0</v>
      </c>
      <c r="AB101" s="539">
        <f t="shared" si="96"/>
        <v>1</v>
      </c>
    </row>
    <row r="102" spans="1:28" s="110" customFormat="1" ht="13.5" thickBot="1" x14ac:dyDescent="0.35">
      <c r="A102" s="222"/>
      <c r="B102" s="223" t="s">
        <v>144</v>
      </c>
      <c r="C102" s="224"/>
      <c r="D102" s="502"/>
      <c r="E102" s="491"/>
      <c r="F102" s="227">
        <f>SUM(F90:F101)</f>
        <v>3322</v>
      </c>
      <c r="G102" s="227">
        <f t="shared" ref="G102:R102" si="97">SUM(G90:G101)</f>
        <v>3172</v>
      </c>
      <c r="H102" s="227">
        <f t="shared" si="97"/>
        <v>3020</v>
      </c>
      <c r="I102" s="227">
        <f t="shared" si="97"/>
        <v>2870</v>
      </c>
      <c r="J102" s="227">
        <f t="shared" si="97"/>
        <v>3172</v>
      </c>
      <c r="K102" s="227">
        <f t="shared" si="97"/>
        <v>3020</v>
      </c>
      <c r="L102" s="227">
        <f t="shared" si="97"/>
        <v>3020</v>
      </c>
      <c r="M102" s="227">
        <f t="shared" si="97"/>
        <v>3474</v>
      </c>
      <c r="N102" s="227">
        <f t="shared" si="97"/>
        <v>3020</v>
      </c>
      <c r="O102" s="227">
        <f t="shared" si="97"/>
        <v>3322</v>
      </c>
      <c r="P102" s="227">
        <f t="shared" si="97"/>
        <v>3172</v>
      </c>
      <c r="Q102" s="227">
        <f t="shared" si="97"/>
        <v>3020</v>
      </c>
      <c r="R102" s="227">
        <f t="shared" si="97"/>
        <v>37604</v>
      </c>
      <c r="S102" s="378">
        <f>SUM(S90:S101)</f>
        <v>5229488</v>
      </c>
      <c r="T102" s="107"/>
      <c r="U102" s="107"/>
      <c r="V102" s="107"/>
      <c r="W102" s="229">
        <f>SUM(W90:W101)</f>
        <v>18.877510040160644</v>
      </c>
      <c r="X102" s="229">
        <f>SUM(X90:X101)</f>
        <v>3133.666666666667</v>
      </c>
      <c r="Z102" s="225">
        <f>SUM(Z90:Z101)</f>
        <v>13944</v>
      </c>
      <c r="AA102" s="225">
        <f>SUM(AA90:AA101)</f>
        <v>23660</v>
      </c>
      <c r="AB102" s="477">
        <f>Z102/(Z102+AA102)</f>
        <v>0.37081161578555472</v>
      </c>
    </row>
    <row r="103" spans="1:28" ht="10" customHeight="1" x14ac:dyDescent="0.3">
      <c r="A103" s="143"/>
      <c r="B103" s="144"/>
      <c r="C103" s="145"/>
      <c r="D103" s="501"/>
      <c r="E103" s="490"/>
      <c r="F103" s="148"/>
      <c r="G103" s="148"/>
      <c r="H103" s="148"/>
      <c r="I103" s="148"/>
      <c r="J103" s="148"/>
      <c r="K103" s="148"/>
      <c r="L103" s="148"/>
      <c r="M103" s="148"/>
      <c r="N103" s="148"/>
      <c r="O103" s="148"/>
      <c r="P103" s="148"/>
      <c r="Q103" s="148"/>
      <c r="R103" s="148"/>
      <c r="S103" s="383"/>
      <c r="T103" s="111"/>
      <c r="U103" s="111"/>
      <c r="V103" s="111"/>
      <c r="W103" s="146"/>
      <c r="X103" s="146"/>
      <c r="Z103" s="146"/>
      <c r="AA103" s="146"/>
      <c r="AB103" s="476"/>
    </row>
    <row r="104" spans="1:28" ht="13.5" thickBot="1" x14ac:dyDescent="0.35">
      <c r="A104" s="245"/>
      <c r="B104" s="246" t="s">
        <v>144</v>
      </c>
      <c r="C104" s="247"/>
      <c r="D104" s="504"/>
      <c r="E104" s="493"/>
      <c r="F104" s="248">
        <f t="shared" ref="F104:S104" si="98">SUM(F102,)</f>
        <v>3322</v>
      </c>
      <c r="G104" s="248">
        <f t="shared" si="98"/>
        <v>3172</v>
      </c>
      <c r="H104" s="248">
        <f t="shared" si="98"/>
        <v>3020</v>
      </c>
      <c r="I104" s="248">
        <f t="shared" si="98"/>
        <v>2870</v>
      </c>
      <c r="J104" s="248">
        <f t="shared" si="98"/>
        <v>3172</v>
      </c>
      <c r="K104" s="248">
        <f t="shared" si="98"/>
        <v>3020</v>
      </c>
      <c r="L104" s="248">
        <f t="shared" si="98"/>
        <v>3020</v>
      </c>
      <c r="M104" s="248">
        <f t="shared" si="98"/>
        <v>3474</v>
      </c>
      <c r="N104" s="248">
        <f t="shared" si="98"/>
        <v>3020</v>
      </c>
      <c r="O104" s="248">
        <f t="shared" si="98"/>
        <v>3322</v>
      </c>
      <c r="P104" s="248">
        <f t="shared" si="98"/>
        <v>3172</v>
      </c>
      <c r="Q104" s="248">
        <f t="shared" si="98"/>
        <v>3020</v>
      </c>
      <c r="R104" s="248">
        <f t="shared" si="98"/>
        <v>37604</v>
      </c>
      <c r="S104" s="380">
        <f t="shared" si="98"/>
        <v>5229488</v>
      </c>
      <c r="W104" s="248">
        <f>SUM(W102,)</f>
        <v>18.877510040160644</v>
      </c>
      <c r="X104" s="248">
        <f>SUM(X102,)</f>
        <v>3133.666666666667</v>
      </c>
      <c r="Z104" s="248">
        <f>SUM(Z102,)</f>
        <v>13944</v>
      </c>
      <c r="AA104" s="248">
        <f>SUM(AA102,)</f>
        <v>23660</v>
      </c>
      <c r="AB104" s="482">
        <f>Z104/(Z104+AA104)</f>
        <v>0.37081161578555472</v>
      </c>
    </row>
    <row r="105" spans="1:28" ht="12" x14ac:dyDescent="0.3">
      <c r="A105" s="154"/>
      <c r="B105" s="144"/>
      <c r="C105" s="145"/>
      <c r="D105" s="501"/>
      <c r="E105" s="496"/>
      <c r="F105" s="148"/>
      <c r="G105" s="148"/>
      <c r="H105" s="148"/>
      <c r="I105" s="148"/>
      <c r="J105" s="148"/>
      <c r="K105" s="148"/>
      <c r="L105" s="148"/>
      <c r="M105" s="148"/>
      <c r="N105" s="148"/>
      <c r="O105" s="148"/>
      <c r="P105" s="148"/>
      <c r="Q105" s="148"/>
      <c r="R105" s="148"/>
      <c r="S105" s="383"/>
      <c r="W105" s="145"/>
      <c r="X105" s="145"/>
      <c r="Z105" s="145"/>
      <c r="AA105" s="145"/>
      <c r="AB105" s="476"/>
    </row>
    <row r="106" spans="1:28" ht="13" x14ac:dyDescent="0.3">
      <c r="A106" s="231">
        <v>5</v>
      </c>
      <c r="B106" s="239" t="s">
        <v>145</v>
      </c>
      <c r="C106" s="233"/>
      <c r="D106" s="500"/>
      <c r="E106" s="489"/>
      <c r="F106" s="238"/>
      <c r="G106" s="238"/>
      <c r="H106" s="238"/>
      <c r="I106" s="238"/>
      <c r="J106" s="238"/>
      <c r="K106" s="238"/>
      <c r="L106" s="238"/>
      <c r="M106" s="238"/>
      <c r="N106" s="238"/>
      <c r="O106" s="238"/>
      <c r="P106" s="238"/>
      <c r="Q106" s="238"/>
      <c r="R106" s="234"/>
      <c r="S106" s="384"/>
      <c r="T106" s="111"/>
      <c r="U106" s="111"/>
      <c r="V106" s="111"/>
      <c r="W106" s="233"/>
      <c r="X106" s="233"/>
      <c r="Z106" s="233"/>
      <c r="AA106" s="233"/>
      <c r="AB106" s="480"/>
    </row>
    <row r="107" spans="1:28" ht="12" x14ac:dyDescent="0.3">
      <c r="A107" s="321">
        <v>5.0999999999999996</v>
      </c>
      <c r="B107" s="322" t="s">
        <v>145</v>
      </c>
      <c r="C107" s="510" t="str">
        <f>'6. M&amp;E Staff Loading'!C107</f>
        <v>Programmer Analyst-Onshore</v>
      </c>
      <c r="D107" s="511">
        <f>'6. M&amp;E Staff Loading'!D107</f>
        <v>135</v>
      </c>
      <c r="E107" s="512" t="str">
        <f>'6. M&amp;E Staff Loading'!E107</f>
        <v>N</v>
      </c>
      <c r="F107" s="148">
        <v>176</v>
      </c>
      <c r="G107" s="148">
        <v>168</v>
      </c>
      <c r="H107" s="148">
        <v>160</v>
      </c>
      <c r="I107" s="148">
        <v>152</v>
      </c>
      <c r="J107" s="148">
        <v>168</v>
      </c>
      <c r="K107" s="148">
        <v>160</v>
      </c>
      <c r="L107" s="148">
        <v>160</v>
      </c>
      <c r="M107" s="148">
        <v>184</v>
      </c>
      <c r="N107" s="148">
        <v>160</v>
      </c>
      <c r="O107" s="148">
        <v>176</v>
      </c>
      <c r="P107" s="148">
        <v>168</v>
      </c>
      <c r="Q107" s="148">
        <v>160</v>
      </c>
      <c r="R107" s="328">
        <f t="shared" ref="R107:R111" si="99">SUM(F107:Q107)</f>
        <v>1992</v>
      </c>
      <c r="S107" s="377">
        <f>D107*R107</f>
        <v>268920</v>
      </c>
      <c r="T107" s="111"/>
      <c r="U107" s="111"/>
      <c r="V107" s="111"/>
      <c r="W107" s="538">
        <f>X107/$U$7</f>
        <v>1</v>
      </c>
      <c r="X107" s="538">
        <f>R107/12</f>
        <v>166</v>
      </c>
      <c r="Z107" s="538">
        <f>IF($E107="Y",$R107,0)</f>
        <v>0</v>
      </c>
      <c r="AA107" s="538">
        <f>IF($E107="N",$R107,0)</f>
        <v>1992</v>
      </c>
      <c r="AB107" s="539">
        <f>Z107/(AA107+Z107)</f>
        <v>0</v>
      </c>
    </row>
    <row r="108" spans="1:28" s="111" customFormat="1" x14ac:dyDescent="0.25">
      <c r="A108" s="321"/>
      <c r="B108" s="322"/>
      <c r="C108" s="510" t="str">
        <f>'6. M&amp;E Staff Loading'!C108</f>
        <v>Senior Programmer Analyst-Offshore</v>
      </c>
      <c r="D108" s="511">
        <f>'6. M&amp;E Staff Loading'!D108</f>
        <v>125</v>
      </c>
      <c r="E108" s="512" t="str">
        <f>'6. M&amp;E Staff Loading'!E108</f>
        <v>Y</v>
      </c>
      <c r="F108" s="148">
        <v>352</v>
      </c>
      <c r="G108" s="148">
        <v>336</v>
      </c>
      <c r="H108" s="148">
        <v>320</v>
      </c>
      <c r="I108" s="148">
        <v>304</v>
      </c>
      <c r="J108" s="148">
        <v>336</v>
      </c>
      <c r="K108" s="148">
        <v>320</v>
      </c>
      <c r="L108" s="148">
        <v>320</v>
      </c>
      <c r="M108" s="148">
        <v>368</v>
      </c>
      <c r="N108" s="148">
        <v>320</v>
      </c>
      <c r="O108" s="148">
        <v>352</v>
      </c>
      <c r="P108" s="148">
        <v>336</v>
      </c>
      <c r="Q108" s="148">
        <v>320</v>
      </c>
      <c r="R108" s="328">
        <f t="shared" si="99"/>
        <v>3984</v>
      </c>
      <c r="S108" s="377">
        <f t="shared" ref="S108:S111" si="100">D108*R108</f>
        <v>498000</v>
      </c>
      <c r="W108" s="538">
        <f t="shared" ref="W108:W111" si="101">X108/$U$7</f>
        <v>2</v>
      </c>
      <c r="X108" s="538">
        <f t="shared" ref="X108:X111" si="102">R108/12</f>
        <v>332</v>
      </c>
      <c r="Z108" s="538">
        <f t="shared" ref="Z108:Z111" si="103">IF($E108="Y",$R108,0)</f>
        <v>3984</v>
      </c>
      <c r="AA108" s="538">
        <f t="shared" ref="AA108:AA111" si="104">IF($E108="N",$R108,0)</f>
        <v>0</v>
      </c>
      <c r="AB108" s="539">
        <f t="shared" ref="AB108:AB111" si="105">Z108/(AA108+Z108)</f>
        <v>1</v>
      </c>
    </row>
    <row r="109" spans="1:28" ht="14.25" customHeight="1" x14ac:dyDescent="0.3">
      <c r="A109" s="321"/>
      <c r="B109" s="322"/>
      <c r="C109" s="510">
        <f>'6. M&amp;E Staff Loading'!C109</f>
        <v>0</v>
      </c>
      <c r="D109" s="511">
        <f>'6. M&amp;E Staff Loading'!D109</f>
        <v>0</v>
      </c>
      <c r="E109" s="512">
        <f>'6. M&amp;E Staff Loading'!E109</f>
        <v>0</v>
      </c>
      <c r="F109" s="148"/>
      <c r="G109" s="148"/>
      <c r="H109" s="148"/>
      <c r="I109" s="148"/>
      <c r="J109" s="148"/>
      <c r="K109" s="148"/>
      <c r="L109" s="148"/>
      <c r="M109" s="148"/>
      <c r="N109" s="148"/>
      <c r="O109" s="148"/>
      <c r="P109" s="148"/>
      <c r="Q109" s="148"/>
      <c r="R109" s="328">
        <f t="shared" si="99"/>
        <v>0</v>
      </c>
      <c r="S109" s="377">
        <f t="shared" si="100"/>
        <v>0</v>
      </c>
      <c r="T109" s="111"/>
      <c r="U109" s="111"/>
      <c r="V109" s="111"/>
      <c r="W109" s="538">
        <f t="shared" si="101"/>
        <v>0</v>
      </c>
      <c r="X109" s="538">
        <f t="shared" si="102"/>
        <v>0</v>
      </c>
      <c r="Z109" s="538">
        <f t="shared" si="103"/>
        <v>0</v>
      </c>
      <c r="AA109" s="538">
        <f t="shared" si="104"/>
        <v>0</v>
      </c>
      <c r="AB109" s="539" t="e">
        <f t="shared" si="105"/>
        <v>#DIV/0!</v>
      </c>
    </row>
    <row r="110" spans="1:28" s="111" customFormat="1" x14ac:dyDescent="0.25">
      <c r="A110" s="321"/>
      <c r="B110" s="322"/>
      <c r="C110" s="510">
        <f>'6. M&amp;E Staff Loading'!C110</f>
        <v>0</v>
      </c>
      <c r="D110" s="511">
        <f>'6. M&amp;E Staff Loading'!D110</f>
        <v>0</v>
      </c>
      <c r="E110" s="512">
        <f>'6. M&amp;E Staff Loading'!E110</f>
        <v>0</v>
      </c>
      <c r="F110" s="148"/>
      <c r="G110" s="148"/>
      <c r="H110" s="148"/>
      <c r="I110" s="148"/>
      <c r="J110" s="148"/>
      <c r="K110" s="148"/>
      <c r="L110" s="148"/>
      <c r="M110" s="148"/>
      <c r="N110" s="148"/>
      <c r="O110" s="148"/>
      <c r="P110" s="148"/>
      <c r="Q110" s="148"/>
      <c r="R110" s="328">
        <f t="shared" si="99"/>
        <v>0</v>
      </c>
      <c r="S110" s="377">
        <f t="shared" si="100"/>
        <v>0</v>
      </c>
      <c r="W110" s="538">
        <f t="shared" si="101"/>
        <v>0</v>
      </c>
      <c r="X110" s="538">
        <f t="shared" si="102"/>
        <v>0</v>
      </c>
      <c r="Z110" s="538">
        <f t="shared" si="103"/>
        <v>0</v>
      </c>
      <c r="AA110" s="538">
        <f t="shared" si="104"/>
        <v>0</v>
      </c>
      <c r="AB110" s="539" t="e">
        <f t="shared" si="105"/>
        <v>#DIV/0!</v>
      </c>
    </row>
    <row r="111" spans="1:28" ht="14.25" customHeight="1" x14ac:dyDescent="0.3">
      <c r="A111" s="321"/>
      <c r="B111" s="322"/>
      <c r="C111" s="510">
        <f>'6. M&amp;E Staff Loading'!C111</f>
        <v>0</v>
      </c>
      <c r="D111" s="511">
        <f>'6. M&amp;E Staff Loading'!D111</f>
        <v>0</v>
      </c>
      <c r="E111" s="512">
        <f>'6. M&amp;E Staff Loading'!E111</f>
        <v>0</v>
      </c>
      <c r="F111" s="148"/>
      <c r="G111" s="148"/>
      <c r="H111" s="148"/>
      <c r="I111" s="148"/>
      <c r="J111" s="148"/>
      <c r="K111" s="148"/>
      <c r="L111" s="148"/>
      <c r="M111" s="148"/>
      <c r="N111" s="148"/>
      <c r="O111" s="148"/>
      <c r="P111" s="148"/>
      <c r="Q111" s="148"/>
      <c r="R111" s="328">
        <f t="shared" si="99"/>
        <v>0</v>
      </c>
      <c r="S111" s="377">
        <f t="shared" si="100"/>
        <v>0</v>
      </c>
      <c r="T111" s="111"/>
      <c r="U111" s="111"/>
      <c r="V111" s="111"/>
      <c r="W111" s="538">
        <f t="shared" si="101"/>
        <v>0</v>
      </c>
      <c r="X111" s="538">
        <f t="shared" si="102"/>
        <v>0</v>
      </c>
      <c r="Z111" s="538">
        <f t="shared" si="103"/>
        <v>0</v>
      </c>
      <c r="AA111" s="538">
        <f t="shared" si="104"/>
        <v>0</v>
      </c>
      <c r="AB111" s="539" t="e">
        <f t="shared" si="105"/>
        <v>#DIV/0!</v>
      </c>
    </row>
    <row r="112" spans="1:28" s="110" customFormat="1" ht="13.5" thickBot="1" x14ac:dyDescent="0.35">
      <c r="A112" s="222"/>
      <c r="B112" s="223" t="s">
        <v>146</v>
      </c>
      <c r="C112" s="224"/>
      <c r="D112" s="502"/>
      <c r="E112" s="491"/>
      <c r="F112" s="227">
        <f>SUM(F107:F111)</f>
        <v>528</v>
      </c>
      <c r="G112" s="227">
        <f t="shared" ref="G112:R112" si="106">SUM(G107:G111)</f>
        <v>504</v>
      </c>
      <c r="H112" s="227">
        <f t="shared" si="106"/>
        <v>480</v>
      </c>
      <c r="I112" s="227">
        <f t="shared" si="106"/>
        <v>456</v>
      </c>
      <c r="J112" s="227">
        <f t="shared" si="106"/>
        <v>504</v>
      </c>
      <c r="K112" s="227">
        <f t="shared" si="106"/>
        <v>480</v>
      </c>
      <c r="L112" s="227">
        <f t="shared" si="106"/>
        <v>480</v>
      </c>
      <c r="M112" s="227">
        <f t="shared" si="106"/>
        <v>552</v>
      </c>
      <c r="N112" s="227">
        <f t="shared" si="106"/>
        <v>480</v>
      </c>
      <c r="O112" s="227">
        <f t="shared" si="106"/>
        <v>528</v>
      </c>
      <c r="P112" s="227">
        <f t="shared" si="106"/>
        <v>504</v>
      </c>
      <c r="Q112" s="227">
        <f t="shared" si="106"/>
        <v>480</v>
      </c>
      <c r="R112" s="227">
        <f t="shared" si="106"/>
        <v>5976</v>
      </c>
      <c r="S112" s="378">
        <f>SUM(S107:S111)</f>
        <v>766920</v>
      </c>
      <c r="T112" s="107"/>
      <c r="U112" s="107"/>
      <c r="V112" s="107"/>
      <c r="W112" s="229">
        <f>SUM(W107:W111)</f>
        <v>3</v>
      </c>
      <c r="X112" s="229">
        <f>SUM(X107:X111)</f>
        <v>498</v>
      </c>
      <c r="Z112" s="225">
        <f>SUM(Z107:Z111)</f>
        <v>3984</v>
      </c>
      <c r="AA112" s="225">
        <f>SUM(AA107:AA111)</f>
        <v>1992</v>
      </c>
      <c r="AB112" s="477">
        <f>Z112/(Z112+AA112)</f>
        <v>0.66666666666666663</v>
      </c>
    </row>
    <row r="113" spans="1:28" ht="10" customHeight="1" x14ac:dyDescent="0.3">
      <c r="A113" s="143"/>
      <c r="B113" s="144"/>
      <c r="C113" s="145"/>
      <c r="D113" s="501"/>
      <c r="E113" s="490"/>
      <c r="F113" s="148"/>
      <c r="G113" s="148"/>
      <c r="H113" s="148"/>
      <c r="I113" s="148"/>
      <c r="J113" s="148"/>
      <c r="K113" s="148"/>
      <c r="L113" s="148"/>
      <c r="M113" s="148"/>
      <c r="N113" s="148"/>
      <c r="O113" s="148"/>
      <c r="P113" s="148"/>
      <c r="Q113" s="148"/>
      <c r="R113" s="148"/>
      <c r="S113" s="383"/>
      <c r="W113" s="146"/>
      <c r="X113" s="146"/>
      <c r="Z113" s="146"/>
      <c r="AA113" s="146"/>
      <c r="AB113" s="476"/>
    </row>
    <row r="114" spans="1:28" ht="13.5" thickBot="1" x14ac:dyDescent="0.35">
      <c r="A114" s="245"/>
      <c r="B114" s="246" t="s">
        <v>146</v>
      </c>
      <c r="C114" s="247"/>
      <c r="D114" s="504"/>
      <c r="E114" s="493"/>
      <c r="F114" s="248">
        <f t="shared" ref="F114:S114" si="107">SUM(F112,)</f>
        <v>528</v>
      </c>
      <c r="G114" s="248">
        <f t="shared" si="107"/>
        <v>504</v>
      </c>
      <c r="H114" s="248">
        <f t="shared" si="107"/>
        <v>480</v>
      </c>
      <c r="I114" s="248">
        <f t="shared" si="107"/>
        <v>456</v>
      </c>
      <c r="J114" s="248">
        <f t="shared" si="107"/>
        <v>504</v>
      </c>
      <c r="K114" s="248">
        <f t="shared" si="107"/>
        <v>480</v>
      </c>
      <c r="L114" s="248">
        <f t="shared" si="107"/>
        <v>480</v>
      </c>
      <c r="M114" s="248">
        <f t="shared" si="107"/>
        <v>552</v>
      </c>
      <c r="N114" s="248">
        <f t="shared" si="107"/>
        <v>480</v>
      </c>
      <c r="O114" s="248">
        <f t="shared" si="107"/>
        <v>528</v>
      </c>
      <c r="P114" s="248">
        <f t="shared" si="107"/>
        <v>504</v>
      </c>
      <c r="Q114" s="248">
        <f t="shared" si="107"/>
        <v>480</v>
      </c>
      <c r="R114" s="248">
        <f t="shared" si="107"/>
        <v>5976</v>
      </c>
      <c r="S114" s="380">
        <f t="shared" si="107"/>
        <v>766920</v>
      </c>
      <c r="W114" s="248">
        <f>SUM(W112,)</f>
        <v>3</v>
      </c>
      <c r="X114" s="248">
        <f>SUM(X112,)</f>
        <v>498</v>
      </c>
      <c r="Z114" s="248">
        <f>SUM(Z112,)</f>
        <v>3984</v>
      </c>
      <c r="AA114" s="248">
        <f>SUM(AA112,)</f>
        <v>1992</v>
      </c>
      <c r="AB114" s="482">
        <f>Z114/(Z114+AA114)</f>
        <v>0.66666666666666663</v>
      </c>
    </row>
    <row r="115" spans="1:28" ht="12" x14ac:dyDescent="0.3">
      <c r="A115" s="154"/>
      <c r="B115" s="144"/>
      <c r="C115" s="145"/>
      <c r="D115" s="501"/>
      <c r="E115" s="496"/>
      <c r="F115" s="148"/>
      <c r="G115" s="148"/>
      <c r="H115" s="148"/>
      <c r="I115" s="148"/>
      <c r="J115" s="148"/>
      <c r="K115" s="148"/>
      <c r="L115" s="148"/>
      <c r="M115" s="148"/>
      <c r="N115" s="148"/>
      <c r="O115" s="148"/>
      <c r="P115" s="148"/>
      <c r="Q115" s="148"/>
      <c r="R115" s="148"/>
      <c r="S115" s="383"/>
      <c r="W115" s="145"/>
      <c r="X115" s="145"/>
      <c r="Z115" s="145"/>
      <c r="AA115" s="145"/>
      <c r="AB115" s="476"/>
    </row>
    <row r="116" spans="1:28" ht="13" x14ac:dyDescent="0.3">
      <c r="A116" s="231">
        <v>6</v>
      </c>
      <c r="B116" s="239" t="s">
        <v>147</v>
      </c>
      <c r="C116" s="233"/>
      <c r="D116" s="500"/>
      <c r="E116" s="489"/>
      <c r="F116" s="238"/>
      <c r="G116" s="238"/>
      <c r="H116" s="238"/>
      <c r="I116" s="238"/>
      <c r="J116" s="238"/>
      <c r="K116" s="238"/>
      <c r="L116" s="238"/>
      <c r="M116" s="238"/>
      <c r="N116" s="238"/>
      <c r="O116" s="238"/>
      <c r="P116" s="238"/>
      <c r="Q116" s="238"/>
      <c r="R116" s="234"/>
      <c r="S116" s="384"/>
      <c r="W116" s="233"/>
      <c r="X116" s="233"/>
      <c r="Z116" s="233"/>
      <c r="AA116" s="233"/>
      <c r="AB116" s="480"/>
    </row>
    <row r="117" spans="1:28" ht="12" x14ac:dyDescent="0.3">
      <c r="A117" s="321">
        <v>6.1</v>
      </c>
      <c r="B117" s="322" t="s">
        <v>148</v>
      </c>
      <c r="C117" s="510" t="str">
        <f>'6. M&amp;E Staff Loading'!C117</f>
        <v>M&amp;E Security Manager-Onshore</v>
      </c>
      <c r="D117" s="511">
        <f>'6. M&amp;E Staff Loading'!D117</f>
        <v>260</v>
      </c>
      <c r="E117" s="512" t="str">
        <f>'6. M&amp;E Staff Loading'!E117</f>
        <v>N</v>
      </c>
      <c r="F117" s="148">
        <v>176</v>
      </c>
      <c r="G117" s="148">
        <v>168</v>
      </c>
      <c r="H117" s="148">
        <v>160</v>
      </c>
      <c r="I117" s="148">
        <v>152</v>
      </c>
      <c r="J117" s="148">
        <v>168</v>
      </c>
      <c r="K117" s="148">
        <v>160</v>
      </c>
      <c r="L117" s="148">
        <v>160</v>
      </c>
      <c r="M117" s="148">
        <v>184</v>
      </c>
      <c r="N117" s="148">
        <v>160</v>
      </c>
      <c r="O117" s="148">
        <v>176</v>
      </c>
      <c r="P117" s="148">
        <v>168</v>
      </c>
      <c r="Q117" s="148">
        <v>160</v>
      </c>
      <c r="R117" s="328">
        <f t="shared" ref="R117:R121" si="108">SUM(F117:Q117)</f>
        <v>1992</v>
      </c>
      <c r="S117" s="377">
        <f>D117*R117</f>
        <v>517920</v>
      </c>
      <c r="W117" s="538">
        <f>X117/$U$7</f>
        <v>1</v>
      </c>
      <c r="X117" s="538">
        <f>R117/12</f>
        <v>166</v>
      </c>
      <c r="Z117" s="538">
        <f>IF($E117="Y",$R117,0)</f>
        <v>0</v>
      </c>
      <c r="AA117" s="538">
        <f>IF($E117="N",$R117,0)</f>
        <v>1992</v>
      </c>
      <c r="AB117" s="539">
        <f>Z117/(AA117+Z117)</f>
        <v>0</v>
      </c>
    </row>
    <row r="118" spans="1:28" s="111" customFormat="1" ht="12" x14ac:dyDescent="0.3">
      <c r="A118" s="321"/>
      <c r="B118" s="322"/>
      <c r="C118" s="510" t="str">
        <f>'6. M&amp;E Staff Loading'!C118</f>
        <v>M&amp;E Deputy Project Manager-Onshore</v>
      </c>
      <c r="D118" s="511">
        <f>'6. M&amp;E Staff Loading'!D118</f>
        <v>198.5</v>
      </c>
      <c r="E118" s="512" t="str">
        <f>'6. M&amp;E Staff Loading'!E118</f>
        <v>N</v>
      </c>
      <c r="F118" s="148">
        <v>109</v>
      </c>
      <c r="G118" s="148">
        <v>104</v>
      </c>
      <c r="H118" s="148">
        <v>99</v>
      </c>
      <c r="I118" s="148">
        <v>94</v>
      </c>
      <c r="J118" s="148">
        <v>104</v>
      </c>
      <c r="K118" s="148">
        <v>99</v>
      </c>
      <c r="L118" s="148">
        <v>99</v>
      </c>
      <c r="M118" s="148">
        <v>113</v>
      </c>
      <c r="N118" s="148">
        <v>99</v>
      </c>
      <c r="O118" s="148">
        <v>109</v>
      </c>
      <c r="P118" s="148">
        <v>104</v>
      </c>
      <c r="Q118" s="148">
        <v>99</v>
      </c>
      <c r="R118" s="328">
        <f t="shared" si="108"/>
        <v>1232</v>
      </c>
      <c r="S118" s="377">
        <f t="shared" ref="S118:S121" si="109">D118*R118</f>
        <v>244552</v>
      </c>
      <c r="T118" s="107"/>
      <c r="U118" s="107"/>
      <c r="V118" s="107"/>
      <c r="W118" s="538">
        <f t="shared" ref="W118:W121" si="110">X118/$U$7</f>
        <v>0.61847389558232935</v>
      </c>
      <c r="X118" s="538">
        <f t="shared" ref="X118:X121" si="111">R118/12</f>
        <v>102.66666666666667</v>
      </c>
      <c r="Z118" s="538">
        <f t="shared" ref="Z118:Z121" si="112">IF($E118="Y",$R118,0)</f>
        <v>0</v>
      </c>
      <c r="AA118" s="538">
        <f t="shared" ref="AA118:AA121" si="113">IF($E118="N",$R118,0)</f>
        <v>1232</v>
      </c>
      <c r="AB118" s="539">
        <f t="shared" ref="AB118:AB121" si="114">Z118/(AA118+Z118)</f>
        <v>0</v>
      </c>
    </row>
    <row r="119" spans="1:28" ht="12" x14ac:dyDescent="0.3">
      <c r="A119" s="321"/>
      <c r="B119" s="322"/>
      <c r="C119" s="510">
        <f>'6. M&amp;E Staff Loading'!C119</f>
        <v>0</v>
      </c>
      <c r="D119" s="511">
        <f>'6. M&amp;E Staff Loading'!D119</f>
        <v>0</v>
      </c>
      <c r="E119" s="512">
        <f>'6. M&amp;E Staff Loading'!E119</f>
        <v>0</v>
      </c>
      <c r="F119" s="148"/>
      <c r="G119" s="148"/>
      <c r="H119" s="148"/>
      <c r="I119" s="148"/>
      <c r="J119" s="148"/>
      <c r="K119" s="148"/>
      <c r="L119" s="148"/>
      <c r="M119" s="148"/>
      <c r="N119" s="148"/>
      <c r="O119" s="148"/>
      <c r="P119" s="148"/>
      <c r="Q119" s="148"/>
      <c r="R119" s="328">
        <f t="shared" si="108"/>
        <v>0</v>
      </c>
      <c r="S119" s="377">
        <f t="shared" si="109"/>
        <v>0</v>
      </c>
      <c r="W119" s="538">
        <f t="shared" si="110"/>
        <v>0</v>
      </c>
      <c r="X119" s="538">
        <f t="shared" si="111"/>
        <v>0</v>
      </c>
      <c r="Z119" s="538">
        <f t="shared" si="112"/>
        <v>0</v>
      </c>
      <c r="AA119" s="538">
        <f t="shared" si="113"/>
        <v>0</v>
      </c>
      <c r="AB119" s="539" t="e">
        <f t="shared" si="114"/>
        <v>#DIV/0!</v>
      </c>
    </row>
    <row r="120" spans="1:28" s="111" customFormat="1" ht="12" x14ac:dyDescent="0.3">
      <c r="A120" s="321"/>
      <c r="B120" s="322"/>
      <c r="C120" s="510">
        <f>'6. M&amp;E Staff Loading'!C120</f>
        <v>0</v>
      </c>
      <c r="D120" s="511">
        <f>'6. M&amp;E Staff Loading'!D120</f>
        <v>0</v>
      </c>
      <c r="E120" s="512">
        <f>'6. M&amp;E Staff Loading'!E120</f>
        <v>0</v>
      </c>
      <c r="F120" s="148"/>
      <c r="G120" s="148"/>
      <c r="H120" s="148"/>
      <c r="I120" s="148"/>
      <c r="J120" s="148"/>
      <c r="K120" s="148"/>
      <c r="L120" s="148"/>
      <c r="M120" s="148"/>
      <c r="N120" s="148"/>
      <c r="O120" s="148"/>
      <c r="P120" s="148"/>
      <c r="Q120" s="148"/>
      <c r="R120" s="328">
        <f t="shared" si="108"/>
        <v>0</v>
      </c>
      <c r="S120" s="377">
        <f t="shared" si="109"/>
        <v>0</v>
      </c>
      <c r="T120" s="107"/>
      <c r="U120" s="107"/>
      <c r="V120" s="107"/>
      <c r="W120" s="538">
        <f t="shared" si="110"/>
        <v>0</v>
      </c>
      <c r="X120" s="538">
        <f t="shared" si="111"/>
        <v>0</v>
      </c>
      <c r="Z120" s="538">
        <f t="shared" si="112"/>
        <v>0</v>
      </c>
      <c r="AA120" s="538">
        <f t="shared" si="113"/>
        <v>0</v>
      </c>
      <c r="AB120" s="539" t="e">
        <f t="shared" si="114"/>
        <v>#DIV/0!</v>
      </c>
    </row>
    <row r="121" spans="1:28" ht="12" x14ac:dyDescent="0.3">
      <c r="A121" s="321"/>
      <c r="B121" s="322"/>
      <c r="C121" s="510">
        <f>'6. M&amp;E Staff Loading'!C121</f>
        <v>0</v>
      </c>
      <c r="D121" s="511">
        <f>'6. M&amp;E Staff Loading'!D121</f>
        <v>0</v>
      </c>
      <c r="E121" s="512">
        <f>'6. M&amp;E Staff Loading'!E121</f>
        <v>0</v>
      </c>
      <c r="F121" s="148"/>
      <c r="G121" s="148"/>
      <c r="H121" s="148"/>
      <c r="I121" s="148"/>
      <c r="J121" s="148"/>
      <c r="K121" s="148"/>
      <c r="L121" s="148"/>
      <c r="M121" s="148"/>
      <c r="N121" s="148"/>
      <c r="O121" s="148"/>
      <c r="P121" s="148"/>
      <c r="Q121" s="148"/>
      <c r="R121" s="328">
        <f t="shared" si="108"/>
        <v>0</v>
      </c>
      <c r="S121" s="377">
        <f t="shared" si="109"/>
        <v>0</v>
      </c>
      <c r="W121" s="538">
        <f t="shared" si="110"/>
        <v>0</v>
      </c>
      <c r="X121" s="538">
        <f t="shared" si="111"/>
        <v>0</v>
      </c>
      <c r="Z121" s="538">
        <f t="shared" si="112"/>
        <v>0</v>
      </c>
      <c r="AA121" s="538">
        <f t="shared" si="113"/>
        <v>0</v>
      </c>
      <c r="AB121" s="539" t="e">
        <f t="shared" si="114"/>
        <v>#DIV/0!</v>
      </c>
    </row>
    <row r="122" spans="1:28" ht="12.5" thickBot="1" x14ac:dyDescent="0.35">
      <c r="A122" s="222"/>
      <c r="B122" s="223" t="s">
        <v>269</v>
      </c>
      <c r="C122" s="224"/>
      <c r="D122" s="502"/>
      <c r="E122" s="491"/>
      <c r="F122" s="227">
        <f>SUM(F117:F121)</f>
        <v>285</v>
      </c>
      <c r="G122" s="227">
        <f t="shared" ref="G122:R122" si="115">SUM(G117:G121)</f>
        <v>272</v>
      </c>
      <c r="H122" s="227">
        <f t="shared" si="115"/>
        <v>259</v>
      </c>
      <c r="I122" s="227">
        <f t="shared" si="115"/>
        <v>246</v>
      </c>
      <c r="J122" s="227">
        <f t="shared" si="115"/>
        <v>272</v>
      </c>
      <c r="K122" s="227">
        <f t="shared" si="115"/>
        <v>259</v>
      </c>
      <c r="L122" s="227">
        <f t="shared" si="115"/>
        <v>259</v>
      </c>
      <c r="M122" s="227">
        <f t="shared" si="115"/>
        <v>297</v>
      </c>
      <c r="N122" s="227">
        <f t="shared" si="115"/>
        <v>259</v>
      </c>
      <c r="O122" s="227">
        <f t="shared" si="115"/>
        <v>285</v>
      </c>
      <c r="P122" s="227">
        <f t="shared" si="115"/>
        <v>272</v>
      </c>
      <c r="Q122" s="227">
        <f t="shared" si="115"/>
        <v>259</v>
      </c>
      <c r="R122" s="227">
        <f t="shared" si="115"/>
        <v>3224</v>
      </c>
      <c r="S122" s="378">
        <f>SUM(S117:S121)</f>
        <v>762472</v>
      </c>
      <c r="W122" s="229">
        <f>SUM(W117:W121)</f>
        <v>1.6184738955823295</v>
      </c>
      <c r="X122" s="229">
        <f>SUM(X117:X121)</f>
        <v>268.66666666666669</v>
      </c>
      <c r="Z122" s="225">
        <f>SUM(Z117:Z121)</f>
        <v>0</v>
      </c>
      <c r="AA122" s="225">
        <f>SUM(AA117:AA121)</f>
        <v>3224</v>
      </c>
      <c r="AB122" s="477">
        <f>Z122/(Z122+AA122)</f>
        <v>0</v>
      </c>
    </row>
    <row r="123" spans="1:28" ht="12" x14ac:dyDescent="0.3">
      <c r="A123" s="321">
        <v>6.2</v>
      </c>
      <c r="B123" s="322" t="s">
        <v>150</v>
      </c>
      <c r="C123" s="510" t="str">
        <f>'6. M&amp;E Staff Loading'!C123</f>
        <v>Security Tester-Offshore</v>
      </c>
      <c r="D123" s="511">
        <f>'6. M&amp;E Staff Loading'!D123</f>
        <v>110</v>
      </c>
      <c r="E123" s="512" t="str">
        <f>'6. M&amp;E Staff Loading'!E123</f>
        <v>Y</v>
      </c>
      <c r="F123" s="148">
        <v>176</v>
      </c>
      <c r="G123" s="148">
        <v>168</v>
      </c>
      <c r="H123" s="148">
        <v>160</v>
      </c>
      <c r="I123" s="148">
        <v>152</v>
      </c>
      <c r="J123" s="148">
        <v>168</v>
      </c>
      <c r="K123" s="148">
        <v>160</v>
      </c>
      <c r="L123" s="148">
        <v>160</v>
      </c>
      <c r="M123" s="148">
        <v>184</v>
      </c>
      <c r="N123" s="148">
        <v>160</v>
      </c>
      <c r="O123" s="148">
        <v>176</v>
      </c>
      <c r="P123" s="148">
        <v>168</v>
      </c>
      <c r="Q123" s="148">
        <v>160</v>
      </c>
      <c r="R123" s="328">
        <f t="shared" ref="R123:R127" si="116">SUM(F123:Q123)</f>
        <v>1992</v>
      </c>
      <c r="S123" s="377">
        <f>D123*R123</f>
        <v>219120</v>
      </c>
      <c r="T123" s="111"/>
      <c r="U123" s="111"/>
      <c r="V123" s="111"/>
      <c r="W123" s="538">
        <f>X123/$U$7</f>
        <v>1</v>
      </c>
      <c r="X123" s="538">
        <f>R123/12</f>
        <v>166</v>
      </c>
      <c r="Z123" s="538">
        <f>IF($E123="Y",$R123,0)</f>
        <v>1992</v>
      </c>
      <c r="AA123" s="538">
        <f>IF($E123="N",$R123,0)</f>
        <v>0</v>
      </c>
      <c r="AB123" s="539">
        <f>Z123/(AA123+Z123)</f>
        <v>1</v>
      </c>
    </row>
    <row r="124" spans="1:28" s="111" customFormat="1" x14ac:dyDescent="0.25">
      <c r="A124" s="321"/>
      <c r="B124" s="322"/>
      <c r="C124" s="510">
        <f>'6. M&amp;E Staff Loading'!C124</f>
        <v>0</v>
      </c>
      <c r="D124" s="511">
        <f>'6. M&amp;E Staff Loading'!D124</f>
        <v>0</v>
      </c>
      <c r="E124" s="512">
        <f>'6. M&amp;E Staff Loading'!E124</f>
        <v>0</v>
      </c>
      <c r="F124" s="148"/>
      <c r="G124" s="148"/>
      <c r="H124" s="148"/>
      <c r="I124" s="148"/>
      <c r="J124" s="148"/>
      <c r="K124" s="148"/>
      <c r="L124" s="148"/>
      <c r="M124" s="148"/>
      <c r="N124" s="148"/>
      <c r="O124" s="148"/>
      <c r="P124" s="148"/>
      <c r="Q124" s="148"/>
      <c r="R124" s="328">
        <f t="shared" si="116"/>
        <v>0</v>
      </c>
      <c r="S124" s="377">
        <f t="shared" ref="S124:S127" si="117">D124*R124</f>
        <v>0</v>
      </c>
      <c r="W124" s="538">
        <f t="shared" ref="W124:W127" si="118">X124/$U$7</f>
        <v>0</v>
      </c>
      <c r="X124" s="538">
        <f t="shared" ref="X124:X127" si="119">R124/12</f>
        <v>0</v>
      </c>
      <c r="Z124" s="538">
        <f t="shared" ref="Z124:Z127" si="120">IF($E124="Y",$R124,0)</f>
        <v>0</v>
      </c>
      <c r="AA124" s="538">
        <f t="shared" ref="AA124:AA127" si="121">IF($E124="N",$R124,0)</f>
        <v>0</v>
      </c>
      <c r="AB124" s="539" t="e">
        <f t="shared" ref="AB124:AB127" si="122">Z124/(AA124+Z124)</f>
        <v>#DIV/0!</v>
      </c>
    </row>
    <row r="125" spans="1:28" s="111" customFormat="1" x14ac:dyDescent="0.25">
      <c r="A125" s="321"/>
      <c r="B125" s="322"/>
      <c r="C125" s="510">
        <f>'6. M&amp;E Staff Loading'!C125</f>
        <v>0</v>
      </c>
      <c r="D125" s="511">
        <f>'6. M&amp;E Staff Loading'!D125</f>
        <v>0</v>
      </c>
      <c r="E125" s="512">
        <f>'6. M&amp;E Staff Loading'!E125</f>
        <v>0</v>
      </c>
      <c r="F125" s="148"/>
      <c r="G125" s="148"/>
      <c r="H125" s="148"/>
      <c r="I125" s="148"/>
      <c r="J125" s="148"/>
      <c r="K125" s="148"/>
      <c r="L125" s="148"/>
      <c r="M125" s="148"/>
      <c r="N125" s="148"/>
      <c r="O125" s="148"/>
      <c r="P125" s="148"/>
      <c r="Q125" s="148"/>
      <c r="R125" s="328">
        <f t="shared" si="116"/>
        <v>0</v>
      </c>
      <c r="S125" s="377">
        <f t="shared" si="117"/>
        <v>0</v>
      </c>
      <c r="W125" s="538">
        <f t="shared" si="118"/>
        <v>0</v>
      </c>
      <c r="X125" s="538">
        <f t="shared" si="119"/>
        <v>0</v>
      </c>
      <c r="Z125" s="538">
        <f t="shared" si="120"/>
        <v>0</v>
      </c>
      <c r="AA125" s="538">
        <f t="shared" si="121"/>
        <v>0</v>
      </c>
      <c r="AB125" s="539" t="e">
        <f t="shared" si="122"/>
        <v>#DIV/0!</v>
      </c>
    </row>
    <row r="126" spans="1:28" ht="12" x14ac:dyDescent="0.3">
      <c r="A126" s="321"/>
      <c r="B126" s="322"/>
      <c r="C126" s="510">
        <f>'6. M&amp;E Staff Loading'!C126</f>
        <v>0</v>
      </c>
      <c r="D126" s="511">
        <f>'6. M&amp;E Staff Loading'!D126</f>
        <v>0</v>
      </c>
      <c r="E126" s="512">
        <f>'6. M&amp;E Staff Loading'!E126</f>
        <v>0</v>
      </c>
      <c r="F126" s="148"/>
      <c r="G126" s="148"/>
      <c r="H126" s="148"/>
      <c r="I126" s="148"/>
      <c r="J126" s="148"/>
      <c r="K126" s="148"/>
      <c r="L126" s="148"/>
      <c r="M126" s="148"/>
      <c r="N126" s="148"/>
      <c r="O126" s="148"/>
      <c r="P126" s="148"/>
      <c r="Q126" s="148"/>
      <c r="R126" s="328">
        <f t="shared" si="116"/>
        <v>0</v>
      </c>
      <c r="S126" s="377">
        <f t="shared" si="117"/>
        <v>0</v>
      </c>
      <c r="W126" s="538">
        <f t="shared" si="118"/>
        <v>0</v>
      </c>
      <c r="X126" s="538">
        <f t="shared" si="119"/>
        <v>0</v>
      </c>
      <c r="Z126" s="538">
        <f t="shared" si="120"/>
        <v>0</v>
      </c>
      <c r="AA126" s="538">
        <f t="shared" si="121"/>
        <v>0</v>
      </c>
      <c r="AB126" s="539" t="e">
        <f t="shared" si="122"/>
        <v>#DIV/0!</v>
      </c>
    </row>
    <row r="127" spans="1:28" ht="12" x14ac:dyDescent="0.3">
      <c r="A127" s="321"/>
      <c r="B127" s="322"/>
      <c r="C127" s="510">
        <f>'6. M&amp;E Staff Loading'!C127</f>
        <v>0</v>
      </c>
      <c r="D127" s="511">
        <f>'6. M&amp;E Staff Loading'!D127</f>
        <v>0</v>
      </c>
      <c r="E127" s="512">
        <f>'6. M&amp;E Staff Loading'!E127</f>
        <v>0</v>
      </c>
      <c r="F127" s="148"/>
      <c r="G127" s="148"/>
      <c r="H127" s="148"/>
      <c r="I127" s="148"/>
      <c r="J127" s="148"/>
      <c r="K127" s="148"/>
      <c r="L127" s="148"/>
      <c r="M127" s="148"/>
      <c r="N127" s="148"/>
      <c r="O127" s="148"/>
      <c r="P127" s="148"/>
      <c r="Q127" s="148"/>
      <c r="R127" s="328">
        <f t="shared" si="116"/>
        <v>0</v>
      </c>
      <c r="S127" s="377">
        <f t="shared" si="117"/>
        <v>0</v>
      </c>
      <c r="W127" s="538">
        <f t="shared" si="118"/>
        <v>0</v>
      </c>
      <c r="X127" s="538">
        <f t="shared" si="119"/>
        <v>0</v>
      </c>
      <c r="Z127" s="538">
        <f t="shared" si="120"/>
        <v>0</v>
      </c>
      <c r="AA127" s="538">
        <f t="shared" si="121"/>
        <v>0</v>
      </c>
      <c r="AB127" s="539" t="e">
        <f t="shared" si="122"/>
        <v>#DIV/0!</v>
      </c>
    </row>
    <row r="128" spans="1:28" ht="12.5" thickBot="1" x14ac:dyDescent="0.35">
      <c r="A128" s="222"/>
      <c r="B128" s="223" t="s">
        <v>151</v>
      </c>
      <c r="C128" s="224"/>
      <c r="D128" s="502"/>
      <c r="E128" s="491"/>
      <c r="F128" s="227">
        <f>SUM(F123:F127)</f>
        <v>176</v>
      </c>
      <c r="G128" s="227">
        <f t="shared" ref="G128:R128" si="123">SUM(G123:G127)</f>
        <v>168</v>
      </c>
      <c r="H128" s="227">
        <f t="shared" si="123"/>
        <v>160</v>
      </c>
      <c r="I128" s="227">
        <f t="shared" si="123"/>
        <v>152</v>
      </c>
      <c r="J128" s="227">
        <f t="shared" si="123"/>
        <v>168</v>
      </c>
      <c r="K128" s="227">
        <f t="shared" si="123"/>
        <v>160</v>
      </c>
      <c r="L128" s="227">
        <f t="shared" si="123"/>
        <v>160</v>
      </c>
      <c r="M128" s="227">
        <f t="shared" si="123"/>
        <v>184</v>
      </c>
      <c r="N128" s="227">
        <f t="shared" si="123"/>
        <v>160</v>
      </c>
      <c r="O128" s="227">
        <f t="shared" si="123"/>
        <v>176</v>
      </c>
      <c r="P128" s="227">
        <f t="shared" si="123"/>
        <v>168</v>
      </c>
      <c r="Q128" s="227">
        <f t="shared" si="123"/>
        <v>160</v>
      </c>
      <c r="R128" s="227">
        <f t="shared" si="123"/>
        <v>1992</v>
      </c>
      <c r="S128" s="378">
        <f>SUM(S123:S127)</f>
        <v>219120</v>
      </c>
      <c r="W128" s="229">
        <f>SUM(W123:W127)</f>
        <v>1</v>
      </c>
      <c r="X128" s="229">
        <f>SUM(X123:X127)</f>
        <v>166</v>
      </c>
      <c r="Z128" s="225">
        <f>SUM(Z123:Z127)</f>
        <v>1992</v>
      </c>
      <c r="AA128" s="225">
        <f>SUM(AA123:AA127)</f>
        <v>0</v>
      </c>
      <c r="AB128" s="477">
        <f>Z128/(Z128+AA128)</f>
        <v>1</v>
      </c>
    </row>
    <row r="129" spans="1:28" ht="12" x14ac:dyDescent="0.3">
      <c r="A129" s="321">
        <v>6.3</v>
      </c>
      <c r="B129" s="322" t="s">
        <v>152</v>
      </c>
      <c r="C129" s="510" t="str">
        <f>'6. M&amp;E Staff Loading'!C129</f>
        <v>Security Analyst-Onshore</v>
      </c>
      <c r="D129" s="511">
        <f>'6. M&amp;E Staff Loading'!D129</f>
        <v>133.78</v>
      </c>
      <c r="E129" s="512" t="str">
        <f>'6. M&amp;E Staff Loading'!E129</f>
        <v>N</v>
      </c>
      <c r="F129" s="148">
        <v>176</v>
      </c>
      <c r="G129" s="148">
        <v>168</v>
      </c>
      <c r="H129" s="148">
        <v>160</v>
      </c>
      <c r="I129" s="148">
        <v>152</v>
      </c>
      <c r="J129" s="148">
        <v>168</v>
      </c>
      <c r="K129" s="148">
        <v>160</v>
      </c>
      <c r="L129" s="148">
        <v>160</v>
      </c>
      <c r="M129" s="148">
        <v>184</v>
      </c>
      <c r="N129" s="148">
        <v>160</v>
      </c>
      <c r="O129" s="148">
        <v>176</v>
      </c>
      <c r="P129" s="148">
        <v>168</v>
      </c>
      <c r="Q129" s="148">
        <v>160</v>
      </c>
      <c r="R129" s="328">
        <f t="shared" ref="R129:R133" si="124">SUM(F129:Q129)</f>
        <v>1992</v>
      </c>
      <c r="S129" s="377">
        <f>D129*R129</f>
        <v>266489.76</v>
      </c>
      <c r="W129" s="538">
        <f>X129/$U$7</f>
        <v>1</v>
      </c>
      <c r="X129" s="538">
        <f>R129/12</f>
        <v>166</v>
      </c>
      <c r="Z129" s="538">
        <f>IF($E129="Y",$R129,0)</f>
        <v>0</v>
      </c>
      <c r="AA129" s="538">
        <f>IF($E129="N",$R129,0)</f>
        <v>1992</v>
      </c>
      <c r="AB129" s="539">
        <f>Z129/(AA129+Z129)</f>
        <v>0</v>
      </c>
    </row>
    <row r="130" spans="1:28" s="111" customFormat="1" ht="12" x14ac:dyDescent="0.3">
      <c r="A130" s="321"/>
      <c r="B130" s="322"/>
      <c r="C130" s="510">
        <f>'6. M&amp;E Staff Loading'!C130</f>
        <v>0</v>
      </c>
      <c r="D130" s="511">
        <f>'6. M&amp;E Staff Loading'!D130</f>
        <v>0</v>
      </c>
      <c r="E130" s="512">
        <f>'6. M&amp;E Staff Loading'!E130</f>
        <v>0</v>
      </c>
      <c r="F130" s="148"/>
      <c r="G130" s="148"/>
      <c r="H130" s="148"/>
      <c r="I130" s="148"/>
      <c r="J130" s="148"/>
      <c r="K130" s="148"/>
      <c r="L130" s="148"/>
      <c r="M130" s="148"/>
      <c r="N130" s="148"/>
      <c r="O130" s="148"/>
      <c r="P130" s="148"/>
      <c r="Q130" s="148"/>
      <c r="R130" s="328">
        <f t="shared" si="124"/>
        <v>0</v>
      </c>
      <c r="S130" s="377">
        <f t="shared" ref="S130:S133" si="125">D130*R130</f>
        <v>0</v>
      </c>
      <c r="T130" s="112"/>
      <c r="U130" s="112"/>
      <c r="V130" s="112"/>
      <c r="W130" s="538">
        <f t="shared" ref="W130:W133" si="126">X130/$U$7</f>
        <v>0</v>
      </c>
      <c r="X130" s="538">
        <f t="shared" ref="X130:X133" si="127">R130/12</f>
        <v>0</v>
      </c>
      <c r="Z130" s="538">
        <f t="shared" ref="Z130:Z133" si="128">IF($E130="Y",$R130,0)</f>
        <v>0</v>
      </c>
      <c r="AA130" s="538">
        <f t="shared" ref="AA130:AA133" si="129">IF($E130="N",$R130,0)</f>
        <v>0</v>
      </c>
      <c r="AB130" s="539" t="e">
        <f t="shared" ref="AB130:AB133" si="130">Z130/(AA130+Z130)</f>
        <v>#DIV/0!</v>
      </c>
    </row>
    <row r="131" spans="1:28" ht="12" x14ac:dyDescent="0.3">
      <c r="A131" s="321"/>
      <c r="B131" s="322"/>
      <c r="C131" s="510">
        <f>'6. M&amp;E Staff Loading'!C131</f>
        <v>0</v>
      </c>
      <c r="D131" s="511">
        <f>'6. M&amp;E Staff Loading'!D131</f>
        <v>0</v>
      </c>
      <c r="E131" s="512">
        <f>'6. M&amp;E Staff Loading'!E131</f>
        <v>0</v>
      </c>
      <c r="F131" s="148"/>
      <c r="G131" s="148"/>
      <c r="H131" s="148"/>
      <c r="I131" s="148"/>
      <c r="J131" s="148"/>
      <c r="K131" s="148"/>
      <c r="L131" s="148"/>
      <c r="M131" s="148"/>
      <c r="N131" s="148"/>
      <c r="O131" s="148"/>
      <c r="P131" s="148"/>
      <c r="Q131" s="148"/>
      <c r="R131" s="328">
        <f t="shared" si="124"/>
        <v>0</v>
      </c>
      <c r="S131" s="377">
        <f t="shared" si="125"/>
        <v>0</v>
      </c>
      <c r="W131" s="538">
        <f t="shared" si="126"/>
        <v>0</v>
      </c>
      <c r="X131" s="538">
        <f t="shared" si="127"/>
        <v>0</v>
      </c>
      <c r="Z131" s="538">
        <f t="shared" si="128"/>
        <v>0</v>
      </c>
      <c r="AA131" s="538">
        <f t="shared" si="129"/>
        <v>0</v>
      </c>
      <c r="AB131" s="539" t="e">
        <f t="shared" si="130"/>
        <v>#DIV/0!</v>
      </c>
    </row>
    <row r="132" spans="1:28" s="111" customFormat="1" ht="12" x14ac:dyDescent="0.3">
      <c r="A132" s="321"/>
      <c r="B132" s="322"/>
      <c r="C132" s="510">
        <f>'6. M&amp;E Staff Loading'!C132</f>
        <v>0</v>
      </c>
      <c r="D132" s="511">
        <f>'6. M&amp;E Staff Loading'!D132</f>
        <v>0</v>
      </c>
      <c r="E132" s="512">
        <f>'6. M&amp;E Staff Loading'!E132</f>
        <v>0</v>
      </c>
      <c r="F132" s="148"/>
      <c r="G132" s="148"/>
      <c r="H132" s="148"/>
      <c r="I132" s="148"/>
      <c r="J132" s="148"/>
      <c r="K132" s="148"/>
      <c r="L132" s="148"/>
      <c r="M132" s="148"/>
      <c r="N132" s="148"/>
      <c r="O132" s="148"/>
      <c r="P132" s="148"/>
      <c r="Q132" s="148"/>
      <c r="R132" s="328">
        <f t="shared" si="124"/>
        <v>0</v>
      </c>
      <c r="S132" s="377">
        <f t="shared" si="125"/>
        <v>0</v>
      </c>
      <c r="T132" s="107"/>
      <c r="U132" s="107"/>
      <c r="V132" s="107"/>
      <c r="W132" s="538">
        <f t="shared" si="126"/>
        <v>0</v>
      </c>
      <c r="X132" s="538">
        <f t="shared" si="127"/>
        <v>0</v>
      </c>
      <c r="Z132" s="538">
        <f t="shared" si="128"/>
        <v>0</v>
      </c>
      <c r="AA132" s="538">
        <f t="shared" si="129"/>
        <v>0</v>
      </c>
      <c r="AB132" s="539" t="e">
        <f t="shared" si="130"/>
        <v>#DIV/0!</v>
      </c>
    </row>
    <row r="133" spans="1:28" ht="12" x14ac:dyDescent="0.3">
      <c r="A133" s="321"/>
      <c r="B133" s="322"/>
      <c r="C133" s="510">
        <f>'6. M&amp;E Staff Loading'!C133</f>
        <v>0</v>
      </c>
      <c r="D133" s="511">
        <f>'6. M&amp;E Staff Loading'!D133</f>
        <v>0</v>
      </c>
      <c r="E133" s="512">
        <f>'6. M&amp;E Staff Loading'!E133</f>
        <v>0</v>
      </c>
      <c r="F133" s="148"/>
      <c r="G133" s="148"/>
      <c r="H133" s="148"/>
      <c r="I133" s="148"/>
      <c r="J133" s="148"/>
      <c r="K133" s="148"/>
      <c r="L133" s="148"/>
      <c r="M133" s="148"/>
      <c r="N133" s="148"/>
      <c r="O133" s="148"/>
      <c r="P133" s="148"/>
      <c r="Q133" s="148"/>
      <c r="R133" s="328">
        <f t="shared" si="124"/>
        <v>0</v>
      </c>
      <c r="S133" s="377">
        <f t="shared" si="125"/>
        <v>0</v>
      </c>
      <c r="W133" s="538">
        <f t="shared" si="126"/>
        <v>0</v>
      </c>
      <c r="X133" s="538">
        <f t="shared" si="127"/>
        <v>0</v>
      </c>
      <c r="Z133" s="538">
        <f t="shared" si="128"/>
        <v>0</v>
      </c>
      <c r="AA133" s="538">
        <f t="shared" si="129"/>
        <v>0</v>
      </c>
      <c r="AB133" s="539" t="e">
        <f t="shared" si="130"/>
        <v>#DIV/0!</v>
      </c>
    </row>
    <row r="134" spans="1:28" ht="12.5" thickBot="1" x14ac:dyDescent="0.35">
      <c r="A134" s="222"/>
      <c r="B134" s="223" t="s">
        <v>153</v>
      </c>
      <c r="C134" s="224"/>
      <c r="D134" s="502"/>
      <c r="E134" s="491"/>
      <c r="F134" s="227">
        <f>SUM(F129:F133)</f>
        <v>176</v>
      </c>
      <c r="G134" s="227">
        <f t="shared" ref="G134:R134" si="131">SUM(G129:G133)</f>
        <v>168</v>
      </c>
      <c r="H134" s="227">
        <f t="shared" si="131"/>
        <v>160</v>
      </c>
      <c r="I134" s="227">
        <f t="shared" si="131"/>
        <v>152</v>
      </c>
      <c r="J134" s="227">
        <f t="shared" si="131"/>
        <v>168</v>
      </c>
      <c r="K134" s="227">
        <f t="shared" si="131"/>
        <v>160</v>
      </c>
      <c r="L134" s="227">
        <f t="shared" si="131"/>
        <v>160</v>
      </c>
      <c r="M134" s="227">
        <f t="shared" si="131"/>
        <v>184</v>
      </c>
      <c r="N134" s="227">
        <f t="shared" si="131"/>
        <v>160</v>
      </c>
      <c r="O134" s="227">
        <f t="shared" si="131"/>
        <v>176</v>
      </c>
      <c r="P134" s="227">
        <f t="shared" si="131"/>
        <v>168</v>
      </c>
      <c r="Q134" s="227">
        <f t="shared" si="131"/>
        <v>160</v>
      </c>
      <c r="R134" s="227">
        <f t="shared" si="131"/>
        <v>1992</v>
      </c>
      <c r="S134" s="378">
        <f>SUM(S129:S133)</f>
        <v>266489.76</v>
      </c>
      <c r="W134" s="229">
        <f>SUM(W129:W133)</f>
        <v>1</v>
      </c>
      <c r="X134" s="229">
        <f>SUM(X129:X133)</f>
        <v>166</v>
      </c>
      <c r="Z134" s="225">
        <f>SUM(Z129:Z133)</f>
        <v>0</v>
      </c>
      <c r="AA134" s="225">
        <f>SUM(AA129:AA133)</f>
        <v>1992</v>
      </c>
      <c r="AB134" s="477">
        <f>Z134/(Z134+AA134)</f>
        <v>0</v>
      </c>
    </row>
    <row r="135" spans="1:28" ht="12" x14ac:dyDescent="0.3">
      <c r="A135" s="321">
        <v>6.4</v>
      </c>
      <c r="B135" s="322" t="s">
        <v>154</v>
      </c>
      <c r="C135" s="510" t="str">
        <f>'6. M&amp;E Staff Loading'!C135</f>
        <v>Security Analyst-Onshore</v>
      </c>
      <c r="D135" s="511">
        <f>'6. M&amp;E Staff Loading'!D135</f>
        <v>133.78</v>
      </c>
      <c r="E135" s="512" t="str">
        <f>'6. M&amp;E Staff Loading'!E135</f>
        <v>N</v>
      </c>
      <c r="F135" s="148">
        <v>352</v>
      </c>
      <c r="G135" s="148">
        <v>336</v>
      </c>
      <c r="H135" s="148">
        <v>320</v>
      </c>
      <c r="I135" s="148">
        <v>304</v>
      </c>
      <c r="J135" s="148">
        <v>336</v>
      </c>
      <c r="K135" s="148">
        <v>320</v>
      </c>
      <c r="L135" s="148">
        <v>320</v>
      </c>
      <c r="M135" s="148">
        <v>368</v>
      </c>
      <c r="N135" s="148">
        <v>320</v>
      </c>
      <c r="O135" s="148">
        <v>352</v>
      </c>
      <c r="P135" s="148">
        <v>336</v>
      </c>
      <c r="Q135" s="148">
        <v>320</v>
      </c>
      <c r="R135" s="328">
        <f t="shared" ref="R135:R139" si="132">SUM(F135:Q135)</f>
        <v>3984</v>
      </c>
      <c r="S135" s="377">
        <f>D135*R135</f>
        <v>532979.52</v>
      </c>
      <c r="W135" s="538">
        <f>X135/$U$7</f>
        <v>2</v>
      </c>
      <c r="X135" s="538">
        <f>R135/12</f>
        <v>332</v>
      </c>
      <c r="Z135" s="538">
        <f>IF($E135="Y",$R135,0)</f>
        <v>0</v>
      </c>
      <c r="AA135" s="538">
        <f>IF($E135="N",$R135,0)</f>
        <v>3984</v>
      </c>
      <c r="AB135" s="539">
        <f>Z135/(AA135+Z135)</f>
        <v>0</v>
      </c>
    </row>
    <row r="136" spans="1:28" s="111" customFormat="1" ht="12" x14ac:dyDescent="0.3">
      <c r="A136" s="321"/>
      <c r="B136" s="322"/>
      <c r="C136" s="510" t="str">
        <f>'6. M&amp;E Staff Loading'!C136</f>
        <v>Security Analyst-Offshore</v>
      </c>
      <c r="D136" s="511">
        <f>'6. M&amp;E Staff Loading'!D136</f>
        <v>110</v>
      </c>
      <c r="E136" s="512" t="str">
        <f>'6. M&amp;E Staff Loading'!E136</f>
        <v>Y</v>
      </c>
      <c r="F136" s="148">
        <v>176</v>
      </c>
      <c r="G136" s="148">
        <v>168</v>
      </c>
      <c r="H136" s="148">
        <v>160</v>
      </c>
      <c r="I136" s="148">
        <v>152</v>
      </c>
      <c r="J136" s="148">
        <v>168</v>
      </c>
      <c r="K136" s="148">
        <v>160</v>
      </c>
      <c r="L136" s="148">
        <v>160</v>
      </c>
      <c r="M136" s="148">
        <v>184</v>
      </c>
      <c r="N136" s="148">
        <v>160</v>
      </c>
      <c r="O136" s="148">
        <v>176</v>
      </c>
      <c r="P136" s="148">
        <v>168</v>
      </c>
      <c r="Q136" s="148">
        <v>160</v>
      </c>
      <c r="R136" s="328">
        <f t="shared" si="132"/>
        <v>1992</v>
      </c>
      <c r="S136" s="377">
        <f t="shared" ref="S136:S139" si="133">D136*R136</f>
        <v>219120</v>
      </c>
      <c r="T136" s="107"/>
      <c r="U136" s="107"/>
      <c r="V136" s="107"/>
      <c r="W136" s="538">
        <f t="shared" ref="W136:W139" si="134">X136/$U$7</f>
        <v>1</v>
      </c>
      <c r="X136" s="538">
        <f t="shared" ref="X136:X139" si="135">R136/12</f>
        <v>166</v>
      </c>
      <c r="Z136" s="538">
        <f t="shared" ref="Z136:Z139" si="136">IF($E136="Y",$R136,0)</f>
        <v>1992</v>
      </c>
      <c r="AA136" s="538">
        <f t="shared" ref="AA136:AA139" si="137">IF($E136="N",$R136,0)</f>
        <v>0</v>
      </c>
      <c r="AB136" s="539">
        <f t="shared" ref="AB136:AB139" si="138">Z136/(AA136+Z136)</f>
        <v>1</v>
      </c>
    </row>
    <row r="137" spans="1:28" s="111" customFormat="1" ht="12" x14ac:dyDescent="0.3">
      <c r="A137" s="321"/>
      <c r="B137" s="322"/>
      <c r="C137" s="510">
        <f>'6. M&amp;E Staff Loading'!C137</f>
        <v>0</v>
      </c>
      <c r="D137" s="511">
        <f>'6. M&amp;E Staff Loading'!D137</f>
        <v>0</v>
      </c>
      <c r="E137" s="512">
        <f>'6. M&amp;E Staff Loading'!E137</f>
        <v>0</v>
      </c>
      <c r="F137" s="148"/>
      <c r="G137" s="148"/>
      <c r="H137" s="148"/>
      <c r="I137" s="148"/>
      <c r="J137" s="148"/>
      <c r="K137" s="148"/>
      <c r="L137" s="148"/>
      <c r="M137" s="148"/>
      <c r="N137" s="148"/>
      <c r="O137" s="148"/>
      <c r="P137" s="148"/>
      <c r="Q137" s="148"/>
      <c r="R137" s="328">
        <f t="shared" si="132"/>
        <v>0</v>
      </c>
      <c r="S137" s="377">
        <f t="shared" si="133"/>
        <v>0</v>
      </c>
      <c r="T137" s="107"/>
      <c r="U137" s="107"/>
      <c r="V137" s="107"/>
      <c r="W137" s="538">
        <f t="shared" si="134"/>
        <v>0</v>
      </c>
      <c r="X137" s="538">
        <f t="shared" si="135"/>
        <v>0</v>
      </c>
      <c r="Z137" s="538">
        <f t="shared" si="136"/>
        <v>0</v>
      </c>
      <c r="AA137" s="538">
        <f t="shared" si="137"/>
        <v>0</v>
      </c>
      <c r="AB137" s="539" t="e">
        <f t="shared" si="138"/>
        <v>#DIV/0!</v>
      </c>
    </row>
    <row r="138" spans="1:28" s="111" customFormat="1" ht="12" x14ac:dyDescent="0.3">
      <c r="A138" s="321"/>
      <c r="B138" s="322"/>
      <c r="C138" s="510">
        <f>'6. M&amp;E Staff Loading'!C138</f>
        <v>0</v>
      </c>
      <c r="D138" s="511">
        <f>'6. M&amp;E Staff Loading'!D138</f>
        <v>0</v>
      </c>
      <c r="E138" s="512">
        <f>'6. M&amp;E Staff Loading'!E138</f>
        <v>0</v>
      </c>
      <c r="F138" s="148"/>
      <c r="G138" s="148"/>
      <c r="H138" s="148"/>
      <c r="I138" s="148"/>
      <c r="J138" s="148"/>
      <c r="K138" s="148"/>
      <c r="L138" s="148"/>
      <c r="M138" s="148"/>
      <c r="N138" s="148"/>
      <c r="O138" s="148"/>
      <c r="P138" s="148"/>
      <c r="Q138" s="148"/>
      <c r="R138" s="328">
        <f t="shared" si="132"/>
        <v>0</v>
      </c>
      <c r="S138" s="377">
        <f t="shared" si="133"/>
        <v>0</v>
      </c>
      <c r="T138" s="107"/>
      <c r="U138" s="107"/>
      <c r="V138" s="107"/>
      <c r="W138" s="538">
        <f t="shared" si="134"/>
        <v>0</v>
      </c>
      <c r="X138" s="538">
        <f t="shared" si="135"/>
        <v>0</v>
      </c>
      <c r="Z138" s="538">
        <f t="shared" si="136"/>
        <v>0</v>
      </c>
      <c r="AA138" s="538">
        <f t="shared" si="137"/>
        <v>0</v>
      </c>
      <c r="AB138" s="539" t="e">
        <f t="shared" si="138"/>
        <v>#DIV/0!</v>
      </c>
    </row>
    <row r="139" spans="1:28" ht="14.25" customHeight="1" x14ac:dyDescent="0.3">
      <c r="A139" s="321"/>
      <c r="B139" s="322"/>
      <c r="C139" s="510">
        <f>'6. M&amp;E Staff Loading'!C139</f>
        <v>0</v>
      </c>
      <c r="D139" s="511">
        <f>'6. M&amp;E Staff Loading'!D139</f>
        <v>0</v>
      </c>
      <c r="E139" s="512">
        <f>'6. M&amp;E Staff Loading'!E139</f>
        <v>0</v>
      </c>
      <c r="F139" s="148"/>
      <c r="G139" s="148"/>
      <c r="H139" s="148"/>
      <c r="I139" s="148"/>
      <c r="J139" s="148"/>
      <c r="K139" s="148"/>
      <c r="L139" s="148"/>
      <c r="M139" s="148"/>
      <c r="N139" s="148"/>
      <c r="O139" s="148"/>
      <c r="P139" s="148"/>
      <c r="Q139" s="148"/>
      <c r="R139" s="328">
        <f t="shared" si="132"/>
        <v>0</v>
      </c>
      <c r="S139" s="377">
        <f t="shared" si="133"/>
        <v>0</v>
      </c>
      <c r="W139" s="538">
        <f t="shared" si="134"/>
        <v>0</v>
      </c>
      <c r="X139" s="538">
        <f t="shared" si="135"/>
        <v>0</v>
      </c>
      <c r="Z139" s="538">
        <f t="shared" si="136"/>
        <v>0</v>
      </c>
      <c r="AA139" s="538">
        <f t="shared" si="137"/>
        <v>0</v>
      </c>
      <c r="AB139" s="539" t="e">
        <f t="shared" si="138"/>
        <v>#DIV/0!</v>
      </c>
    </row>
    <row r="140" spans="1:28" s="110" customFormat="1" ht="13.5" thickBot="1" x14ac:dyDescent="0.35">
      <c r="A140" s="222"/>
      <c r="B140" s="223" t="s">
        <v>155</v>
      </c>
      <c r="C140" s="224"/>
      <c r="D140" s="502"/>
      <c r="E140" s="491"/>
      <c r="F140" s="227">
        <f>SUM(F135:F139)</f>
        <v>528</v>
      </c>
      <c r="G140" s="227">
        <f t="shared" ref="G140:R140" si="139">SUM(G135:G139)</f>
        <v>504</v>
      </c>
      <c r="H140" s="227">
        <f t="shared" si="139"/>
        <v>480</v>
      </c>
      <c r="I140" s="227">
        <f t="shared" si="139"/>
        <v>456</v>
      </c>
      <c r="J140" s="227">
        <f t="shared" si="139"/>
        <v>504</v>
      </c>
      <c r="K140" s="227">
        <f t="shared" si="139"/>
        <v>480</v>
      </c>
      <c r="L140" s="227">
        <f t="shared" si="139"/>
        <v>480</v>
      </c>
      <c r="M140" s="227">
        <f t="shared" si="139"/>
        <v>552</v>
      </c>
      <c r="N140" s="227">
        <f t="shared" si="139"/>
        <v>480</v>
      </c>
      <c r="O140" s="227">
        <f t="shared" si="139"/>
        <v>528</v>
      </c>
      <c r="P140" s="227">
        <f t="shared" si="139"/>
        <v>504</v>
      </c>
      <c r="Q140" s="227">
        <f t="shared" si="139"/>
        <v>480</v>
      </c>
      <c r="R140" s="227">
        <f t="shared" si="139"/>
        <v>5976</v>
      </c>
      <c r="S140" s="378">
        <f>SUM(S135:S139)</f>
        <v>752099.52</v>
      </c>
      <c r="T140" s="107"/>
      <c r="U140" s="107"/>
      <c r="V140" s="107"/>
      <c r="W140" s="229">
        <f>SUM(W135:W139)</f>
        <v>3</v>
      </c>
      <c r="X140" s="229">
        <f>SUM(X135:X139)</f>
        <v>498</v>
      </c>
      <c r="Z140" s="225">
        <f>SUM(Z135:Z139)</f>
        <v>1992</v>
      </c>
      <c r="AA140" s="225">
        <f>SUM(AA135:AA139)</f>
        <v>3984</v>
      </c>
      <c r="AB140" s="477">
        <f>Z140/(Z140+AA140)</f>
        <v>0.33333333333333331</v>
      </c>
    </row>
    <row r="141" spans="1:28" ht="10" customHeight="1" x14ac:dyDescent="0.3">
      <c r="A141" s="143"/>
      <c r="B141" s="144"/>
      <c r="C141" s="152"/>
      <c r="D141" s="501"/>
      <c r="E141" s="490"/>
      <c r="F141" s="148"/>
      <c r="G141" s="148"/>
      <c r="H141" s="148"/>
      <c r="I141" s="148"/>
      <c r="J141" s="148"/>
      <c r="K141" s="148"/>
      <c r="L141" s="148"/>
      <c r="M141" s="148"/>
      <c r="N141" s="148"/>
      <c r="O141" s="148"/>
      <c r="P141" s="148"/>
      <c r="Q141" s="148"/>
      <c r="R141" s="148"/>
      <c r="S141" s="383"/>
      <c r="W141" s="146"/>
      <c r="X141" s="146"/>
      <c r="Z141" s="146"/>
      <c r="AA141" s="146"/>
      <c r="AB141" s="476"/>
    </row>
    <row r="142" spans="1:28" ht="13.5" thickBot="1" x14ac:dyDescent="0.35">
      <c r="A142" s="245"/>
      <c r="B142" s="246" t="s">
        <v>149</v>
      </c>
      <c r="C142" s="247"/>
      <c r="D142" s="504"/>
      <c r="E142" s="493"/>
      <c r="F142" s="248">
        <f t="shared" ref="F142:S142" si="140">SUM(F122,F128,F134,F140)</f>
        <v>1165</v>
      </c>
      <c r="G142" s="248">
        <f t="shared" si="140"/>
        <v>1112</v>
      </c>
      <c r="H142" s="248">
        <f t="shared" si="140"/>
        <v>1059</v>
      </c>
      <c r="I142" s="248">
        <f t="shared" si="140"/>
        <v>1006</v>
      </c>
      <c r="J142" s="248">
        <f t="shared" si="140"/>
        <v>1112</v>
      </c>
      <c r="K142" s="248">
        <f t="shared" si="140"/>
        <v>1059</v>
      </c>
      <c r="L142" s="248">
        <f t="shared" si="140"/>
        <v>1059</v>
      </c>
      <c r="M142" s="248">
        <f t="shared" si="140"/>
        <v>1217</v>
      </c>
      <c r="N142" s="248">
        <f t="shared" si="140"/>
        <v>1059</v>
      </c>
      <c r="O142" s="248">
        <f t="shared" si="140"/>
        <v>1165</v>
      </c>
      <c r="P142" s="248">
        <f t="shared" si="140"/>
        <v>1112</v>
      </c>
      <c r="Q142" s="248">
        <f t="shared" si="140"/>
        <v>1059</v>
      </c>
      <c r="R142" s="248">
        <f t="shared" si="140"/>
        <v>13184</v>
      </c>
      <c r="S142" s="380">
        <f t="shared" si="140"/>
        <v>2000181.28</v>
      </c>
      <c r="W142" s="248">
        <f>SUM(W122,W128,W134,W140)</f>
        <v>6.6184738955823299</v>
      </c>
      <c r="X142" s="248">
        <f>SUM(X122,X128,X134,X140)</f>
        <v>1098.6666666666667</v>
      </c>
      <c r="Z142" s="248">
        <f>SUM(Z122,Z128,Z134,Z140)</f>
        <v>3984</v>
      </c>
      <c r="AA142" s="248">
        <f>SUM(AA122,AA128,AA134,AA140)</f>
        <v>9200</v>
      </c>
      <c r="AB142" s="482">
        <f>Z142/(Z142+AA142)</f>
        <v>0.30218446601941745</v>
      </c>
    </row>
    <row r="143" spans="1:28" ht="12" x14ac:dyDescent="0.3">
      <c r="A143" s="154"/>
      <c r="B143" s="144"/>
      <c r="C143" s="145"/>
      <c r="D143" s="501"/>
      <c r="E143" s="496"/>
      <c r="F143" s="148"/>
      <c r="G143" s="148"/>
      <c r="H143" s="148"/>
      <c r="I143" s="148"/>
      <c r="J143" s="148"/>
      <c r="K143" s="148"/>
      <c r="L143" s="148"/>
      <c r="M143" s="148"/>
      <c r="N143" s="148"/>
      <c r="O143" s="148"/>
      <c r="P143" s="148"/>
      <c r="Q143" s="148"/>
      <c r="R143" s="148"/>
      <c r="S143" s="383"/>
      <c r="W143" s="145"/>
      <c r="X143" s="145"/>
      <c r="Z143" s="145"/>
      <c r="AA143" s="145"/>
      <c r="AB143" s="476"/>
    </row>
    <row r="144" spans="1:28" ht="13" x14ac:dyDescent="0.3">
      <c r="A144" s="231">
        <v>7</v>
      </c>
      <c r="B144" s="318" t="s">
        <v>156</v>
      </c>
      <c r="C144" s="233"/>
      <c r="D144" s="500"/>
      <c r="E144" s="489"/>
      <c r="F144" s="238"/>
      <c r="G144" s="238"/>
      <c r="H144" s="238"/>
      <c r="I144" s="238"/>
      <c r="J144" s="238"/>
      <c r="K144" s="238"/>
      <c r="L144" s="238"/>
      <c r="M144" s="238"/>
      <c r="N144" s="238"/>
      <c r="O144" s="238"/>
      <c r="P144" s="238"/>
      <c r="Q144" s="238"/>
      <c r="R144" s="234"/>
      <c r="S144" s="384"/>
      <c r="W144" s="233"/>
      <c r="X144" s="233"/>
      <c r="Z144" s="233"/>
      <c r="AA144" s="233"/>
      <c r="AB144" s="480"/>
    </row>
    <row r="145" spans="1:28" ht="12" x14ac:dyDescent="0.3">
      <c r="A145" s="327">
        <v>7.1</v>
      </c>
      <c r="B145" s="326" t="s">
        <v>157</v>
      </c>
      <c r="C145" s="510" t="str">
        <f>'6. M&amp;E Staff Loading'!C145</f>
        <v>M&amp;E Enterprise Architect-Onshore</v>
      </c>
      <c r="D145" s="511">
        <f>'6. M&amp;E Staff Loading'!D145</f>
        <v>225</v>
      </c>
      <c r="E145" s="512" t="str">
        <f>'6. M&amp;E Staff Loading'!E145</f>
        <v>N</v>
      </c>
      <c r="F145" s="148">
        <v>176</v>
      </c>
      <c r="G145" s="148">
        <v>168</v>
      </c>
      <c r="H145" s="148">
        <v>160</v>
      </c>
      <c r="I145" s="148">
        <v>152</v>
      </c>
      <c r="J145" s="148">
        <v>168</v>
      </c>
      <c r="K145" s="148">
        <v>160</v>
      </c>
      <c r="L145" s="148">
        <v>160</v>
      </c>
      <c r="M145" s="148">
        <v>184</v>
      </c>
      <c r="N145" s="148">
        <v>160</v>
      </c>
      <c r="O145" s="148">
        <v>176</v>
      </c>
      <c r="P145" s="148">
        <v>168</v>
      </c>
      <c r="Q145" s="148">
        <v>160</v>
      </c>
      <c r="R145" s="328">
        <f t="shared" ref="R145:R149" si="141">SUM(F145:Q145)</f>
        <v>1992</v>
      </c>
      <c r="S145" s="377">
        <f>D145*R145</f>
        <v>448200</v>
      </c>
      <c r="W145" s="538">
        <f>X145/$U$7</f>
        <v>1</v>
      </c>
      <c r="X145" s="538">
        <f>R145/12</f>
        <v>166</v>
      </c>
      <c r="Z145" s="538">
        <f>IF($E145="Y",$R145,0)</f>
        <v>0</v>
      </c>
      <c r="AA145" s="538">
        <f>IF($E145="N",$R145,0)</f>
        <v>1992</v>
      </c>
      <c r="AB145" s="539">
        <f>Z145/(AA145+Z145)</f>
        <v>0</v>
      </c>
    </row>
    <row r="146" spans="1:28" s="111" customFormat="1" ht="12" x14ac:dyDescent="0.3">
      <c r="A146" s="321"/>
      <c r="B146" s="322"/>
      <c r="C146" s="510" t="str">
        <f>'6. M&amp;E Staff Loading'!C146</f>
        <v>Functional Lead-Offshore</v>
      </c>
      <c r="D146" s="511">
        <f>'6. M&amp;E Staff Loading'!D146</f>
        <v>117</v>
      </c>
      <c r="E146" s="512" t="str">
        <f>'6. M&amp;E Staff Loading'!E146</f>
        <v>Y</v>
      </c>
      <c r="F146" s="148">
        <v>176</v>
      </c>
      <c r="G146" s="148">
        <v>168</v>
      </c>
      <c r="H146" s="148">
        <v>160</v>
      </c>
      <c r="I146" s="148">
        <v>152</v>
      </c>
      <c r="J146" s="148">
        <v>168</v>
      </c>
      <c r="K146" s="148">
        <v>160</v>
      </c>
      <c r="L146" s="148">
        <v>160</v>
      </c>
      <c r="M146" s="148">
        <v>184</v>
      </c>
      <c r="N146" s="148">
        <v>160</v>
      </c>
      <c r="O146" s="148">
        <v>176</v>
      </c>
      <c r="P146" s="148">
        <v>168</v>
      </c>
      <c r="Q146" s="148">
        <v>160</v>
      </c>
      <c r="R146" s="328">
        <f t="shared" si="141"/>
        <v>1992</v>
      </c>
      <c r="S146" s="377">
        <f t="shared" ref="S146:S149" si="142">D146*R146</f>
        <v>233064</v>
      </c>
      <c r="T146" s="107"/>
      <c r="U146" s="107"/>
      <c r="V146" s="107"/>
      <c r="W146" s="538">
        <f t="shared" ref="W146:W149" si="143">X146/$U$7</f>
        <v>1</v>
      </c>
      <c r="X146" s="538">
        <f t="shared" ref="X146:X149" si="144">R146/12</f>
        <v>166</v>
      </c>
      <c r="Z146" s="538">
        <f t="shared" ref="Z146:Z149" si="145">IF($E146="Y",$R146,0)</f>
        <v>1992</v>
      </c>
      <c r="AA146" s="538">
        <f t="shared" ref="AA146:AA149" si="146">IF($E146="N",$R146,0)</f>
        <v>0</v>
      </c>
      <c r="AB146" s="539">
        <f t="shared" ref="AB146:AB149" si="147">Z146/(AA146+Z146)</f>
        <v>1</v>
      </c>
    </row>
    <row r="147" spans="1:28" ht="12" x14ac:dyDescent="0.3">
      <c r="A147" s="321"/>
      <c r="B147" s="322"/>
      <c r="C147" s="510">
        <f>'6. M&amp;E Staff Loading'!C147</f>
        <v>0</v>
      </c>
      <c r="D147" s="511">
        <f>'6. M&amp;E Staff Loading'!D147</f>
        <v>0</v>
      </c>
      <c r="E147" s="512">
        <f>'6. M&amp;E Staff Loading'!E147</f>
        <v>0</v>
      </c>
      <c r="F147" s="148"/>
      <c r="G147" s="148"/>
      <c r="H147" s="148"/>
      <c r="I147" s="148"/>
      <c r="J147" s="148"/>
      <c r="K147" s="148"/>
      <c r="L147" s="148"/>
      <c r="M147" s="148"/>
      <c r="N147" s="148"/>
      <c r="O147" s="148"/>
      <c r="P147" s="148"/>
      <c r="Q147" s="148"/>
      <c r="R147" s="328">
        <f t="shared" si="141"/>
        <v>0</v>
      </c>
      <c r="S147" s="377">
        <f t="shared" si="142"/>
        <v>0</v>
      </c>
      <c r="W147" s="538">
        <f t="shared" si="143"/>
        <v>0</v>
      </c>
      <c r="X147" s="538">
        <f t="shared" si="144"/>
        <v>0</v>
      </c>
      <c r="Z147" s="538">
        <f t="shared" si="145"/>
        <v>0</v>
      </c>
      <c r="AA147" s="538">
        <f t="shared" si="146"/>
        <v>0</v>
      </c>
      <c r="AB147" s="539" t="e">
        <f t="shared" si="147"/>
        <v>#DIV/0!</v>
      </c>
    </row>
    <row r="148" spans="1:28" ht="12" x14ac:dyDescent="0.3">
      <c r="A148" s="321"/>
      <c r="B148" s="322"/>
      <c r="C148" s="510">
        <f>'6. M&amp;E Staff Loading'!C148</f>
        <v>0</v>
      </c>
      <c r="D148" s="511">
        <f>'6. M&amp;E Staff Loading'!D148</f>
        <v>0</v>
      </c>
      <c r="E148" s="512">
        <f>'6. M&amp;E Staff Loading'!E148</f>
        <v>0</v>
      </c>
      <c r="F148" s="148"/>
      <c r="G148" s="148"/>
      <c r="H148" s="148"/>
      <c r="I148" s="148"/>
      <c r="J148" s="148"/>
      <c r="K148" s="148"/>
      <c r="L148" s="148"/>
      <c r="M148" s="148"/>
      <c r="N148" s="148"/>
      <c r="O148" s="148"/>
      <c r="P148" s="148"/>
      <c r="Q148" s="148"/>
      <c r="R148" s="328">
        <f t="shared" si="141"/>
        <v>0</v>
      </c>
      <c r="S148" s="377">
        <f t="shared" si="142"/>
        <v>0</v>
      </c>
      <c r="W148" s="538">
        <f t="shared" si="143"/>
        <v>0</v>
      </c>
      <c r="X148" s="538">
        <f t="shared" si="144"/>
        <v>0</v>
      </c>
      <c r="Z148" s="538">
        <f t="shared" si="145"/>
        <v>0</v>
      </c>
      <c r="AA148" s="538">
        <f t="shared" si="146"/>
        <v>0</v>
      </c>
      <c r="AB148" s="539" t="e">
        <f t="shared" si="147"/>
        <v>#DIV/0!</v>
      </c>
    </row>
    <row r="149" spans="1:28" ht="12" x14ac:dyDescent="0.3">
      <c r="A149" s="321"/>
      <c r="B149" s="322"/>
      <c r="C149" s="510">
        <f>'6. M&amp;E Staff Loading'!C149</f>
        <v>0</v>
      </c>
      <c r="D149" s="511">
        <f>'6. M&amp;E Staff Loading'!D149</f>
        <v>0</v>
      </c>
      <c r="E149" s="512">
        <f>'6. M&amp;E Staff Loading'!E149</f>
        <v>0</v>
      </c>
      <c r="F149" s="148"/>
      <c r="G149" s="148"/>
      <c r="H149" s="148"/>
      <c r="I149" s="148"/>
      <c r="J149" s="148"/>
      <c r="K149" s="148"/>
      <c r="L149" s="148"/>
      <c r="M149" s="148"/>
      <c r="N149" s="148"/>
      <c r="O149" s="148"/>
      <c r="P149" s="148"/>
      <c r="Q149" s="148"/>
      <c r="R149" s="328">
        <f t="shared" si="141"/>
        <v>0</v>
      </c>
      <c r="S149" s="377">
        <f t="shared" si="142"/>
        <v>0</v>
      </c>
      <c r="W149" s="538">
        <f t="shared" si="143"/>
        <v>0</v>
      </c>
      <c r="X149" s="538">
        <f t="shared" si="144"/>
        <v>0</v>
      </c>
      <c r="Z149" s="538">
        <f t="shared" si="145"/>
        <v>0</v>
      </c>
      <c r="AA149" s="538">
        <f t="shared" si="146"/>
        <v>0</v>
      </c>
      <c r="AB149" s="539" t="e">
        <f t="shared" si="147"/>
        <v>#DIV/0!</v>
      </c>
    </row>
    <row r="150" spans="1:28" ht="12.5" thickBot="1" x14ac:dyDescent="0.35">
      <c r="A150" s="222"/>
      <c r="B150" s="223" t="s">
        <v>158</v>
      </c>
      <c r="C150" s="224"/>
      <c r="D150" s="502"/>
      <c r="E150" s="491"/>
      <c r="F150" s="227">
        <f>SUM(F145:F149)</f>
        <v>352</v>
      </c>
      <c r="G150" s="227">
        <f t="shared" ref="G150:R150" si="148">SUM(G145:G149)</f>
        <v>336</v>
      </c>
      <c r="H150" s="227">
        <f t="shared" si="148"/>
        <v>320</v>
      </c>
      <c r="I150" s="227">
        <f t="shared" si="148"/>
        <v>304</v>
      </c>
      <c r="J150" s="227">
        <f t="shared" si="148"/>
        <v>336</v>
      </c>
      <c r="K150" s="227">
        <f t="shared" si="148"/>
        <v>320</v>
      </c>
      <c r="L150" s="227">
        <f t="shared" si="148"/>
        <v>320</v>
      </c>
      <c r="M150" s="227">
        <f t="shared" si="148"/>
        <v>368</v>
      </c>
      <c r="N150" s="227">
        <f t="shared" si="148"/>
        <v>320</v>
      </c>
      <c r="O150" s="227">
        <f t="shared" si="148"/>
        <v>352</v>
      </c>
      <c r="P150" s="227">
        <f t="shared" si="148"/>
        <v>336</v>
      </c>
      <c r="Q150" s="227">
        <f t="shared" si="148"/>
        <v>320</v>
      </c>
      <c r="R150" s="227">
        <f t="shared" si="148"/>
        <v>3984</v>
      </c>
      <c r="S150" s="378">
        <f>SUM(S145:S149)</f>
        <v>681264</v>
      </c>
      <c r="W150" s="229">
        <f>SUM(W145:W149)</f>
        <v>2</v>
      </c>
      <c r="X150" s="229">
        <f>SUM(X145:X149)</f>
        <v>332</v>
      </c>
      <c r="Z150" s="225">
        <f>SUM(Z145:Z149)</f>
        <v>1992</v>
      </c>
      <c r="AA150" s="225">
        <f>SUM(AA145:AA149)</f>
        <v>1992</v>
      </c>
      <c r="AB150" s="477">
        <f>Z150/(Z150+AA150)</f>
        <v>0.5</v>
      </c>
    </row>
    <row r="151" spans="1:28" ht="12" x14ac:dyDescent="0.3">
      <c r="A151" s="327">
        <v>7.2</v>
      </c>
      <c r="B151" s="326" t="s">
        <v>159</v>
      </c>
      <c r="C151" s="510" t="str">
        <f>'6. M&amp;E Staff Loading'!C151</f>
        <v>Functional Lead-Onshore</v>
      </c>
      <c r="D151" s="511">
        <f>'6. M&amp;E Staff Loading'!D151</f>
        <v>220</v>
      </c>
      <c r="E151" s="512" t="str">
        <f>'6. M&amp;E Staff Loading'!E151</f>
        <v>N</v>
      </c>
      <c r="F151" s="148">
        <v>176</v>
      </c>
      <c r="G151" s="148">
        <v>168</v>
      </c>
      <c r="H151" s="148">
        <v>160</v>
      </c>
      <c r="I151" s="148">
        <v>152</v>
      </c>
      <c r="J151" s="148">
        <v>168</v>
      </c>
      <c r="K151" s="148">
        <v>160</v>
      </c>
      <c r="L151" s="148">
        <v>160</v>
      </c>
      <c r="M151" s="148">
        <v>184</v>
      </c>
      <c r="N151" s="148">
        <v>160</v>
      </c>
      <c r="O151" s="148">
        <v>176</v>
      </c>
      <c r="P151" s="148">
        <v>168</v>
      </c>
      <c r="Q151" s="148">
        <v>160</v>
      </c>
      <c r="R151" s="328">
        <f t="shared" ref="R151" si="149">SUM(F151:Q151)</f>
        <v>1992</v>
      </c>
      <c r="S151" s="377">
        <f>D151*R151</f>
        <v>438240</v>
      </c>
      <c r="W151" s="538">
        <f>X151/$U$7</f>
        <v>1</v>
      </c>
      <c r="X151" s="538">
        <f>R151/12</f>
        <v>166</v>
      </c>
      <c r="Z151" s="538">
        <f>IF($E151="Y",$R151,0)</f>
        <v>0</v>
      </c>
      <c r="AA151" s="538">
        <f>IF($E151="N",$R151,0)</f>
        <v>1992</v>
      </c>
      <c r="AB151" s="539">
        <f>Z151/(AA151+Z151)</f>
        <v>0</v>
      </c>
    </row>
    <row r="152" spans="1:28" ht="12" x14ac:dyDescent="0.3">
      <c r="A152" s="327"/>
      <c r="B152" s="326"/>
      <c r="C152" s="510" t="str">
        <f>'6. M&amp;E Staff Loading'!C152</f>
        <v>Human Centric Design Analyst-Onshore</v>
      </c>
      <c r="D152" s="511">
        <f>'6. M&amp;E Staff Loading'!D152</f>
        <v>160</v>
      </c>
      <c r="E152" s="512" t="str">
        <f>'6. M&amp;E Staff Loading'!E152</f>
        <v>N</v>
      </c>
      <c r="F152" s="148">
        <v>176</v>
      </c>
      <c r="G152" s="148">
        <v>168</v>
      </c>
      <c r="H152" s="148">
        <v>160</v>
      </c>
      <c r="I152" s="148">
        <v>152</v>
      </c>
      <c r="J152" s="148">
        <v>168</v>
      </c>
      <c r="K152" s="148">
        <v>160</v>
      </c>
      <c r="L152" s="148">
        <v>160</v>
      </c>
      <c r="M152" s="148">
        <v>184</v>
      </c>
      <c r="N152" s="148">
        <v>160</v>
      </c>
      <c r="O152" s="148">
        <v>176</v>
      </c>
      <c r="P152" s="148">
        <v>168</v>
      </c>
      <c r="Q152" s="148">
        <v>160</v>
      </c>
      <c r="R152" s="328">
        <f t="shared" ref="R152:R158" si="150">SUM(F152:Q152)</f>
        <v>1992</v>
      </c>
      <c r="S152" s="377">
        <f t="shared" ref="S152:S158" si="151">D152*R152</f>
        <v>318720</v>
      </c>
      <c r="W152" s="538">
        <f t="shared" ref="W152:W158" si="152">X152/$U$7</f>
        <v>1</v>
      </c>
      <c r="X152" s="538">
        <f t="shared" ref="X152:X158" si="153">R152/12</f>
        <v>166</v>
      </c>
      <c r="Z152" s="538">
        <f t="shared" ref="Z152:Z158" si="154">IF($E152="Y",$R152,0)</f>
        <v>0</v>
      </c>
      <c r="AA152" s="538">
        <f t="shared" ref="AA152:AA158" si="155">IF($E152="N",$R152,0)</f>
        <v>1992</v>
      </c>
      <c r="AB152" s="539">
        <f t="shared" ref="AB152:AB158" si="156">Z152/(AA152+Z152)</f>
        <v>0</v>
      </c>
    </row>
    <row r="153" spans="1:28" ht="12" x14ac:dyDescent="0.3">
      <c r="A153" s="327"/>
      <c r="B153" s="326"/>
      <c r="C153" s="510" t="str">
        <f>'6. M&amp;E Staff Loading'!C153</f>
        <v>Human Centric Design Lead-Onshore</v>
      </c>
      <c r="D153" s="511">
        <f>'6. M&amp;E Staff Loading'!D153</f>
        <v>275</v>
      </c>
      <c r="E153" s="512" t="str">
        <f>'6. M&amp;E Staff Loading'!E153</f>
        <v>N</v>
      </c>
      <c r="F153" s="148">
        <v>176</v>
      </c>
      <c r="G153" s="148">
        <v>168</v>
      </c>
      <c r="H153" s="148">
        <v>160</v>
      </c>
      <c r="I153" s="148">
        <v>152</v>
      </c>
      <c r="J153" s="148">
        <v>168</v>
      </c>
      <c r="K153" s="148">
        <v>160</v>
      </c>
      <c r="L153" s="148">
        <v>160</v>
      </c>
      <c r="M153" s="148">
        <v>184</v>
      </c>
      <c r="N153" s="148">
        <v>160</v>
      </c>
      <c r="O153" s="148">
        <v>176</v>
      </c>
      <c r="P153" s="148">
        <v>168</v>
      </c>
      <c r="Q153" s="148">
        <v>160</v>
      </c>
      <c r="R153" s="328">
        <f t="shared" si="150"/>
        <v>1992</v>
      </c>
      <c r="S153" s="377">
        <f t="shared" si="151"/>
        <v>547800</v>
      </c>
      <c r="W153" s="538">
        <f t="shared" si="152"/>
        <v>1</v>
      </c>
      <c r="X153" s="538">
        <f t="shared" si="153"/>
        <v>166</v>
      </c>
      <c r="Z153" s="538">
        <f t="shared" si="154"/>
        <v>0</v>
      </c>
      <c r="AA153" s="538">
        <f t="shared" si="155"/>
        <v>1992</v>
      </c>
      <c r="AB153" s="539">
        <f t="shared" si="156"/>
        <v>0</v>
      </c>
    </row>
    <row r="154" spans="1:28" ht="12" x14ac:dyDescent="0.3">
      <c r="A154" s="327"/>
      <c r="B154" s="326"/>
      <c r="C154" s="510" t="str">
        <f>'6. M&amp;E Staff Loading'!C154</f>
        <v>Programmer Analyst-Onshore</v>
      </c>
      <c r="D154" s="511">
        <f>'6. M&amp;E Staff Loading'!D154</f>
        <v>135</v>
      </c>
      <c r="E154" s="512" t="str">
        <f>'6. M&amp;E Staff Loading'!E154</f>
        <v>N</v>
      </c>
      <c r="F154" s="148">
        <v>352</v>
      </c>
      <c r="G154" s="148">
        <v>336</v>
      </c>
      <c r="H154" s="148">
        <v>320</v>
      </c>
      <c r="I154" s="148">
        <v>304</v>
      </c>
      <c r="J154" s="148">
        <v>336</v>
      </c>
      <c r="K154" s="148">
        <v>320</v>
      </c>
      <c r="L154" s="148">
        <v>320</v>
      </c>
      <c r="M154" s="148">
        <v>368</v>
      </c>
      <c r="N154" s="148">
        <v>320</v>
      </c>
      <c r="O154" s="148">
        <v>352</v>
      </c>
      <c r="P154" s="148">
        <v>336</v>
      </c>
      <c r="Q154" s="148">
        <v>320</v>
      </c>
      <c r="R154" s="328">
        <f t="shared" si="150"/>
        <v>3984</v>
      </c>
      <c r="S154" s="377">
        <f t="shared" si="151"/>
        <v>537840</v>
      </c>
      <c r="W154" s="538">
        <f t="shared" si="152"/>
        <v>2</v>
      </c>
      <c r="X154" s="538">
        <f t="shared" si="153"/>
        <v>332</v>
      </c>
      <c r="Z154" s="538">
        <f t="shared" si="154"/>
        <v>0</v>
      </c>
      <c r="AA154" s="538">
        <f t="shared" si="155"/>
        <v>3984</v>
      </c>
      <c r="AB154" s="539">
        <f t="shared" si="156"/>
        <v>0</v>
      </c>
    </row>
    <row r="155" spans="1:28" s="111" customFormat="1" ht="12" x14ac:dyDescent="0.3">
      <c r="A155" s="321"/>
      <c r="B155" s="322"/>
      <c r="C155" s="510" t="str">
        <f>'6. M&amp;E Staff Loading'!C155</f>
        <v>Programmer Analyst-Offshore</v>
      </c>
      <c r="D155" s="511">
        <f>'6. M&amp;E Staff Loading'!D155</f>
        <v>105</v>
      </c>
      <c r="E155" s="512" t="str">
        <f>'6. M&amp;E Staff Loading'!E155</f>
        <v>Y</v>
      </c>
      <c r="F155" s="148">
        <v>880</v>
      </c>
      <c r="G155" s="148">
        <v>840</v>
      </c>
      <c r="H155" s="148">
        <v>800</v>
      </c>
      <c r="I155" s="148">
        <v>760</v>
      </c>
      <c r="J155" s="148">
        <v>840</v>
      </c>
      <c r="K155" s="148">
        <v>800</v>
      </c>
      <c r="L155" s="148">
        <v>800</v>
      </c>
      <c r="M155" s="148">
        <v>920</v>
      </c>
      <c r="N155" s="148">
        <v>800</v>
      </c>
      <c r="O155" s="148">
        <v>880</v>
      </c>
      <c r="P155" s="148">
        <v>840</v>
      </c>
      <c r="Q155" s="148">
        <v>800</v>
      </c>
      <c r="R155" s="328">
        <f t="shared" si="150"/>
        <v>9960</v>
      </c>
      <c r="S155" s="377">
        <f t="shared" si="151"/>
        <v>1045800</v>
      </c>
      <c r="T155" s="107"/>
      <c r="U155" s="107"/>
      <c r="V155" s="107"/>
      <c r="W155" s="538">
        <f t="shared" si="152"/>
        <v>5</v>
      </c>
      <c r="X155" s="538">
        <f t="shared" si="153"/>
        <v>830</v>
      </c>
      <c r="Z155" s="538">
        <f t="shared" si="154"/>
        <v>9960</v>
      </c>
      <c r="AA155" s="538">
        <f t="shared" si="155"/>
        <v>0</v>
      </c>
      <c r="AB155" s="539">
        <f t="shared" si="156"/>
        <v>1</v>
      </c>
    </row>
    <row r="156" spans="1:28" ht="12" x14ac:dyDescent="0.3">
      <c r="A156" s="321"/>
      <c r="B156" s="322"/>
      <c r="C156" s="510" t="str">
        <f>'6. M&amp;E Staff Loading'!C156</f>
        <v>QA Analyst-Onshore</v>
      </c>
      <c r="D156" s="511">
        <f>'6. M&amp;E Staff Loading'!D156</f>
        <v>110</v>
      </c>
      <c r="E156" s="512" t="str">
        <f>'6. M&amp;E Staff Loading'!E156</f>
        <v>N</v>
      </c>
      <c r="F156" s="148">
        <v>528</v>
      </c>
      <c r="G156" s="148">
        <v>504</v>
      </c>
      <c r="H156" s="148">
        <v>480</v>
      </c>
      <c r="I156" s="148">
        <v>456</v>
      </c>
      <c r="J156" s="148">
        <v>504</v>
      </c>
      <c r="K156" s="148">
        <v>480</v>
      </c>
      <c r="L156" s="148">
        <v>480</v>
      </c>
      <c r="M156" s="148">
        <v>552</v>
      </c>
      <c r="N156" s="148">
        <v>480</v>
      </c>
      <c r="O156" s="148">
        <v>528</v>
      </c>
      <c r="P156" s="148">
        <v>504</v>
      </c>
      <c r="Q156" s="148">
        <v>480</v>
      </c>
      <c r="R156" s="328">
        <f t="shared" si="150"/>
        <v>5976</v>
      </c>
      <c r="S156" s="377">
        <f t="shared" si="151"/>
        <v>657360</v>
      </c>
      <c r="W156" s="538">
        <f t="shared" si="152"/>
        <v>3</v>
      </c>
      <c r="X156" s="538">
        <f t="shared" si="153"/>
        <v>498</v>
      </c>
      <c r="Z156" s="538">
        <f t="shared" si="154"/>
        <v>0</v>
      </c>
      <c r="AA156" s="538">
        <f t="shared" si="155"/>
        <v>5976</v>
      </c>
      <c r="AB156" s="539">
        <f t="shared" si="156"/>
        <v>0</v>
      </c>
    </row>
    <row r="157" spans="1:28" s="111" customFormat="1" ht="12" x14ac:dyDescent="0.3">
      <c r="A157" s="321"/>
      <c r="B157" s="322"/>
      <c r="C157" s="510" t="str">
        <f>'6. M&amp;E Staff Loading'!C157</f>
        <v>Senior Programmer Analyst-Onshore</v>
      </c>
      <c r="D157" s="511">
        <f>'6. M&amp;E Staff Loading'!D157</f>
        <v>163</v>
      </c>
      <c r="E157" s="512" t="str">
        <f>'6. M&amp;E Staff Loading'!E157</f>
        <v>N</v>
      </c>
      <c r="F157" s="148">
        <v>352</v>
      </c>
      <c r="G157" s="148">
        <v>336</v>
      </c>
      <c r="H157" s="148">
        <v>320</v>
      </c>
      <c r="I157" s="148">
        <v>304</v>
      </c>
      <c r="J157" s="148">
        <v>336</v>
      </c>
      <c r="K157" s="148">
        <v>320</v>
      </c>
      <c r="L157" s="148">
        <v>320</v>
      </c>
      <c r="M157" s="148">
        <v>368</v>
      </c>
      <c r="N157" s="148">
        <v>320</v>
      </c>
      <c r="O157" s="148">
        <v>352</v>
      </c>
      <c r="P157" s="148">
        <v>336</v>
      </c>
      <c r="Q157" s="148">
        <v>320</v>
      </c>
      <c r="R157" s="328">
        <f t="shared" si="150"/>
        <v>3984</v>
      </c>
      <c r="S157" s="377">
        <f t="shared" si="151"/>
        <v>649392</v>
      </c>
      <c r="T157" s="107"/>
      <c r="U157" s="107"/>
      <c r="V157" s="107"/>
      <c r="W157" s="538">
        <f t="shared" si="152"/>
        <v>2</v>
      </c>
      <c r="X157" s="538">
        <f t="shared" si="153"/>
        <v>332</v>
      </c>
      <c r="Z157" s="538">
        <f t="shared" si="154"/>
        <v>0</v>
      </c>
      <c r="AA157" s="538">
        <f t="shared" si="155"/>
        <v>3984</v>
      </c>
      <c r="AB157" s="539">
        <f t="shared" si="156"/>
        <v>0</v>
      </c>
    </row>
    <row r="158" spans="1:28" ht="12" x14ac:dyDescent="0.3">
      <c r="A158" s="321"/>
      <c r="B158" s="322"/>
      <c r="C158" s="510" t="str">
        <f>'6. M&amp;E Staff Loading'!C158</f>
        <v>Senior Programmer Analyst-Offshore</v>
      </c>
      <c r="D158" s="511">
        <f>'6. M&amp;E Staff Loading'!D158</f>
        <v>125</v>
      </c>
      <c r="E158" s="512" t="str">
        <f>'6. M&amp;E Staff Loading'!E158</f>
        <v>Y</v>
      </c>
      <c r="F158" s="148">
        <v>176</v>
      </c>
      <c r="G158" s="148">
        <v>168</v>
      </c>
      <c r="H158" s="148">
        <v>160</v>
      </c>
      <c r="I158" s="148">
        <v>152</v>
      </c>
      <c r="J158" s="148">
        <v>168</v>
      </c>
      <c r="K158" s="148">
        <v>160</v>
      </c>
      <c r="L158" s="148">
        <v>160</v>
      </c>
      <c r="M158" s="148">
        <v>184</v>
      </c>
      <c r="N158" s="148">
        <v>160</v>
      </c>
      <c r="O158" s="148">
        <v>176</v>
      </c>
      <c r="P158" s="148">
        <v>168</v>
      </c>
      <c r="Q158" s="148">
        <v>160</v>
      </c>
      <c r="R158" s="328">
        <f t="shared" si="150"/>
        <v>1992</v>
      </c>
      <c r="S158" s="377">
        <f t="shared" si="151"/>
        <v>249000</v>
      </c>
      <c r="W158" s="538">
        <f t="shared" si="152"/>
        <v>1</v>
      </c>
      <c r="X158" s="538">
        <f t="shared" si="153"/>
        <v>166</v>
      </c>
      <c r="Z158" s="538">
        <f t="shared" si="154"/>
        <v>1992</v>
      </c>
      <c r="AA158" s="538">
        <f t="shared" si="155"/>
        <v>0</v>
      </c>
      <c r="AB158" s="539">
        <f t="shared" si="156"/>
        <v>1</v>
      </c>
    </row>
    <row r="159" spans="1:28" ht="12.5" thickBot="1" x14ac:dyDescent="0.35">
      <c r="A159" s="222"/>
      <c r="B159" s="223" t="s">
        <v>160</v>
      </c>
      <c r="C159" s="224"/>
      <c r="D159" s="502"/>
      <c r="E159" s="491"/>
      <c r="F159" s="227">
        <f>SUM(F151:F158)</f>
        <v>2816</v>
      </c>
      <c r="G159" s="227">
        <f t="shared" ref="G159:R159" si="157">SUM(G151:G158)</f>
        <v>2688</v>
      </c>
      <c r="H159" s="227">
        <f t="shared" si="157"/>
        <v>2560</v>
      </c>
      <c r="I159" s="227">
        <f t="shared" si="157"/>
        <v>2432</v>
      </c>
      <c r="J159" s="227">
        <f t="shared" si="157"/>
        <v>2688</v>
      </c>
      <c r="K159" s="227">
        <f t="shared" si="157"/>
        <v>2560</v>
      </c>
      <c r="L159" s="227">
        <f t="shared" si="157"/>
        <v>2560</v>
      </c>
      <c r="M159" s="227">
        <f t="shared" si="157"/>
        <v>2944</v>
      </c>
      <c r="N159" s="227">
        <f t="shared" si="157"/>
        <v>2560</v>
      </c>
      <c r="O159" s="227">
        <f t="shared" si="157"/>
        <v>2816</v>
      </c>
      <c r="P159" s="227">
        <f t="shared" si="157"/>
        <v>2688</v>
      </c>
      <c r="Q159" s="227">
        <f t="shared" si="157"/>
        <v>2560</v>
      </c>
      <c r="R159" s="227">
        <f t="shared" si="157"/>
        <v>31872</v>
      </c>
      <c r="S159" s="378">
        <f>SUM(S151:S158)</f>
        <v>4444152</v>
      </c>
      <c r="W159" s="229">
        <f>SUM(W151:W158)</f>
        <v>16</v>
      </c>
      <c r="X159" s="229">
        <f>SUM(X151:X158)</f>
        <v>2656</v>
      </c>
      <c r="Z159" s="225">
        <f>SUM(Z151:Z158)</f>
        <v>11952</v>
      </c>
      <c r="AA159" s="225">
        <f>SUM(AA151:AA158)</f>
        <v>19920</v>
      </c>
      <c r="AB159" s="477">
        <f>Z159/(Z159+AA159)</f>
        <v>0.375</v>
      </c>
    </row>
    <row r="160" spans="1:28" ht="12" x14ac:dyDescent="0.3">
      <c r="A160" s="327">
        <v>7.3</v>
      </c>
      <c r="B160" s="326" t="s">
        <v>161</v>
      </c>
      <c r="C160" s="510" t="str">
        <f>'6. M&amp;E Staff Loading'!C160</f>
        <v>Data Analyst -Offshore</v>
      </c>
      <c r="D160" s="511">
        <f>'6. M&amp;E Staff Loading'!D160</f>
        <v>110</v>
      </c>
      <c r="E160" s="512" t="str">
        <f>'6. M&amp;E Staff Loading'!E160</f>
        <v>Y</v>
      </c>
      <c r="F160" s="148">
        <v>176</v>
      </c>
      <c r="G160" s="148">
        <v>168</v>
      </c>
      <c r="H160" s="148">
        <v>160</v>
      </c>
      <c r="I160" s="148">
        <v>152</v>
      </c>
      <c r="J160" s="148">
        <v>168</v>
      </c>
      <c r="K160" s="148">
        <v>160</v>
      </c>
      <c r="L160" s="148">
        <v>160</v>
      </c>
      <c r="M160" s="148">
        <v>184</v>
      </c>
      <c r="N160" s="148">
        <v>160</v>
      </c>
      <c r="O160" s="148">
        <v>176</v>
      </c>
      <c r="P160" s="148">
        <v>168</v>
      </c>
      <c r="Q160" s="148">
        <v>160</v>
      </c>
      <c r="R160" s="328">
        <f t="shared" ref="R160:R164" si="158">SUM(F160:Q160)</f>
        <v>1992</v>
      </c>
      <c r="S160" s="377">
        <f>D160*R160</f>
        <v>219120</v>
      </c>
      <c r="W160" s="538">
        <f>X160/$U$7</f>
        <v>1</v>
      </c>
      <c r="X160" s="538">
        <f>R160/12</f>
        <v>166</v>
      </c>
      <c r="Z160" s="538">
        <f>IF($E160="Y",$R160,0)</f>
        <v>1992</v>
      </c>
      <c r="AA160" s="538">
        <f>IF($E160="N",$R160,0)</f>
        <v>0</v>
      </c>
      <c r="AB160" s="539">
        <f>Z160/(AA160+Z160)</f>
        <v>1</v>
      </c>
    </row>
    <row r="161" spans="1:28" s="111" customFormat="1" ht="12" x14ac:dyDescent="0.3">
      <c r="A161" s="321"/>
      <c r="B161" s="322"/>
      <c r="C161" s="510">
        <f>'6. M&amp;E Staff Loading'!C161</f>
        <v>0</v>
      </c>
      <c r="D161" s="511">
        <f>'6. M&amp;E Staff Loading'!D161</f>
        <v>0</v>
      </c>
      <c r="E161" s="512">
        <f>'6. M&amp;E Staff Loading'!E161</f>
        <v>0</v>
      </c>
      <c r="F161" s="148"/>
      <c r="G161" s="148"/>
      <c r="H161" s="148"/>
      <c r="I161" s="148"/>
      <c r="J161" s="148"/>
      <c r="K161" s="148"/>
      <c r="L161" s="148"/>
      <c r="M161" s="148"/>
      <c r="N161" s="148"/>
      <c r="O161" s="148"/>
      <c r="P161" s="148"/>
      <c r="Q161" s="148"/>
      <c r="R161" s="328">
        <f t="shared" si="158"/>
        <v>0</v>
      </c>
      <c r="S161" s="377">
        <f t="shared" ref="S161:S164" si="159">D161*R161</f>
        <v>0</v>
      </c>
      <c r="T161" s="107"/>
      <c r="U161" s="107"/>
      <c r="V161" s="107"/>
      <c r="W161" s="538">
        <f t="shared" ref="W161:W164" si="160">X161/$U$7</f>
        <v>0</v>
      </c>
      <c r="X161" s="538">
        <f t="shared" ref="X161:X164" si="161">R161/12</f>
        <v>0</v>
      </c>
      <c r="Z161" s="538">
        <f t="shared" ref="Z161:Z164" si="162">IF($E161="Y",$R161,0)</f>
        <v>0</v>
      </c>
      <c r="AA161" s="538">
        <f t="shared" ref="AA161:AA164" si="163">IF($E161="N",$R161,0)</f>
        <v>0</v>
      </c>
      <c r="AB161" s="539" t="e">
        <f t="shared" ref="AB161:AB164" si="164">Z161/(AA161+Z161)</f>
        <v>#DIV/0!</v>
      </c>
    </row>
    <row r="162" spans="1:28" s="111" customFormat="1" ht="12" x14ac:dyDescent="0.3">
      <c r="A162" s="321"/>
      <c r="B162" s="322"/>
      <c r="C162" s="510">
        <f>'6. M&amp;E Staff Loading'!C162</f>
        <v>0</v>
      </c>
      <c r="D162" s="511">
        <f>'6. M&amp;E Staff Loading'!D162</f>
        <v>0</v>
      </c>
      <c r="E162" s="512">
        <f>'6. M&amp;E Staff Loading'!E162</f>
        <v>0</v>
      </c>
      <c r="F162" s="148"/>
      <c r="G162" s="148"/>
      <c r="H162" s="148"/>
      <c r="I162" s="148"/>
      <c r="J162" s="148"/>
      <c r="K162" s="148"/>
      <c r="L162" s="148"/>
      <c r="M162" s="148"/>
      <c r="N162" s="148"/>
      <c r="O162" s="148"/>
      <c r="P162" s="148"/>
      <c r="Q162" s="148"/>
      <c r="R162" s="328">
        <f t="shared" si="158"/>
        <v>0</v>
      </c>
      <c r="S162" s="377">
        <f t="shared" si="159"/>
        <v>0</v>
      </c>
      <c r="T162" s="107"/>
      <c r="U162" s="107"/>
      <c r="V162" s="107"/>
      <c r="W162" s="538">
        <f t="shared" si="160"/>
        <v>0</v>
      </c>
      <c r="X162" s="538">
        <f t="shared" si="161"/>
        <v>0</v>
      </c>
      <c r="Z162" s="538">
        <f t="shared" si="162"/>
        <v>0</v>
      </c>
      <c r="AA162" s="538">
        <f t="shared" si="163"/>
        <v>0</v>
      </c>
      <c r="AB162" s="539" t="e">
        <f t="shared" si="164"/>
        <v>#DIV/0!</v>
      </c>
    </row>
    <row r="163" spans="1:28" s="111" customFormat="1" ht="12" x14ac:dyDescent="0.3">
      <c r="A163" s="321"/>
      <c r="B163" s="322"/>
      <c r="C163" s="510">
        <f>'6. M&amp;E Staff Loading'!C163</f>
        <v>0</v>
      </c>
      <c r="D163" s="511">
        <f>'6. M&amp;E Staff Loading'!D163</f>
        <v>0</v>
      </c>
      <c r="E163" s="512">
        <f>'6. M&amp;E Staff Loading'!E163</f>
        <v>0</v>
      </c>
      <c r="F163" s="148"/>
      <c r="G163" s="148"/>
      <c r="H163" s="148"/>
      <c r="I163" s="148"/>
      <c r="J163" s="148"/>
      <c r="K163" s="148"/>
      <c r="L163" s="148"/>
      <c r="M163" s="148"/>
      <c r="N163" s="148"/>
      <c r="O163" s="148"/>
      <c r="P163" s="148"/>
      <c r="Q163" s="148"/>
      <c r="R163" s="328">
        <f t="shared" si="158"/>
        <v>0</v>
      </c>
      <c r="S163" s="377">
        <f t="shared" si="159"/>
        <v>0</v>
      </c>
      <c r="T163" s="107"/>
      <c r="U163" s="107"/>
      <c r="V163" s="107"/>
      <c r="W163" s="538">
        <f t="shared" si="160"/>
        <v>0</v>
      </c>
      <c r="X163" s="538">
        <f t="shared" si="161"/>
        <v>0</v>
      </c>
      <c r="Z163" s="538">
        <f t="shared" si="162"/>
        <v>0</v>
      </c>
      <c r="AA163" s="538">
        <f t="shared" si="163"/>
        <v>0</v>
      </c>
      <c r="AB163" s="539" t="e">
        <f t="shared" si="164"/>
        <v>#DIV/0!</v>
      </c>
    </row>
    <row r="164" spans="1:28" ht="14.25" customHeight="1" x14ac:dyDescent="0.3">
      <c r="A164" s="321"/>
      <c r="B164" s="322"/>
      <c r="C164" s="510">
        <f>'6. M&amp;E Staff Loading'!C164</f>
        <v>0</v>
      </c>
      <c r="D164" s="511">
        <f>'6. M&amp;E Staff Loading'!D164</f>
        <v>0</v>
      </c>
      <c r="E164" s="512">
        <f>'6. M&amp;E Staff Loading'!E164</f>
        <v>0</v>
      </c>
      <c r="F164" s="148"/>
      <c r="G164" s="148"/>
      <c r="H164" s="148"/>
      <c r="I164" s="148"/>
      <c r="J164" s="148"/>
      <c r="K164" s="148"/>
      <c r="L164" s="148"/>
      <c r="M164" s="148"/>
      <c r="N164" s="148"/>
      <c r="O164" s="148"/>
      <c r="P164" s="148"/>
      <c r="Q164" s="148"/>
      <c r="R164" s="328">
        <f t="shared" si="158"/>
        <v>0</v>
      </c>
      <c r="S164" s="377">
        <f t="shared" si="159"/>
        <v>0</v>
      </c>
      <c r="W164" s="538">
        <f t="shared" si="160"/>
        <v>0</v>
      </c>
      <c r="X164" s="538">
        <f t="shared" si="161"/>
        <v>0</v>
      </c>
      <c r="Z164" s="538">
        <f t="shared" si="162"/>
        <v>0</v>
      </c>
      <c r="AA164" s="538">
        <f t="shared" si="163"/>
        <v>0</v>
      </c>
      <c r="AB164" s="539" t="e">
        <f t="shared" si="164"/>
        <v>#DIV/0!</v>
      </c>
    </row>
    <row r="165" spans="1:28" s="110" customFormat="1" ht="13.5" thickBot="1" x14ac:dyDescent="0.35">
      <c r="A165" s="222"/>
      <c r="B165" s="223" t="s">
        <v>162</v>
      </c>
      <c r="C165" s="224"/>
      <c r="D165" s="502"/>
      <c r="E165" s="491"/>
      <c r="F165" s="227">
        <f>SUM(F160:F164)</f>
        <v>176</v>
      </c>
      <c r="G165" s="227">
        <f t="shared" ref="G165:R165" si="165">SUM(G160:G164)</f>
        <v>168</v>
      </c>
      <c r="H165" s="227">
        <f t="shared" si="165"/>
        <v>160</v>
      </c>
      <c r="I165" s="227">
        <f t="shared" si="165"/>
        <v>152</v>
      </c>
      <c r="J165" s="227">
        <f t="shared" si="165"/>
        <v>168</v>
      </c>
      <c r="K165" s="227">
        <f t="shared" si="165"/>
        <v>160</v>
      </c>
      <c r="L165" s="227">
        <f t="shared" si="165"/>
        <v>160</v>
      </c>
      <c r="M165" s="227">
        <f t="shared" si="165"/>
        <v>184</v>
      </c>
      <c r="N165" s="227">
        <f t="shared" si="165"/>
        <v>160</v>
      </c>
      <c r="O165" s="227">
        <f t="shared" si="165"/>
        <v>176</v>
      </c>
      <c r="P165" s="227">
        <f t="shared" si="165"/>
        <v>168</v>
      </c>
      <c r="Q165" s="227">
        <f t="shared" si="165"/>
        <v>160</v>
      </c>
      <c r="R165" s="227">
        <f t="shared" si="165"/>
        <v>1992</v>
      </c>
      <c r="S165" s="378">
        <f>SUM(S160:S164)</f>
        <v>219120</v>
      </c>
      <c r="T165" s="107"/>
      <c r="U165" s="107"/>
      <c r="V165" s="107"/>
      <c r="W165" s="229">
        <f>SUM(W160:W164)</f>
        <v>1</v>
      </c>
      <c r="X165" s="229">
        <f>SUM(X160:X164)</f>
        <v>166</v>
      </c>
      <c r="Z165" s="225">
        <f>SUM(Z160:Z164)</f>
        <v>1992</v>
      </c>
      <c r="AA165" s="225">
        <f>SUM(AA160:AA164)</f>
        <v>0</v>
      </c>
      <c r="AB165" s="477">
        <f>Z165/(Z165+AA165)</f>
        <v>1</v>
      </c>
    </row>
    <row r="166" spans="1:28" ht="10" customHeight="1" x14ac:dyDescent="0.3">
      <c r="A166" s="143"/>
      <c r="B166" s="144"/>
      <c r="C166" s="152"/>
      <c r="D166" s="501"/>
      <c r="E166" s="490"/>
      <c r="F166" s="148"/>
      <c r="G166" s="148"/>
      <c r="H166" s="148"/>
      <c r="I166" s="148"/>
      <c r="J166" s="148"/>
      <c r="K166" s="148"/>
      <c r="L166" s="148"/>
      <c r="M166" s="148"/>
      <c r="N166" s="148"/>
      <c r="O166" s="148"/>
      <c r="P166" s="148"/>
      <c r="Q166" s="148"/>
      <c r="R166" s="148"/>
      <c r="S166" s="383"/>
      <c r="W166" s="146"/>
      <c r="X166" s="146"/>
      <c r="Z166" s="146"/>
      <c r="AA166" s="146"/>
      <c r="AB166" s="476"/>
    </row>
    <row r="167" spans="1:28" ht="13.5" thickBot="1" x14ac:dyDescent="0.35">
      <c r="A167" s="245"/>
      <c r="B167" s="643" t="s">
        <v>163</v>
      </c>
      <c r="C167" s="644"/>
      <c r="D167" s="504"/>
      <c r="E167" s="493"/>
      <c r="F167" s="248">
        <f t="shared" ref="F167:S167" si="166">SUM(F150,F159,F165)</f>
        <v>3344</v>
      </c>
      <c r="G167" s="248">
        <f t="shared" si="166"/>
        <v>3192</v>
      </c>
      <c r="H167" s="248">
        <f t="shared" si="166"/>
        <v>3040</v>
      </c>
      <c r="I167" s="248">
        <f t="shared" si="166"/>
        <v>2888</v>
      </c>
      <c r="J167" s="248">
        <f t="shared" si="166"/>
        <v>3192</v>
      </c>
      <c r="K167" s="248">
        <f t="shared" si="166"/>
        <v>3040</v>
      </c>
      <c r="L167" s="248">
        <f t="shared" si="166"/>
        <v>3040</v>
      </c>
      <c r="M167" s="248">
        <f t="shared" si="166"/>
        <v>3496</v>
      </c>
      <c r="N167" s="248">
        <f t="shared" si="166"/>
        <v>3040</v>
      </c>
      <c r="O167" s="248">
        <f t="shared" si="166"/>
        <v>3344</v>
      </c>
      <c r="P167" s="248">
        <f t="shared" si="166"/>
        <v>3192</v>
      </c>
      <c r="Q167" s="248">
        <f t="shared" si="166"/>
        <v>3040</v>
      </c>
      <c r="R167" s="248">
        <f t="shared" si="166"/>
        <v>37848</v>
      </c>
      <c r="S167" s="380">
        <f t="shared" si="166"/>
        <v>5344536</v>
      </c>
      <c r="W167" s="248">
        <f>SUM(W150,W159,W165)</f>
        <v>19</v>
      </c>
      <c r="X167" s="248">
        <f>SUM(X150,X159,X165)</f>
        <v>3154</v>
      </c>
      <c r="Z167" s="248">
        <f>SUM(Z150,Z159,Z165)</f>
        <v>15936</v>
      </c>
      <c r="AA167" s="248">
        <f>SUM(AA150,AA159,AA165)</f>
        <v>21912</v>
      </c>
      <c r="AB167" s="482">
        <f>Z167/(Z167+AA167)</f>
        <v>0.42105263157894735</v>
      </c>
    </row>
    <row r="168" spans="1:28" ht="12" x14ac:dyDescent="0.3">
      <c r="A168" s="154"/>
      <c r="B168" s="144"/>
      <c r="C168" s="145"/>
      <c r="D168" s="501"/>
      <c r="E168" s="496"/>
      <c r="F168" s="148"/>
      <c r="G168" s="148"/>
      <c r="H168" s="148"/>
      <c r="I168" s="148"/>
      <c r="J168" s="148"/>
      <c r="K168" s="148"/>
      <c r="L168" s="148"/>
      <c r="M168" s="148"/>
      <c r="N168" s="148"/>
      <c r="O168" s="148"/>
      <c r="P168" s="148"/>
      <c r="Q168" s="148"/>
      <c r="R168" s="148"/>
      <c r="S168" s="383"/>
      <c r="W168" s="145"/>
      <c r="X168" s="145"/>
      <c r="Z168" s="145"/>
      <c r="AA168" s="145"/>
      <c r="AB168" s="476"/>
    </row>
    <row r="169" spans="1:28" ht="13" x14ac:dyDescent="0.3">
      <c r="A169" s="231">
        <v>8</v>
      </c>
      <c r="B169" s="240" t="s">
        <v>164</v>
      </c>
      <c r="C169" s="233"/>
      <c r="D169" s="500"/>
      <c r="E169" s="489"/>
      <c r="F169" s="238"/>
      <c r="G169" s="238"/>
      <c r="H169" s="238"/>
      <c r="I169" s="238"/>
      <c r="J169" s="238"/>
      <c r="K169" s="238"/>
      <c r="L169" s="238"/>
      <c r="M169" s="238"/>
      <c r="N169" s="238"/>
      <c r="O169" s="238"/>
      <c r="P169" s="238"/>
      <c r="Q169" s="238"/>
      <c r="R169" s="234"/>
      <c r="S169" s="384"/>
      <c r="W169" s="233"/>
      <c r="X169" s="233"/>
      <c r="Z169" s="233"/>
      <c r="AA169" s="233"/>
      <c r="AB169" s="480"/>
    </row>
    <row r="170" spans="1:28" ht="12" x14ac:dyDescent="0.3">
      <c r="A170" s="321">
        <v>8.1</v>
      </c>
      <c r="B170" s="322" t="s">
        <v>165</v>
      </c>
      <c r="C170" s="510" t="str">
        <f>'6. M&amp;E Staff Loading'!C170</f>
        <v>M&amp;E innovation Lead-Onshore</v>
      </c>
      <c r="D170" s="511">
        <f>'6. M&amp;E Staff Loading'!D170</f>
        <v>240</v>
      </c>
      <c r="E170" s="512" t="str">
        <f>'6. M&amp;E Staff Loading'!E170</f>
        <v>N</v>
      </c>
      <c r="F170" s="148">
        <v>176</v>
      </c>
      <c r="G170" s="148">
        <v>168</v>
      </c>
      <c r="H170" s="148">
        <v>160</v>
      </c>
      <c r="I170" s="148">
        <v>152</v>
      </c>
      <c r="J170" s="148">
        <v>168</v>
      </c>
      <c r="K170" s="148">
        <v>160</v>
      </c>
      <c r="L170" s="148">
        <v>160</v>
      </c>
      <c r="M170" s="148">
        <v>184</v>
      </c>
      <c r="N170" s="148">
        <v>160</v>
      </c>
      <c r="O170" s="148">
        <v>176</v>
      </c>
      <c r="P170" s="148">
        <v>168</v>
      </c>
      <c r="Q170" s="148">
        <v>160</v>
      </c>
      <c r="R170" s="328">
        <f t="shared" ref="R170:R174" si="167">SUM(F170:Q170)</f>
        <v>1992</v>
      </c>
      <c r="S170" s="377">
        <f>D170*R170</f>
        <v>478080</v>
      </c>
      <c r="W170" s="538">
        <f>X170/$U$7</f>
        <v>1</v>
      </c>
      <c r="X170" s="538">
        <f>R170/12</f>
        <v>166</v>
      </c>
      <c r="Z170" s="538">
        <f>IF($E170="Y",$R170,0)</f>
        <v>0</v>
      </c>
      <c r="AA170" s="538">
        <f>IF($E170="N",$R170,0)</f>
        <v>1992</v>
      </c>
      <c r="AB170" s="539">
        <f>Z170/(AA170+Z170)</f>
        <v>0</v>
      </c>
    </row>
    <row r="171" spans="1:28" s="111" customFormat="1" ht="12" x14ac:dyDescent="0.3">
      <c r="A171" s="321"/>
      <c r="B171" s="322"/>
      <c r="C171" s="510">
        <f>'6. M&amp;E Staff Loading'!C171</f>
        <v>0</v>
      </c>
      <c r="D171" s="511">
        <f>'6. M&amp;E Staff Loading'!D171</f>
        <v>0</v>
      </c>
      <c r="E171" s="512">
        <f>'6. M&amp;E Staff Loading'!E171</f>
        <v>0</v>
      </c>
      <c r="F171" s="148"/>
      <c r="G171" s="148"/>
      <c r="H171" s="148"/>
      <c r="I171" s="148"/>
      <c r="J171" s="148"/>
      <c r="K171" s="148"/>
      <c r="L171" s="148"/>
      <c r="M171" s="148"/>
      <c r="N171" s="148"/>
      <c r="O171" s="148"/>
      <c r="P171" s="148"/>
      <c r="Q171" s="148"/>
      <c r="R171" s="328">
        <f t="shared" si="167"/>
        <v>0</v>
      </c>
      <c r="S171" s="377">
        <f t="shared" ref="S171:S174" si="168">D171*R171</f>
        <v>0</v>
      </c>
      <c r="T171" s="108"/>
      <c r="U171" s="108"/>
      <c r="V171" s="108"/>
      <c r="W171" s="538">
        <f t="shared" ref="W171:W174" si="169">X171/$U$7</f>
        <v>0</v>
      </c>
      <c r="X171" s="538">
        <f t="shared" ref="X171:X174" si="170">R171/12</f>
        <v>0</v>
      </c>
      <c r="Z171" s="538">
        <f t="shared" ref="Z171:Z174" si="171">IF($E171="Y",$R171,0)</f>
        <v>0</v>
      </c>
      <c r="AA171" s="538">
        <f t="shared" ref="AA171:AA174" si="172">IF($E171="N",$R171,0)</f>
        <v>0</v>
      </c>
      <c r="AB171" s="539" t="e">
        <f t="shared" ref="AB171:AB174" si="173">Z171/(AA171+Z171)</f>
        <v>#DIV/0!</v>
      </c>
    </row>
    <row r="172" spans="1:28" s="111" customFormat="1" ht="12" x14ac:dyDescent="0.3">
      <c r="A172" s="321"/>
      <c r="B172" s="322"/>
      <c r="C172" s="510">
        <f>'6. M&amp;E Staff Loading'!C172</f>
        <v>0</v>
      </c>
      <c r="D172" s="511">
        <f>'6. M&amp;E Staff Loading'!D172</f>
        <v>0</v>
      </c>
      <c r="E172" s="512">
        <f>'6. M&amp;E Staff Loading'!E172</f>
        <v>0</v>
      </c>
      <c r="F172" s="148"/>
      <c r="G172" s="148"/>
      <c r="H172" s="148"/>
      <c r="I172" s="148"/>
      <c r="J172" s="148"/>
      <c r="K172" s="148"/>
      <c r="L172" s="148"/>
      <c r="M172" s="148"/>
      <c r="N172" s="148"/>
      <c r="O172" s="148"/>
      <c r="P172" s="148"/>
      <c r="Q172" s="148"/>
      <c r="R172" s="328">
        <f t="shared" si="167"/>
        <v>0</v>
      </c>
      <c r="S172" s="377">
        <f t="shared" si="168"/>
        <v>0</v>
      </c>
      <c r="T172" s="108"/>
      <c r="U172" s="108"/>
      <c r="V172" s="108"/>
      <c r="W172" s="538">
        <f t="shared" si="169"/>
        <v>0</v>
      </c>
      <c r="X172" s="538">
        <f t="shared" si="170"/>
        <v>0</v>
      </c>
      <c r="Z172" s="538">
        <f t="shared" si="171"/>
        <v>0</v>
      </c>
      <c r="AA172" s="538">
        <f t="shared" si="172"/>
        <v>0</v>
      </c>
      <c r="AB172" s="539" t="e">
        <f t="shared" si="173"/>
        <v>#DIV/0!</v>
      </c>
    </row>
    <row r="173" spans="1:28" ht="12" x14ac:dyDescent="0.3">
      <c r="A173" s="321"/>
      <c r="B173" s="322"/>
      <c r="C173" s="510">
        <f>'6. M&amp;E Staff Loading'!C173</f>
        <v>0</v>
      </c>
      <c r="D173" s="511">
        <f>'6. M&amp;E Staff Loading'!D173</f>
        <v>0</v>
      </c>
      <c r="E173" s="512">
        <f>'6. M&amp;E Staff Loading'!E173</f>
        <v>0</v>
      </c>
      <c r="F173" s="148"/>
      <c r="G173" s="148"/>
      <c r="H173" s="148"/>
      <c r="I173" s="148"/>
      <c r="J173" s="148"/>
      <c r="K173" s="148"/>
      <c r="L173" s="148"/>
      <c r="M173" s="148"/>
      <c r="N173" s="148"/>
      <c r="O173" s="148"/>
      <c r="P173" s="148"/>
      <c r="Q173" s="148"/>
      <c r="R173" s="328">
        <f t="shared" si="167"/>
        <v>0</v>
      </c>
      <c r="S173" s="377">
        <f t="shared" si="168"/>
        <v>0</v>
      </c>
      <c r="T173" s="108"/>
      <c r="U173" s="108"/>
      <c r="V173" s="108"/>
      <c r="W173" s="538">
        <f t="shared" si="169"/>
        <v>0</v>
      </c>
      <c r="X173" s="538">
        <f t="shared" si="170"/>
        <v>0</v>
      </c>
      <c r="Z173" s="538">
        <f t="shared" si="171"/>
        <v>0</v>
      </c>
      <c r="AA173" s="538">
        <f t="shared" si="172"/>
        <v>0</v>
      </c>
      <c r="AB173" s="539" t="e">
        <f t="shared" si="173"/>
        <v>#DIV/0!</v>
      </c>
    </row>
    <row r="174" spans="1:28" ht="12" x14ac:dyDescent="0.3">
      <c r="A174" s="321"/>
      <c r="B174" s="322"/>
      <c r="C174" s="510">
        <f>'6. M&amp;E Staff Loading'!C174</f>
        <v>0</v>
      </c>
      <c r="D174" s="511">
        <f>'6. M&amp;E Staff Loading'!D174</f>
        <v>0</v>
      </c>
      <c r="E174" s="512">
        <f>'6. M&amp;E Staff Loading'!E174</f>
        <v>0</v>
      </c>
      <c r="F174" s="148"/>
      <c r="G174" s="148"/>
      <c r="H174" s="148"/>
      <c r="I174" s="148"/>
      <c r="J174" s="148"/>
      <c r="K174" s="148"/>
      <c r="L174" s="148"/>
      <c r="M174" s="148"/>
      <c r="N174" s="148"/>
      <c r="O174" s="148"/>
      <c r="P174" s="148"/>
      <c r="Q174" s="148"/>
      <c r="R174" s="328">
        <f t="shared" si="167"/>
        <v>0</v>
      </c>
      <c r="S174" s="377">
        <f t="shared" si="168"/>
        <v>0</v>
      </c>
      <c r="T174" s="108"/>
      <c r="U174" s="108"/>
      <c r="V174" s="108"/>
      <c r="W174" s="538">
        <f t="shared" si="169"/>
        <v>0</v>
      </c>
      <c r="X174" s="538">
        <f t="shared" si="170"/>
        <v>0</v>
      </c>
      <c r="Z174" s="538">
        <f t="shared" si="171"/>
        <v>0</v>
      </c>
      <c r="AA174" s="538">
        <f t="shared" si="172"/>
        <v>0</v>
      </c>
      <c r="AB174" s="539" t="e">
        <f t="shared" si="173"/>
        <v>#DIV/0!</v>
      </c>
    </row>
    <row r="175" spans="1:28" ht="12.5" thickBot="1" x14ac:dyDescent="0.35">
      <c r="A175" s="222"/>
      <c r="B175" s="223" t="s">
        <v>166</v>
      </c>
      <c r="C175" s="224"/>
      <c r="D175" s="502"/>
      <c r="E175" s="491"/>
      <c r="F175" s="227">
        <f>SUM(F170:F174)</f>
        <v>176</v>
      </c>
      <c r="G175" s="227">
        <f t="shared" ref="G175:R175" si="174">SUM(G170:G174)</f>
        <v>168</v>
      </c>
      <c r="H175" s="227">
        <f t="shared" si="174"/>
        <v>160</v>
      </c>
      <c r="I175" s="227">
        <f t="shared" si="174"/>
        <v>152</v>
      </c>
      <c r="J175" s="227">
        <f t="shared" si="174"/>
        <v>168</v>
      </c>
      <c r="K175" s="227">
        <f t="shared" si="174"/>
        <v>160</v>
      </c>
      <c r="L175" s="227">
        <f t="shared" si="174"/>
        <v>160</v>
      </c>
      <c r="M175" s="227">
        <f t="shared" si="174"/>
        <v>184</v>
      </c>
      <c r="N175" s="227">
        <f t="shared" si="174"/>
        <v>160</v>
      </c>
      <c r="O175" s="227">
        <f t="shared" si="174"/>
        <v>176</v>
      </c>
      <c r="P175" s="227">
        <f t="shared" si="174"/>
        <v>168</v>
      </c>
      <c r="Q175" s="227">
        <f t="shared" si="174"/>
        <v>160</v>
      </c>
      <c r="R175" s="227">
        <f t="shared" si="174"/>
        <v>1992</v>
      </c>
      <c r="S175" s="378">
        <f>SUM(S170:S174)</f>
        <v>478080</v>
      </c>
      <c r="T175" s="108"/>
      <c r="U175" s="108"/>
      <c r="V175" s="108"/>
      <c r="W175" s="229">
        <f>SUM(W170:W174)</f>
        <v>1</v>
      </c>
      <c r="X175" s="229">
        <f>SUM(X170:X174)</f>
        <v>166</v>
      </c>
      <c r="Z175" s="225">
        <f>SUM(Z170:Z174)</f>
        <v>0</v>
      </c>
      <c r="AA175" s="225">
        <f>SUM(AA170:AA174)</f>
        <v>1992</v>
      </c>
      <c r="AB175" s="477">
        <f>Z175/(Z175+AA175)</f>
        <v>0</v>
      </c>
    </row>
    <row r="176" spans="1:28" ht="12" x14ac:dyDescent="0.3">
      <c r="A176" s="321">
        <v>8.1999999999999993</v>
      </c>
      <c r="B176" s="322" t="s">
        <v>167</v>
      </c>
      <c r="C176" s="510" t="str">
        <f>'6. M&amp;E Staff Loading'!C176</f>
        <v>Human Centric Design Analyst-Offshore</v>
      </c>
      <c r="D176" s="511">
        <f>'6. M&amp;E Staff Loading'!D176</f>
        <v>110</v>
      </c>
      <c r="E176" s="512" t="str">
        <f>'6. M&amp;E Staff Loading'!E176</f>
        <v>Y</v>
      </c>
      <c r="F176" s="148">
        <v>176</v>
      </c>
      <c r="G176" s="148">
        <v>168</v>
      </c>
      <c r="H176" s="148">
        <v>160</v>
      </c>
      <c r="I176" s="148">
        <v>152</v>
      </c>
      <c r="J176" s="148">
        <v>168</v>
      </c>
      <c r="K176" s="148">
        <v>160</v>
      </c>
      <c r="L176" s="148">
        <v>160</v>
      </c>
      <c r="M176" s="148">
        <v>184</v>
      </c>
      <c r="N176" s="148">
        <v>160</v>
      </c>
      <c r="O176" s="148">
        <v>176</v>
      </c>
      <c r="P176" s="148">
        <v>168</v>
      </c>
      <c r="Q176" s="148">
        <v>160</v>
      </c>
      <c r="R176" s="328">
        <f t="shared" ref="R176:R180" si="175">SUM(F176:Q176)</f>
        <v>1992</v>
      </c>
      <c r="S176" s="377">
        <f>D176*R176</f>
        <v>219120</v>
      </c>
      <c r="T176" s="108"/>
      <c r="U176" s="108"/>
      <c r="V176" s="108"/>
      <c r="W176" s="538">
        <f>X176/$U$7</f>
        <v>1</v>
      </c>
      <c r="X176" s="538">
        <f>R176/12</f>
        <v>166</v>
      </c>
      <c r="Z176" s="538">
        <f>IF($E176="Y",$R176,0)</f>
        <v>1992</v>
      </c>
      <c r="AA176" s="538">
        <f>IF($E176="N",$R176,0)</f>
        <v>0</v>
      </c>
      <c r="AB176" s="539">
        <f>Z176/(AA176+Z176)</f>
        <v>1</v>
      </c>
    </row>
    <row r="177" spans="1:28" s="111" customFormat="1" ht="12" x14ac:dyDescent="0.3">
      <c r="A177" s="321"/>
      <c r="B177" s="322"/>
      <c r="C177" s="510">
        <f>'6. M&amp;E Staff Loading'!C177</f>
        <v>0</v>
      </c>
      <c r="D177" s="511">
        <f>'6. M&amp;E Staff Loading'!D177</f>
        <v>0</v>
      </c>
      <c r="E177" s="512">
        <f>'6. M&amp;E Staff Loading'!E177</f>
        <v>0</v>
      </c>
      <c r="F177" s="148"/>
      <c r="G177" s="148"/>
      <c r="H177" s="148"/>
      <c r="I177" s="148"/>
      <c r="J177" s="148"/>
      <c r="K177" s="148"/>
      <c r="L177" s="148"/>
      <c r="M177" s="148"/>
      <c r="N177" s="148"/>
      <c r="O177" s="148"/>
      <c r="P177" s="148"/>
      <c r="Q177" s="148"/>
      <c r="R177" s="328">
        <f t="shared" si="175"/>
        <v>0</v>
      </c>
      <c r="S177" s="377">
        <f t="shared" ref="S177:S180" si="176">D177*R177</f>
        <v>0</v>
      </c>
      <c r="T177" s="108"/>
      <c r="U177" s="108"/>
      <c r="V177" s="108"/>
      <c r="W177" s="538">
        <f t="shared" ref="W177:W180" si="177">X177/$U$7</f>
        <v>0</v>
      </c>
      <c r="X177" s="538">
        <f t="shared" ref="X177:X180" si="178">R177/12</f>
        <v>0</v>
      </c>
      <c r="Z177" s="538">
        <f t="shared" ref="Z177:Z180" si="179">IF($E177="Y",$R177,0)</f>
        <v>0</v>
      </c>
      <c r="AA177" s="538">
        <f t="shared" ref="AA177:AA180" si="180">IF($E177="N",$R177,0)</f>
        <v>0</v>
      </c>
      <c r="AB177" s="539" t="e">
        <f t="shared" ref="AB177:AB180" si="181">Z177/(AA177+Z177)</f>
        <v>#DIV/0!</v>
      </c>
    </row>
    <row r="178" spans="1:28" ht="12" x14ac:dyDescent="0.3">
      <c r="A178" s="321"/>
      <c r="B178" s="322"/>
      <c r="C178" s="510">
        <f>'6. M&amp;E Staff Loading'!C178</f>
        <v>0</v>
      </c>
      <c r="D178" s="511">
        <f>'6. M&amp;E Staff Loading'!D178</f>
        <v>0</v>
      </c>
      <c r="E178" s="512">
        <f>'6. M&amp;E Staff Loading'!E178</f>
        <v>0</v>
      </c>
      <c r="F178" s="148"/>
      <c r="G178" s="148"/>
      <c r="H178" s="148"/>
      <c r="I178" s="148"/>
      <c r="J178" s="148"/>
      <c r="K178" s="148"/>
      <c r="L178" s="148"/>
      <c r="M178" s="148"/>
      <c r="N178" s="148"/>
      <c r="O178" s="148"/>
      <c r="P178" s="148"/>
      <c r="Q178" s="148"/>
      <c r="R178" s="328">
        <f t="shared" si="175"/>
        <v>0</v>
      </c>
      <c r="S178" s="377">
        <f t="shared" si="176"/>
        <v>0</v>
      </c>
      <c r="T178" s="108"/>
      <c r="U178" s="108"/>
      <c r="V178" s="108"/>
      <c r="W178" s="538">
        <f t="shared" si="177"/>
        <v>0</v>
      </c>
      <c r="X178" s="538">
        <f t="shared" si="178"/>
        <v>0</v>
      </c>
      <c r="Z178" s="538">
        <f t="shared" si="179"/>
        <v>0</v>
      </c>
      <c r="AA178" s="538">
        <f t="shared" si="180"/>
        <v>0</v>
      </c>
      <c r="AB178" s="539" t="e">
        <f t="shared" si="181"/>
        <v>#DIV/0!</v>
      </c>
    </row>
    <row r="179" spans="1:28" ht="12" x14ac:dyDescent="0.3">
      <c r="A179" s="321"/>
      <c r="B179" s="322"/>
      <c r="C179" s="510">
        <f>'6. M&amp;E Staff Loading'!C179</f>
        <v>0</v>
      </c>
      <c r="D179" s="511">
        <f>'6. M&amp;E Staff Loading'!D179</f>
        <v>0</v>
      </c>
      <c r="E179" s="512">
        <f>'6. M&amp;E Staff Loading'!E179</f>
        <v>0</v>
      </c>
      <c r="F179" s="148"/>
      <c r="G179" s="148"/>
      <c r="H179" s="148"/>
      <c r="I179" s="148"/>
      <c r="J179" s="148"/>
      <c r="K179" s="148"/>
      <c r="L179" s="148"/>
      <c r="M179" s="148"/>
      <c r="N179" s="148"/>
      <c r="O179" s="148"/>
      <c r="P179" s="148"/>
      <c r="Q179" s="148"/>
      <c r="R179" s="328">
        <f t="shared" si="175"/>
        <v>0</v>
      </c>
      <c r="S179" s="377">
        <f t="shared" si="176"/>
        <v>0</v>
      </c>
      <c r="T179" s="108"/>
      <c r="U179" s="108"/>
      <c r="V179" s="108"/>
      <c r="W179" s="538">
        <f t="shared" si="177"/>
        <v>0</v>
      </c>
      <c r="X179" s="538">
        <f t="shared" si="178"/>
        <v>0</v>
      </c>
      <c r="Z179" s="538">
        <f t="shared" si="179"/>
        <v>0</v>
      </c>
      <c r="AA179" s="538">
        <f t="shared" si="180"/>
        <v>0</v>
      </c>
      <c r="AB179" s="539" t="e">
        <f t="shared" si="181"/>
        <v>#DIV/0!</v>
      </c>
    </row>
    <row r="180" spans="1:28" ht="12" x14ac:dyDescent="0.3">
      <c r="A180" s="321"/>
      <c r="B180" s="322"/>
      <c r="C180" s="510">
        <f>'6. M&amp;E Staff Loading'!C180</f>
        <v>0</v>
      </c>
      <c r="D180" s="511">
        <f>'6. M&amp;E Staff Loading'!D180</f>
        <v>0</v>
      </c>
      <c r="E180" s="512">
        <f>'6. M&amp;E Staff Loading'!E180</f>
        <v>0</v>
      </c>
      <c r="F180" s="148"/>
      <c r="G180" s="148"/>
      <c r="H180" s="148"/>
      <c r="I180" s="148"/>
      <c r="J180" s="148"/>
      <c r="K180" s="148"/>
      <c r="L180" s="148"/>
      <c r="M180" s="148"/>
      <c r="N180" s="148"/>
      <c r="O180" s="148"/>
      <c r="P180" s="148"/>
      <c r="Q180" s="148"/>
      <c r="R180" s="328">
        <f t="shared" si="175"/>
        <v>0</v>
      </c>
      <c r="S180" s="377">
        <f t="shared" si="176"/>
        <v>0</v>
      </c>
      <c r="T180" s="108"/>
      <c r="U180" s="108"/>
      <c r="V180" s="108"/>
      <c r="W180" s="538">
        <f t="shared" si="177"/>
        <v>0</v>
      </c>
      <c r="X180" s="538">
        <f t="shared" si="178"/>
        <v>0</v>
      </c>
      <c r="Z180" s="538">
        <f t="shared" si="179"/>
        <v>0</v>
      </c>
      <c r="AA180" s="538">
        <f t="shared" si="180"/>
        <v>0</v>
      </c>
      <c r="AB180" s="539" t="e">
        <f t="shared" si="181"/>
        <v>#DIV/0!</v>
      </c>
    </row>
    <row r="181" spans="1:28" ht="12.5" thickBot="1" x14ac:dyDescent="0.35">
      <c r="A181" s="222"/>
      <c r="B181" s="223" t="s">
        <v>168</v>
      </c>
      <c r="C181" s="224"/>
      <c r="D181" s="502"/>
      <c r="E181" s="491"/>
      <c r="F181" s="227">
        <f>SUM(F176:F180)</f>
        <v>176</v>
      </c>
      <c r="G181" s="227">
        <f t="shared" ref="G181:R181" si="182">SUM(G176:G180)</f>
        <v>168</v>
      </c>
      <c r="H181" s="227">
        <f t="shared" si="182"/>
        <v>160</v>
      </c>
      <c r="I181" s="227">
        <f t="shared" si="182"/>
        <v>152</v>
      </c>
      <c r="J181" s="227">
        <f t="shared" si="182"/>
        <v>168</v>
      </c>
      <c r="K181" s="227">
        <f t="shared" si="182"/>
        <v>160</v>
      </c>
      <c r="L181" s="227">
        <f t="shared" si="182"/>
        <v>160</v>
      </c>
      <c r="M181" s="227">
        <f t="shared" si="182"/>
        <v>184</v>
      </c>
      <c r="N181" s="227">
        <f t="shared" si="182"/>
        <v>160</v>
      </c>
      <c r="O181" s="227">
        <f t="shared" si="182"/>
        <v>176</v>
      </c>
      <c r="P181" s="227">
        <f t="shared" si="182"/>
        <v>168</v>
      </c>
      <c r="Q181" s="227">
        <f t="shared" si="182"/>
        <v>160</v>
      </c>
      <c r="R181" s="227">
        <f t="shared" si="182"/>
        <v>1992</v>
      </c>
      <c r="S181" s="378">
        <f>SUM(S176:S180)</f>
        <v>219120</v>
      </c>
      <c r="T181" s="108"/>
      <c r="U181" s="108"/>
      <c r="V181" s="108"/>
      <c r="W181" s="229">
        <f>SUM(W176:W180)</f>
        <v>1</v>
      </c>
      <c r="X181" s="229">
        <f>SUM(X176:X180)</f>
        <v>166</v>
      </c>
      <c r="Z181" s="225">
        <f>SUM(Z176:Z180)</f>
        <v>1992</v>
      </c>
      <c r="AA181" s="225">
        <f>SUM(AA176:AA180)</f>
        <v>0</v>
      </c>
      <c r="AB181" s="477">
        <f>Z181/(Z181+AA181)</f>
        <v>1</v>
      </c>
    </row>
    <row r="182" spans="1:28" ht="12" x14ac:dyDescent="0.3">
      <c r="A182" s="321">
        <v>8.3000000000000007</v>
      </c>
      <c r="B182" s="322" t="s">
        <v>169</v>
      </c>
      <c r="C182" s="510" t="str">
        <f>'6. M&amp;E Staff Loading'!C182</f>
        <v>Functional Lead-Offshore</v>
      </c>
      <c r="D182" s="511">
        <f>'6. M&amp;E Staff Loading'!D182</f>
        <v>117</v>
      </c>
      <c r="E182" s="512" t="str">
        <f>'6. M&amp;E Staff Loading'!E182</f>
        <v>Y</v>
      </c>
      <c r="F182" s="148">
        <v>176</v>
      </c>
      <c r="G182" s="148">
        <v>168</v>
      </c>
      <c r="H182" s="148">
        <v>160</v>
      </c>
      <c r="I182" s="148">
        <v>152</v>
      </c>
      <c r="J182" s="148">
        <v>168</v>
      </c>
      <c r="K182" s="148">
        <v>160</v>
      </c>
      <c r="L182" s="148">
        <v>160</v>
      </c>
      <c r="M182" s="148">
        <v>184</v>
      </c>
      <c r="N182" s="148">
        <v>160</v>
      </c>
      <c r="O182" s="148">
        <v>176</v>
      </c>
      <c r="P182" s="148">
        <v>168</v>
      </c>
      <c r="Q182" s="148">
        <v>160</v>
      </c>
      <c r="R182" s="328">
        <f t="shared" ref="R182:R186" si="183">SUM(F182:Q182)</f>
        <v>1992</v>
      </c>
      <c r="S182" s="377">
        <f>D182*R182</f>
        <v>233064</v>
      </c>
      <c r="T182" s="108"/>
      <c r="U182" s="108"/>
      <c r="V182" s="108"/>
      <c r="W182" s="538">
        <f>X182/$U$7</f>
        <v>1</v>
      </c>
      <c r="X182" s="538">
        <f>R182/12</f>
        <v>166</v>
      </c>
      <c r="Z182" s="538">
        <f>IF($E182="Y",$R182,0)</f>
        <v>1992</v>
      </c>
      <c r="AA182" s="538">
        <f>IF($E182="N",$R182,0)</f>
        <v>0</v>
      </c>
      <c r="AB182" s="539">
        <f>Z182/(AA182+Z182)</f>
        <v>1</v>
      </c>
    </row>
    <row r="183" spans="1:28" s="111" customFormat="1" ht="12" x14ac:dyDescent="0.3">
      <c r="A183" s="321"/>
      <c r="B183" s="322"/>
      <c r="C183" s="510">
        <f>'6. M&amp;E Staff Loading'!C183</f>
        <v>0</v>
      </c>
      <c r="D183" s="511">
        <f>'6. M&amp;E Staff Loading'!D183</f>
        <v>0</v>
      </c>
      <c r="E183" s="512">
        <f>'6. M&amp;E Staff Loading'!E183</f>
        <v>0</v>
      </c>
      <c r="F183" s="148"/>
      <c r="G183" s="148"/>
      <c r="H183" s="148"/>
      <c r="I183" s="148"/>
      <c r="J183" s="148"/>
      <c r="K183" s="148"/>
      <c r="L183" s="148"/>
      <c r="M183" s="148"/>
      <c r="N183" s="148"/>
      <c r="O183" s="148"/>
      <c r="P183" s="148"/>
      <c r="Q183" s="148"/>
      <c r="R183" s="328">
        <f t="shared" si="183"/>
        <v>0</v>
      </c>
      <c r="S183" s="377">
        <f t="shared" ref="S183:S186" si="184">D183*R183</f>
        <v>0</v>
      </c>
      <c r="T183" s="108"/>
      <c r="U183" s="108"/>
      <c r="V183" s="108"/>
      <c r="W183" s="538">
        <f t="shared" ref="W183:W186" si="185">X183/$U$7</f>
        <v>0</v>
      </c>
      <c r="X183" s="538">
        <f t="shared" ref="X183:X186" si="186">R183/12</f>
        <v>0</v>
      </c>
      <c r="Z183" s="538">
        <f t="shared" ref="Z183:Z186" si="187">IF($E183="Y",$R183,0)</f>
        <v>0</v>
      </c>
      <c r="AA183" s="538">
        <f t="shared" ref="AA183:AA186" si="188">IF($E183="N",$R183,0)</f>
        <v>0</v>
      </c>
      <c r="AB183" s="539" t="e">
        <f t="shared" ref="AB183:AB186" si="189">Z183/(AA183+Z183)</f>
        <v>#DIV/0!</v>
      </c>
    </row>
    <row r="184" spans="1:28" s="111" customFormat="1" ht="12" x14ac:dyDescent="0.3">
      <c r="A184" s="321"/>
      <c r="B184" s="322"/>
      <c r="C184" s="510">
        <f>'6. M&amp;E Staff Loading'!C184</f>
        <v>0</v>
      </c>
      <c r="D184" s="511">
        <f>'6. M&amp;E Staff Loading'!D184</f>
        <v>0</v>
      </c>
      <c r="E184" s="512">
        <f>'6. M&amp;E Staff Loading'!E184</f>
        <v>0</v>
      </c>
      <c r="F184" s="148"/>
      <c r="G184" s="148"/>
      <c r="H184" s="148"/>
      <c r="I184" s="148"/>
      <c r="J184" s="148"/>
      <c r="K184" s="148"/>
      <c r="L184" s="148"/>
      <c r="M184" s="148"/>
      <c r="N184" s="148"/>
      <c r="O184" s="148"/>
      <c r="P184" s="148"/>
      <c r="Q184" s="148"/>
      <c r="R184" s="328">
        <f t="shared" si="183"/>
        <v>0</v>
      </c>
      <c r="S184" s="377">
        <f t="shared" si="184"/>
        <v>0</v>
      </c>
      <c r="T184" s="108"/>
      <c r="U184" s="108"/>
      <c r="V184" s="108"/>
      <c r="W184" s="538">
        <f t="shared" si="185"/>
        <v>0</v>
      </c>
      <c r="X184" s="538">
        <f t="shared" si="186"/>
        <v>0</v>
      </c>
      <c r="Z184" s="538">
        <f t="shared" si="187"/>
        <v>0</v>
      </c>
      <c r="AA184" s="538">
        <f t="shared" si="188"/>
        <v>0</v>
      </c>
      <c r="AB184" s="539" t="e">
        <f t="shared" si="189"/>
        <v>#DIV/0!</v>
      </c>
    </row>
    <row r="185" spans="1:28" ht="12" x14ac:dyDescent="0.3">
      <c r="A185" s="321"/>
      <c r="B185" s="322"/>
      <c r="C185" s="510">
        <f>'6. M&amp;E Staff Loading'!C185</f>
        <v>0</v>
      </c>
      <c r="D185" s="511">
        <f>'6. M&amp;E Staff Loading'!D185</f>
        <v>0</v>
      </c>
      <c r="E185" s="512">
        <f>'6. M&amp;E Staff Loading'!E185</f>
        <v>0</v>
      </c>
      <c r="F185" s="148"/>
      <c r="G185" s="148"/>
      <c r="H185" s="148"/>
      <c r="I185" s="148"/>
      <c r="J185" s="148"/>
      <c r="K185" s="148"/>
      <c r="L185" s="148"/>
      <c r="M185" s="148"/>
      <c r="N185" s="148"/>
      <c r="O185" s="148"/>
      <c r="P185" s="148"/>
      <c r="Q185" s="148"/>
      <c r="R185" s="328">
        <f t="shared" si="183"/>
        <v>0</v>
      </c>
      <c r="S185" s="377">
        <f t="shared" si="184"/>
        <v>0</v>
      </c>
      <c r="T185" s="108"/>
      <c r="U185" s="108"/>
      <c r="V185" s="108"/>
      <c r="W185" s="538">
        <f t="shared" si="185"/>
        <v>0</v>
      </c>
      <c r="X185" s="538">
        <f t="shared" si="186"/>
        <v>0</v>
      </c>
      <c r="Z185" s="538">
        <f t="shared" si="187"/>
        <v>0</v>
      </c>
      <c r="AA185" s="538">
        <f t="shared" si="188"/>
        <v>0</v>
      </c>
      <c r="AB185" s="539" t="e">
        <f t="shared" si="189"/>
        <v>#DIV/0!</v>
      </c>
    </row>
    <row r="186" spans="1:28" ht="12" x14ac:dyDescent="0.3">
      <c r="A186" s="321"/>
      <c r="B186" s="322"/>
      <c r="C186" s="510">
        <f>'6. M&amp;E Staff Loading'!C186</f>
        <v>0</v>
      </c>
      <c r="D186" s="511">
        <f>'6. M&amp;E Staff Loading'!D186</f>
        <v>0</v>
      </c>
      <c r="E186" s="512">
        <f>'6. M&amp;E Staff Loading'!E186</f>
        <v>0</v>
      </c>
      <c r="F186" s="148"/>
      <c r="G186" s="148"/>
      <c r="H186" s="148"/>
      <c r="I186" s="148"/>
      <c r="J186" s="148"/>
      <c r="K186" s="148"/>
      <c r="L186" s="148"/>
      <c r="M186" s="148"/>
      <c r="N186" s="148"/>
      <c r="O186" s="148"/>
      <c r="P186" s="148"/>
      <c r="Q186" s="148"/>
      <c r="R186" s="328">
        <f t="shared" si="183"/>
        <v>0</v>
      </c>
      <c r="S186" s="377">
        <f t="shared" si="184"/>
        <v>0</v>
      </c>
      <c r="T186" s="108"/>
      <c r="U186" s="108"/>
      <c r="V186" s="108"/>
      <c r="W186" s="538">
        <f t="shared" si="185"/>
        <v>0</v>
      </c>
      <c r="X186" s="538">
        <f t="shared" si="186"/>
        <v>0</v>
      </c>
      <c r="Z186" s="538">
        <f t="shared" si="187"/>
        <v>0</v>
      </c>
      <c r="AA186" s="538">
        <f t="shared" si="188"/>
        <v>0</v>
      </c>
      <c r="AB186" s="539" t="e">
        <f t="shared" si="189"/>
        <v>#DIV/0!</v>
      </c>
    </row>
    <row r="187" spans="1:28" ht="12.5" thickBot="1" x14ac:dyDescent="0.35">
      <c r="A187" s="222"/>
      <c r="B187" s="223" t="s">
        <v>170</v>
      </c>
      <c r="C187" s="224"/>
      <c r="D187" s="502"/>
      <c r="E187" s="491"/>
      <c r="F187" s="227">
        <f>SUM(F182:F186)</f>
        <v>176</v>
      </c>
      <c r="G187" s="227">
        <f t="shared" ref="G187:R187" si="190">SUM(G182:G186)</f>
        <v>168</v>
      </c>
      <c r="H187" s="227">
        <f t="shared" si="190"/>
        <v>160</v>
      </c>
      <c r="I187" s="227">
        <f t="shared" si="190"/>
        <v>152</v>
      </c>
      <c r="J187" s="227">
        <f t="shared" si="190"/>
        <v>168</v>
      </c>
      <c r="K187" s="227">
        <f t="shared" si="190"/>
        <v>160</v>
      </c>
      <c r="L187" s="227">
        <f t="shared" si="190"/>
        <v>160</v>
      </c>
      <c r="M187" s="227">
        <f t="shared" si="190"/>
        <v>184</v>
      </c>
      <c r="N187" s="227">
        <f t="shared" si="190"/>
        <v>160</v>
      </c>
      <c r="O187" s="227">
        <f t="shared" si="190"/>
        <v>176</v>
      </c>
      <c r="P187" s="227">
        <f t="shared" si="190"/>
        <v>168</v>
      </c>
      <c r="Q187" s="227">
        <f t="shared" si="190"/>
        <v>160</v>
      </c>
      <c r="R187" s="227">
        <f t="shared" si="190"/>
        <v>1992</v>
      </c>
      <c r="S187" s="378">
        <f>SUM(S182:S186)</f>
        <v>233064</v>
      </c>
      <c r="T187" s="108"/>
      <c r="U187" s="108"/>
      <c r="V187" s="108"/>
      <c r="W187" s="229">
        <f>SUM(W182:W186)</f>
        <v>1</v>
      </c>
      <c r="X187" s="229">
        <f>SUM(X182:X186)</f>
        <v>166</v>
      </c>
      <c r="Z187" s="225">
        <f>SUM(Z182:Z186)</f>
        <v>1992</v>
      </c>
      <c r="AA187" s="225">
        <f>SUM(AA182:AA186)</f>
        <v>0</v>
      </c>
      <c r="AB187" s="477">
        <f>Z187/(Z187+AA187)</f>
        <v>1</v>
      </c>
    </row>
    <row r="188" spans="1:28" ht="12" x14ac:dyDescent="0.3">
      <c r="A188" s="321">
        <v>8.4</v>
      </c>
      <c r="B188" s="322" t="s">
        <v>171</v>
      </c>
      <c r="C188" s="510" t="str">
        <f>'6. M&amp;E Staff Loading'!C188</f>
        <v>Senior Programmer Analyst-Offshore</v>
      </c>
      <c r="D188" s="511">
        <f>'6. M&amp;E Staff Loading'!D188</f>
        <v>125</v>
      </c>
      <c r="E188" s="512" t="str">
        <f>'6. M&amp;E Staff Loading'!E188</f>
        <v>Y</v>
      </c>
      <c r="F188" s="148">
        <v>176</v>
      </c>
      <c r="G188" s="148">
        <v>168</v>
      </c>
      <c r="H188" s="148">
        <v>160</v>
      </c>
      <c r="I188" s="148">
        <v>152</v>
      </c>
      <c r="J188" s="148">
        <v>168</v>
      </c>
      <c r="K188" s="148">
        <v>160</v>
      </c>
      <c r="L188" s="148">
        <v>160</v>
      </c>
      <c r="M188" s="148">
        <v>184</v>
      </c>
      <c r="N188" s="148">
        <v>160</v>
      </c>
      <c r="O188" s="148">
        <v>176</v>
      </c>
      <c r="P188" s="148">
        <v>168</v>
      </c>
      <c r="Q188" s="148">
        <v>160</v>
      </c>
      <c r="R188" s="328">
        <f t="shared" ref="R188:R192" si="191">SUM(F188:Q188)</f>
        <v>1992</v>
      </c>
      <c r="S188" s="377">
        <f>D188*R188</f>
        <v>249000</v>
      </c>
      <c r="T188" s="108"/>
      <c r="U188" s="108"/>
      <c r="V188" s="108"/>
      <c r="W188" s="538">
        <f>X188/$U$7</f>
        <v>1</v>
      </c>
      <c r="X188" s="538">
        <f>R188/12</f>
        <v>166</v>
      </c>
      <c r="Z188" s="538">
        <f>IF($E188="Y",$R188,0)</f>
        <v>1992</v>
      </c>
      <c r="AA188" s="538">
        <f>IF($E188="N",$R188,0)</f>
        <v>0</v>
      </c>
      <c r="AB188" s="539">
        <f>Z188/(AA188+Z188)</f>
        <v>1</v>
      </c>
    </row>
    <row r="189" spans="1:28" s="111" customFormat="1" ht="12" x14ac:dyDescent="0.3">
      <c r="A189" s="321"/>
      <c r="B189" s="322"/>
      <c r="C189" s="510">
        <f>'6. M&amp;E Staff Loading'!C189</f>
        <v>0</v>
      </c>
      <c r="D189" s="511">
        <f>'6. M&amp;E Staff Loading'!D189</f>
        <v>0</v>
      </c>
      <c r="E189" s="512">
        <f>'6. M&amp;E Staff Loading'!E189</f>
        <v>0</v>
      </c>
      <c r="F189" s="148"/>
      <c r="G189" s="148"/>
      <c r="H189" s="148"/>
      <c r="I189" s="148"/>
      <c r="J189" s="148"/>
      <c r="K189" s="148"/>
      <c r="L189" s="148"/>
      <c r="M189" s="148"/>
      <c r="N189" s="148"/>
      <c r="O189" s="148"/>
      <c r="P189" s="148"/>
      <c r="Q189" s="148"/>
      <c r="R189" s="328">
        <f t="shared" si="191"/>
        <v>0</v>
      </c>
      <c r="S189" s="377">
        <f t="shared" ref="S189:S192" si="192">D189*R189</f>
        <v>0</v>
      </c>
      <c r="T189" s="108"/>
      <c r="U189" s="108"/>
      <c r="V189" s="108"/>
      <c r="W189" s="538">
        <f t="shared" ref="W189:W192" si="193">X189/$U$7</f>
        <v>0</v>
      </c>
      <c r="X189" s="538">
        <f t="shared" ref="X189:X192" si="194">R189/12</f>
        <v>0</v>
      </c>
      <c r="Z189" s="538">
        <f t="shared" ref="Z189:Z192" si="195">IF($E189="Y",$R189,0)</f>
        <v>0</v>
      </c>
      <c r="AA189" s="538">
        <f t="shared" ref="AA189:AA192" si="196">IF($E189="N",$R189,0)</f>
        <v>0</v>
      </c>
      <c r="AB189" s="539" t="e">
        <f t="shared" ref="AB189:AB192" si="197">Z189/(AA189+Z189)</f>
        <v>#DIV/0!</v>
      </c>
    </row>
    <row r="190" spans="1:28" s="111" customFormat="1" ht="12" x14ac:dyDescent="0.3">
      <c r="A190" s="321"/>
      <c r="B190" s="322"/>
      <c r="C190" s="510">
        <f>'6. M&amp;E Staff Loading'!C190</f>
        <v>0</v>
      </c>
      <c r="D190" s="511">
        <f>'6. M&amp;E Staff Loading'!D190</f>
        <v>0</v>
      </c>
      <c r="E190" s="512">
        <f>'6. M&amp;E Staff Loading'!E190</f>
        <v>0</v>
      </c>
      <c r="F190" s="148"/>
      <c r="G190" s="148"/>
      <c r="H190" s="148"/>
      <c r="I190" s="148"/>
      <c r="J190" s="148"/>
      <c r="K190" s="148"/>
      <c r="L190" s="148"/>
      <c r="M190" s="148"/>
      <c r="N190" s="148"/>
      <c r="O190" s="148"/>
      <c r="P190" s="148"/>
      <c r="Q190" s="148"/>
      <c r="R190" s="328">
        <f t="shared" si="191"/>
        <v>0</v>
      </c>
      <c r="S190" s="377">
        <f t="shared" si="192"/>
        <v>0</v>
      </c>
      <c r="T190" s="108"/>
      <c r="U190" s="108"/>
      <c r="V190" s="108"/>
      <c r="W190" s="538">
        <f t="shared" si="193"/>
        <v>0</v>
      </c>
      <c r="X190" s="538">
        <f t="shared" si="194"/>
        <v>0</v>
      </c>
      <c r="Z190" s="538">
        <f t="shared" si="195"/>
        <v>0</v>
      </c>
      <c r="AA190" s="538">
        <f t="shared" si="196"/>
        <v>0</v>
      </c>
      <c r="AB190" s="539" t="e">
        <f t="shared" si="197"/>
        <v>#DIV/0!</v>
      </c>
    </row>
    <row r="191" spans="1:28" s="111" customFormat="1" ht="12" x14ac:dyDescent="0.3">
      <c r="A191" s="321"/>
      <c r="B191" s="322"/>
      <c r="C191" s="510">
        <f>'6. M&amp;E Staff Loading'!C191</f>
        <v>0</v>
      </c>
      <c r="D191" s="511">
        <f>'6. M&amp;E Staff Loading'!D191</f>
        <v>0</v>
      </c>
      <c r="E191" s="512">
        <f>'6. M&amp;E Staff Loading'!E191</f>
        <v>0</v>
      </c>
      <c r="F191" s="148"/>
      <c r="G191" s="148"/>
      <c r="H191" s="148"/>
      <c r="I191" s="148"/>
      <c r="J191" s="148"/>
      <c r="K191" s="148"/>
      <c r="L191" s="148"/>
      <c r="M191" s="148"/>
      <c r="N191" s="148"/>
      <c r="O191" s="148"/>
      <c r="P191" s="148"/>
      <c r="Q191" s="148"/>
      <c r="R191" s="328">
        <f t="shared" si="191"/>
        <v>0</v>
      </c>
      <c r="S191" s="377">
        <f t="shared" si="192"/>
        <v>0</v>
      </c>
      <c r="T191" s="108"/>
      <c r="U191" s="108"/>
      <c r="V191" s="108"/>
      <c r="W191" s="538">
        <f t="shared" si="193"/>
        <v>0</v>
      </c>
      <c r="X191" s="538">
        <f t="shared" si="194"/>
        <v>0</v>
      </c>
      <c r="Z191" s="538">
        <f t="shared" si="195"/>
        <v>0</v>
      </c>
      <c r="AA191" s="538">
        <f t="shared" si="196"/>
        <v>0</v>
      </c>
      <c r="AB191" s="539" t="e">
        <f t="shared" si="197"/>
        <v>#DIV/0!</v>
      </c>
    </row>
    <row r="192" spans="1:28" ht="10" customHeight="1" x14ac:dyDescent="0.3">
      <c r="A192" s="321"/>
      <c r="B192" s="322"/>
      <c r="C192" s="510">
        <f>'6. M&amp;E Staff Loading'!C192</f>
        <v>0</v>
      </c>
      <c r="D192" s="511">
        <f>'6. M&amp;E Staff Loading'!D192</f>
        <v>0</v>
      </c>
      <c r="E192" s="512">
        <f>'6. M&amp;E Staff Loading'!E192</f>
        <v>0</v>
      </c>
      <c r="F192" s="148"/>
      <c r="G192" s="148"/>
      <c r="H192" s="148"/>
      <c r="I192" s="148"/>
      <c r="J192" s="148"/>
      <c r="K192" s="148"/>
      <c r="L192" s="148"/>
      <c r="M192" s="148"/>
      <c r="N192" s="148"/>
      <c r="O192" s="148"/>
      <c r="P192" s="148"/>
      <c r="Q192" s="148"/>
      <c r="R192" s="328">
        <f t="shared" si="191"/>
        <v>0</v>
      </c>
      <c r="S192" s="377">
        <f t="shared" si="192"/>
        <v>0</v>
      </c>
      <c r="T192" s="108"/>
      <c r="U192" s="108"/>
      <c r="V192" s="108"/>
      <c r="W192" s="538">
        <f t="shared" si="193"/>
        <v>0</v>
      </c>
      <c r="X192" s="538">
        <f t="shared" si="194"/>
        <v>0</v>
      </c>
      <c r="Z192" s="538">
        <f t="shared" si="195"/>
        <v>0</v>
      </c>
      <c r="AA192" s="538">
        <f t="shared" si="196"/>
        <v>0</v>
      </c>
      <c r="AB192" s="539" t="e">
        <f t="shared" si="197"/>
        <v>#DIV/0!</v>
      </c>
    </row>
    <row r="193" spans="1:28" s="110" customFormat="1" ht="13.5" thickBot="1" x14ac:dyDescent="0.35">
      <c r="A193" s="222"/>
      <c r="B193" s="223" t="s">
        <v>172</v>
      </c>
      <c r="C193" s="224"/>
      <c r="D193" s="502"/>
      <c r="E193" s="491"/>
      <c r="F193" s="227">
        <f>SUM(F188:F192)</f>
        <v>176</v>
      </c>
      <c r="G193" s="227">
        <f t="shared" ref="G193:R193" si="198">SUM(G188:G192)</f>
        <v>168</v>
      </c>
      <c r="H193" s="227">
        <f t="shared" si="198"/>
        <v>160</v>
      </c>
      <c r="I193" s="227">
        <f t="shared" si="198"/>
        <v>152</v>
      </c>
      <c r="J193" s="227">
        <f t="shared" si="198"/>
        <v>168</v>
      </c>
      <c r="K193" s="227">
        <f t="shared" si="198"/>
        <v>160</v>
      </c>
      <c r="L193" s="227">
        <f t="shared" si="198"/>
        <v>160</v>
      </c>
      <c r="M193" s="227">
        <f t="shared" si="198"/>
        <v>184</v>
      </c>
      <c r="N193" s="227">
        <f t="shared" si="198"/>
        <v>160</v>
      </c>
      <c r="O193" s="227">
        <f t="shared" si="198"/>
        <v>176</v>
      </c>
      <c r="P193" s="227">
        <f t="shared" si="198"/>
        <v>168</v>
      </c>
      <c r="Q193" s="227">
        <f t="shared" si="198"/>
        <v>160</v>
      </c>
      <c r="R193" s="227">
        <f t="shared" si="198"/>
        <v>1992</v>
      </c>
      <c r="S193" s="378">
        <f>SUM(S188:S192)</f>
        <v>249000</v>
      </c>
      <c r="T193" s="108"/>
      <c r="U193" s="108"/>
      <c r="V193" s="108"/>
      <c r="W193" s="229">
        <f>SUM(W188:W192)</f>
        <v>1</v>
      </c>
      <c r="X193" s="229">
        <f>SUM(X188:X192)</f>
        <v>166</v>
      </c>
      <c r="Z193" s="225">
        <f>SUM(Z188:Z192)</f>
        <v>1992</v>
      </c>
      <c r="AA193" s="225">
        <f>SUM(AA188:AA192)</f>
        <v>0</v>
      </c>
      <c r="AB193" s="477">
        <f>Z193/(Z193+AA193)</f>
        <v>1</v>
      </c>
    </row>
    <row r="194" spans="1:28" ht="10" customHeight="1" x14ac:dyDescent="0.3">
      <c r="A194" s="143"/>
      <c r="B194" s="144"/>
      <c r="C194" s="152"/>
      <c r="D194" s="501"/>
      <c r="E194" s="490"/>
      <c r="F194" s="148"/>
      <c r="G194" s="148"/>
      <c r="H194" s="148"/>
      <c r="I194" s="148"/>
      <c r="J194" s="148"/>
      <c r="K194" s="148"/>
      <c r="L194" s="148"/>
      <c r="M194" s="148"/>
      <c r="N194" s="148"/>
      <c r="O194" s="148"/>
      <c r="P194" s="148"/>
      <c r="Q194" s="148"/>
      <c r="R194" s="148"/>
      <c r="S194" s="383"/>
      <c r="T194" s="108"/>
      <c r="U194" s="108"/>
      <c r="V194" s="108"/>
      <c r="W194" s="146"/>
      <c r="X194" s="146"/>
      <c r="Z194" s="146"/>
      <c r="AA194" s="146"/>
      <c r="AB194" s="476"/>
    </row>
    <row r="195" spans="1:28" ht="13.5" thickBot="1" x14ac:dyDescent="0.35">
      <c r="A195" s="245"/>
      <c r="B195" s="246" t="s">
        <v>173</v>
      </c>
      <c r="C195" s="247"/>
      <c r="D195" s="504"/>
      <c r="E195" s="493"/>
      <c r="F195" s="248">
        <f t="shared" ref="F195:S195" si="199">SUM(F175,F181,F187,F193)</f>
        <v>704</v>
      </c>
      <c r="G195" s="248">
        <f t="shared" si="199"/>
        <v>672</v>
      </c>
      <c r="H195" s="248">
        <f t="shared" si="199"/>
        <v>640</v>
      </c>
      <c r="I195" s="248">
        <f t="shared" si="199"/>
        <v>608</v>
      </c>
      <c r="J195" s="248">
        <f t="shared" si="199"/>
        <v>672</v>
      </c>
      <c r="K195" s="248">
        <f t="shared" si="199"/>
        <v>640</v>
      </c>
      <c r="L195" s="248">
        <f t="shared" si="199"/>
        <v>640</v>
      </c>
      <c r="M195" s="248">
        <f t="shared" si="199"/>
        <v>736</v>
      </c>
      <c r="N195" s="248">
        <f t="shared" si="199"/>
        <v>640</v>
      </c>
      <c r="O195" s="248">
        <f t="shared" si="199"/>
        <v>704</v>
      </c>
      <c r="P195" s="248">
        <f t="shared" si="199"/>
        <v>672</v>
      </c>
      <c r="Q195" s="248">
        <f t="shared" si="199"/>
        <v>640</v>
      </c>
      <c r="R195" s="248">
        <f t="shared" si="199"/>
        <v>7968</v>
      </c>
      <c r="S195" s="380">
        <f t="shared" si="199"/>
        <v>1179264</v>
      </c>
      <c r="T195" s="108"/>
      <c r="U195" s="108"/>
      <c r="V195" s="108"/>
      <c r="W195" s="248">
        <f>SUM(W175,W181,W187,W193)</f>
        <v>4</v>
      </c>
      <c r="X195" s="248">
        <f>SUM(X175,X181,X187,X193)</f>
        <v>664</v>
      </c>
      <c r="Z195" s="248">
        <f>SUM(Z175,Z181,Z187,Z193)</f>
        <v>5976</v>
      </c>
      <c r="AA195" s="248">
        <f>SUM(AA175,AA181,AA187,AA193)</f>
        <v>1992</v>
      </c>
      <c r="AB195" s="482">
        <f>Z195/(Z195+AA195)</f>
        <v>0.75</v>
      </c>
    </row>
    <row r="196" spans="1:28" ht="12" x14ac:dyDescent="0.3">
      <c r="A196" s="154"/>
      <c r="B196" s="144"/>
      <c r="C196" s="145"/>
      <c r="D196" s="501"/>
      <c r="E196" s="496"/>
      <c r="F196" s="148"/>
      <c r="G196" s="148"/>
      <c r="H196" s="148"/>
      <c r="I196" s="148"/>
      <c r="J196" s="148"/>
      <c r="K196" s="148"/>
      <c r="L196" s="148"/>
      <c r="M196" s="148"/>
      <c r="N196" s="148"/>
      <c r="O196" s="148"/>
      <c r="P196" s="148"/>
      <c r="Q196" s="148"/>
      <c r="R196" s="148"/>
      <c r="S196" s="383"/>
      <c r="T196" s="108"/>
      <c r="U196" s="108"/>
      <c r="V196" s="108"/>
      <c r="W196" s="145"/>
      <c r="X196" s="145"/>
      <c r="Z196" s="145"/>
      <c r="AA196" s="145"/>
      <c r="AB196" s="476"/>
    </row>
    <row r="197" spans="1:28" ht="13" x14ac:dyDescent="0.3">
      <c r="A197" s="231">
        <v>9</v>
      </c>
      <c r="B197" s="240" t="s">
        <v>174</v>
      </c>
      <c r="C197" s="233"/>
      <c r="D197" s="500"/>
      <c r="E197" s="489"/>
      <c r="F197" s="238"/>
      <c r="G197" s="238"/>
      <c r="H197" s="238"/>
      <c r="I197" s="238"/>
      <c r="J197" s="238"/>
      <c r="K197" s="238"/>
      <c r="L197" s="238"/>
      <c r="M197" s="238"/>
      <c r="N197" s="238"/>
      <c r="O197" s="238"/>
      <c r="P197" s="238"/>
      <c r="Q197" s="238"/>
      <c r="R197" s="234"/>
      <c r="S197" s="384"/>
      <c r="T197" s="108"/>
      <c r="U197" s="108"/>
      <c r="V197" s="108"/>
      <c r="W197" s="233"/>
      <c r="X197" s="233"/>
      <c r="Z197" s="233"/>
      <c r="AA197" s="233"/>
      <c r="AB197" s="480"/>
    </row>
    <row r="198" spans="1:28" ht="12" x14ac:dyDescent="0.3">
      <c r="A198" s="321">
        <v>9.1</v>
      </c>
      <c r="B198" s="322" t="s">
        <v>247</v>
      </c>
      <c r="C198" s="510" t="str">
        <f>'6. M&amp;E Staff Loading'!C198</f>
        <v>M&amp;E Release Manager-Onshore</v>
      </c>
      <c r="D198" s="511">
        <f>'6. M&amp;E Staff Loading'!D198</f>
        <v>220.5</v>
      </c>
      <c r="E198" s="512" t="str">
        <f>'6. M&amp;E Staff Loading'!E198</f>
        <v>N</v>
      </c>
      <c r="F198" s="148">
        <v>176</v>
      </c>
      <c r="G198" s="148">
        <v>168</v>
      </c>
      <c r="H198" s="148">
        <v>160</v>
      </c>
      <c r="I198" s="148">
        <v>152</v>
      </c>
      <c r="J198" s="148">
        <v>168</v>
      </c>
      <c r="K198" s="148">
        <v>160</v>
      </c>
      <c r="L198" s="148">
        <v>160</v>
      </c>
      <c r="M198" s="148">
        <v>184</v>
      </c>
      <c r="N198" s="148">
        <v>160</v>
      </c>
      <c r="O198" s="148">
        <v>176</v>
      </c>
      <c r="P198" s="148">
        <v>168</v>
      </c>
      <c r="Q198" s="148">
        <v>160</v>
      </c>
      <c r="R198" s="328">
        <f t="shared" ref="R198:R202" si="200">SUM(F198:Q198)</f>
        <v>1992</v>
      </c>
      <c r="S198" s="377">
        <f>D198*R198</f>
        <v>439236</v>
      </c>
      <c r="T198" s="108"/>
      <c r="U198" s="108"/>
      <c r="V198" s="108"/>
      <c r="W198" s="538">
        <f>X198/$U$7</f>
        <v>1</v>
      </c>
      <c r="X198" s="538">
        <f>R198/12</f>
        <v>166</v>
      </c>
      <c r="Z198" s="538">
        <f>IF($E198="Y",$R198,0)</f>
        <v>0</v>
      </c>
      <c r="AA198" s="538">
        <f>IF($E198="N",$R198,0)</f>
        <v>1992</v>
      </c>
      <c r="AB198" s="539">
        <f>Z198/(AA198+Z198)</f>
        <v>0</v>
      </c>
    </row>
    <row r="199" spans="1:28" s="111" customFormat="1" ht="12" x14ac:dyDescent="0.3">
      <c r="A199" s="321"/>
      <c r="B199" s="322"/>
      <c r="C199" s="510" t="str">
        <f>'6. M&amp;E Staff Loading'!C199</f>
        <v>Business Analyst-Onshore</v>
      </c>
      <c r="D199" s="511">
        <f>'6. M&amp;E Staff Loading'!D199</f>
        <v>150</v>
      </c>
      <c r="E199" s="512" t="str">
        <f>'6. M&amp;E Staff Loading'!E199</f>
        <v>N</v>
      </c>
      <c r="F199" s="148">
        <v>352</v>
      </c>
      <c r="G199" s="148">
        <v>336</v>
      </c>
      <c r="H199" s="148">
        <v>320</v>
      </c>
      <c r="I199" s="148">
        <v>304</v>
      </c>
      <c r="J199" s="148">
        <v>336</v>
      </c>
      <c r="K199" s="148">
        <v>320</v>
      </c>
      <c r="L199" s="148">
        <v>320</v>
      </c>
      <c r="M199" s="148">
        <v>368</v>
      </c>
      <c r="N199" s="148">
        <v>320</v>
      </c>
      <c r="O199" s="148">
        <v>352</v>
      </c>
      <c r="P199" s="148">
        <v>336</v>
      </c>
      <c r="Q199" s="148">
        <v>320</v>
      </c>
      <c r="R199" s="328">
        <f t="shared" si="200"/>
        <v>3984</v>
      </c>
      <c r="S199" s="377">
        <f t="shared" ref="S199:S202" si="201">D199*R199</f>
        <v>597600</v>
      </c>
      <c r="T199" s="108"/>
      <c r="U199" s="108"/>
      <c r="V199" s="108"/>
      <c r="W199" s="538">
        <f t="shared" ref="W199:W202" si="202">X199/$U$7</f>
        <v>2</v>
      </c>
      <c r="X199" s="538">
        <f t="shared" ref="X199:X202" si="203">R199/12</f>
        <v>332</v>
      </c>
      <c r="Z199" s="538">
        <f t="shared" ref="Z199:Z202" si="204">IF($E199="Y",$R199,0)</f>
        <v>0</v>
      </c>
      <c r="AA199" s="538">
        <f t="shared" ref="AA199:AA202" si="205">IF($E199="N",$R199,0)</f>
        <v>3984</v>
      </c>
      <c r="AB199" s="539">
        <f t="shared" ref="AB199:AB202" si="206">Z199/(AA199+Z199)</f>
        <v>0</v>
      </c>
    </row>
    <row r="200" spans="1:28" s="111" customFormat="1" ht="12" x14ac:dyDescent="0.3">
      <c r="A200" s="321"/>
      <c r="B200" s="322"/>
      <c r="C200" s="510">
        <f>'6. M&amp;E Staff Loading'!C200</f>
        <v>0</v>
      </c>
      <c r="D200" s="511">
        <f>'6. M&amp;E Staff Loading'!D200</f>
        <v>0</v>
      </c>
      <c r="E200" s="512">
        <f>'6. M&amp;E Staff Loading'!E200</f>
        <v>0</v>
      </c>
      <c r="F200" s="148"/>
      <c r="G200" s="148"/>
      <c r="H200" s="148"/>
      <c r="I200" s="148"/>
      <c r="J200" s="148"/>
      <c r="K200" s="148"/>
      <c r="L200" s="148"/>
      <c r="M200" s="148"/>
      <c r="N200" s="148"/>
      <c r="O200" s="148"/>
      <c r="P200" s="148"/>
      <c r="Q200" s="148"/>
      <c r="R200" s="328">
        <f t="shared" si="200"/>
        <v>0</v>
      </c>
      <c r="S200" s="377">
        <f t="shared" si="201"/>
        <v>0</v>
      </c>
      <c r="T200" s="108"/>
      <c r="U200" s="108"/>
      <c r="V200" s="108"/>
      <c r="W200" s="538">
        <f t="shared" si="202"/>
        <v>0</v>
      </c>
      <c r="X200" s="538">
        <f t="shared" si="203"/>
        <v>0</v>
      </c>
      <c r="Z200" s="538">
        <f t="shared" si="204"/>
        <v>0</v>
      </c>
      <c r="AA200" s="538">
        <f t="shared" si="205"/>
        <v>0</v>
      </c>
      <c r="AB200" s="539" t="e">
        <f t="shared" si="206"/>
        <v>#DIV/0!</v>
      </c>
    </row>
    <row r="201" spans="1:28" ht="12" x14ac:dyDescent="0.3">
      <c r="A201" s="321"/>
      <c r="B201" s="322"/>
      <c r="C201" s="510">
        <f>'6. M&amp;E Staff Loading'!C201</f>
        <v>0</v>
      </c>
      <c r="D201" s="511">
        <f>'6. M&amp;E Staff Loading'!D201</f>
        <v>0</v>
      </c>
      <c r="E201" s="512">
        <f>'6. M&amp;E Staff Loading'!E201</f>
        <v>0</v>
      </c>
      <c r="F201" s="148"/>
      <c r="G201" s="148"/>
      <c r="H201" s="148"/>
      <c r="I201" s="148"/>
      <c r="J201" s="148"/>
      <c r="K201" s="148"/>
      <c r="L201" s="148"/>
      <c r="M201" s="148"/>
      <c r="N201" s="148"/>
      <c r="O201" s="148"/>
      <c r="P201" s="148"/>
      <c r="Q201" s="148"/>
      <c r="R201" s="328">
        <f t="shared" si="200"/>
        <v>0</v>
      </c>
      <c r="S201" s="377">
        <f t="shared" si="201"/>
        <v>0</v>
      </c>
      <c r="T201" s="108"/>
      <c r="U201" s="108"/>
      <c r="V201" s="108"/>
      <c r="W201" s="538">
        <f t="shared" si="202"/>
        <v>0</v>
      </c>
      <c r="X201" s="538">
        <f t="shared" si="203"/>
        <v>0</v>
      </c>
      <c r="Z201" s="538">
        <f t="shared" si="204"/>
        <v>0</v>
      </c>
      <c r="AA201" s="538">
        <f t="shared" si="205"/>
        <v>0</v>
      </c>
      <c r="AB201" s="539" t="e">
        <f t="shared" si="206"/>
        <v>#DIV/0!</v>
      </c>
    </row>
    <row r="202" spans="1:28" ht="12" x14ac:dyDescent="0.3">
      <c r="A202" s="321"/>
      <c r="B202" s="322"/>
      <c r="C202" s="510">
        <f>'6. M&amp;E Staff Loading'!C202</f>
        <v>0</v>
      </c>
      <c r="D202" s="511">
        <f>'6. M&amp;E Staff Loading'!D202</f>
        <v>0</v>
      </c>
      <c r="E202" s="512">
        <f>'6. M&amp;E Staff Loading'!E202</f>
        <v>0</v>
      </c>
      <c r="F202" s="148"/>
      <c r="G202" s="148"/>
      <c r="H202" s="148"/>
      <c r="I202" s="148"/>
      <c r="J202" s="148"/>
      <c r="K202" s="148"/>
      <c r="L202" s="148"/>
      <c r="M202" s="148"/>
      <c r="N202" s="148"/>
      <c r="O202" s="148"/>
      <c r="P202" s="148"/>
      <c r="Q202" s="148"/>
      <c r="R202" s="328">
        <f t="shared" si="200"/>
        <v>0</v>
      </c>
      <c r="S202" s="377">
        <f t="shared" si="201"/>
        <v>0</v>
      </c>
      <c r="T202" s="108"/>
      <c r="U202" s="108"/>
      <c r="V202" s="108"/>
      <c r="W202" s="538">
        <f t="shared" si="202"/>
        <v>0</v>
      </c>
      <c r="X202" s="538">
        <f t="shared" si="203"/>
        <v>0</v>
      </c>
      <c r="Z202" s="538">
        <f t="shared" si="204"/>
        <v>0</v>
      </c>
      <c r="AA202" s="538">
        <f t="shared" si="205"/>
        <v>0</v>
      </c>
      <c r="AB202" s="539" t="e">
        <f t="shared" si="206"/>
        <v>#DIV/0!</v>
      </c>
    </row>
    <row r="203" spans="1:28" ht="12.5" thickBot="1" x14ac:dyDescent="0.35">
      <c r="A203" s="222"/>
      <c r="B203" s="223" t="s">
        <v>176</v>
      </c>
      <c r="C203" s="224"/>
      <c r="D203" s="502"/>
      <c r="E203" s="491"/>
      <c r="F203" s="227">
        <f>SUM(F198:F202)</f>
        <v>528</v>
      </c>
      <c r="G203" s="227">
        <f t="shared" ref="G203:R203" si="207">SUM(G198:G202)</f>
        <v>504</v>
      </c>
      <c r="H203" s="227">
        <f t="shared" si="207"/>
        <v>480</v>
      </c>
      <c r="I203" s="227">
        <f t="shared" si="207"/>
        <v>456</v>
      </c>
      <c r="J203" s="227">
        <f t="shared" si="207"/>
        <v>504</v>
      </c>
      <c r="K203" s="227">
        <f t="shared" si="207"/>
        <v>480</v>
      </c>
      <c r="L203" s="227">
        <f t="shared" si="207"/>
        <v>480</v>
      </c>
      <c r="M203" s="227">
        <f t="shared" si="207"/>
        <v>552</v>
      </c>
      <c r="N203" s="227">
        <f t="shared" si="207"/>
        <v>480</v>
      </c>
      <c r="O203" s="227">
        <f t="shared" si="207"/>
        <v>528</v>
      </c>
      <c r="P203" s="227">
        <f t="shared" si="207"/>
        <v>504</v>
      </c>
      <c r="Q203" s="227">
        <f t="shared" si="207"/>
        <v>480</v>
      </c>
      <c r="R203" s="227">
        <f t="shared" si="207"/>
        <v>5976</v>
      </c>
      <c r="S203" s="378">
        <f>SUM(S198:S202)</f>
        <v>1036836</v>
      </c>
      <c r="T203" s="108"/>
      <c r="U203" s="108"/>
      <c r="V203" s="108"/>
      <c r="W203" s="229">
        <f>SUM(W198:W202)</f>
        <v>3</v>
      </c>
      <c r="X203" s="229">
        <f>SUM(X198:X202)</f>
        <v>498</v>
      </c>
      <c r="Z203" s="225">
        <f>SUM(Z198:Z202)</f>
        <v>0</v>
      </c>
      <c r="AA203" s="225">
        <f>SUM(AA198:AA202)</f>
        <v>5976</v>
      </c>
      <c r="AB203" s="477">
        <f>Z203/(Z203+AA203)</f>
        <v>0</v>
      </c>
    </row>
    <row r="204" spans="1:28" ht="12" x14ac:dyDescent="0.3">
      <c r="A204" s="321">
        <v>9.1999999999999993</v>
      </c>
      <c r="B204" s="322" t="s">
        <v>177</v>
      </c>
      <c r="C204" s="510" t="str">
        <f>'6. M&amp;E Staff Loading'!C204</f>
        <v>Business Analyst-Onshore</v>
      </c>
      <c r="D204" s="511">
        <f>'6. M&amp;E Staff Loading'!D204</f>
        <v>150</v>
      </c>
      <c r="E204" s="512" t="str">
        <f>'6. M&amp;E Staff Loading'!E204</f>
        <v>N</v>
      </c>
      <c r="F204" s="148">
        <v>176</v>
      </c>
      <c r="G204" s="148">
        <v>168</v>
      </c>
      <c r="H204" s="148">
        <v>160</v>
      </c>
      <c r="I204" s="148">
        <v>152</v>
      </c>
      <c r="J204" s="148">
        <v>168</v>
      </c>
      <c r="K204" s="148">
        <v>160</v>
      </c>
      <c r="L204" s="148">
        <v>160</v>
      </c>
      <c r="M204" s="148">
        <v>184</v>
      </c>
      <c r="N204" s="148">
        <v>160</v>
      </c>
      <c r="O204" s="148">
        <v>176</v>
      </c>
      <c r="P204" s="148">
        <v>168</v>
      </c>
      <c r="Q204" s="148">
        <v>160</v>
      </c>
      <c r="R204" s="328">
        <f t="shared" ref="R204:R208" si="208">SUM(F204:Q204)</f>
        <v>1992</v>
      </c>
      <c r="S204" s="377">
        <f>D204*R204</f>
        <v>298800</v>
      </c>
      <c r="T204" s="108"/>
      <c r="U204" s="108"/>
      <c r="V204" s="108"/>
      <c r="W204" s="538">
        <f>X204/$U$7</f>
        <v>1</v>
      </c>
      <c r="X204" s="538">
        <f>R204/12</f>
        <v>166</v>
      </c>
      <c r="Z204" s="538">
        <f>IF($E204="Y",$R204,0)</f>
        <v>0</v>
      </c>
      <c r="AA204" s="538">
        <f>IF($E204="N",$R204,0)</f>
        <v>1992</v>
      </c>
      <c r="AB204" s="539">
        <f>Z204/(AA204+Z204)</f>
        <v>0</v>
      </c>
    </row>
    <row r="205" spans="1:28" s="111" customFormat="1" ht="12" x14ac:dyDescent="0.3">
      <c r="A205" s="321"/>
      <c r="B205" s="322"/>
      <c r="C205" s="510" t="str">
        <f>'6. M&amp;E Staff Loading'!C205</f>
        <v>Senior Programmer Analyst-Onshore</v>
      </c>
      <c r="D205" s="511">
        <f>'6. M&amp;E Staff Loading'!D205</f>
        <v>163</v>
      </c>
      <c r="E205" s="512" t="str">
        <f>'6. M&amp;E Staff Loading'!E205</f>
        <v>N</v>
      </c>
      <c r="F205" s="148">
        <v>176</v>
      </c>
      <c r="G205" s="148">
        <v>168</v>
      </c>
      <c r="H205" s="148">
        <v>160</v>
      </c>
      <c r="I205" s="148">
        <v>152</v>
      </c>
      <c r="J205" s="148">
        <v>168</v>
      </c>
      <c r="K205" s="148">
        <v>160</v>
      </c>
      <c r="L205" s="148">
        <v>160</v>
      </c>
      <c r="M205" s="148">
        <v>184</v>
      </c>
      <c r="N205" s="148">
        <v>160</v>
      </c>
      <c r="O205" s="148">
        <v>176</v>
      </c>
      <c r="P205" s="148">
        <v>168</v>
      </c>
      <c r="Q205" s="148">
        <v>160</v>
      </c>
      <c r="R205" s="328">
        <f t="shared" si="208"/>
        <v>1992</v>
      </c>
      <c r="S205" s="377">
        <f t="shared" ref="S205:S208" si="209">D205*R205</f>
        <v>324696</v>
      </c>
      <c r="T205" s="108"/>
      <c r="U205" s="108"/>
      <c r="V205" s="108"/>
      <c r="W205" s="538">
        <f t="shared" ref="W205:W208" si="210">X205/$U$7</f>
        <v>1</v>
      </c>
      <c r="X205" s="538">
        <f t="shared" ref="X205:X208" si="211">R205/12</f>
        <v>166</v>
      </c>
      <c r="Z205" s="538">
        <f t="shared" ref="Z205:Z208" si="212">IF($E205="Y",$R205,0)</f>
        <v>0</v>
      </c>
      <c r="AA205" s="538">
        <f t="shared" ref="AA205:AA208" si="213">IF($E205="N",$R205,0)</f>
        <v>1992</v>
      </c>
      <c r="AB205" s="539">
        <f t="shared" ref="AB205:AB208" si="214">Z205/(AA205+Z205)</f>
        <v>0</v>
      </c>
    </row>
    <row r="206" spans="1:28" ht="12" x14ac:dyDescent="0.3">
      <c r="A206" s="321"/>
      <c r="B206" s="322"/>
      <c r="C206" s="510" t="str">
        <f>'6. M&amp;E Staff Loading'!C206</f>
        <v>Programmer Analyst-Onshore</v>
      </c>
      <c r="D206" s="511">
        <f>'6. M&amp;E Staff Loading'!D206</f>
        <v>135</v>
      </c>
      <c r="E206" s="512" t="str">
        <f>'6. M&amp;E Staff Loading'!E206</f>
        <v>N</v>
      </c>
      <c r="F206" s="148">
        <v>176</v>
      </c>
      <c r="G206" s="148">
        <v>168</v>
      </c>
      <c r="H206" s="148">
        <v>160</v>
      </c>
      <c r="I206" s="148">
        <v>152</v>
      </c>
      <c r="J206" s="148">
        <v>168</v>
      </c>
      <c r="K206" s="148">
        <v>160</v>
      </c>
      <c r="L206" s="148">
        <v>160</v>
      </c>
      <c r="M206" s="148">
        <v>184</v>
      </c>
      <c r="N206" s="148">
        <v>160</v>
      </c>
      <c r="O206" s="148">
        <v>176</v>
      </c>
      <c r="P206" s="148">
        <v>168</v>
      </c>
      <c r="Q206" s="148">
        <v>160</v>
      </c>
      <c r="R206" s="328">
        <f t="shared" si="208"/>
        <v>1992</v>
      </c>
      <c r="S206" s="377">
        <f t="shared" si="209"/>
        <v>268920</v>
      </c>
      <c r="T206" s="108"/>
      <c r="U206" s="108"/>
      <c r="V206" s="108"/>
      <c r="W206" s="538">
        <f t="shared" si="210"/>
        <v>1</v>
      </c>
      <c r="X206" s="538">
        <f t="shared" si="211"/>
        <v>166</v>
      </c>
      <c r="Z206" s="538">
        <f t="shared" si="212"/>
        <v>0</v>
      </c>
      <c r="AA206" s="538">
        <f t="shared" si="213"/>
        <v>1992</v>
      </c>
      <c r="AB206" s="539">
        <f t="shared" si="214"/>
        <v>0</v>
      </c>
    </row>
    <row r="207" spans="1:28" ht="12" x14ac:dyDescent="0.3">
      <c r="A207" s="321"/>
      <c r="B207" s="322"/>
      <c r="C207" s="510" t="str">
        <f>'6. M&amp;E Staff Loading'!C207</f>
        <v>Senior Programmer Analyst-Onshore</v>
      </c>
      <c r="D207" s="511">
        <f>'6. M&amp;E Staff Loading'!D207</f>
        <v>163</v>
      </c>
      <c r="E207" s="512" t="str">
        <f>'6. M&amp;E Staff Loading'!E207</f>
        <v>N</v>
      </c>
      <c r="F207" s="148">
        <v>880</v>
      </c>
      <c r="G207" s="148">
        <v>840</v>
      </c>
      <c r="H207" s="148">
        <v>800</v>
      </c>
      <c r="I207" s="148">
        <v>760</v>
      </c>
      <c r="J207" s="148">
        <v>840</v>
      </c>
      <c r="K207" s="148">
        <v>800</v>
      </c>
      <c r="L207" s="148">
        <v>800</v>
      </c>
      <c r="M207" s="148">
        <v>920</v>
      </c>
      <c r="N207" s="148">
        <v>800</v>
      </c>
      <c r="O207" s="148">
        <v>880</v>
      </c>
      <c r="P207" s="148">
        <v>840</v>
      </c>
      <c r="Q207" s="148">
        <v>800</v>
      </c>
      <c r="R207" s="328">
        <f t="shared" si="208"/>
        <v>9960</v>
      </c>
      <c r="S207" s="377">
        <f t="shared" si="209"/>
        <v>1623480</v>
      </c>
      <c r="T207" s="108"/>
      <c r="U207" s="108"/>
      <c r="V207" s="108"/>
      <c r="W207" s="538">
        <f t="shared" si="210"/>
        <v>5</v>
      </c>
      <c r="X207" s="538">
        <f t="shared" si="211"/>
        <v>830</v>
      </c>
      <c r="Z207" s="538">
        <f t="shared" si="212"/>
        <v>0</v>
      </c>
      <c r="AA207" s="538">
        <f t="shared" si="213"/>
        <v>9960</v>
      </c>
      <c r="AB207" s="539">
        <f t="shared" si="214"/>
        <v>0</v>
      </c>
    </row>
    <row r="208" spans="1:28" ht="12" x14ac:dyDescent="0.3">
      <c r="A208" s="321"/>
      <c r="B208" s="322"/>
      <c r="C208" s="510" t="str">
        <f>'6. M&amp;E Staff Loading'!C208</f>
        <v>Senior Programmer Analyst-Offshore</v>
      </c>
      <c r="D208" s="511">
        <f>'6. M&amp;E Staff Loading'!D208</f>
        <v>125</v>
      </c>
      <c r="E208" s="512" t="str">
        <f>'6. M&amp;E Staff Loading'!E208</f>
        <v>Y</v>
      </c>
      <c r="F208" s="148">
        <v>528</v>
      </c>
      <c r="G208" s="148">
        <v>504</v>
      </c>
      <c r="H208" s="148">
        <v>480</v>
      </c>
      <c r="I208" s="148">
        <v>456</v>
      </c>
      <c r="J208" s="148">
        <v>504</v>
      </c>
      <c r="K208" s="148">
        <v>480</v>
      </c>
      <c r="L208" s="148">
        <v>480</v>
      </c>
      <c r="M208" s="148">
        <v>552</v>
      </c>
      <c r="N208" s="148">
        <v>480</v>
      </c>
      <c r="O208" s="148">
        <v>528</v>
      </c>
      <c r="P208" s="148">
        <v>504</v>
      </c>
      <c r="Q208" s="148">
        <v>480</v>
      </c>
      <c r="R208" s="328">
        <f t="shared" si="208"/>
        <v>5976</v>
      </c>
      <c r="S208" s="377">
        <f t="shared" si="209"/>
        <v>747000</v>
      </c>
      <c r="T208" s="108"/>
      <c r="U208" s="108"/>
      <c r="V208" s="108"/>
      <c r="W208" s="538">
        <f t="shared" si="210"/>
        <v>3</v>
      </c>
      <c r="X208" s="538">
        <f t="shared" si="211"/>
        <v>498</v>
      </c>
      <c r="Z208" s="538">
        <f t="shared" si="212"/>
        <v>5976</v>
      </c>
      <c r="AA208" s="538">
        <f t="shared" si="213"/>
        <v>0</v>
      </c>
      <c r="AB208" s="539">
        <f t="shared" si="214"/>
        <v>1</v>
      </c>
    </row>
    <row r="209" spans="1:28" ht="12.5" thickBot="1" x14ac:dyDescent="0.35">
      <c r="A209" s="222"/>
      <c r="B209" s="223" t="s">
        <v>178</v>
      </c>
      <c r="C209" s="224"/>
      <c r="D209" s="502"/>
      <c r="E209" s="491"/>
      <c r="F209" s="227">
        <f>SUM(F204:F208)</f>
        <v>1936</v>
      </c>
      <c r="G209" s="227">
        <f t="shared" ref="G209:R209" si="215">SUM(G204:G208)</f>
        <v>1848</v>
      </c>
      <c r="H209" s="227">
        <f t="shared" si="215"/>
        <v>1760</v>
      </c>
      <c r="I209" s="227">
        <f t="shared" si="215"/>
        <v>1672</v>
      </c>
      <c r="J209" s="227">
        <f t="shared" si="215"/>
        <v>1848</v>
      </c>
      <c r="K209" s="227">
        <f t="shared" si="215"/>
        <v>1760</v>
      </c>
      <c r="L209" s="227">
        <f t="shared" si="215"/>
        <v>1760</v>
      </c>
      <c r="M209" s="227">
        <f t="shared" si="215"/>
        <v>2024</v>
      </c>
      <c r="N209" s="227">
        <f t="shared" si="215"/>
        <v>1760</v>
      </c>
      <c r="O209" s="227">
        <f t="shared" si="215"/>
        <v>1936</v>
      </c>
      <c r="P209" s="227">
        <f t="shared" si="215"/>
        <v>1848</v>
      </c>
      <c r="Q209" s="227">
        <f t="shared" si="215"/>
        <v>1760</v>
      </c>
      <c r="R209" s="227">
        <f t="shared" si="215"/>
        <v>21912</v>
      </c>
      <c r="S209" s="378">
        <f>SUM(S204:S208)</f>
        <v>3262896</v>
      </c>
      <c r="T209" s="108"/>
      <c r="U209" s="108"/>
      <c r="V209" s="108"/>
      <c r="W209" s="229">
        <f>SUM(W204:W208)</f>
        <v>11</v>
      </c>
      <c r="X209" s="229">
        <f>SUM(X204:X208)</f>
        <v>1826</v>
      </c>
      <c r="Z209" s="225">
        <f>SUM(Z204:Z208)</f>
        <v>5976</v>
      </c>
      <c r="AA209" s="225">
        <f>SUM(AA204:AA208)</f>
        <v>15936</v>
      </c>
      <c r="AB209" s="477">
        <f>Z209/(Z209+AA209)</f>
        <v>0.27272727272727271</v>
      </c>
    </row>
    <row r="210" spans="1:28" ht="12" x14ac:dyDescent="0.3">
      <c r="A210" s="321">
        <v>9.3000000000000007</v>
      </c>
      <c r="B210" s="322" t="s">
        <v>179</v>
      </c>
      <c r="C210" s="510" t="str">
        <f>'6. M&amp;E Staff Loading'!C210</f>
        <v>Batch Operations Analyst-Onshore</v>
      </c>
      <c r="D210" s="511">
        <f>'6. M&amp;E Staff Loading'!D210</f>
        <v>140</v>
      </c>
      <c r="E210" s="512" t="str">
        <f>'6. M&amp;E Staff Loading'!E210</f>
        <v>N</v>
      </c>
      <c r="F210" s="148">
        <v>1056</v>
      </c>
      <c r="G210" s="148">
        <v>1008</v>
      </c>
      <c r="H210" s="148">
        <v>960</v>
      </c>
      <c r="I210" s="148">
        <v>912</v>
      </c>
      <c r="J210" s="148">
        <v>1008</v>
      </c>
      <c r="K210" s="148">
        <v>960</v>
      </c>
      <c r="L210" s="148">
        <v>960</v>
      </c>
      <c r="M210" s="148">
        <v>1104</v>
      </c>
      <c r="N210" s="148">
        <v>960</v>
      </c>
      <c r="O210" s="148">
        <v>1056</v>
      </c>
      <c r="P210" s="148">
        <v>1008</v>
      </c>
      <c r="Q210" s="148">
        <v>960</v>
      </c>
      <c r="R210" s="328">
        <f t="shared" ref="R210:R214" si="216">SUM(F210:Q210)</f>
        <v>11952</v>
      </c>
      <c r="S210" s="377">
        <f>D210*R210</f>
        <v>1673280</v>
      </c>
      <c r="T210" s="108"/>
      <c r="U210" s="108"/>
      <c r="V210" s="108"/>
      <c r="W210" s="538">
        <f>X210/$U$7</f>
        <v>6</v>
      </c>
      <c r="X210" s="538">
        <f>R210/12</f>
        <v>996</v>
      </c>
      <c r="Z210" s="538">
        <f>IF($E210="Y",$R210,0)</f>
        <v>0</v>
      </c>
      <c r="AA210" s="538">
        <f>IF($E210="N",$R210,0)</f>
        <v>11952</v>
      </c>
      <c r="AB210" s="539">
        <f>Z210/(AA210+Z210)</f>
        <v>0</v>
      </c>
    </row>
    <row r="211" spans="1:28" s="111" customFormat="1" ht="12" x14ac:dyDescent="0.3">
      <c r="A211" s="321"/>
      <c r="B211" s="322"/>
      <c r="C211" s="510">
        <f>'6. M&amp;E Staff Loading'!C211</f>
        <v>0</v>
      </c>
      <c r="D211" s="511">
        <f>'6. M&amp;E Staff Loading'!D211</f>
        <v>0</v>
      </c>
      <c r="E211" s="512">
        <f>'6. M&amp;E Staff Loading'!E211</f>
        <v>0</v>
      </c>
      <c r="F211" s="148"/>
      <c r="G211" s="148"/>
      <c r="H211" s="148"/>
      <c r="I211" s="148"/>
      <c r="J211" s="148"/>
      <c r="K211" s="148"/>
      <c r="L211" s="148"/>
      <c r="M211" s="148"/>
      <c r="N211" s="148"/>
      <c r="O211" s="148"/>
      <c r="P211" s="148"/>
      <c r="Q211" s="148"/>
      <c r="R211" s="328">
        <f t="shared" si="216"/>
        <v>0</v>
      </c>
      <c r="S211" s="377">
        <f t="shared" ref="S211:S214" si="217">D211*R211</f>
        <v>0</v>
      </c>
      <c r="T211" s="108"/>
      <c r="U211" s="108"/>
      <c r="V211" s="108"/>
      <c r="W211" s="538">
        <f t="shared" ref="W211:W214" si="218">X211/$U$7</f>
        <v>0</v>
      </c>
      <c r="X211" s="538">
        <f t="shared" ref="X211:X214" si="219">R211/12</f>
        <v>0</v>
      </c>
      <c r="Z211" s="538">
        <f t="shared" ref="Z211:Z214" si="220">IF($E211="Y",$R211,0)</f>
        <v>0</v>
      </c>
      <c r="AA211" s="538">
        <f t="shared" ref="AA211:AA214" si="221">IF($E211="N",$R211,0)</f>
        <v>0</v>
      </c>
      <c r="AB211" s="539" t="e">
        <f t="shared" ref="AB211:AB214" si="222">Z211/(AA211+Z211)</f>
        <v>#DIV/0!</v>
      </c>
    </row>
    <row r="212" spans="1:28" s="111" customFormat="1" ht="12" x14ac:dyDescent="0.3">
      <c r="A212" s="321"/>
      <c r="B212" s="322"/>
      <c r="C212" s="510">
        <f>'6. M&amp;E Staff Loading'!C212</f>
        <v>0</v>
      </c>
      <c r="D212" s="511">
        <f>'6. M&amp;E Staff Loading'!D212</f>
        <v>0</v>
      </c>
      <c r="E212" s="512">
        <f>'6. M&amp;E Staff Loading'!E212</f>
        <v>0</v>
      </c>
      <c r="F212" s="148"/>
      <c r="G212" s="148"/>
      <c r="H212" s="148"/>
      <c r="I212" s="148"/>
      <c r="J212" s="148"/>
      <c r="K212" s="148"/>
      <c r="L212" s="148"/>
      <c r="M212" s="148"/>
      <c r="N212" s="148"/>
      <c r="O212" s="148"/>
      <c r="P212" s="148"/>
      <c r="Q212" s="148"/>
      <c r="R212" s="328">
        <f t="shared" si="216"/>
        <v>0</v>
      </c>
      <c r="S212" s="377">
        <f t="shared" si="217"/>
        <v>0</v>
      </c>
      <c r="T212" s="108"/>
      <c r="U212" s="108"/>
      <c r="V212" s="108"/>
      <c r="W212" s="538">
        <f t="shared" si="218"/>
        <v>0</v>
      </c>
      <c r="X212" s="538">
        <f t="shared" si="219"/>
        <v>0</v>
      </c>
      <c r="Z212" s="538">
        <f t="shared" si="220"/>
        <v>0</v>
      </c>
      <c r="AA212" s="538">
        <f t="shared" si="221"/>
        <v>0</v>
      </c>
      <c r="AB212" s="539" t="e">
        <f t="shared" si="222"/>
        <v>#DIV/0!</v>
      </c>
    </row>
    <row r="213" spans="1:28" ht="12" x14ac:dyDescent="0.3">
      <c r="A213" s="321"/>
      <c r="B213" s="322"/>
      <c r="C213" s="510">
        <f>'6. M&amp;E Staff Loading'!C213</f>
        <v>0</v>
      </c>
      <c r="D213" s="511">
        <f>'6. M&amp;E Staff Loading'!D213</f>
        <v>0</v>
      </c>
      <c r="E213" s="512">
        <f>'6. M&amp;E Staff Loading'!E213</f>
        <v>0</v>
      </c>
      <c r="F213" s="148"/>
      <c r="G213" s="148"/>
      <c r="H213" s="148"/>
      <c r="I213" s="148"/>
      <c r="J213" s="148"/>
      <c r="K213" s="148"/>
      <c r="L213" s="148"/>
      <c r="M213" s="148"/>
      <c r="N213" s="148"/>
      <c r="O213" s="148"/>
      <c r="P213" s="148"/>
      <c r="Q213" s="148"/>
      <c r="R213" s="328">
        <f t="shared" si="216"/>
        <v>0</v>
      </c>
      <c r="S213" s="377">
        <f t="shared" si="217"/>
        <v>0</v>
      </c>
      <c r="T213" s="108"/>
      <c r="U213" s="108"/>
      <c r="V213" s="108"/>
      <c r="W213" s="538">
        <f t="shared" si="218"/>
        <v>0</v>
      </c>
      <c r="X213" s="538">
        <f t="shared" si="219"/>
        <v>0</v>
      </c>
      <c r="Z213" s="538">
        <f t="shared" si="220"/>
        <v>0</v>
      </c>
      <c r="AA213" s="538">
        <f t="shared" si="221"/>
        <v>0</v>
      </c>
      <c r="AB213" s="539" t="e">
        <f t="shared" si="222"/>
        <v>#DIV/0!</v>
      </c>
    </row>
    <row r="214" spans="1:28" ht="12" x14ac:dyDescent="0.3">
      <c r="A214" s="321"/>
      <c r="B214" s="322"/>
      <c r="C214" s="510">
        <f>'6. M&amp;E Staff Loading'!C214</f>
        <v>0</v>
      </c>
      <c r="D214" s="511">
        <f>'6. M&amp;E Staff Loading'!D214</f>
        <v>0</v>
      </c>
      <c r="E214" s="512">
        <f>'6. M&amp;E Staff Loading'!E214</f>
        <v>0</v>
      </c>
      <c r="F214" s="148"/>
      <c r="G214" s="148"/>
      <c r="H214" s="148"/>
      <c r="I214" s="148"/>
      <c r="J214" s="148"/>
      <c r="K214" s="148"/>
      <c r="L214" s="148"/>
      <c r="M214" s="148"/>
      <c r="N214" s="148"/>
      <c r="O214" s="148"/>
      <c r="P214" s="148"/>
      <c r="Q214" s="148"/>
      <c r="R214" s="328">
        <f t="shared" si="216"/>
        <v>0</v>
      </c>
      <c r="S214" s="377">
        <f t="shared" si="217"/>
        <v>0</v>
      </c>
      <c r="T214" s="108"/>
      <c r="U214" s="108"/>
      <c r="V214" s="108"/>
      <c r="W214" s="538">
        <f t="shared" si="218"/>
        <v>0</v>
      </c>
      <c r="X214" s="538">
        <f t="shared" si="219"/>
        <v>0</v>
      </c>
      <c r="Z214" s="538">
        <f t="shared" si="220"/>
        <v>0</v>
      </c>
      <c r="AA214" s="538">
        <f t="shared" si="221"/>
        <v>0</v>
      </c>
      <c r="AB214" s="539" t="e">
        <f t="shared" si="222"/>
        <v>#DIV/0!</v>
      </c>
    </row>
    <row r="215" spans="1:28" ht="12.5" thickBot="1" x14ac:dyDescent="0.35">
      <c r="A215" s="222"/>
      <c r="B215" s="223" t="s">
        <v>180</v>
      </c>
      <c r="C215" s="224"/>
      <c r="D215" s="502"/>
      <c r="E215" s="491"/>
      <c r="F215" s="227">
        <f>SUM(F210:F214)</f>
        <v>1056</v>
      </c>
      <c r="G215" s="227">
        <f t="shared" ref="G215:R215" si="223">SUM(G210:G214)</f>
        <v>1008</v>
      </c>
      <c r="H215" s="227">
        <f t="shared" si="223"/>
        <v>960</v>
      </c>
      <c r="I215" s="227">
        <f t="shared" si="223"/>
        <v>912</v>
      </c>
      <c r="J215" s="227">
        <f t="shared" si="223"/>
        <v>1008</v>
      </c>
      <c r="K215" s="227">
        <f t="shared" si="223"/>
        <v>960</v>
      </c>
      <c r="L215" s="227">
        <f t="shared" si="223"/>
        <v>960</v>
      </c>
      <c r="M215" s="227">
        <f t="shared" si="223"/>
        <v>1104</v>
      </c>
      <c r="N215" s="227">
        <f t="shared" si="223"/>
        <v>960</v>
      </c>
      <c r="O215" s="227">
        <f t="shared" si="223"/>
        <v>1056</v>
      </c>
      <c r="P215" s="227">
        <f t="shared" si="223"/>
        <v>1008</v>
      </c>
      <c r="Q215" s="227">
        <f t="shared" si="223"/>
        <v>960</v>
      </c>
      <c r="R215" s="227">
        <f t="shared" si="223"/>
        <v>11952</v>
      </c>
      <c r="S215" s="378">
        <f>SUM(S210:S214)</f>
        <v>1673280</v>
      </c>
      <c r="T215" s="108"/>
      <c r="U215" s="108"/>
      <c r="V215" s="108"/>
      <c r="W215" s="229">
        <f>SUM(W210:W214)</f>
        <v>6</v>
      </c>
      <c r="X215" s="229">
        <f>SUM(X210:X214)</f>
        <v>996</v>
      </c>
      <c r="Z215" s="225">
        <f>SUM(Z210:Z214)</f>
        <v>0</v>
      </c>
      <c r="AA215" s="225">
        <f>SUM(AA210:AA214)</f>
        <v>11952</v>
      </c>
      <c r="AB215" s="477">
        <f>Z215/(Z215+AA215)</f>
        <v>0</v>
      </c>
    </row>
    <row r="216" spans="1:28" ht="12" x14ac:dyDescent="0.3">
      <c r="A216" s="321">
        <v>9.4</v>
      </c>
      <c r="B216" s="322" t="s">
        <v>181</v>
      </c>
      <c r="C216" s="510" t="str">
        <f>'6. M&amp;E Staff Loading'!C216</f>
        <v>Contact Center Lead-Onshore</v>
      </c>
      <c r="D216" s="511">
        <f>'6. M&amp;E Staff Loading'!D216</f>
        <v>220.4</v>
      </c>
      <c r="E216" s="512" t="str">
        <f>'6. M&amp;E Staff Loading'!E216</f>
        <v>N</v>
      </c>
      <c r="F216" s="148">
        <v>176</v>
      </c>
      <c r="G216" s="148">
        <v>168</v>
      </c>
      <c r="H216" s="148">
        <v>160</v>
      </c>
      <c r="I216" s="148">
        <v>152</v>
      </c>
      <c r="J216" s="148">
        <v>168</v>
      </c>
      <c r="K216" s="148">
        <v>160</v>
      </c>
      <c r="L216" s="148">
        <v>160</v>
      </c>
      <c r="M216" s="148">
        <v>184</v>
      </c>
      <c r="N216" s="148">
        <v>160</v>
      </c>
      <c r="O216" s="148">
        <v>176</v>
      </c>
      <c r="P216" s="148">
        <v>168</v>
      </c>
      <c r="Q216" s="148">
        <v>160</v>
      </c>
      <c r="R216" s="328">
        <f t="shared" ref="R216:R220" si="224">SUM(F216:Q216)</f>
        <v>1992</v>
      </c>
      <c r="S216" s="377">
        <f>D216*R216</f>
        <v>439036.8</v>
      </c>
      <c r="T216" s="108"/>
      <c r="U216" s="108"/>
      <c r="V216" s="108"/>
      <c r="W216" s="538">
        <f>X216/$U$7</f>
        <v>1</v>
      </c>
      <c r="X216" s="538">
        <f>R216/12</f>
        <v>166</v>
      </c>
      <c r="Z216" s="538">
        <f>IF($E216="Y",$R216,0)</f>
        <v>0</v>
      </c>
      <c r="AA216" s="538">
        <f>IF($E216="N",$R216,0)</f>
        <v>1992</v>
      </c>
      <c r="AB216" s="539">
        <f>Z216/(AA216+Z216)</f>
        <v>0</v>
      </c>
    </row>
    <row r="217" spans="1:28" s="111" customFormat="1" ht="12" x14ac:dyDescent="0.3">
      <c r="A217" s="321"/>
      <c r="B217" s="322"/>
      <c r="C217" s="510" t="str">
        <f>'6. M&amp;E Staff Loading'!C217</f>
        <v>Senior Programmer Analyst-Onshore</v>
      </c>
      <c r="D217" s="511">
        <f>'6. M&amp;E Staff Loading'!D217</f>
        <v>163</v>
      </c>
      <c r="E217" s="512" t="str">
        <f>'6. M&amp;E Staff Loading'!E217</f>
        <v>N</v>
      </c>
      <c r="F217" s="148">
        <v>528</v>
      </c>
      <c r="G217" s="148">
        <v>504</v>
      </c>
      <c r="H217" s="148">
        <v>480</v>
      </c>
      <c r="I217" s="148">
        <v>456</v>
      </c>
      <c r="J217" s="148">
        <v>504</v>
      </c>
      <c r="K217" s="148">
        <v>480</v>
      </c>
      <c r="L217" s="148">
        <v>480</v>
      </c>
      <c r="M217" s="148">
        <v>552</v>
      </c>
      <c r="N217" s="148">
        <v>480</v>
      </c>
      <c r="O217" s="148">
        <v>528</v>
      </c>
      <c r="P217" s="148">
        <v>504</v>
      </c>
      <c r="Q217" s="148">
        <v>480</v>
      </c>
      <c r="R217" s="328">
        <f t="shared" si="224"/>
        <v>5976</v>
      </c>
      <c r="S217" s="377">
        <f t="shared" ref="S217:S220" si="225">D217*R217</f>
        <v>974088</v>
      </c>
      <c r="T217" s="108"/>
      <c r="U217" s="108"/>
      <c r="V217" s="108"/>
      <c r="W217" s="538">
        <f t="shared" ref="W217:W220" si="226">X217/$U$7</f>
        <v>3</v>
      </c>
      <c r="X217" s="538">
        <f t="shared" ref="X217:X220" si="227">R217/12</f>
        <v>498</v>
      </c>
      <c r="Z217" s="538">
        <f t="shared" ref="Z217:Z220" si="228">IF($E217="Y",$R217,0)</f>
        <v>0</v>
      </c>
      <c r="AA217" s="538">
        <f t="shared" ref="AA217:AA220" si="229">IF($E217="N",$R217,0)</f>
        <v>5976</v>
      </c>
      <c r="AB217" s="539">
        <f t="shared" ref="AB217:AB220" si="230">Z217/(AA217+Z217)</f>
        <v>0</v>
      </c>
    </row>
    <row r="218" spans="1:28" s="111" customFormat="1" ht="12" x14ac:dyDescent="0.3">
      <c r="A218" s="321"/>
      <c r="B218" s="322"/>
      <c r="C218" s="510">
        <f>'6. M&amp;E Staff Loading'!C218</f>
        <v>0</v>
      </c>
      <c r="D218" s="511">
        <f>'6. M&amp;E Staff Loading'!D218</f>
        <v>0</v>
      </c>
      <c r="E218" s="512">
        <f>'6. M&amp;E Staff Loading'!E218</f>
        <v>0</v>
      </c>
      <c r="F218" s="148"/>
      <c r="G218" s="148"/>
      <c r="H218" s="148"/>
      <c r="I218" s="148"/>
      <c r="J218" s="148"/>
      <c r="K218" s="148"/>
      <c r="L218" s="148"/>
      <c r="M218" s="148"/>
      <c r="N218" s="148"/>
      <c r="O218" s="148"/>
      <c r="P218" s="148"/>
      <c r="Q218" s="148"/>
      <c r="R218" s="328">
        <f t="shared" si="224"/>
        <v>0</v>
      </c>
      <c r="S218" s="377">
        <f t="shared" si="225"/>
        <v>0</v>
      </c>
      <c r="T218" s="108"/>
      <c r="U218" s="108"/>
      <c r="V218" s="108"/>
      <c r="W218" s="538">
        <f t="shared" si="226"/>
        <v>0</v>
      </c>
      <c r="X218" s="538">
        <f t="shared" si="227"/>
        <v>0</v>
      </c>
      <c r="Z218" s="538">
        <f t="shared" si="228"/>
        <v>0</v>
      </c>
      <c r="AA218" s="538">
        <f t="shared" si="229"/>
        <v>0</v>
      </c>
      <c r="AB218" s="539" t="e">
        <f t="shared" si="230"/>
        <v>#DIV/0!</v>
      </c>
    </row>
    <row r="219" spans="1:28" ht="12" x14ac:dyDescent="0.3">
      <c r="A219" s="321"/>
      <c r="B219" s="322"/>
      <c r="C219" s="510">
        <f>'6. M&amp;E Staff Loading'!C219</f>
        <v>0</v>
      </c>
      <c r="D219" s="511">
        <f>'6. M&amp;E Staff Loading'!D219</f>
        <v>0</v>
      </c>
      <c r="E219" s="512">
        <f>'6. M&amp;E Staff Loading'!E219</f>
        <v>0</v>
      </c>
      <c r="F219" s="148"/>
      <c r="G219" s="148"/>
      <c r="H219" s="148"/>
      <c r="I219" s="148"/>
      <c r="J219" s="148"/>
      <c r="K219" s="148"/>
      <c r="L219" s="148"/>
      <c r="M219" s="148"/>
      <c r="N219" s="148"/>
      <c r="O219" s="148"/>
      <c r="P219" s="148"/>
      <c r="Q219" s="148"/>
      <c r="R219" s="328">
        <f t="shared" si="224"/>
        <v>0</v>
      </c>
      <c r="S219" s="377">
        <f t="shared" si="225"/>
        <v>0</v>
      </c>
      <c r="T219" s="108"/>
      <c r="U219" s="108"/>
      <c r="V219" s="108"/>
      <c r="W219" s="538">
        <f t="shared" si="226"/>
        <v>0</v>
      </c>
      <c r="X219" s="538">
        <f t="shared" si="227"/>
        <v>0</v>
      </c>
      <c r="Z219" s="538">
        <f t="shared" si="228"/>
        <v>0</v>
      </c>
      <c r="AA219" s="538">
        <f t="shared" si="229"/>
        <v>0</v>
      </c>
      <c r="AB219" s="539" t="e">
        <f t="shared" si="230"/>
        <v>#DIV/0!</v>
      </c>
    </row>
    <row r="220" spans="1:28" ht="12" x14ac:dyDescent="0.3">
      <c r="A220" s="321"/>
      <c r="B220" s="322"/>
      <c r="C220" s="510">
        <f>'6. M&amp;E Staff Loading'!C220</f>
        <v>0</v>
      </c>
      <c r="D220" s="511">
        <f>'6. M&amp;E Staff Loading'!D220</f>
        <v>0</v>
      </c>
      <c r="E220" s="512">
        <f>'6. M&amp;E Staff Loading'!E220</f>
        <v>0</v>
      </c>
      <c r="F220" s="148"/>
      <c r="G220" s="148"/>
      <c r="H220" s="148"/>
      <c r="I220" s="148"/>
      <c r="J220" s="148"/>
      <c r="K220" s="148"/>
      <c r="L220" s="148"/>
      <c r="M220" s="148"/>
      <c r="N220" s="148"/>
      <c r="O220" s="148"/>
      <c r="P220" s="148"/>
      <c r="Q220" s="148"/>
      <c r="R220" s="328">
        <f t="shared" si="224"/>
        <v>0</v>
      </c>
      <c r="S220" s="377">
        <f t="shared" si="225"/>
        <v>0</v>
      </c>
      <c r="T220" s="108"/>
      <c r="U220" s="108"/>
      <c r="V220" s="108"/>
      <c r="W220" s="538">
        <f t="shared" si="226"/>
        <v>0</v>
      </c>
      <c r="X220" s="538">
        <f t="shared" si="227"/>
        <v>0</v>
      </c>
      <c r="Z220" s="538">
        <f t="shared" si="228"/>
        <v>0</v>
      </c>
      <c r="AA220" s="538">
        <f t="shared" si="229"/>
        <v>0</v>
      </c>
      <c r="AB220" s="539" t="e">
        <f t="shared" si="230"/>
        <v>#DIV/0!</v>
      </c>
    </row>
    <row r="221" spans="1:28" ht="12.5" thickBot="1" x14ac:dyDescent="0.35">
      <c r="A221" s="222"/>
      <c r="B221" s="223" t="s">
        <v>182</v>
      </c>
      <c r="C221" s="224"/>
      <c r="D221" s="502"/>
      <c r="E221" s="491"/>
      <c r="F221" s="227">
        <f>SUM(F216:F220)</f>
        <v>704</v>
      </c>
      <c r="G221" s="227">
        <f t="shared" ref="G221:R221" si="231">SUM(G216:G220)</f>
        <v>672</v>
      </c>
      <c r="H221" s="227">
        <f t="shared" si="231"/>
        <v>640</v>
      </c>
      <c r="I221" s="227">
        <f t="shared" si="231"/>
        <v>608</v>
      </c>
      <c r="J221" s="227">
        <f t="shared" si="231"/>
        <v>672</v>
      </c>
      <c r="K221" s="227">
        <f t="shared" si="231"/>
        <v>640</v>
      </c>
      <c r="L221" s="227">
        <f t="shared" si="231"/>
        <v>640</v>
      </c>
      <c r="M221" s="227">
        <f t="shared" si="231"/>
        <v>736</v>
      </c>
      <c r="N221" s="227">
        <f t="shared" si="231"/>
        <v>640</v>
      </c>
      <c r="O221" s="227">
        <f t="shared" si="231"/>
        <v>704</v>
      </c>
      <c r="P221" s="227">
        <f t="shared" si="231"/>
        <v>672</v>
      </c>
      <c r="Q221" s="227">
        <f t="shared" si="231"/>
        <v>640</v>
      </c>
      <c r="R221" s="227">
        <f t="shared" si="231"/>
        <v>7968</v>
      </c>
      <c r="S221" s="378">
        <f>SUM(S216:S220)</f>
        <v>1413124.8</v>
      </c>
      <c r="T221" s="108"/>
      <c r="U221" s="108"/>
      <c r="V221" s="108"/>
      <c r="W221" s="229">
        <f>SUM(W216:W220)</f>
        <v>4</v>
      </c>
      <c r="X221" s="229">
        <f>SUM(X216:X220)</f>
        <v>664</v>
      </c>
      <c r="Z221" s="225">
        <f>SUM(Z216:Z220)</f>
        <v>0</v>
      </c>
      <c r="AA221" s="225">
        <f>SUM(AA216:AA220)</f>
        <v>7968</v>
      </c>
      <c r="AB221" s="477">
        <f>Z221/(Z221+AA221)</f>
        <v>0</v>
      </c>
    </row>
    <row r="222" spans="1:28" ht="12" x14ac:dyDescent="0.3">
      <c r="A222" s="321">
        <v>9.5</v>
      </c>
      <c r="B222" s="322" t="s">
        <v>183</v>
      </c>
      <c r="C222" s="510" t="str">
        <f>'6. M&amp;E Staff Loading'!C222</f>
        <v>Database Administrator-Onshore</v>
      </c>
      <c r="D222" s="564">
        <f>'6. M&amp;E Staff Loading'!D222</f>
        <v>176</v>
      </c>
      <c r="E222" s="512" t="str">
        <f>'6. M&amp;E Staff Loading'!E222</f>
        <v>N</v>
      </c>
      <c r="F222" s="148">
        <v>528</v>
      </c>
      <c r="G222" s="148">
        <v>504</v>
      </c>
      <c r="H222" s="148">
        <v>480</v>
      </c>
      <c r="I222" s="148">
        <v>456</v>
      </c>
      <c r="J222" s="148">
        <v>504</v>
      </c>
      <c r="K222" s="148">
        <v>480</v>
      </c>
      <c r="L222" s="148">
        <v>480</v>
      </c>
      <c r="M222" s="148">
        <v>552</v>
      </c>
      <c r="N222" s="148">
        <v>480</v>
      </c>
      <c r="O222" s="148">
        <v>528</v>
      </c>
      <c r="P222" s="148">
        <v>504</v>
      </c>
      <c r="Q222" s="148">
        <v>480</v>
      </c>
      <c r="R222" s="328">
        <f t="shared" ref="R222:R226" si="232">SUM(F222:Q222)</f>
        <v>5976</v>
      </c>
      <c r="S222" s="377">
        <f>D222*R222</f>
        <v>1051776</v>
      </c>
      <c r="T222" s="108"/>
      <c r="U222" s="108"/>
      <c r="V222" s="108"/>
      <c r="W222" s="538">
        <f>X222/$U$7</f>
        <v>3</v>
      </c>
      <c r="X222" s="538">
        <f>R222/12</f>
        <v>498</v>
      </c>
      <c r="Z222" s="538">
        <f>IF($E222="Y",$R222,0)</f>
        <v>0</v>
      </c>
      <c r="AA222" s="538">
        <f>IF($E222="N",$R222,0)</f>
        <v>5976</v>
      </c>
      <c r="AB222" s="539">
        <f>Z222/(AA222+Z222)</f>
        <v>0</v>
      </c>
    </row>
    <row r="223" spans="1:28" s="111" customFormat="1" ht="12" x14ac:dyDescent="0.3">
      <c r="A223" s="321"/>
      <c r="B223" s="322"/>
      <c r="C223" s="510">
        <f>'6. M&amp;E Staff Loading'!C223</f>
        <v>0</v>
      </c>
      <c r="D223" s="511">
        <f>'6. M&amp;E Staff Loading'!D223</f>
        <v>0</v>
      </c>
      <c r="E223" s="512">
        <f>'6. M&amp;E Staff Loading'!E223</f>
        <v>0</v>
      </c>
      <c r="F223" s="148"/>
      <c r="G223" s="148"/>
      <c r="H223" s="148"/>
      <c r="I223" s="148"/>
      <c r="J223" s="148"/>
      <c r="K223" s="148"/>
      <c r="L223" s="148"/>
      <c r="M223" s="148"/>
      <c r="N223" s="148"/>
      <c r="O223" s="148"/>
      <c r="P223" s="148"/>
      <c r="Q223" s="148"/>
      <c r="R223" s="328">
        <f t="shared" si="232"/>
        <v>0</v>
      </c>
      <c r="S223" s="377">
        <f t="shared" ref="S223:S226" si="233">D223*R223</f>
        <v>0</v>
      </c>
      <c r="T223" s="108"/>
      <c r="U223" s="108"/>
      <c r="V223" s="108"/>
      <c r="W223" s="538">
        <f t="shared" ref="W223:W226" si="234">X223/$U$7</f>
        <v>0</v>
      </c>
      <c r="X223" s="538">
        <f t="shared" ref="X223:X226" si="235">R223/12</f>
        <v>0</v>
      </c>
      <c r="Z223" s="538">
        <f t="shared" ref="Z223:Z226" si="236">IF($E223="Y",$R223,0)</f>
        <v>0</v>
      </c>
      <c r="AA223" s="538">
        <f t="shared" ref="AA223:AA226" si="237">IF($E223="N",$R223,0)</f>
        <v>0</v>
      </c>
      <c r="AB223" s="539" t="e">
        <f t="shared" ref="AB223:AB226" si="238">Z223/(AA223+Z223)</f>
        <v>#DIV/0!</v>
      </c>
    </row>
    <row r="224" spans="1:28" s="111" customFormat="1" ht="12" x14ac:dyDescent="0.3">
      <c r="A224" s="321"/>
      <c r="B224" s="322"/>
      <c r="C224" s="510">
        <f>'6. M&amp;E Staff Loading'!C224</f>
        <v>0</v>
      </c>
      <c r="D224" s="511">
        <f>'6. M&amp;E Staff Loading'!D224</f>
        <v>0</v>
      </c>
      <c r="E224" s="512">
        <f>'6. M&amp;E Staff Loading'!E224</f>
        <v>0</v>
      </c>
      <c r="F224" s="148"/>
      <c r="G224" s="148"/>
      <c r="H224" s="148"/>
      <c r="I224" s="148"/>
      <c r="J224" s="148"/>
      <c r="K224" s="148"/>
      <c r="L224" s="148"/>
      <c r="M224" s="148"/>
      <c r="N224" s="148"/>
      <c r="O224" s="148"/>
      <c r="P224" s="148"/>
      <c r="Q224" s="148"/>
      <c r="R224" s="328">
        <f t="shared" si="232"/>
        <v>0</v>
      </c>
      <c r="S224" s="377">
        <f t="shared" si="233"/>
        <v>0</v>
      </c>
      <c r="T224" s="108"/>
      <c r="U224" s="108"/>
      <c r="V224" s="108"/>
      <c r="W224" s="538">
        <f t="shared" si="234"/>
        <v>0</v>
      </c>
      <c r="X224" s="538">
        <f t="shared" si="235"/>
        <v>0</v>
      </c>
      <c r="Z224" s="538">
        <f t="shared" si="236"/>
        <v>0</v>
      </c>
      <c r="AA224" s="538">
        <f t="shared" si="237"/>
        <v>0</v>
      </c>
      <c r="AB224" s="539" t="e">
        <f t="shared" si="238"/>
        <v>#DIV/0!</v>
      </c>
    </row>
    <row r="225" spans="1:28" ht="12" x14ac:dyDescent="0.3">
      <c r="A225" s="321"/>
      <c r="B225" s="322"/>
      <c r="C225" s="510">
        <f>'6. M&amp;E Staff Loading'!C225</f>
        <v>0</v>
      </c>
      <c r="D225" s="511">
        <f>'6. M&amp;E Staff Loading'!D225</f>
        <v>0</v>
      </c>
      <c r="E225" s="512">
        <f>'6. M&amp;E Staff Loading'!E225</f>
        <v>0</v>
      </c>
      <c r="F225" s="148"/>
      <c r="G225" s="148"/>
      <c r="H225" s="148"/>
      <c r="I225" s="148"/>
      <c r="J225" s="148"/>
      <c r="K225" s="148"/>
      <c r="L225" s="148"/>
      <c r="M225" s="148"/>
      <c r="N225" s="148"/>
      <c r="O225" s="148"/>
      <c r="P225" s="148"/>
      <c r="Q225" s="148"/>
      <c r="R225" s="328">
        <f t="shared" si="232"/>
        <v>0</v>
      </c>
      <c r="S225" s="377">
        <f t="shared" si="233"/>
        <v>0</v>
      </c>
      <c r="T225" s="108"/>
      <c r="U225" s="108"/>
      <c r="V225" s="108"/>
      <c r="W225" s="538">
        <f t="shared" si="234"/>
        <v>0</v>
      </c>
      <c r="X225" s="538">
        <f t="shared" si="235"/>
        <v>0</v>
      </c>
      <c r="Z225" s="538">
        <f t="shared" si="236"/>
        <v>0</v>
      </c>
      <c r="AA225" s="538">
        <f t="shared" si="237"/>
        <v>0</v>
      </c>
      <c r="AB225" s="539" t="e">
        <f t="shared" si="238"/>
        <v>#DIV/0!</v>
      </c>
    </row>
    <row r="226" spans="1:28" ht="12" x14ac:dyDescent="0.3">
      <c r="A226" s="321"/>
      <c r="B226" s="322"/>
      <c r="C226" s="510">
        <f>'6. M&amp;E Staff Loading'!C226</f>
        <v>0</v>
      </c>
      <c r="D226" s="511">
        <f>'6. M&amp;E Staff Loading'!D226</f>
        <v>0</v>
      </c>
      <c r="E226" s="512">
        <f>'6. M&amp;E Staff Loading'!E226</f>
        <v>0</v>
      </c>
      <c r="F226" s="148"/>
      <c r="G226" s="148"/>
      <c r="H226" s="148"/>
      <c r="I226" s="148"/>
      <c r="J226" s="148"/>
      <c r="K226" s="148"/>
      <c r="L226" s="148"/>
      <c r="M226" s="148"/>
      <c r="N226" s="148"/>
      <c r="O226" s="148"/>
      <c r="P226" s="148"/>
      <c r="Q226" s="148"/>
      <c r="R226" s="328">
        <f t="shared" si="232"/>
        <v>0</v>
      </c>
      <c r="S226" s="377">
        <f t="shared" si="233"/>
        <v>0</v>
      </c>
      <c r="T226" s="108"/>
      <c r="U226" s="108"/>
      <c r="V226" s="108"/>
      <c r="W226" s="538">
        <f t="shared" si="234"/>
        <v>0</v>
      </c>
      <c r="X226" s="538">
        <f t="shared" si="235"/>
        <v>0</v>
      </c>
      <c r="Z226" s="538">
        <f t="shared" si="236"/>
        <v>0</v>
      </c>
      <c r="AA226" s="538">
        <f t="shared" si="237"/>
        <v>0</v>
      </c>
      <c r="AB226" s="539" t="e">
        <f t="shared" si="238"/>
        <v>#DIV/0!</v>
      </c>
    </row>
    <row r="227" spans="1:28" ht="12.5" thickBot="1" x14ac:dyDescent="0.35">
      <c r="A227" s="222"/>
      <c r="B227" s="223" t="s">
        <v>184</v>
      </c>
      <c r="C227" s="224"/>
      <c r="D227" s="502"/>
      <c r="E227" s="491"/>
      <c r="F227" s="227">
        <f>SUM(F222:F226)</f>
        <v>528</v>
      </c>
      <c r="G227" s="227">
        <f t="shared" ref="G227:R227" si="239">SUM(G222:G226)</f>
        <v>504</v>
      </c>
      <c r="H227" s="227">
        <f t="shared" si="239"/>
        <v>480</v>
      </c>
      <c r="I227" s="227">
        <f t="shared" si="239"/>
        <v>456</v>
      </c>
      <c r="J227" s="227">
        <f t="shared" si="239"/>
        <v>504</v>
      </c>
      <c r="K227" s="227">
        <f t="shared" si="239"/>
        <v>480</v>
      </c>
      <c r="L227" s="227">
        <f t="shared" si="239"/>
        <v>480</v>
      </c>
      <c r="M227" s="227">
        <f t="shared" si="239"/>
        <v>552</v>
      </c>
      <c r="N227" s="227">
        <f t="shared" si="239"/>
        <v>480</v>
      </c>
      <c r="O227" s="227">
        <f t="shared" si="239"/>
        <v>528</v>
      </c>
      <c r="P227" s="227">
        <f t="shared" si="239"/>
        <v>504</v>
      </c>
      <c r="Q227" s="227">
        <f t="shared" si="239"/>
        <v>480</v>
      </c>
      <c r="R227" s="227">
        <f t="shared" si="239"/>
        <v>5976</v>
      </c>
      <c r="S227" s="378">
        <f>SUM(S222:S226)</f>
        <v>1051776</v>
      </c>
      <c r="T227" s="108"/>
      <c r="U227" s="108"/>
      <c r="V227" s="108"/>
      <c r="W227" s="229">
        <f>SUM(W222:W226)</f>
        <v>3</v>
      </c>
      <c r="X227" s="229">
        <f>SUM(X222:X226)</f>
        <v>498</v>
      </c>
      <c r="Z227" s="225">
        <f>SUM(Z222:Z226)</f>
        <v>0</v>
      </c>
      <c r="AA227" s="225">
        <f>SUM(AA222:AA226)</f>
        <v>5976</v>
      </c>
      <c r="AB227" s="477">
        <f>Z227/(Z227+AA227)</f>
        <v>0</v>
      </c>
    </row>
    <row r="228" spans="1:28" ht="12" x14ac:dyDescent="0.3">
      <c r="A228" s="321">
        <v>9.6</v>
      </c>
      <c r="B228" s="322" t="s">
        <v>185</v>
      </c>
      <c r="C228" s="510" t="str">
        <f>'6. M&amp;E Staff Loading'!C228</f>
        <v>Programmer Analyst-Onshore</v>
      </c>
      <c r="D228" s="511">
        <f>'6. M&amp;E Staff Loading'!D228</f>
        <v>135</v>
      </c>
      <c r="E228" s="512" t="str">
        <f>'6. M&amp;E Staff Loading'!E228</f>
        <v>N</v>
      </c>
      <c r="F228" s="148">
        <v>176</v>
      </c>
      <c r="G228" s="148">
        <v>168</v>
      </c>
      <c r="H228" s="148">
        <v>160</v>
      </c>
      <c r="I228" s="148">
        <v>152</v>
      </c>
      <c r="J228" s="148">
        <v>168</v>
      </c>
      <c r="K228" s="148">
        <v>160</v>
      </c>
      <c r="L228" s="148">
        <v>160</v>
      </c>
      <c r="M228" s="148">
        <v>184</v>
      </c>
      <c r="N228" s="148">
        <v>160</v>
      </c>
      <c r="O228" s="148">
        <v>176</v>
      </c>
      <c r="P228" s="148">
        <v>168</v>
      </c>
      <c r="Q228" s="148">
        <v>160</v>
      </c>
      <c r="R228" s="328">
        <f t="shared" ref="R228:R232" si="240">SUM(F228:Q228)</f>
        <v>1992</v>
      </c>
      <c r="S228" s="377">
        <f>D228*R228</f>
        <v>268920</v>
      </c>
      <c r="T228" s="108"/>
      <c r="U228" s="108"/>
      <c r="V228" s="108"/>
      <c r="W228" s="538">
        <f>X228/$U$7</f>
        <v>1</v>
      </c>
      <c r="X228" s="538">
        <f>R228/12</f>
        <v>166</v>
      </c>
      <c r="Z228" s="538">
        <f>IF($E228="Y",$R228,0)</f>
        <v>0</v>
      </c>
      <c r="AA228" s="538">
        <f>IF($E228="N",$R228,0)</f>
        <v>1992</v>
      </c>
      <c r="AB228" s="539">
        <f>Z228/(AA228+Z228)</f>
        <v>0</v>
      </c>
    </row>
    <row r="229" spans="1:28" s="111" customFormat="1" ht="12" x14ac:dyDescent="0.3">
      <c r="A229" s="321"/>
      <c r="B229" s="322"/>
      <c r="C229" s="510">
        <f>'6. M&amp;E Staff Loading'!C229</f>
        <v>0</v>
      </c>
      <c r="D229" s="511">
        <f>'6. M&amp;E Staff Loading'!D229</f>
        <v>0</v>
      </c>
      <c r="E229" s="512">
        <f>'6. M&amp;E Staff Loading'!E229</f>
        <v>0</v>
      </c>
      <c r="F229" s="148"/>
      <c r="G229" s="148"/>
      <c r="H229" s="148"/>
      <c r="I229" s="148"/>
      <c r="J229" s="148"/>
      <c r="K229" s="148"/>
      <c r="L229" s="148"/>
      <c r="M229" s="148"/>
      <c r="N229" s="148"/>
      <c r="O229" s="148"/>
      <c r="P229" s="148"/>
      <c r="Q229" s="148"/>
      <c r="R229" s="328">
        <f t="shared" si="240"/>
        <v>0</v>
      </c>
      <c r="S229" s="377">
        <f t="shared" ref="S229:S232" si="241">D229*R229</f>
        <v>0</v>
      </c>
      <c r="T229" s="108"/>
      <c r="U229" s="108"/>
      <c r="V229" s="108"/>
      <c r="W229" s="538">
        <f t="shared" ref="W229:W232" si="242">X229/$U$7</f>
        <v>0</v>
      </c>
      <c r="X229" s="538">
        <f t="shared" ref="X229:X232" si="243">R229/12</f>
        <v>0</v>
      </c>
      <c r="Z229" s="538">
        <f t="shared" ref="Z229:Z232" si="244">IF($E229="Y",$R229,0)</f>
        <v>0</v>
      </c>
      <c r="AA229" s="538">
        <f t="shared" ref="AA229:AA232" si="245">IF($E229="N",$R229,0)</f>
        <v>0</v>
      </c>
      <c r="AB229" s="539" t="e">
        <f t="shared" ref="AB229:AB232" si="246">Z229/(AA229+Z229)</f>
        <v>#DIV/0!</v>
      </c>
    </row>
    <row r="230" spans="1:28" s="111" customFormat="1" ht="12" x14ac:dyDescent="0.3">
      <c r="A230" s="321"/>
      <c r="B230" s="322"/>
      <c r="C230" s="510">
        <f>'6. M&amp;E Staff Loading'!C230</f>
        <v>0</v>
      </c>
      <c r="D230" s="511">
        <f>'6. M&amp;E Staff Loading'!D230</f>
        <v>0</v>
      </c>
      <c r="E230" s="512">
        <f>'6. M&amp;E Staff Loading'!E230</f>
        <v>0</v>
      </c>
      <c r="F230" s="148"/>
      <c r="G230" s="148"/>
      <c r="H230" s="148"/>
      <c r="I230" s="148"/>
      <c r="J230" s="148"/>
      <c r="K230" s="148"/>
      <c r="L230" s="148"/>
      <c r="M230" s="148"/>
      <c r="N230" s="148"/>
      <c r="O230" s="148"/>
      <c r="P230" s="148"/>
      <c r="Q230" s="148"/>
      <c r="R230" s="328">
        <f t="shared" si="240"/>
        <v>0</v>
      </c>
      <c r="S230" s="377">
        <f t="shared" si="241"/>
        <v>0</v>
      </c>
      <c r="T230" s="108"/>
      <c r="U230" s="108"/>
      <c r="V230" s="108"/>
      <c r="W230" s="538">
        <f t="shared" si="242"/>
        <v>0</v>
      </c>
      <c r="X230" s="538">
        <f t="shared" si="243"/>
        <v>0</v>
      </c>
      <c r="Z230" s="538">
        <f t="shared" si="244"/>
        <v>0</v>
      </c>
      <c r="AA230" s="538">
        <f t="shared" si="245"/>
        <v>0</v>
      </c>
      <c r="AB230" s="539" t="e">
        <f t="shared" si="246"/>
        <v>#DIV/0!</v>
      </c>
    </row>
    <row r="231" spans="1:28" s="111" customFormat="1" ht="12" x14ac:dyDescent="0.3">
      <c r="A231" s="321"/>
      <c r="B231" s="322"/>
      <c r="C231" s="510">
        <f>'6. M&amp;E Staff Loading'!C231</f>
        <v>0</v>
      </c>
      <c r="D231" s="511">
        <f>'6. M&amp;E Staff Loading'!D231</f>
        <v>0</v>
      </c>
      <c r="E231" s="512">
        <f>'6. M&amp;E Staff Loading'!E231</f>
        <v>0</v>
      </c>
      <c r="F231" s="148"/>
      <c r="G231" s="148"/>
      <c r="H231" s="148"/>
      <c r="I231" s="148"/>
      <c r="J231" s="148"/>
      <c r="K231" s="148"/>
      <c r="L231" s="148"/>
      <c r="M231" s="148"/>
      <c r="N231" s="148"/>
      <c r="O231" s="148"/>
      <c r="P231" s="148"/>
      <c r="Q231" s="148"/>
      <c r="R231" s="328">
        <f t="shared" si="240"/>
        <v>0</v>
      </c>
      <c r="S231" s="377">
        <f t="shared" si="241"/>
        <v>0</v>
      </c>
      <c r="T231" s="108"/>
      <c r="U231" s="108"/>
      <c r="V231" s="108"/>
      <c r="W231" s="538">
        <f t="shared" si="242"/>
        <v>0</v>
      </c>
      <c r="X231" s="538">
        <f t="shared" si="243"/>
        <v>0</v>
      </c>
      <c r="Z231" s="538">
        <f t="shared" si="244"/>
        <v>0</v>
      </c>
      <c r="AA231" s="538">
        <f t="shared" si="245"/>
        <v>0</v>
      </c>
      <c r="AB231" s="539" t="e">
        <f t="shared" si="246"/>
        <v>#DIV/0!</v>
      </c>
    </row>
    <row r="232" spans="1:28" ht="12" x14ac:dyDescent="0.3">
      <c r="A232" s="321"/>
      <c r="B232" s="322"/>
      <c r="C232" s="510">
        <f>'6. M&amp;E Staff Loading'!C232</f>
        <v>0</v>
      </c>
      <c r="D232" s="511">
        <f>'6. M&amp;E Staff Loading'!D232</f>
        <v>0</v>
      </c>
      <c r="E232" s="512">
        <f>'6. M&amp;E Staff Loading'!E232</f>
        <v>0</v>
      </c>
      <c r="F232" s="148"/>
      <c r="G232" s="148"/>
      <c r="H232" s="148"/>
      <c r="I232" s="148"/>
      <c r="J232" s="148"/>
      <c r="K232" s="148"/>
      <c r="L232" s="148"/>
      <c r="M232" s="148"/>
      <c r="N232" s="148"/>
      <c r="O232" s="148"/>
      <c r="P232" s="148"/>
      <c r="Q232" s="148"/>
      <c r="R232" s="328">
        <f t="shared" si="240"/>
        <v>0</v>
      </c>
      <c r="S232" s="377">
        <f t="shared" si="241"/>
        <v>0</v>
      </c>
      <c r="T232" s="108"/>
      <c r="U232" s="108"/>
      <c r="V232" s="108"/>
      <c r="W232" s="538">
        <f t="shared" si="242"/>
        <v>0</v>
      </c>
      <c r="X232" s="538">
        <f t="shared" si="243"/>
        <v>0</v>
      </c>
      <c r="Z232" s="538">
        <f t="shared" si="244"/>
        <v>0</v>
      </c>
      <c r="AA232" s="538">
        <f t="shared" si="245"/>
        <v>0</v>
      </c>
      <c r="AB232" s="539" t="e">
        <f t="shared" si="246"/>
        <v>#DIV/0!</v>
      </c>
    </row>
    <row r="233" spans="1:28" s="123" customFormat="1" ht="13.5" thickBot="1" x14ac:dyDescent="0.35">
      <c r="A233" s="222"/>
      <c r="B233" s="223" t="s">
        <v>186</v>
      </c>
      <c r="C233" s="224"/>
      <c r="D233" s="502"/>
      <c r="E233" s="491"/>
      <c r="F233" s="227">
        <f>SUM(F228:F232)</f>
        <v>176</v>
      </c>
      <c r="G233" s="227">
        <f t="shared" ref="G233:R233" si="247">SUM(G228:G232)</f>
        <v>168</v>
      </c>
      <c r="H233" s="227">
        <f t="shared" si="247"/>
        <v>160</v>
      </c>
      <c r="I233" s="227">
        <f t="shared" si="247"/>
        <v>152</v>
      </c>
      <c r="J233" s="227">
        <f t="shared" si="247"/>
        <v>168</v>
      </c>
      <c r="K233" s="227">
        <f t="shared" si="247"/>
        <v>160</v>
      </c>
      <c r="L233" s="227">
        <f t="shared" si="247"/>
        <v>160</v>
      </c>
      <c r="M233" s="227">
        <f t="shared" si="247"/>
        <v>184</v>
      </c>
      <c r="N233" s="227">
        <f t="shared" si="247"/>
        <v>160</v>
      </c>
      <c r="O233" s="227">
        <f t="shared" si="247"/>
        <v>176</v>
      </c>
      <c r="P233" s="227">
        <f t="shared" si="247"/>
        <v>168</v>
      </c>
      <c r="Q233" s="227">
        <f t="shared" si="247"/>
        <v>160</v>
      </c>
      <c r="R233" s="227">
        <f t="shared" si="247"/>
        <v>1992</v>
      </c>
      <c r="S233" s="378">
        <f>SUM(S228:S232)</f>
        <v>268920</v>
      </c>
      <c r="T233" s="108"/>
      <c r="U233" s="108"/>
      <c r="V233" s="108"/>
      <c r="W233" s="229">
        <f>SUM(W228:W232)</f>
        <v>1</v>
      </c>
      <c r="X233" s="229">
        <f>SUM(X228:X232)</f>
        <v>166</v>
      </c>
      <c r="Z233" s="225">
        <f>SUM(Z228:Z232)</f>
        <v>0</v>
      </c>
      <c r="AA233" s="225">
        <f>SUM(AA228:AA232)</f>
        <v>1992</v>
      </c>
      <c r="AB233" s="477">
        <f>Z233/(Z233+AA233)</f>
        <v>0</v>
      </c>
    </row>
    <row r="234" spans="1:28" ht="10" customHeight="1" x14ac:dyDescent="0.3">
      <c r="A234" s="143"/>
      <c r="B234" s="144"/>
      <c r="C234" s="152"/>
      <c r="D234" s="501"/>
      <c r="E234" s="490"/>
      <c r="F234" s="148"/>
      <c r="G234" s="148"/>
      <c r="H234" s="148"/>
      <c r="I234" s="148"/>
      <c r="J234" s="148"/>
      <c r="K234" s="148"/>
      <c r="L234" s="148"/>
      <c r="M234" s="148"/>
      <c r="N234" s="148"/>
      <c r="O234" s="148"/>
      <c r="P234" s="148"/>
      <c r="Q234" s="148"/>
      <c r="R234" s="148"/>
      <c r="S234" s="383"/>
      <c r="T234" s="108"/>
      <c r="U234" s="108"/>
      <c r="V234" s="108"/>
      <c r="W234" s="146"/>
      <c r="X234" s="146"/>
      <c r="Z234" s="146"/>
      <c r="AA234" s="146"/>
      <c r="AB234" s="476"/>
    </row>
    <row r="235" spans="1:28" ht="13.5" thickBot="1" x14ac:dyDescent="0.35">
      <c r="A235" s="245"/>
      <c r="B235" s="246" t="s">
        <v>187</v>
      </c>
      <c r="C235" s="247"/>
      <c r="D235" s="504"/>
      <c r="E235" s="493"/>
      <c r="F235" s="248">
        <f>SUM(F203,F209,F215,F233,F227,F221)</f>
        <v>4928</v>
      </c>
      <c r="G235" s="248">
        <f t="shared" ref="G235:S235" si="248">SUM(G203,G209,G215,G233,G227,G221)</f>
        <v>4704</v>
      </c>
      <c r="H235" s="248">
        <f t="shared" si="248"/>
        <v>4480</v>
      </c>
      <c r="I235" s="248">
        <f t="shared" si="248"/>
        <v>4256</v>
      </c>
      <c r="J235" s="248">
        <f t="shared" si="248"/>
        <v>4704</v>
      </c>
      <c r="K235" s="248">
        <f t="shared" si="248"/>
        <v>4480</v>
      </c>
      <c r="L235" s="248">
        <f t="shared" si="248"/>
        <v>4480</v>
      </c>
      <c r="M235" s="248">
        <f t="shared" si="248"/>
        <v>5152</v>
      </c>
      <c r="N235" s="248">
        <f t="shared" si="248"/>
        <v>4480</v>
      </c>
      <c r="O235" s="248">
        <f t="shared" si="248"/>
        <v>4928</v>
      </c>
      <c r="P235" s="248">
        <f t="shared" si="248"/>
        <v>4704</v>
      </c>
      <c r="Q235" s="248">
        <f t="shared" si="248"/>
        <v>4480</v>
      </c>
      <c r="R235" s="248">
        <f t="shared" si="248"/>
        <v>55776</v>
      </c>
      <c r="S235" s="380">
        <f t="shared" si="248"/>
        <v>8706832.8000000007</v>
      </c>
      <c r="T235" s="108"/>
      <c r="U235" s="108"/>
      <c r="V235" s="108"/>
      <c r="W235" s="248">
        <f t="shared" ref="W235:X235" si="249">SUM(W203,W209,W215,W233,W227,W221)</f>
        <v>28</v>
      </c>
      <c r="X235" s="248">
        <f t="shared" si="249"/>
        <v>4648</v>
      </c>
      <c r="Z235" s="248">
        <f t="shared" ref="Z235:AA235" si="250">SUM(Z203,Z209,Z215,Z233,Z227,Z221)</f>
        <v>5976</v>
      </c>
      <c r="AA235" s="248">
        <f t="shared" si="250"/>
        <v>49800</v>
      </c>
      <c r="AB235" s="482">
        <f>Z235/(Z235+AA235)</f>
        <v>0.10714285714285714</v>
      </c>
    </row>
    <row r="236" spans="1:28" ht="12" x14ac:dyDescent="0.3">
      <c r="A236" s="154"/>
      <c r="B236" s="144"/>
      <c r="C236" s="155"/>
      <c r="D236" s="501"/>
      <c r="E236" s="496"/>
      <c r="F236" s="148"/>
      <c r="G236" s="148"/>
      <c r="H236" s="148"/>
      <c r="I236" s="148"/>
      <c r="J236" s="148"/>
      <c r="K236" s="148"/>
      <c r="L236" s="148"/>
      <c r="M236" s="148"/>
      <c r="N236" s="148"/>
      <c r="O236" s="148"/>
      <c r="P236" s="148"/>
      <c r="Q236" s="148"/>
      <c r="R236" s="148"/>
      <c r="S236" s="383"/>
      <c r="T236" s="108"/>
      <c r="U236" s="108"/>
      <c r="V236" s="108"/>
      <c r="W236" s="145"/>
      <c r="X236" s="145"/>
      <c r="Z236" s="145"/>
      <c r="AA236" s="145"/>
      <c r="AB236" s="476"/>
    </row>
    <row r="237" spans="1:28" ht="13" x14ac:dyDescent="0.3">
      <c r="A237" s="241"/>
      <c r="B237" s="242" t="s">
        <v>188</v>
      </c>
      <c r="C237" s="243"/>
      <c r="D237" s="507"/>
      <c r="E237" s="497"/>
      <c r="F237" s="244">
        <f t="shared" ref="F237:S237" si="251">SUM(F28,F77,F87,F167,F142,F114,F104,F235,F195)</f>
        <v>33157</v>
      </c>
      <c r="G237" s="244">
        <f t="shared" si="251"/>
        <v>31652</v>
      </c>
      <c r="H237" s="244">
        <f t="shared" si="251"/>
        <v>30143</v>
      </c>
      <c r="I237" s="244">
        <f t="shared" si="251"/>
        <v>28638</v>
      </c>
      <c r="J237" s="244">
        <f t="shared" si="251"/>
        <v>31652</v>
      </c>
      <c r="K237" s="244">
        <f t="shared" si="251"/>
        <v>30143</v>
      </c>
      <c r="L237" s="244">
        <f t="shared" si="251"/>
        <v>30143</v>
      </c>
      <c r="M237" s="244">
        <f t="shared" si="251"/>
        <v>34666</v>
      </c>
      <c r="N237" s="244">
        <f t="shared" si="251"/>
        <v>30143</v>
      </c>
      <c r="O237" s="244">
        <f t="shared" si="251"/>
        <v>33157</v>
      </c>
      <c r="P237" s="244">
        <f t="shared" si="251"/>
        <v>31652</v>
      </c>
      <c r="Q237" s="244">
        <f t="shared" si="251"/>
        <v>30143</v>
      </c>
      <c r="R237" s="244">
        <f t="shared" si="251"/>
        <v>375289</v>
      </c>
      <c r="S237" s="385">
        <f t="shared" si="251"/>
        <v>52904915.079999998</v>
      </c>
      <c r="T237" s="108"/>
      <c r="U237" s="108"/>
      <c r="V237" s="108"/>
      <c r="W237" s="244">
        <f>SUM(W28,W77,W87,W167,W142,W114,W104,W235,W195)</f>
        <v>188.39809236947792</v>
      </c>
      <c r="X237" s="244">
        <f>SUM(X28,X77,X87,X167,X142,X114,X104,X235,X195)</f>
        <v>31274.083333333336</v>
      </c>
      <c r="Z237" s="244">
        <f>SUM(Z28,Z77,Z87,Z167,Z142,Z114,Z104,Z235,Z195)</f>
        <v>111552</v>
      </c>
      <c r="AA237" s="244">
        <f>SUM(AA28,AA77,AA87,AA167,AA142,AA114,AA104,AA235,AA195)</f>
        <v>263737</v>
      </c>
      <c r="AB237" s="563">
        <f>Z237/(Z237+AA237)</f>
        <v>0.29724292478596492</v>
      </c>
    </row>
    <row r="238" spans="1:28" ht="12" x14ac:dyDescent="0.3">
      <c r="A238" s="156"/>
      <c r="B238" s="157"/>
      <c r="C238" s="158"/>
      <c r="D238" s="158"/>
      <c r="E238" s="158"/>
      <c r="F238" s="159"/>
      <c r="G238" s="159"/>
      <c r="H238" s="159"/>
      <c r="I238" s="159"/>
      <c r="J238" s="159"/>
      <c r="K238" s="159"/>
      <c r="L238" s="159"/>
      <c r="M238" s="159"/>
      <c r="N238" s="159"/>
      <c r="O238" s="159"/>
      <c r="P238" s="159"/>
      <c r="Q238" s="159"/>
      <c r="R238" s="159"/>
      <c r="S238" s="356"/>
      <c r="T238" s="108"/>
      <c r="U238" s="108"/>
      <c r="V238" s="108"/>
      <c r="W238" s="109"/>
      <c r="X238" s="109"/>
      <c r="Z238" s="109"/>
      <c r="AA238" s="109"/>
    </row>
    <row r="239" spans="1:28" ht="14.25" customHeight="1" x14ac:dyDescent="0.3">
      <c r="A239" s="156"/>
      <c r="B239" s="157"/>
      <c r="C239" s="158"/>
      <c r="D239" s="158"/>
      <c r="E239" s="158"/>
      <c r="F239" s="159"/>
      <c r="G239" s="159"/>
      <c r="H239" s="159"/>
      <c r="I239" s="159"/>
      <c r="J239" s="159"/>
      <c r="K239" s="159"/>
      <c r="L239" s="159"/>
      <c r="M239" s="159"/>
      <c r="N239" s="159"/>
      <c r="O239" s="159"/>
      <c r="P239" s="159"/>
      <c r="Q239" s="721" t="s">
        <v>189</v>
      </c>
      <c r="R239" s="722"/>
      <c r="S239" s="357">
        <f>S237/R237</f>
        <v>140.97113179443042</v>
      </c>
      <c r="T239" s="108"/>
      <c r="U239" s="108"/>
      <c r="V239" s="108"/>
      <c r="W239" s="109"/>
      <c r="X239" s="109"/>
      <c r="Z239" s="109"/>
      <c r="AA239" s="109"/>
    </row>
    <row r="240" spans="1:28" x14ac:dyDescent="0.3">
      <c r="W240" s="113"/>
      <c r="X240" s="113"/>
      <c r="Z240" s="113"/>
      <c r="AA240" s="113"/>
    </row>
    <row r="241" spans="1:5" ht="13" x14ac:dyDescent="0.3">
      <c r="A241" s="19"/>
      <c r="B241" s="754" t="s">
        <v>39</v>
      </c>
      <c r="C241" s="755"/>
      <c r="D241" s="755"/>
      <c r="E241" s="756"/>
    </row>
    <row r="242" spans="1:5" ht="12.5" x14ac:dyDescent="0.3">
      <c r="A242" s="21">
        <v>1</v>
      </c>
      <c r="B242" s="757" t="s">
        <v>606</v>
      </c>
      <c r="C242" s="758"/>
      <c r="D242" s="758"/>
      <c r="E242" s="759"/>
    </row>
    <row r="243" spans="1:5" ht="12.5" x14ac:dyDescent="0.3">
      <c r="A243" s="22">
        <v>2</v>
      </c>
      <c r="B243" s="748"/>
      <c r="C243" s="749"/>
      <c r="D243" s="749"/>
      <c r="E243" s="750"/>
    </row>
    <row r="244" spans="1:5" ht="12.5" x14ac:dyDescent="0.3">
      <c r="A244" s="22">
        <v>3</v>
      </c>
      <c r="B244" s="748"/>
      <c r="C244" s="749"/>
      <c r="D244" s="749"/>
      <c r="E244" s="750"/>
    </row>
    <row r="245" spans="1:5" ht="12.5" x14ac:dyDescent="0.3">
      <c r="A245" s="22">
        <v>4</v>
      </c>
      <c r="B245" s="748"/>
      <c r="C245" s="749"/>
      <c r="D245" s="749"/>
      <c r="E245" s="750"/>
    </row>
    <row r="246" spans="1:5" ht="12.5" x14ac:dyDescent="0.3">
      <c r="A246" s="22">
        <v>5</v>
      </c>
      <c r="B246" s="748"/>
      <c r="C246" s="749"/>
      <c r="D246" s="749"/>
      <c r="E246" s="750"/>
    </row>
    <row r="247" spans="1:5" ht="12.5" x14ac:dyDescent="0.3">
      <c r="A247" s="22">
        <v>6</v>
      </c>
      <c r="B247" s="748"/>
      <c r="C247" s="749"/>
      <c r="D247" s="749"/>
      <c r="E247" s="750"/>
    </row>
    <row r="248" spans="1:5" ht="12.5" x14ac:dyDescent="0.3">
      <c r="A248" s="22">
        <v>7</v>
      </c>
      <c r="B248" s="751"/>
      <c r="C248" s="752"/>
      <c r="D248" s="752"/>
      <c r="E248" s="753"/>
    </row>
    <row r="249" spans="1:5" ht="12.5" x14ac:dyDescent="0.3">
      <c r="A249" s="22">
        <v>8</v>
      </c>
      <c r="B249" s="748"/>
      <c r="C249" s="749"/>
      <c r="D249" s="749"/>
      <c r="E249" s="750"/>
    </row>
    <row r="250" spans="1:5" ht="12.5" x14ac:dyDescent="0.3">
      <c r="A250" s="22">
        <v>9</v>
      </c>
      <c r="B250" s="748"/>
      <c r="C250" s="749"/>
      <c r="D250" s="749"/>
      <c r="E250" s="750"/>
    </row>
    <row r="251" spans="1:5" ht="12.5" x14ac:dyDescent="0.3">
      <c r="A251" s="22">
        <v>10</v>
      </c>
      <c r="B251" s="748"/>
      <c r="C251" s="749"/>
      <c r="D251" s="749"/>
      <c r="E251" s="750"/>
    </row>
  </sheetData>
  <mergeCells count="30">
    <mergeCell ref="A1:S1"/>
    <mergeCell ref="A2:S2"/>
    <mergeCell ref="A3:S3"/>
    <mergeCell ref="U3:U6"/>
    <mergeCell ref="F4:Q4"/>
    <mergeCell ref="R4:S4"/>
    <mergeCell ref="A5:A7"/>
    <mergeCell ref="B5:B7"/>
    <mergeCell ref="C5:C7"/>
    <mergeCell ref="E4:E7"/>
    <mergeCell ref="AA5:AA7"/>
    <mergeCell ref="AB5:AB7"/>
    <mergeCell ref="Q239:R239"/>
    <mergeCell ref="B241:E241"/>
    <mergeCell ref="B242:E242"/>
    <mergeCell ref="R5:R6"/>
    <mergeCell ref="S5:S7"/>
    <mergeCell ref="W5:W7"/>
    <mergeCell ref="X5:X7"/>
    <mergeCell ref="Z5:Z7"/>
    <mergeCell ref="D4:D7"/>
    <mergeCell ref="B249:E249"/>
    <mergeCell ref="B250:E250"/>
    <mergeCell ref="B251:E251"/>
    <mergeCell ref="B243:E243"/>
    <mergeCell ref="B244:E244"/>
    <mergeCell ref="B245:E245"/>
    <mergeCell ref="B246:E246"/>
    <mergeCell ref="B247:E247"/>
    <mergeCell ref="B248:E24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59:S235 W159:X234 Z159:AA234 Z14:AA43 W14:X43 R14:S43 Z51:AA90 W51:X90 R51:S90 Z102:AA151 W102:X151 R102:S151 W236:X237 Z236:AA237" formula="1"/>
    <ignoredError sqref="AB9:AB19 AB21:AB26 AB28 AB31:AB35 AB37:AB41 AB52:AB56 AB58:AB62 AB64:AB68 AB70:AB75 AB77 AB80:AB85 AB87 AB102 AB104 AB107:AB112 AB114 AB117:AB121 AB123:AB127 AB129:AB133 AB135:AB140 AB142 AB145:AB149 AB160:AB165 AB167 AB170:AB174 AB176:AB180 AB182:AB186 AB188:AB193 AB195 AB198:AB202 AB204:AB208 AB210:AB214 AB216:AB220 AB222:AB226 AB228:AB233 AB235 AB237 S239 AB43 AB90 AB151" evalError="1"/>
    <ignoredError sqref="AB20 AB36 AB42 AB51 AB57 AB63 AB69 AB122 AB128 AB134 AB150 AB159 AB175 AB181 AB187 AB203 AB209 AB215 AB221 AB227" evalError="1" formula="1"/>
  </ignoredErrors>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67A14-EB40-48D7-A9DA-B5107442E1EC}">
  <dimension ref="A1:AB251"/>
  <sheetViews>
    <sheetView zoomScale="90" zoomScaleNormal="90" zoomScaleSheetLayoutView="100" workbookViewId="0">
      <pane xSplit="3" ySplit="7" topLeftCell="D8" activePane="bottomRight" state="frozen"/>
      <selection pane="topRight" activeCell="E4" sqref="E4:E7"/>
      <selection pane="bottomLeft" activeCell="E4" sqref="E4:E7"/>
      <selection pane="bottomRight" sqref="A1:S1"/>
    </sheetView>
  </sheetViews>
  <sheetFormatPr defaultColWidth="9.1796875" defaultRowHeight="11.5" x14ac:dyDescent="0.3"/>
  <cols>
    <col min="1" max="1" width="6.54296875" style="106" customWidth="1"/>
    <col min="2" max="2" width="35.7265625" style="107" customWidth="1"/>
    <col min="3" max="3" width="47.453125" style="113" bestFit="1" customWidth="1"/>
    <col min="4" max="5" width="12.7265625" style="113" customWidth="1"/>
    <col min="6" max="17" width="10.26953125" style="108" customWidth="1"/>
    <col min="18" max="18" width="13.7265625" style="108" customWidth="1"/>
    <col min="19" max="19" width="16.7265625" style="358"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0.7265625" style="107" customWidth="1"/>
    <col min="28" max="28" width="10.7265625" style="478" customWidth="1"/>
    <col min="29" max="16384" width="9.1796875" style="107"/>
  </cols>
  <sheetData>
    <row r="1" spans="1:28" ht="17.5" x14ac:dyDescent="0.35">
      <c r="A1" s="744" t="s">
        <v>282</v>
      </c>
      <c r="B1" s="744"/>
      <c r="C1" s="744"/>
      <c r="D1" s="744"/>
      <c r="E1" s="744"/>
      <c r="F1" s="744"/>
      <c r="G1" s="744"/>
      <c r="H1" s="744"/>
      <c r="I1" s="744"/>
      <c r="J1" s="744"/>
      <c r="K1" s="744"/>
      <c r="L1" s="744"/>
      <c r="M1" s="744"/>
      <c r="N1" s="744"/>
      <c r="O1" s="744"/>
      <c r="P1" s="744"/>
      <c r="Q1" s="744"/>
      <c r="R1" s="744"/>
      <c r="S1" s="744"/>
    </row>
    <row r="2" spans="1:28" ht="17.5" x14ac:dyDescent="0.35">
      <c r="A2" s="744" t="s">
        <v>283</v>
      </c>
      <c r="B2" s="744"/>
      <c r="C2" s="744"/>
      <c r="D2" s="744"/>
      <c r="E2" s="744"/>
      <c r="F2" s="744"/>
      <c r="G2" s="744"/>
      <c r="H2" s="744"/>
      <c r="I2" s="744"/>
      <c r="J2" s="744"/>
      <c r="K2" s="744"/>
      <c r="L2" s="744"/>
      <c r="M2" s="744"/>
      <c r="N2" s="744"/>
      <c r="O2" s="744"/>
      <c r="P2" s="744"/>
      <c r="Q2" s="744"/>
      <c r="R2" s="744"/>
      <c r="S2" s="744"/>
    </row>
    <row r="3" spans="1:28" ht="20.149999999999999" customHeight="1" x14ac:dyDescent="0.3">
      <c r="A3" s="745"/>
      <c r="B3" s="745"/>
      <c r="C3" s="745"/>
      <c r="D3" s="745"/>
      <c r="E3" s="745"/>
      <c r="F3" s="745"/>
      <c r="G3" s="745"/>
      <c r="H3" s="745"/>
      <c r="I3" s="745"/>
      <c r="J3" s="745"/>
      <c r="K3" s="745"/>
      <c r="L3" s="745"/>
      <c r="M3" s="745"/>
      <c r="N3" s="745"/>
      <c r="O3" s="745"/>
      <c r="P3" s="745"/>
      <c r="Q3" s="745"/>
      <c r="R3" s="745"/>
      <c r="S3" s="745"/>
      <c r="U3" s="742" t="s">
        <v>109</v>
      </c>
    </row>
    <row r="4" spans="1:28" ht="20.149999999999999" customHeight="1" x14ac:dyDescent="0.3">
      <c r="B4" s="106"/>
      <c r="C4" s="106"/>
      <c r="D4" s="738" t="s">
        <v>104</v>
      </c>
      <c r="E4" s="735" t="s">
        <v>105</v>
      </c>
      <c r="F4" s="726" t="s">
        <v>106</v>
      </c>
      <c r="G4" s="771"/>
      <c r="H4" s="771"/>
      <c r="I4" s="771"/>
      <c r="J4" s="771"/>
      <c r="K4" s="771"/>
      <c r="L4" s="771"/>
      <c r="M4" s="771"/>
      <c r="N4" s="771"/>
      <c r="O4" s="771"/>
      <c r="P4" s="771"/>
      <c r="Q4" s="772"/>
      <c r="R4" s="773"/>
      <c r="S4" s="774"/>
      <c r="U4" s="742"/>
      <c r="W4" s="106"/>
      <c r="X4" s="106"/>
      <c r="Z4" s="106"/>
      <c r="AA4" s="106"/>
      <c r="AB4" s="479"/>
    </row>
    <row r="5" spans="1:28" s="110" customFormat="1" ht="18" customHeight="1" x14ac:dyDescent="0.25">
      <c r="A5" s="729" t="s">
        <v>110</v>
      </c>
      <c r="B5" s="729" t="s">
        <v>111</v>
      </c>
      <c r="C5" s="729" t="s">
        <v>112</v>
      </c>
      <c r="D5" s="739"/>
      <c r="E5" s="736"/>
      <c r="F5" s="132">
        <v>1</v>
      </c>
      <c r="G5" s="132">
        <v>2</v>
      </c>
      <c r="H5" s="132">
        <v>3</v>
      </c>
      <c r="I5" s="132">
        <v>4</v>
      </c>
      <c r="J5" s="132">
        <v>5</v>
      </c>
      <c r="K5" s="132">
        <v>6</v>
      </c>
      <c r="L5" s="132">
        <v>7</v>
      </c>
      <c r="M5" s="132">
        <v>8</v>
      </c>
      <c r="N5" s="132">
        <v>9</v>
      </c>
      <c r="O5" s="132">
        <v>10</v>
      </c>
      <c r="P5" s="132">
        <v>11</v>
      </c>
      <c r="Q5" s="132">
        <v>12</v>
      </c>
      <c r="R5" s="723" t="s">
        <v>284</v>
      </c>
      <c r="S5" s="768" t="s">
        <v>285</v>
      </c>
      <c r="U5" s="742"/>
      <c r="W5" s="729" t="s">
        <v>113</v>
      </c>
      <c r="X5" s="729" t="s">
        <v>114</v>
      </c>
      <c r="Z5" s="729" t="s">
        <v>115</v>
      </c>
      <c r="AA5" s="729" t="s">
        <v>116</v>
      </c>
      <c r="AB5" s="765" t="s">
        <v>255</v>
      </c>
    </row>
    <row r="6" spans="1:28" ht="16" customHeight="1" x14ac:dyDescent="0.3">
      <c r="A6" s="730"/>
      <c r="B6" s="730"/>
      <c r="C6" s="730"/>
      <c r="D6" s="739"/>
      <c r="E6" s="736"/>
      <c r="F6" s="160">
        <v>46966</v>
      </c>
      <c r="G6" s="160">
        <v>46997</v>
      </c>
      <c r="H6" s="160">
        <v>47027</v>
      </c>
      <c r="I6" s="160">
        <v>47058</v>
      </c>
      <c r="J6" s="160">
        <v>47088</v>
      </c>
      <c r="K6" s="160">
        <v>47119</v>
      </c>
      <c r="L6" s="160">
        <v>47150</v>
      </c>
      <c r="M6" s="160">
        <v>47178</v>
      </c>
      <c r="N6" s="160">
        <v>47209</v>
      </c>
      <c r="O6" s="160">
        <v>47239</v>
      </c>
      <c r="P6" s="160">
        <v>47270</v>
      </c>
      <c r="Q6" s="160">
        <v>47300</v>
      </c>
      <c r="R6" s="725"/>
      <c r="S6" s="769"/>
      <c r="U6" s="743"/>
      <c r="W6" s="730"/>
      <c r="X6" s="730"/>
      <c r="Z6" s="730"/>
      <c r="AA6" s="730"/>
      <c r="AB6" s="766"/>
    </row>
    <row r="7" spans="1:28" ht="20.25" customHeight="1" x14ac:dyDescent="0.3">
      <c r="A7" s="731"/>
      <c r="B7" s="731"/>
      <c r="C7" s="731"/>
      <c r="D7" s="740"/>
      <c r="E7" s="737"/>
      <c r="F7" s="133">
        <v>184</v>
      </c>
      <c r="G7" s="133">
        <v>160</v>
      </c>
      <c r="H7" s="133">
        <v>168</v>
      </c>
      <c r="I7" s="133">
        <v>152</v>
      </c>
      <c r="J7" s="133">
        <v>160</v>
      </c>
      <c r="K7" s="133">
        <v>168</v>
      </c>
      <c r="L7" s="133">
        <v>152</v>
      </c>
      <c r="M7" s="133">
        <v>176</v>
      </c>
      <c r="N7" s="133">
        <v>168</v>
      </c>
      <c r="O7" s="133">
        <v>176</v>
      </c>
      <c r="P7" s="133">
        <v>168</v>
      </c>
      <c r="Q7" s="133">
        <v>168</v>
      </c>
      <c r="R7" s="388">
        <f>SUM(F7:Q7)</f>
        <v>2000</v>
      </c>
      <c r="S7" s="770"/>
      <c r="U7" s="392">
        <f>AVERAGE(F7:Q7)</f>
        <v>166.66666666666666</v>
      </c>
      <c r="W7" s="731"/>
      <c r="X7" s="731"/>
      <c r="Z7" s="731"/>
      <c r="AA7" s="731"/>
      <c r="AB7" s="767"/>
    </row>
    <row r="8" spans="1:28" s="110" customFormat="1" ht="13.5" customHeight="1" x14ac:dyDescent="0.25">
      <c r="A8" s="231">
        <v>1</v>
      </c>
      <c r="B8" s="232" t="s">
        <v>118</v>
      </c>
      <c r="C8" s="233"/>
      <c r="D8" s="500"/>
      <c r="E8" s="489"/>
      <c r="F8" s="234"/>
      <c r="G8" s="234"/>
      <c r="H8" s="234"/>
      <c r="I8" s="234"/>
      <c r="J8" s="234"/>
      <c r="K8" s="234"/>
      <c r="L8" s="234"/>
      <c r="M8" s="234"/>
      <c r="N8" s="234"/>
      <c r="O8" s="234"/>
      <c r="P8" s="234"/>
      <c r="Q8" s="234"/>
      <c r="R8" s="234"/>
      <c r="S8" s="355"/>
      <c r="W8" s="233"/>
      <c r="X8" s="233"/>
      <c r="Z8" s="233"/>
      <c r="AA8" s="233"/>
      <c r="AB8" s="480"/>
    </row>
    <row r="9" spans="1:28" ht="12" x14ac:dyDescent="0.3">
      <c r="A9" s="321">
        <v>1.1000000000000001</v>
      </c>
      <c r="B9" s="322" t="s">
        <v>118</v>
      </c>
      <c r="C9" s="510" t="str">
        <f>'6. M&amp;E Staff Loading'!C9</f>
        <v>M&amp;E Project Management Office (PMO) Lead-Onshore</v>
      </c>
      <c r="D9" s="511">
        <f>'6. M&amp;E Staff Loading'!D9</f>
        <v>200</v>
      </c>
      <c r="E9" s="512" t="str">
        <f>'6. M&amp;E Staff Loading'!E9</f>
        <v>N</v>
      </c>
      <c r="F9" s="148">
        <v>184</v>
      </c>
      <c r="G9" s="148">
        <v>160</v>
      </c>
      <c r="H9" s="148">
        <v>168</v>
      </c>
      <c r="I9" s="148">
        <v>152</v>
      </c>
      <c r="J9" s="148">
        <v>160</v>
      </c>
      <c r="K9" s="148">
        <v>168</v>
      </c>
      <c r="L9" s="148">
        <v>152</v>
      </c>
      <c r="M9" s="148">
        <v>176</v>
      </c>
      <c r="N9" s="148">
        <v>168</v>
      </c>
      <c r="O9" s="148">
        <v>176</v>
      </c>
      <c r="P9" s="148">
        <v>168</v>
      </c>
      <c r="Q9" s="148">
        <v>168</v>
      </c>
      <c r="R9" s="328">
        <f>SUM(F9:Q9)</f>
        <v>2000</v>
      </c>
      <c r="S9" s="377">
        <f>D9*R9</f>
        <v>400000</v>
      </c>
      <c r="W9" s="538">
        <f>X9/$U$7</f>
        <v>1</v>
      </c>
      <c r="X9" s="538">
        <f>R9/12</f>
        <v>166.66666666666666</v>
      </c>
      <c r="Z9" s="538">
        <f>IF($E9="Y",$R9,0)</f>
        <v>0</v>
      </c>
      <c r="AA9" s="538">
        <f>IF($E9="N",$R9,0)</f>
        <v>2000</v>
      </c>
      <c r="AB9" s="539">
        <f>Z9/(AA9+Z9)</f>
        <v>0</v>
      </c>
    </row>
    <row r="10" spans="1:28" ht="12" x14ac:dyDescent="0.3">
      <c r="A10" s="321"/>
      <c r="B10" s="322"/>
      <c r="C10" s="510" t="str">
        <f>'6. M&amp;E Staff Loading'!C10</f>
        <v>M&amp;E Deputy Project Manager-Onshore</v>
      </c>
      <c r="D10" s="511">
        <f>'6. M&amp;E Staff Loading'!D10</f>
        <v>198.5</v>
      </c>
      <c r="E10" s="512" t="str">
        <f>'6. M&amp;E Staff Loading'!E10</f>
        <v>N</v>
      </c>
      <c r="F10" s="148">
        <v>74</v>
      </c>
      <c r="G10" s="148">
        <v>64</v>
      </c>
      <c r="H10" s="148">
        <v>67</v>
      </c>
      <c r="I10" s="148">
        <v>61</v>
      </c>
      <c r="J10" s="148">
        <v>64</v>
      </c>
      <c r="K10" s="148">
        <v>67</v>
      </c>
      <c r="L10" s="148">
        <v>61</v>
      </c>
      <c r="M10" s="148">
        <v>70</v>
      </c>
      <c r="N10" s="148">
        <v>67</v>
      </c>
      <c r="O10" s="148">
        <v>70</v>
      </c>
      <c r="P10" s="148">
        <v>67</v>
      </c>
      <c r="Q10" s="148">
        <v>67</v>
      </c>
      <c r="R10" s="328">
        <f t="shared" ref="R10:R25" si="0">SUM(F10:Q10)</f>
        <v>799</v>
      </c>
      <c r="S10" s="377">
        <f t="shared" ref="S10:S13" si="1">D10*R10</f>
        <v>158601.5</v>
      </c>
      <c r="W10" s="538">
        <f t="shared" ref="W10:W13" si="2">X10/$U$7</f>
        <v>0.39950000000000002</v>
      </c>
      <c r="X10" s="538">
        <f t="shared" ref="X10:X13" si="3">R10/12</f>
        <v>66.583333333333329</v>
      </c>
      <c r="Z10" s="538">
        <f t="shared" ref="Z10:Z13" si="4">IF($E10="Y",$R10,0)</f>
        <v>0</v>
      </c>
      <c r="AA10" s="538">
        <f t="shared" ref="AA10:AA13" si="5">IF($E10="N",$R10,0)</f>
        <v>799</v>
      </c>
      <c r="AB10" s="539">
        <f t="shared" ref="AB10:AB14" si="6">Z10/(AA10+Z10)</f>
        <v>0</v>
      </c>
    </row>
    <row r="11" spans="1:28" ht="12" x14ac:dyDescent="0.3">
      <c r="A11" s="321"/>
      <c r="B11" s="322"/>
      <c r="C11" s="510" t="str">
        <f>'6. M&amp;E Staff Loading'!C11</f>
        <v>PMO Analyst-Onshore</v>
      </c>
      <c r="D11" s="511">
        <f>'6. M&amp;E Staff Loading'!D11</f>
        <v>100.25</v>
      </c>
      <c r="E11" s="512" t="str">
        <f>'6. M&amp;E Staff Loading'!E11</f>
        <v>N</v>
      </c>
      <c r="F11" s="148">
        <v>184</v>
      </c>
      <c r="G11" s="148">
        <v>160</v>
      </c>
      <c r="H11" s="148">
        <v>168</v>
      </c>
      <c r="I11" s="148">
        <v>152</v>
      </c>
      <c r="J11" s="148">
        <v>160</v>
      </c>
      <c r="K11" s="148">
        <v>168</v>
      </c>
      <c r="L11" s="148">
        <v>152</v>
      </c>
      <c r="M11" s="148">
        <v>176</v>
      </c>
      <c r="N11" s="148">
        <v>168</v>
      </c>
      <c r="O11" s="148">
        <v>176</v>
      </c>
      <c r="P11" s="148">
        <v>168</v>
      </c>
      <c r="Q11" s="148">
        <v>168</v>
      </c>
      <c r="R11" s="328">
        <f t="shared" si="0"/>
        <v>2000</v>
      </c>
      <c r="S11" s="377">
        <f t="shared" si="1"/>
        <v>200500</v>
      </c>
      <c r="W11" s="538">
        <f t="shared" si="2"/>
        <v>1</v>
      </c>
      <c r="X11" s="538">
        <f t="shared" si="3"/>
        <v>166.66666666666666</v>
      </c>
      <c r="Z11" s="538">
        <f t="shared" si="4"/>
        <v>0</v>
      </c>
      <c r="AA11" s="538">
        <f t="shared" si="5"/>
        <v>2000</v>
      </c>
      <c r="AB11" s="539">
        <f t="shared" si="6"/>
        <v>0</v>
      </c>
    </row>
    <row r="12" spans="1:28" ht="12" x14ac:dyDescent="0.3">
      <c r="A12" s="321"/>
      <c r="B12" s="322"/>
      <c r="C12" s="510">
        <f>'6. M&amp;E Staff Loading'!C12</f>
        <v>0</v>
      </c>
      <c r="D12" s="511">
        <f>'6. M&amp;E Staff Loading'!D12</f>
        <v>0</v>
      </c>
      <c r="E12" s="512">
        <f>'6. M&amp;E Staff Loading'!E12</f>
        <v>0</v>
      </c>
      <c r="F12" s="148"/>
      <c r="G12" s="148"/>
      <c r="H12" s="148"/>
      <c r="I12" s="148"/>
      <c r="J12" s="148"/>
      <c r="K12" s="148"/>
      <c r="L12" s="148"/>
      <c r="M12" s="148"/>
      <c r="N12" s="148"/>
      <c r="O12" s="148"/>
      <c r="P12" s="148"/>
      <c r="Q12" s="148"/>
      <c r="R12" s="328">
        <f t="shared" si="0"/>
        <v>0</v>
      </c>
      <c r="S12" s="377">
        <f t="shared" si="1"/>
        <v>0</v>
      </c>
      <c r="W12" s="538">
        <f t="shared" si="2"/>
        <v>0</v>
      </c>
      <c r="X12" s="538">
        <f t="shared" si="3"/>
        <v>0</v>
      </c>
      <c r="Z12" s="538">
        <f t="shared" si="4"/>
        <v>0</v>
      </c>
      <c r="AA12" s="538">
        <f t="shared" si="5"/>
        <v>0</v>
      </c>
      <c r="AB12" s="539" t="e">
        <f t="shared" si="6"/>
        <v>#DIV/0!</v>
      </c>
    </row>
    <row r="13" spans="1:28" ht="12" x14ac:dyDescent="0.3">
      <c r="A13" s="321"/>
      <c r="B13" s="322"/>
      <c r="C13" s="510">
        <f>'6. M&amp;E Staff Loading'!C13</f>
        <v>0</v>
      </c>
      <c r="D13" s="511">
        <f>'6. M&amp;E Staff Loading'!D13</f>
        <v>0</v>
      </c>
      <c r="E13" s="512">
        <f>'6. M&amp;E Staff Loading'!E13</f>
        <v>0</v>
      </c>
      <c r="F13" s="148"/>
      <c r="G13" s="148"/>
      <c r="H13" s="148"/>
      <c r="I13" s="148"/>
      <c r="J13" s="148"/>
      <c r="K13" s="148"/>
      <c r="L13" s="148"/>
      <c r="M13" s="148"/>
      <c r="N13" s="148"/>
      <c r="O13" s="148"/>
      <c r="P13" s="148"/>
      <c r="Q13" s="148"/>
      <c r="R13" s="328">
        <f t="shared" si="0"/>
        <v>0</v>
      </c>
      <c r="S13" s="377">
        <f t="shared" si="1"/>
        <v>0</v>
      </c>
      <c r="W13" s="538">
        <f t="shared" si="2"/>
        <v>0</v>
      </c>
      <c r="X13" s="538">
        <f t="shared" si="3"/>
        <v>0</v>
      </c>
      <c r="Z13" s="538">
        <f t="shared" si="4"/>
        <v>0</v>
      </c>
      <c r="AA13" s="538">
        <f t="shared" si="5"/>
        <v>0</v>
      </c>
      <c r="AB13" s="539" t="e">
        <f t="shared" si="6"/>
        <v>#DIV/0!</v>
      </c>
    </row>
    <row r="14" spans="1:28" s="111" customFormat="1" ht="12" thickBot="1" x14ac:dyDescent="0.3">
      <c r="A14" s="222"/>
      <c r="B14" s="223" t="s">
        <v>119</v>
      </c>
      <c r="C14" s="224"/>
      <c r="D14" s="502"/>
      <c r="E14" s="491"/>
      <c r="F14" s="227">
        <f>SUM(F9:F13)</f>
        <v>442</v>
      </c>
      <c r="G14" s="227">
        <f t="shared" ref="G14:R14" si="7">SUM(G9:G13)</f>
        <v>384</v>
      </c>
      <c r="H14" s="227">
        <f t="shared" si="7"/>
        <v>403</v>
      </c>
      <c r="I14" s="227">
        <f t="shared" si="7"/>
        <v>365</v>
      </c>
      <c r="J14" s="227">
        <f t="shared" si="7"/>
        <v>384</v>
      </c>
      <c r="K14" s="227">
        <f t="shared" si="7"/>
        <v>403</v>
      </c>
      <c r="L14" s="227">
        <f t="shared" si="7"/>
        <v>365</v>
      </c>
      <c r="M14" s="227">
        <f t="shared" si="7"/>
        <v>422</v>
      </c>
      <c r="N14" s="227">
        <f t="shared" si="7"/>
        <v>403</v>
      </c>
      <c r="O14" s="227">
        <f t="shared" si="7"/>
        <v>422</v>
      </c>
      <c r="P14" s="227">
        <f t="shared" si="7"/>
        <v>403</v>
      </c>
      <c r="Q14" s="227">
        <f t="shared" si="7"/>
        <v>403</v>
      </c>
      <c r="R14" s="227">
        <f t="shared" si="7"/>
        <v>4799</v>
      </c>
      <c r="S14" s="378">
        <f>SUM(S9:S13)</f>
        <v>759101.5</v>
      </c>
      <c r="W14" s="225">
        <f>SUM(W9:W13)</f>
        <v>2.3994999999999997</v>
      </c>
      <c r="X14" s="225">
        <f>SUM(X9:X13)</f>
        <v>399.91666666666663</v>
      </c>
      <c r="Z14" s="225">
        <f>SUM(Z9:Z13)</f>
        <v>0</v>
      </c>
      <c r="AA14" s="225">
        <f>SUM(AA9:AA13)</f>
        <v>4799</v>
      </c>
      <c r="AB14" s="477">
        <f t="shared" si="6"/>
        <v>0</v>
      </c>
    </row>
    <row r="15" spans="1:28" ht="14.25" customHeight="1" x14ac:dyDescent="0.3">
      <c r="A15" s="323">
        <v>1.2</v>
      </c>
      <c r="B15" s="324" t="s">
        <v>120</v>
      </c>
      <c r="C15" s="510" t="str">
        <f>'6. M&amp;E Staff Loading'!C15</f>
        <v>M&amp;E Project Scheduler-Onshore</v>
      </c>
      <c r="D15" s="511">
        <f>'6. M&amp;E Staff Loading'!D15</f>
        <v>144</v>
      </c>
      <c r="E15" s="512" t="str">
        <f>'6. M&amp;E Staff Loading'!E15</f>
        <v>N</v>
      </c>
      <c r="F15" s="148">
        <v>184</v>
      </c>
      <c r="G15" s="148">
        <v>160</v>
      </c>
      <c r="H15" s="148">
        <v>168</v>
      </c>
      <c r="I15" s="148">
        <v>152</v>
      </c>
      <c r="J15" s="148">
        <v>160</v>
      </c>
      <c r="K15" s="148">
        <v>168</v>
      </c>
      <c r="L15" s="148">
        <v>152</v>
      </c>
      <c r="M15" s="148">
        <v>176</v>
      </c>
      <c r="N15" s="148">
        <v>168</v>
      </c>
      <c r="O15" s="148">
        <v>176</v>
      </c>
      <c r="P15" s="148">
        <v>168</v>
      </c>
      <c r="Q15" s="148">
        <v>168</v>
      </c>
      <c r="R15" s="329">
        <f t="shared" si="0"/>
        <v>2000</v>
      </c>
      <c r="S15" s="377">
        <f>D15*R15</f>
        <v>288000</v>
      </c>
      <c r="W15" s="538">
        <f>X15/$U$7</f>
        <v>1</v>
      </c>
      <c r="X15" s="538">
        <f>R15/12</f>
        <v>166.66666666666666</v>
      </c>
      <c r="Z15" s="538">
        <f>IF($E15="Y",$R15,0)</f>
        <v>0</v>
      </c>
      <c r="AA15" s="538">
        <f>IF($E15="N",$R15,0)</f>
        <v>2000</v>
      </c>
      <c r="AB15" s="539">
        <f>Z15/(AA15+Z15)</f>
        <v>0</v>
      </c>
    </row>
    <row r="16" spans="1:28" ht="12.75" customHeight="1" x14ac:dyDescent="0.3">
      <c r="A16" s="321"/>
      <c r="B16" s="325"/>
      <c r="C16" s="510" t="str">
        <f>'6. M&amp;E Staff Loading'!C16</f>
        <v>PMO Analyst-Onshore</v>
      </c>
      <c r="D16" s="511">
        <f>'6. M&amp;E Staff Loading'!D16</f>
        <v>100.25</v>
      </c>
      <c r="E16" s="512" t="str">
        <f>'6. M&amp;E Staff Loading'!E16</f>
        <v>N</v>
      </c>
      <c r="F16" s="148">
        <v>552</v>
      </c>
      <c r="G16" s="148">
        <v>480</v>
      </c>
      <c r="H16" s="148">
        <v>504</v>
      </c>
      <c r="I16" s="148">
        <v>456</v>
      </c>
      <c r="J16" s="148">
        <v>480</v>
      </c>
      <c r="K16" s="148">
        <v>504</v>
      </c>
      <c r="L16" s="148">
        <v>456</v>
      </c>
      <c r="M16" s="148">
        <v>528</v>
      </c>
      <c r="N16" s="148">
        <v>504</v>
      </c>
      <c r="O16" s="148">
        <v>528</v>
      </c>
      <c r="P16" s="148">
        <v>504</v>
      </c>
      <c r="Q16" s="148">
        <v>504</v>
      </c>
      <c r="R16" s="329">
        <f t="shared" si="0"/>
        <v>6000</v>
      </c>
      <c r="S16" s="377">
        <f t="shared" ref="S16:S19" si="8">D16*R16</f>
        <v>601500</v>
      </c>
      <c r="W16" s="538">
        <f t="shared" ref="W16:W19" si="9">X16/$U$7</f>
        <v>3</v>
      </c>
      <c r="X16" s="538">
        <f t="shared" ref="X16:X19" si="10">R16/12</f>
        <v>500</v>
      </c>
      <c r="Z16" s="538">
        <f t="shared" ref="Z16:Z19" si="11">IF($E16="Y",$R16,0)</f>
        <v>0</v>
      </c>
      <c r="AA16" s="538">
        <f t="shared" ref="AA16:AA19" si="12">IF($E16="N",$R16,0)</f>
        <v>6000</v>
      </c>
      <c r="AB16" s="539">
        <f t="shared" ref="AB16:AB19" si="13">Z16/(AA16+Z16)</f>
        <v>0</v>
      </c>
    </row>
    <row r="17" spans="1:28" ht="12.75" customHeight="1" x14ac:dyDescent="0.3">
      <c r="A17" s="321"/>
      <c r="B17" s="325"/>
      <c r="C17" s="510">
        <f>'6. M&amp;E Staff Loading'!C17</f>
        <v>0</v>
      </c>
      <c r="D17" s="511">
        <f>'6. M&amp;E Staff Loading'!D17</f>
        <v>0</v>
      </c>
      <c r="E17" s="512">
        <f>'6. M&amp;E Staff Loading'!E17</f>
        <v>0</v>
      </c>
      <c r="F17" s="148"/>
      <c r="G17" s="148"/>
      <c r="H17" s="148"/>
      <c r="I17" s="148"/>
      <c r="J17" s="148"/>
      <c r="K17" s="148"/>
      <c r="L17" s="148"/>
      <c r="M17" s="148"/>
      <c r="N17" s="148"/>
      <c r="O17" s="148"/>
      <c r="P17" s="148"/>
      <c r="Q17" s="148"/>
      <c r="R17" s="329">
        <f t="shared" si="0"/>
        <v>0</v>
      </c>
      <c r="S17" s="377">
        <f t="shared" si="8"/>
        <v>0</v>
      </c>
      <c r="W17" s="538">
        <f t="shared" si="9"/>
        <v>0</v>
      </c>
      <c r="X17" s="538">
        <f t="shared" si="10"/>
        <v>0</v>
      </c>
      <c r="Z17" s="538">
        <f t="shared" si="11"/>
        <v>0</v>
      </c>
      <c r="AA17" s="538">
        <f t="shared" si="12"/>
        <v>0</v>
      </c>
      <c r="AB17" s="539" t="e">
        <f t="shared" si="13"/>
        <v>#DIV/0!</v>
      </c>
    </row>
    <row r="18" spans="1:28" ht="12.75" customHeight="1" x14ac:dyDescent="0.3">
      <c r="A18" s="321"/>
      <c r="B18" s="325"/>
      <c r="C18" s="510">
        <f>'6. M&amp;E Staff Loading'!C18</f>
        <v>0</v>
      </c>
      <c r="D18" s="511">
        <f>'6. M&amp;E Staff Loading'!D18</f>
        <v>0</v>
      </c>
      <c r="E18" s="512">
        <f>'6. M&amp;E Staff Loading'!E18</f>
        <v>0</v>
      </c>
      <c r="F18" s="148"/>
      <c r="G18" s="148"/>
      <c r="H18" s="148"/>
      <c r="I18" s="148"/>
      <c r="J18" s="148"/>
      <c r="K18" s="148"/>
      <c r="L18" s="148"/>
      <c r="M18" s="148"/>
      <c r="N18" s="148"/>
      <c r="O18" s="148"/>
      <c r="P18" s="148"/>
      <c r="Q18" s="148"/>
      <c r="R18" s="329">
        <f t="shared" si="0"/>
        <v>0</v>
      </c>
      <c r="S18" s="377">
        <f t="shared" si="8"/>
        <v>0</v>
      </c>
      <c r="W18" s="538">
        <f t="shared" si="9"/>
        <v>0</v>
      </c>
      <c r="X18" s="538">
        <f t="shared" si="10"/>
        <v>0</v>
      </c>
      <c r="Z18" s="538">
        <f t="shared" si="11"/>
        <v>0</v>
      </c>
      <c r="AA18" s="538">
        <f t="shared" si="12"/>
        <v>0</v>
      </c>
      <c r="AB18" s="539" t="e">
        <f t="shared" si="13"/>
        <v>#DIV/0!</v>
      </c>
    </row>
    <row r="19" spans="1:28" ht="12.75" customHeight="1" x14ac:dyDescent="0.3">
      <c r="A19" s="321"/>
      <c r="B19" s="325"/>
      <c r="C19" s="510">
        <f>'6. M&amp;E Staff Loading'!C19</f>
        <v>0</v>
      </c>
      <c r="D19" s="511">
        <f>'6. M&amp;E Staff Loading'!D19</f>
        <v>0</v>
      </c>
      <c r="E19" s="512">
        <f>'6. M&amp;E Staff Loading'!E19</f>
        <v>0</v>
      </c>
      <c r="F19" s="148"/>
      <c r="G19" s="148"/>
      <c r="H19" s="148"/>
      <c r="I19" s="148"/>
      <c r="J19" s="148"/>
      <c r="K19" s="148"/>
      <c r="L19" s="148"/>
      <c r="M19" s="148"/>
      <c r="N19" s="148"/>
      <c r="O19" s="148"/>
      <c r="P19" s="148"/>
      <c r="Q19" s="148"/>
      <c r="R19" s="329">
        <f t="shared" si="0"/>
        <v>0</v>
      </c>
      <c r="S19" s="377">
        <f t="shared" si="8"/>
        <v>0</v>
      </c>
      <c r="W19" s="538">
        <f t="shared" si="9"/>
        <v>0</v>
      </c>
      <c r="X19" s="538">
        <f t="shared" si="10"/>
        <v>0</v>
      </c>
      <c r="Z19" s="538">
        <f t="shared" si="11"/>
        <v>0</v>
      </c>
      <c r="AA19" s="538">
        <f t="shared" si="12"/>
        <v>0</v>
      </c>
      <c r="AB19" s="539" t="e">
        <f t="shared" si="13"/>
        <v>#DIV/0!</v>
      </c>
    </row>
    <row r="20" spans="1:28" ht="14.25" customHeight="1" thickBot="1" x14ac:dyDescent="0.35">
      <c r="A20" s="222"/>
      <c r="B20" s="223" t="s">
        <v>121</v>
      </c>
      <c r="C20" s="228"/>
      <c r="D20" s="503"/>
      <c r="E20" s="492"/>
      <c r="F20" s="227">
        <f>SUM(F15:F19)</f>
        <v>736</v>
      </c>
      <c r="G20" s="227">
        <f t="shared" ref="G20:S20" si="14">SUM(G15:G19)</f>
        <v>640</v>
      </c>
      <c r="H20" s="227">
        <f t="shared" si="14"/>
        <v>672</v>
      </c>
      <c r="I20" s="227">
        <f t="shared" si="14"/>
        <v>608</v>
      </c>
      <c r="J20" s="227">
        <f t="shared" si="14"/>
        <v>640</v>
      </c>
      <c r="K20" s="227">
        <f t="shared" si="14"/>
        <v>672</v>
      </c>
      <c r="L20" s="227">
        <f t="shared" si="14"/>
        <v>608</v>
      </c>
      <c r="M20" s="227">
        <f t="shared" si="14"/>
        <v>704</v>
      </c>
      <c r="N20" s="227">
        <f t="shared" si="14"/>
        <v>672</v>
      </c>
      <c r="O20" s="227">
        <f t="shared" si="14"/>
        <v>704</v>
      </c>
      <c r="P20" s="227">
        <f t="shared" si="14"/>
        <v>672</v>
      </c>
      <c r="Q20" s="227">
        <f t="shared" si="14"/>
        <v>672</v>
      </c>
      <c r="R20" s="227">
        <f t="shared" si="14"/>
        <v>8000</v>
      </c>
      <c r="S20" s="378">
        <f t="shared" si="14"/>
        <v>889500</v>
      </c>
      <c r="W20" s="229">
        <f>SUM(W15:W19)</f>
        <v>4</v>
      </c>
      <c r="X20" s="229">
        <f>SUM(X15:X19)</f>
        <v>666.66666666666663</v>
      </c>
      <c r="Z20" s="225">
        <f>SUM(Z15:Z19)</f>
        <v>0</v>
      </c>
      <c r="AA20" s="225">
        <f>SUM(AA15:AA19)</f>
        <v>8000</v>
      </c>
      <c r="AB20" s="477">
        <f>Z20/(Z20+AA20)</f>
        <v>0</v>
      </c>
    </row>
    <row r="21" spans="1:28" ht="12" x14ac:dyDescent="0.3">
      <c r="A21" s="323">
        <v>1.3</v>
      </c>
      <c r="B21" s="324" t="s">
        <v>122</v>
      </c>
      <c r="C21" s="510" t="str">
        <f>'6. M&amp;E Staff Loading'!C21</f>
        <v>PMO Analyst-Onshore</v>
      </c>
      <c r="D21" s="511">
        <f>'6. M&amp;E Staff Loading'!D21</f>
        <v>100.25</v>
      </c>
      <c r="E21" s="512" t="str">
        <f>'6. M&amp;E Staff Loading'!E21</f>
        <v>N</v>
      </c>
      <c r="F21" s="148">
        <v>552</v>
      </c>
      <c r="G21" s="148">
        <v>480</v>
      </c>
      <c r="H21" s="148">
        <v>504</v>
      </c>
      <c r="I21" s="148">
        <v>456</v>
      </c>
      <c r="J21" s="148">
        <v>480</v>
      </c>
      <c r="K21" s="148">
        <v>504</v>
      </c>
      <c r="L21" s="148">
        <v>456</v>
      </c>
      <c r="M21" s="148">
        <v>528</v>
      </c>
      <c r="N21" s="148">
        <v>504</v>
      </c>
      <c r="O21" s="148">
        <v>528</v>
      </c>
      <c r="P21" s="148">
        <v>504</v>
      </c>
      <c r="Q21" s="148">
        <v>504</v>
      </c>
      <c r="R21" s="329">
        <f t="shared" si="0"/>
        <v>6000</v>
      </c>
      <c r="S21" s="377">
        <f>D21*R21</f>
        <v>601500</v>
      </c>
      <c r="W21" s="538">
        <f>X21/$U$7</f>
        <v>3</v>
      </c>
      <c r="X21" s="538">
        <f>R21/12</f>
        <v>500</v>
      </c>
      <c r="Z21" s="538">
        <f>IF($E21="Y",$R21,0)</f>
        <v>0</v>
      </c>
      <c r="AA21" s="538">
        <f>IF($E21="N",$R21,0)</f>
        <v>6000</v>
      </c>
      <c r="AB21" s="539">
        <f>Z21/(AA21+Z21)</f>
        <v>0</v>
      </c>
    </row>
    <row r="22" spans="1:28" ht="12" x14ac:dyDescent="0.3">
      <c r="A22" s="321"/>
      <c r="B22" s="325"/>
      <c r="C22" s="510" t="str">
        <f>'6. M&amp;E Staff Loading'!C22</f>
        <v>PMO Analyst-Offshore</v>
      </c>
      <c r="D22" s="511">
        <f>'6. M&amp;E Staff Loading'!D22</f>
        <v>80</v>
      </c>
      <c r="E22" s="512" t="str">
        <f>'6. M&amp;E Staff Loading'!E22</f>
        <v>Y</v>
      </c>
      <c r="F22" s="148">
        <v>368</v>
      </c>
      <c r="G22" s="148">
        <v>320</v>
      </c>
      <c r="H22" s="148">
        <v>336</v>
      </c>
      <c r="I22" s="148">
        <v>304</v>
      </c>
      <c r="J22" s="148">
        <v>320</v>
      </c>
      <c r="K22" s="148">
        <v>336</v>
      </c>
      <c r="L22" s="148">
        <v>304</v>
      </c>
      <c r="M22" s="148">
        <v>352</v>
      </c>
      <c r="N22" s="148">
        <v>336</v>
      </c>
      <c r="O22" s="148">
        <v>352</v>
      </c>
      <c r="P22" s="148">
        <v>336</v>
      </c>
      <c r="Q22" s="148">
        <v>336</v>
      </c>
      <c r="R22" s="329">
        <f t="shared" si="0"/>
        <v>4000</v>
      </c>
      <c r="S22" s="377">
        <f t="shared" ref="S22:S25" si="15">D22*R22</f>
        <v>320000</v>
      </c>
      <c r="W22" s="538">
        <f t="shared" ref="W22:W25" si="16">X22/$U$7</f>
        <v>2</v>
      </c>
      <c r="X22" s="538">
        <f t="shared" ref="X22:X25" si="17">R22/12</f>
        <v>333.33333333333331</v>
      </c>
      <c r="Z22" s="538">
        <f t="shared" ref="Z22:Z25" si="18">IF($E22="Y",$R22,0)</f>
        <v>4000</v>
      </c>
      <c r="AA22" s="538">
        <f t="shared" ref="AA22:AA25" si="19">IF($E22="N",$R22,0)</f>
        <v>0</v>
      </c>
      <c r="AB22" s="539">
        <f t="shared" ref="AB22:AB25" si="20">Z22/(AA22+Z22)</f>
        <v>1</v>
      </c>
    </row>
    <row r="23" spans="1:28" ht="12" x14ac:dyDescent="0.3">
      <c r="A23" s="321"/>
      <c r="B23" s="325"/>
      <c r="C23" s="510">
        <f>'6. M&amp;E Staff Loading'!C23</f>
        <v>0</v>
      </c>
      <c r="D23" s="511">
        <f>'6. M&amp;E Staff Loading'!D23</f>
        <v>0</v>
      </c>
      <c r="E23" s="512">
        <f>'6. M&amp;E Staff Loading'!E23</f>
        <v>0</v>
      </c>
      <c r="F23" s="148"/>
      <c r="G23" s="148"/>
      <c r="H23" s="148"/>
      <c r="I23" s="148"/>
      <c r="J23" s="148"/>
      <c r="K23" s="148"/>
      <c r="L23" s="148"/>
      <c r="M23" s="148"/>
      <c r="N23" s="148"/>
      <c r="O23" s="148"/>
      <c r="P23" s="148"/>
      <c r="Q23" s="148"/>
      <c r="R23" s="329">
        <f t="shared" si="0"/>
        <v>0</v>
      </c>
      <c r="S23" s="377">
        <f t="shared" si="15"/>
        <v>0</v>
      </c>
      <c r="W23" s="538">
        <f t="shared" si="16"/>
        <v>0</v>
      </c>
      <c r="X23" s="538">
        <f t="shared" si="17"/>
        <v>0</v>
      </c>
      <c r="Z23" s="538">
        <f t="shared" si="18"/>
        <v>0</v>
      </c>
      <c r="AA23" s="538">
        <f t="shared" si="19"/>
        <v>0</v>
      </c>
      <c r="AB23" s="539" t="e">
        <f t="shared" si="20"/>
        <v>#DIV/0!</v>
      </c>
    </row>
    <row r="24" spans="1:28" ht="12" x14ac:dyDescent="0.3">
      <c r="A24" s="321"/>
      <c r="B24" s="325"/>
      <c r="C24" s="510">
        <f>'6. M&amp;E Staff Loading'!C24</f>
        <v>0</v>
      </c>
      <c r="D24" s="511">
        <f>'6. M&amp;E Staff Loading'!D24</f>
        <v>0</v>
      </c>
      <c r="E24" s="512">
        <f>'6. M&amp;E Staff Loading'!E24</f>
        <v>0</v>
      </c>
      <c r="F24" s="148"/>
      <c r="G24" s="148"/>
      <c r="H24" s="148"/>
      <c r="I24" s="148"/>
      <c r="J24" s="148"/>
      <c r="K24" s="148"/>
      <c r="L24" s="148"/>
      <c r="M24" s="148"/>
      <c r="N24" s="148"/>
      <c r="O24" s="148"/>
      <c r="P24" s="148"/>
      <c r="Q24" s="148"/>
      <c r="R24" s="329">
        <f t="shared" si="0"/>
        <v>0</v>
      </c>
      <c r="S24" s="377">
        <f t="shared" si="15"/>
        <v>0</v>
      </c>
      <c r="W24" s="538">
        <f t="shared" si="16"/>
        <v>0</v>
      </c>
      <c r="X24" s="538">
        <f t="shared" si="17"/>
        <v>0</v>
      </c>
      <c r="Z24" s="538">
        <f t="shared" si="18"/>
        <v>0</v>
      </c>
      <c r="AA24" s="538">
        <f t="shared" si="19"/>
        <v>0</v>
      </c>
      <c r="AB24" s="539" t="e">
        <f t="shared" si="20"/>
        <v>#DIV/0!</v>
      </c>
    </row>
    <row r="25" spans="1:28" ht="12" x14ac:dyDescent="0.3">
      <c r="A25" s="321"/>
      <c r="B25" s="325"/>
      <c r="C25" s="510">
        <f>'6. M&amp;E Staff Loading'!C25</f>
        <v>0</v>
      </c>
      <c r="D25" s="511">
        <f>'6. M&amp;E Staff Loading'!D25</f>
        <v>0</v>
      </c>
      <c r="E25" s="512">
        <f>'6. M&amp;E Staff Loading'!E25</f>
        <v>0</v>
      </c>
      <c r="F25" s="148"/>
      <c r="G25" s="148"/>
      <c r="H25" s="148"/>
      <c r="I25" s="148"/>
      <c r="J25" s="148"/>
      <c r="K25" s="148"/>
      <c r="L25" s="148"/>
      <c r="M25" s="148"/>
      <c r="N25" s="148"/>
      <c r="O25" s="148"/>
      <c r="P25" s="148"/>
      <c r="Q25" s="148"/>
      <c r="R25" s="329">
        <f t="shared" si="0"/>
        <v>0</v>
      </c>
      <c r="S25" s="377">
        <f t="shared" si="15"/>
        <v>0</v>
      </c>
      <c r="W25" s="538">
        <f t="shared" si="16"/>
        <v>0</v>
      </c>
      <c r="X25" s="538">
        <f t="shared" si="17"/>
        <v>0</v>
      </c>
      <c r="Z25" s="538">
        <f t="shared" si="18"/>
        <v>0</v>
      </c>
      <c r="AA25" s="538">
        <f t="shared" si="19"/>
        <v>0</v>
      </c>
      <c r="AB25" s="539" t="e">
        <f t="shared" si="20"/>
        <v>#DIV/0!</v>
      </c>
    </row>
    <row r="26" spans="1:28" ht="12.5" thickBot="1" x14ac:dyDescent="0.35">
      <c r="A26" s="222"/>
      <c r="B26" s="223" t="s">
        <v>123</v>
      </c>
      <c r="C26" s="228"/>
      <c r="D26" s="503"/>
      <c r="E26" s="492"/>
      <c r="F26" s="227">
        <f>SUM(F21:F25)</f>
        <v>920</v>
      </c>
      <c r="G26" s="227">
        <f t="shared" ref="G26:S26" si="21">SUM(G21:G25)</f>
        <v>800</v>
      </c>
      <c r="H26" s="227">
        <f t="shared" si="21"/>
        <v>840</v>
      </c>
      <c r="I26" s="227">
        <f t="shared" si="21"/>
        <v>760</v>
      </c>
      <c r="J26" s="227">
        <f t="shared" si="21"/>
        <v>800</v>
      </c>
      <c r="K26" s="227">
        <f t="shared" si="21"/>
        <v>840</v>
      </c>
      <c r="L26" s="227">
        <f t="shared" si="21"/>
        <v>760</v>
      </c>
      <c r="M26" s="227">
        <f t="shared" si="21"/>
        <v>880</v>
      </c>
      <c r="N26" s="227">
        <f t="shared" si="21"/>
        <v>840</v>
      </c>
      <c r="O26" s="227">
        <f t="shared" si="21"/>
        <v>880</v>
      </c>
      <c r="P26" s="227">
        <f t="shared" si="21"/>
        <v>840</v>
      </c>
      <c r="Q26" s="227">
        <f t="shared" si="21"/>
        <v>840</v>
      </c>
      <c r="R26" s="227">
        <f t="shared" si="21"/>
        <v>10000</v>
      </c>
      <c r="S26" s="378">
        <f t="shared" si="21"/>
        <v>921500</v>
      </c>
      <c r="W26" s="229">
        <f>SUM(W21:W25)</f>
        <v>5</v>
      </c>
      <c r="X26" s="229">
        <f>SUM(X21:X25)</f>
        <v>833.33333333333326</v>
      </c>
      <c r="Z26" s="225">
        <f>SUM(Z21:Z25)</f>
        <v>4000</v>
      </c>
      <c r="AA26" s="225">
        <f>SUM(AA21:AA25)</f>
        <v>6000</v>
      </c>
      <c r="AB26" s="477">
        <f>Z26/(Z26+AA26)</f>
        <v>0.4</v>
      </c>
    </row>
    <row r="27" spans="1:28" ht="10" customHeight="1" thickBot="1" x14ac:dyDescent="0.35">
      <c r="A27" s="143"/>
      <c r="B27" s="144"/>
      <c r="C27" s="145"/>
      <c r="D27" s="501"/>
      <c r="E27" s="490"/>
      <c r="F27" s="148"/>
      <c r="G27" s="148"/>
      <c r="H27" s="148"/>
      <c r="I27" s="148"/>
      <c r="J27" s="148"/>
      <c r="K27" s="148"/>
      <c r="L27" s="148"/>
      <c r="M27" s="148"/>
      <c r="N27" s="148"/>
      <c r="O27" s="148"/>
      <c r="P27" s="148"/>
      <c r="Q27" s="148"/>
      <c r="R27" s="148"/>
      <c r="S27" s="383"/>
      <c r="W27" s="487"/>
      <c r="X27" s="487"/>
      <c r="Z27" s="487"/>
      <c r="AA27" s="487"/>
      <c r="AB27" s="488"/>
    </row>
    <row r="28" spans="1:28" s="111" customFormat="1" ht="13" thickBot="1" x14ac:dyDescent="0.3">
      <c r="A28" s="245"/>
      <c r="B28" s="246" t="s">
        <v>119</v>
      </c>
      <c r="C28" s="247"/>
      <c r="D28" s="504"/>
      <c r="E28" s="493"/>
      <c r="F28" s="248">
        <f t="shared" ref="F28:S28" si="22">SUM(F14,F20,F26)</f>
        <v>2098</v>
      </c>
      <c r="G28" s="248">
        <f t="shared" si="22"/>
        <v>1824</v>
      </c>
      <c r="H28" s="248">
        <f t="shared" si="22"/>
        <v>1915</v>
      </c>
      <c r="I28" s="248">
        <f t="shared" si="22"/>
        <v>1733</v>
      </c>
      <c r="J28" s="248">
        <f t="shared" si="22"/>
        <v>1824</v>
      </c>
      <c r="K28" s="248">
        <f t="shared" si="22"/>
        <v>1915</v>
      </c>
      <c r="L28" s="248">
        <f t="shared" si="22"/>
        <v>1733</v>
      </c>
      <c r="M28" s="248">
        <f t="shared" si="22"/>
        <v>2006</v>
      </c>
      <c r="N28" s="248">
        <f t="shared" si="22"/>
        <v>1915</v>
      </c>
      <c r="O28" s="248">
        <f t="shared" si="22"/>
        <v>2006</v>
      </c>
      <c r="P28" s="248">
        <f t="shared" si="22"/>
        <v>1915</v>
      </c>
      <c r="Q28" s="248">
        <f t="shared" si="22"/>
        <v>1915</v>
      </c>
      <c r="R28" s="248">
        <f t="shared" si="22"/>
        <v>22799</v>
      </c>
      <c r="S28" s="380">
        <f t="shared" si="22"/>
        <v>2570101.5</v>
      </c>
      <c r="W28" s="248">
        <f>SUM(W14,W20,W26)</f>
        <v>11.3995</v>
      </c>
      <c r="X28" s="248">
        <f>SUM(X14,X20,X26)</f>
        <v>1899.9166666666665</v>
      </c>
      <c r="Z28" s="248">
        <f>SUM(Z14,Z20,Z26)</f>
        <v>4000</v>
      </c>
      <c r="AA28" s="248">
        <f>SUM(AA14,AA20,AA26)</f>
        <v>18799</v>
      </c>
      <c r="AB28" s="482">
        <f>Z28/(Z28+AA28)</f>
        <v>0.17544629150401334</v>
      </c>
    </row>
    <row r="29" spans="1:28" ht="10" customHeight="1" x14ac:dyDescent="0.3">
      <c r="A29" s="218"/>
      <c r="B29" s="219"/>
      <c r="C29" s="220"/>
      <c r="D29" s="505"/>
      <c r="E29" s="494"/>
      <c r="F29" s="221"/>
      <c r="G29" s="221"/>
      <c r="H29" s="221"/>
      <c r="I29" s="221"/>
      <c r="J29" s="221"/>
      <c r="K29" s="221"/>
      <c r="L29" s="221"/>
      <c r="M29" s="221"/>
      <c r="N29" s="221"/>
      <c r="O29" s="221"/>
      <c r="P29" s="221"/>
      <c r="Q29" s="221"/>
      <c r="R29" s="221"/>
      <c r="S29" s="381"/>
      <c r="W29" s="220"/>
      <c r="X29" s="220"/>
      <c r="Z29" s="220"/>
      <c r="AA29" s="220"/>
      <c r="AB29" s="483"/>
    </row>
    <row r="30" spans="1:28" s="110" customFormat="1" ht="13.5" customHeight="1" x14ac:dyDescent="0.3">
      <c r="A30" s="235">
        <v>2</v>
      </c>
      <c r="B30" s="236" t="s">
        <v>124</v>
      </c>
      <c r="C30" s="237"/>
      <c r="D30" s="500"/>
      <c r="E30" s="489"/>
      <c r="F30" s="238"/>
      <c r="G30" s="238"/>
      <c r="H30" s="238"/>
      <c r="I30" s="238"/>
      <c r="J30" s="238"/>
      <c r="K30" s="238"/>
      <c r="L30" s="238"/>
      <c r="M30" s="238"/>
      <c r="N30" s="238"/>
      <c r="O30" s="238"/>
      <c r="P30" s="238"/>
      <c r="Q30" s="238"/>
      <c r="R30" s="234"/>
      <c r="S30" s="382"/>
      <c r="T30" s="107"/>
      <c r="U30" s="107"/>
      <c r="V30" s="107"/>
      <c r="W30" s="237"/>
      <c r="X30" s="237"/>
      <c r="Z30" s="237"/>
      <c r="AA30" s="237"/>
      <c r="AB30" s="484"/>
    </row>
    <row r="31" spans="1:28" ht="13.5" customHeight="1" x14ac:dyDescent="0.3">
      <c r="A31" s="321">
        <v>2.1</v>
      </c>
      <c r="B31" s="322" t="s">
        <v>125</v>
      </c>
      <c r="C31" s="510" t="str">
        <f>'6. M&amp;E Staff Loading'!C31</f>
        <v>M&amp;E Delivery Integration Office Manager-Onshore</v>
      </c>
      <c r="D31" s="511">
        <f>'6. M&amp;E Staff Loading'!D31</f>
        <v>225</v>
      </c>
      <c r="E31" s="512" t="str">
        <f>'6. M&amp;E Staff Loading'!E31</f>
        <v>N</v>
      </c>
      <c r="F31" s="148">
        <v>184</v>
      </c>
      <c r="G31" s="148">
        <v>160</v>
      </c>
      <c r="H31" s="148">
        <v>168</v>
      </c>
      <c r="I31" s="148">
        <v>152</v>
      </c>
      <c r="J31" s="148">
        <v>160</v>
      </c>
      <c r="K31" s="148">
        <v>168</v>
      </c>
      <c r="L31" s="148">
        <v>152</v>
      </c>
      <c r="M31" s="148">
        <v>176</v>
      </c>
      <c r="N31" s="148">
        <v>168</v>
      </c>
      <c r="O31" s="148">
        <v>176</v>
      </c>
      <c r="P31" s="148">
        <v>168</v>
      </c>
      <c r="Q31" s="148">
        <v>168</v>
      </c>
      <c r="R31" s="328">
        <f t="shared" ref="R31:R74" si="23">SUM(F31:Q31)</f>
        <v>2000</v>
      </c>
      <c r="S31" s="377">
        <f>D31*R31</f>
        <v>450000</v>
      </c>
      <c r="W31" s="538">
        <f>X31/$U$7</f>
        <v>1</v>
      </c>
      <c r="X31" s="538">
        <f>R31/12</f>
        <v>166.66666666666666</v>
      </c>
      <c r="Z31" s="538">
        <f>IF($E31="Y",$R31,0)</f>
        <v>0</v>
      </c>
      <c r="AA31" s="538">
        <f>IF($E31="N",$R31,0)</f>
        <v>2000</v>
      </c>
      <c r="AB31" s="539">
        <f>Z31/(AA31+Z31)</f>
        <v>0</v>
      </c>
    </row>
    <row r="32" spans="1:28" ht="12" x14ac:dyDescent="0.3">
      <c r="A32" s="321"/>
      <c r="B32" s="322"/>
      <c r="C32" s="510" t="str">
        <f>'6. M&amp;E Staff Loading'!C32</f>
        <v>Functional Lead-Onshore</v>
      </c>
      <c r="D32" s="511">
        <f>'6. M&amp;E Staff Loading'!D32</f>
        <v>220</v>
      </c>
      <c r="E32" s="512" t="str">
        <f>'6. M&amp;E Staff Loading'!E32</f>
        <v>N</v>
      </c>
      <c r="F32" s="148">
        <v>184</v>
      </c>
      <c r="G32" s="148">
        <v>160</v>
      </c>
      <c r="H32" s="148">
        <v>168</v>
      </c>
      <c r="I32" s="148">
        <v>152</v>
      </c>
      <c r="J32" s="148">
        <v>160</v>
      </c>
      <c r="K32" s="148">
        <v>168</v>
      </c>
      <c r="L32" s="148">
        <v>152</v>
      </c>
      <c r="M32" s="148">
        <v>176</v>
      </c>
      <c r="N32" s="148">
        <v>168</v>
      </c>
      <c r="O32" s="148">
        <v>176</v>
      </c>
      <c r="P32" s="148">
        <v>168</v>
      </c>
      <c r="Q32" s="148">
        <v>168</v>
      </c>
      <c r="R32" s="328">
        <f t="shared" si="23"/>
        <v>2000</v>
      </c>
      <c r="S32" s="377">
        <f t="shared" ref="S32:S35" si="24">D32*R32</f>
        <v>440000</v>
      </c>
      <c r="W32" s="538">
        <f t="shared" ref="W32:W35" si="25">X32/$U$7</f>
        <v>1</v>
      </c>
      <c r="X32" s="538">
        <f t="shared" ref="X32:X35" si="26">R32/12</f>
        <v>166.66666666666666</v>
      </c>
      <c r="Z32" s="538">
        <f t="shared" ref="Z32:Z35" si="27">IF($E32="Y",$R32,0)</f>
        <v>0</v>
      </c>
      <c r="AA32" s="538">
        <f t="shared" ref="AA32:AA35" si="28">IF($E32="N",$R32,0)</f>
        <v>2000</v>
      </c>
      <c r="AB32" s="539">
        <f t="shared" ref="AB32:AB35" si="29">Z32/(AA32+Z32)</f>
        <v>0</v>
      </c>
    </row>
    <row r="33" spans="1:28" ht="12" x14ac:dyDescent="0.3">
      <c r="A33" s="321"/>
      <c r="B33" s="322"/>
      <c r="C33" s="510" t="str">
        <f>'6. M&amp;E Staff Loading'!C33</f>
        <v>Functional Lead-Offshore</v>
      </c>
      <c r="D33" s="511">
        <f>'6. M&amp;E Staff Loading'!D33</f>
        <v>117</v>
      </c>
      <c r="E33" s="512" t="str">
        <f>'6. M&amp;E Staff Loading'!E33</f>
        <v>Y</v>
      </c>
      <c r="F33" s="148">
        <v>184</v>
      </c>
      <c r="G33" s="148">
        <v>160</v>
      </c>
      <c r="H33" s="148">
        <v>168</v>
      </c>
      <c r="I33" s="148">
        <v>152</v>
      </c>
      <c r="J33" s="148">
        <v>160</v>
      </c>
      <c r="K33" s="148">
        <v>168</v>
      </c>
      <c r="L33" s="148">
        <v>152</v>
      </c>
      <c r="M33" s="148">
        <v>176</v>
      </c>
      <c r="N33" s="148">
        <v>168</v>
      </c>
      <c r="O33" s="148">
        <v>176</v>
      </c>
      <c r="P33" s="148">
        <v>168</v>
      </c>
      <c r="Q33" s="148">
        <v>168</v>
      </c>
      <c r="R33" s="328">
        <f t="shared" si="23"/>
        <v>2000</v>
      </c>
      <c r="S33" s="377">
        <f t="shared" si="24"/>
        <v>234000</v>
      </c>
      <c r="W33" s="538">
        <f t="shared" si="25"/>
        <v>1</v>
      </c>
      <c r="X33" s="538">
        <f t="shared" si="26"/>
        <v>166.66666666666666</v>
      </c>
      <c r="Z33" s="538">
        <f t="shared" si="27"/>
        <v>2000</v>
      </c>
      <c r="AA33" s="538">
        <f t="shared" si="28"/>
        <v>0</v>
      </c>
      <c r="AB33" s="539">
        <f t="shared" si="29"/>
        <v>1</v>
      </c>
    </row>
    <row r="34" spans="1:28" ht="12" x14ac:dyDescent="0.3">
      <c r="A34" s="321"/>
      <c r="B34" s="322"/>
      <c r="C34" s="510" t="str">
        <f>'6. M&amp;E Staff Loading'!C34</f>
        <v>M&amp;E Application Manager-Onshore</v>
      </c>
      <c r="D34" s="511">
        <f>'6. M&amp;E Staff Loading'!D34</f>
        <v>280</v>
      </c>
      <c r="E34" s="512" t="str">
        <f>'6. M&amp;E Staff Loading'!E34</f>
        <v>N</v>
      </c>
      <c r="F34" s="148">
        <v>184</v>
      </c>
      <c r="G34" s="148">
        <v>160</v>
      </c>
      <c r="H34" s="148">
        <v>168</v>
      </c>
      <c r="I34" s="148">
        <v>152</v>
      </c>
      <c r="J34" s="148">
        <v>160</v>
      </c>
      <c r="K34" s="148">
        <v>168</v>
      </c>
      <c r="L34" s="148">
        <v>152</v>
      </c>
      <c r="M34" s="148">
        <v>176</v>
      </c>
      <c r="N34" s="148">
        <v>168</v>
      </c>
      <c r="O34" s="148">
        <v>176</v>
      </c>
      <c r="P34" s="148">
        <v>168</v>
      </c>
      <c r="Q34" s="148">
        <v>168</v>
      </c>
      <c r="R34" s="328">
        <f t="shared" si="23"/>
        <v>2000</v>
      </c>
      <c r="S34" s="377">
        <f t="shared" si="24"/>
        <v>560000</v>
      </c>
      <c r="W34" s="538">
        <f t="shared" si="25"/>
        <v>1</v>
      </c>
      <c r="X34" s="538">
        <f t="shared" si="26"/>
        <v>166.66666666666666</v>
      </c>
      <c r="Z34" s="538">
        <f t="shared" si="27"/>
        <v>0</v>
      </c>
      <c r="AA34" s="538">
        <f t="shared" si="28"/>
        <v>2000</v>
      </c>
      <c r="AB34" s="539">
        <f t="shared" si="29"/>
        <v>0</v>
      </c>
    </row>
    <row r="35" spans="1:28" ht="12" x14ac:dyDescent="0.3">
      <c r="A35" s="321"/>
      <c r="B35" s="322"/>
      <c r="C35" s="510">
        <f>'6. M&amp;E Staff Loading'!C35</f>
        <v>0</v>
      </c>
      <c r="D35" s="511">
        <f>'6. M&amp;E Staff Loading'!D35</f>
        <v>0</v>
      </c>
      <c r="E35" s="512">
        <f>'6. M&amp;E Staff Loading'!E35</f>
        <v>0</v>
      </c>
      <c r="F35" s="148"/>
      <c r="G35" s="148"/>
      <c r="H35" s="148"/>
      <c r="I35" s="148"/>
      <c r="J35" s="148"/>
      <c r="K35" s="148"/>
      <c r="L35" s="148"/>
      <c r="M35" s="148"/>
      <c r="N35" s="148"/>
      <c r="O35" s="148"/>
      <c r="P35" s="148"/>
      <c r="Q35" s="148"/>
      <c r="R35" s="328">
        <f t="shared" si="23"/>
        <v>0</v>
      </c>
      <c r="S35" s="377">
        <f t="shared" si="24"/>
        <v>0</v>
      </c>
      <c r="T35" s="111"/>
      <c r="U35" s="111"/>
      <c r="V35" s="111"/>
      <c r="W35" s="538">
        <f t="shared" si="25"/>
        <v>0</v>
      </c>
      <c r="X35" s="538">
        <f t="shared" si="26"/>
        <v>0</v>
      </c>
      <c r="Z35" s="538">
        <f t="shared" si="27"/>
        <v>0</v>
      </c>
      <c r="AA35" s="538">
        <f t="shared" si="28"/>
        <v>0</v>
      </c>
      <c r="AB35" s="539" t="e">
        <f t="shared" si="29"/>
        <v>#DIV/0!</v>
      </c>
    </row>
    <row r="36" spans="1:28" s="111" customFormat="1" ht="12" thickBot="1" x14ac:dyDescent="0.3">
      <c r="A36" s="222"/>
      <c r="B36" s="223" t="s">
        <v>268</v>
      </c>
      <c r="C36" s="224"/>
      <c r="D36" s="502"/>
      <c r="E36" s="491"/>
      <c r="F36" s="227">
        <f>SUM(F31:F35)</f>
        <v>736</v>
      </c>
      <c r="G36" s="227">
        <f t="shared" ref="G36:R36" si="30">SUM(G31:G35)</f>
        <v>640</v>
      </c>
      <c r="H36" s="227">
        <f t="shared" si="30"/>
        <v>672</v>
      </c>
      <c r="I36" s="227">
        <f t="shared" si="30"/>
        <v>608</v>
      </c>
      <c r="J36" s="227">
        <f t="shared" si="30"/>
        <v>640</v>
      </c>
      <c r="K36" s="227">
        <f t="shared" si="30"/>
        <v>672</v>
      </c>
      <c r="L36" s="227">
        <f t="shared" si="30"/>
        <v>608</v>
      </c>
      <c r="M36" s="227">
        <f t="shared" si="30"/>
        <v>704</v>
      </c>
      <c r="N36" s="227">
        <f t="shared" si="30"/>
        <v>672</v>
      </c>
      <c r="O36" s="227">
        <f t="shared" si="30"/>
        <v>704</v>
      </c>
      <c r="P36" s="227">
        <f t="shared" si="30"/>
        <v>672</v>
      </c>
      <c r="Q36" s="227">
        <f t="shared" si="30"/>
        <v>672</v>
      </c>
      <c r="R36" s="227">
        <f t="shared" si="30"/>
        <v>8000</v>
      </c>
      <c r="S36" s="378">
        <f>SUM(S31:S35)</f>
        <v>1684000</v>
      </c>
      <c r="W36" s="229">
        <f>SUM(W31:W35)</f>
        <v>4</v>
      </c>
      <c r="X36" s="229">
        <f>SUM(X31:X35)</f>
        <v>666.66666666666663</v>
      </c>
      <c r="Z36" s="225">
        <f>SUM(Z31:Z35)</f>
        <v>2000</v>
      </c>
      <c r="AA36" s="225">
        <f>SUM(AA31:AA35)</f>
        <v>6000</v>
      </c>
      <c r="AB36" s="477">
        <f>Z36/(Z36+AA36)</f>
        <v>0.25</v>
      </c>
    </row>
    <row r="37" spans="1:28" ht="12" x14ac:dyDescent="0.3">
      <c r="A37" s="321">
        <v>2.2000000000000002</v>
      </c>
      <c r="B37" s="326" t="s">
        <v>127</v>
      </c>
      <c r="C37" s="510" t="str">
        <f>'6. M&amp;E Staff Loading'!C37</f>
        <v>Business Analyst-Onshore</v>
      </c>
      <c r="D37" s="511">
        <f>'6. M&amp;E Staff Loading'!D37</f>
        <v>150</v>
      </c>
      <c r="E37" s="512" t="str">
        <f>'6. M&amp;E Staff Loading'!E37</f>
        <v>N</v>
      </c>
      <c r="F37" s="148">
        <v>1104</v>
      </c>
      <c r="G37" s="148">
        <v>960</v>
      </c>
      <c r="H37" s="148">
        <v>1008</v>
      </c>
      <c r="I37" s="148">
        <v>912</v>
      </c>
      <c r="J37" s="148">
        <v>960</v>
      </c>
      <c r="K37" s="148">
        <v>1008</v>
      </c>
      <c r="L37" s="148">
        <v>912</v>
      </c>
      <c r="M37" s="148">
        <v>1056</v>
      </c>
      <c r="N37" s="148">
        <v>1008</v>
      </c>
      <c r="O37" s="148">
        <v>1056</v>
      </c>
      <c r="P37" s="148">
        <v>1008</v>
      </c>
      <c r="Q37" s="148">
        <v>1008</v>
      </c>
      <c r="R37" s="328">
        <f t="shared" si="23"/>
        <v>12000</v>
      </c>
      <c r="S37" s="377">
        <f>D37*R37</f>
        <v>1800000</v>
      </c>
      <c r="T37" s="111"/>
      <c r="U37" s="111"/>
      <c r="V37" s="111"/>
      <c r="W37" s="538">
        <f>X37/$U$7</f>
        <v>6</v>
      </c>
      <c r="X37" s="538">
        <f>R37/12</f>
        <v>1000</v>
      </c>
      <c r="Z37" s="538">
        <f>IF($E37="Y",$R37,0)</f>
        <v>0</v>
      </c>
      <c r="AA37" s="538">
        <f>IF($E37="N",$R37,0)</f>
        <v>12000</v>
      </c>
      <c r="AB37" s="539">
        <f>Z37/(AA37+Z37)</f>
        <v>0</v>
      </c>
    </row>
    <row r="38" spans="1:28" ht="12" x14ac:dyDescent="0.3">
      <c r="A38" s="321"/>
      <c r="B38" s="322"/>
      <c r="C38" s="510" t="str">
        <f>'6. M&amp;E Staff Loading'!C38</f>
        <v>Human Centric Design Analyst-Onshore</v>
      </c>
      <c r="D38" s="511">
        <f>'6. M&amp;E Staff Loading'!D38</f>
        <v>160</v>
      </c>
      <c r="E38" s="512" t="str">
        <f>'6. M&amp;E Staff Loading'!E38</f>
        <v>N</v>
      </c>
      <c r="F38" s="148">
        <v>920</v>
      </c>
      <c r="G38" s="148">
        <v>800</v>
      </c>
      <c r="H38" s="148">
        <v>840</v>
      </c>
      <c r="I38" s="148">
        <v>760</v>
      </c>
      <c r="J38" s="148">
        <v>800</v>
      </c>
      <c r="K38" s="148">
        <v>840</v>
      </c>
      <c r="L38" s="148">
        <v>760</v>
      </c>
      <c r="M38" s="148">
        <v>880</v>
      </c>
      <c r="N38" s="148">
        <v>840</v>
      </c>
      <c r="O38" s="148">
        <v>880</v>
      </c>
      <c r="P38" s="148">
        <v>840</v>
      </c>
      <c r="Q38" s="148">
        <v>840</v>
      </c>
      <c r="R38" s="328">
        <f t="shared" si="23"/>
        <v>10000</v>
      </c>
      <c r="S38" s="377">
        <f t="shared" ref="S38:S41" si="31">D38*R38</f>
        <v>1600000</v>
      </c>
      <c r="T38" s="111"/>
      <c r="U38" s="111"/>
      <c r="V38" s="111"/>
      <c r="W38" s="538">
        <f t="shared" ref="W38:W41" si="32">X38/$U$7</f>
        <v>5.0000000000000009</v>
      </c>
      <c r="X38" s="538">
        <f t="shared" ref="X38:X41" si="33">R38/12</f>
        <v>833.33333333333337</v>
      </c>
      <c r="Z38" s="538">
        <f t="shared" ref="Z38:Z41" si="34">IF($E38="Y",$R38,0)</f>
        <v>0</v>
      </c>
      <c r="AA38" s="538">
        <f t="shared" ref="AA38:AA41" si="35">IF($E38="N",$R38,0)</f>
        <v>10000</v>
      </c>
      <c r="AB38" s="539">
        <f t="shared" ref="AB38:AB41" si="36">Z38/(AA38+Z38)</f>
        <v>0</v>
      </c>
    </row>
    <row r="39" spans="1:28" ht="12" x14ac:dyDescent="0.3">
      <c r="A39" s="321"/>
      <c r="B39" s="322"/>
      <c r="C39" s="510" t="str">
        <f>'6. M&amp;E Staff Loading'!C39</f>
        <v>Human Centric Design Analyst-Offshore</v>
      </c>
      <c r="D39" s="511">
        <f>'6. M&amp;E Staff Loading'!D39</f>
        <v>110</v>
      </c>
      <c r="E39" s="512" t="str">
        <f>'6. M&amp;E Staff Loading'!E39</f>
        <v>Y</v>
      </c>
      <c r="F39" s="148">
        <v>184</v>
      </c>
      <c r="G39" s="148">
        <v>160</v>
      </c>
      <c r="H39" s="148">
        <v>168</v>
      </c>
      <c r="I39" s="148">
        <v>152</v>
      </c>
      <c r="J39" s="148">
        <v>160</v>
      </c>
      <c r="K39" s="148">
        <v>168</v>
      </c>
      <c r="L39" s="148">
        <v>152</v>
      </c>
      <c r="M39" s="148">
        <v>176</v>
      </c>
      <c r="N39" s="148">
        <v>168</v>
      </c>
      <c r="O39" s="148">
        <v>176</v>
      </c>
      <c r="P39" s="148">
        <v>168</v>
      </c>
      <c r="Q39" s="148">
        <v>168</v>
      </c>
      <c r="R39" s="328">
        <f t="shared" si="23"/>
        <v>2000</v>
      </c>
      <c r="S39" s="377">
        <f t="shared" si="31"/>
        <v>220000</v>
      </c>
      <c r="T39" s="111"/>
      <c r="U39" s="111"/>
      <c r="V39" s="111"/>
      <c r="W39" s="538">
        <f t="shared" si="32"/>
        <v>1</v>
      </c>
      <c r="X39" s="538">
        <f t="shared" si="33"/>
        <v>166.66666666666666</v>
      </c>
      <c r="Z39" s="538">
        <f t="shared" si="34"/>
        <v>2000</v>
      </c>
      <c r="AA39" s="538">
        <f t="shared" si="35"/>
        <v>0</v>
      </c>
      <c r="AB39" s="539">
        <f t="shared" si="36"/>
        <v>1</v>
      </c>
    </row>
    <row r="40" spans="1:28" ht="12" x14ac:dyDescent="0.3">
      <c r="A40" s="321"/>
      <c r="B40" s="322"/>
      <c r="C40" s="510" t="str">
        <f>'6. M&amp;E Staff Loading'!C40</f>
        <v>Human Centric Design Lead-Onshore</v>
      </c>
      <c r="D40" s="511">
        <f>'6. M&amp;E Staff Loading'!D40</f>
        <v>275</v>
      </c>
      <c r="E40" s="512" t="str">
        <f>'6. M&amp;E Staff Loading'!E40</f>
        <v>N</v>
      </c>
      <c r="F40" s="148">
        <v>184</v>
      </c>
      <c r="G40" s="148">
        <v>160</v>
      </c>
      <c r="H40" s="148">
        <v>168</v>
      </c>
      <c r="I40" s="148">
        <v>152</v>
      </c>
      <c r="J40" s="148">
        <v>160</v>
      </c>
      <c r="K40" s="148">
        <v>168</v>
      </c>
      <c r="L40" s="148">
        <v>152</v>
      </c>
      <c r="M40" s="148">
        <v>176</v>
      </c>
      <c r="N40" s="148">
        <v>168</v>
      </c>
      <c r="O40" s="148">
        <v>176</v>
      </c>
      <c r="P40" s="148">
        <v>168</v>
      </c>
      <c r="Q40" s="148">
        <v>168</v>
      </c>
      <c r="R40" s="328">
        <f t="shared" si="23"/>
        <v>2000</v>
      </c>
      <c r="S40" s="377">
        <f t="shared" si="31"/>
        <v>550000</v>
      </c>
      <c r="T40" s="111"/>
      <c r="U40" s="111"/>
      <c r="V40" s="111"/>
      <c r="W40" s="538">
        <f t="shared" si="32"/>
        <v>1</v>
      </c>
      <c r="X40" s="538">
        <f t="shared" si="33"/>
        <v>166.66666666666666</v>
      </c>
      <c r="Z40" s="538">
        <f t="shared" si="34"/>
        <v>0</v>
      </c>
      <c r="AA40" s="538">
        <f t="shared" si="35"/>
        <v>2000</v>
      </c>
      <c r="AB40" s="539">
        <f t="shared" si="36"/>
        <v>0</v>
      </c>
    </row>
    <row r="41" spans="1:28" ht="12" x14ac:dyDescent="0.3">
      <c r="A41" s="321"/>
      <c r="B41" s="322"/>
      <c r="C41" s="510">
        <f>'6. M&amp;E Staff Loading'!C41</f>
        <v>0</v>
      </c>
      <c r="D41" s="511">
        <f>'6. M&amp;E Staff Loading'!D41</f>
        <v>0</v>
      </c>
      <c r="E41" s="512">
        <f>'6. M&amp;E Staff Loading'!E41</f>
        <v>0</v>
      </c>
      <c r="F41" s="148"/>
      <c r="G41" s="148"/>
      <c r="H41" s="148"/>
      <c r="I41" s="148"/>
      <c r="J41" s="148"/>
      <c r="K41" s="148"/>
      <c r="L41" s="148"/>
      <c r="M41" s="148"/>
      <c r="N41" s="148"/>
      <c r="O41" s="148"/>
      <c r="P41" s="148"/>
      <c r="Q41" s="148"/>
      <c r="R41" s="328">
        <f t="shared" si="23"/>
        <v>0</v>
      </c>
      <c r="S41" s="377">
        <f t="shared" si="31"/>
        <v>0</v>
      </c>
      <c r="T41" s="161"/>
      <c r="U41" s="111"/>
      <c r="V41" s="111"/>
      <c r="W41" s="538">
        <f t="shared" si="32"/>
        <v>0</v>
      </c>
      <c r="X41" s="538">
        <f t="shared" si="33"/>
        <v>0</v>
      </c>
      <c r="Z41" s="538">
        <f t="shared" si="34"/>
        <v>0</v>
      </c>
      <c r="AA41" s="538">
        <f t="shared" si="35"/>
        <v>0</v>
      </c>
      <c r="AB41" s="539" t="e">
        <f t="shared" si="36"/>
        <v>#DIV/0!</v>
      </c>
    </row>
    <row r="42" spans="1:28" s="111" customFormat="1" ht="12.5" thickBot="1" x14ac:dyDescent="0.35">
      <c r="A42" s="222"/>
      <c r="B42" s="223" t="s">
        <v>128</v>
      </c>
      <c r="C42" s="224"/>
      <c r="D42" s="502"/>
      <c r="E42" s="491"/>
      <c r="F42" s="227">
        <f>SUM(F37:F41)</f>
        <v>2392</v>
      </c>
      <c r="G42" s="227">
        <f t="shared" ref="G42:R42" si="37">SUM(G37:G41)</f>
        <v>2080</v>
      </c>
      <c r="H42" s="227">
        <f t="shared" si="37"/>
        <v>2184</v>
      </c>
      <c r="I42" s="227">
        <f t="shared" si="37"/>
        <v>1976</v>
      </c>
      <c r="J42" s="227">
        <f t="shared" si="37"/>
        <v>2080</v>
      </c>
      <c r="K42" s="227">
        <f t="shared" si="37"/>
        <v>2184</v>
      </c>
      <c r="L42" s="227">
        <f t="shared" si="37"/>
        <v>1976</v>
      </c>
      <c r="M42" s="227">
        <f t="shared" si="37"/>
        <v>2288</v>
      </c>
      <c r="N42" s="227">
        <f t="shared" si="37"/>
        <v>2184</v>
      </c>
      <c r="O42" s="227">
        <f t="shared" si="37"/>
        <v>2288</v>
      </c>
      <c r="P42" s="227">
        <f t="shared" si="37"/>
        <v>2184</v>
      </c>
      <c r="Q42" s="227">
        <f t="shared" si="37"/>
        <v>2184</v>
      </c>
      <c r="R42" s="227">
        <f t="shared" si="37"/>
        <v>26000</v>
      </c>
      <c r="S42" s="378">
        <f>SUM(S37:S41)</f>
        <v>4170000</v>
      </c>
      <c r="T42" s="107"/>
      <c r="U42" s="107"/>
      <c r="V42" s="107"/>
      <c r="W42" s="229">
        <f>SUM(W37:W41)</f>
        <v>13</v>
      </c>
      <c r="X42" s="229">
        <f>SUM(X37:X41)</f>
        <v>2166.666666666667</v>
      </c>
      <c r="Z42" s="225">
        <f>SUM(Z37:Z41)</f>
        <v>2000</v>
      </c>
      <c r="AA42" s="225">
        <f>SUM(AA37:AA41)</f>
        <v>24000</v>
      </c>
      <c r="AB42" s="477">
        <f>Z42/(Z42+AA42)</f>
        <v>7.6923076923076927E-2</v>
      </c>
    </row>
    <row r="43" spans="1:28" ht="12" x14ac:dyDescent="0.3">
      <c r="A43" s="321">
        <v>2.2999999999999998</v>
      </c>
      <c r="B43" s="326" t="s">
        <v>129</v>
      </c>
      <c r="C43" s="510" t="str">
        <f>'6. M&amp;E Staff Loading'!C43</f>
        <v>Database Administrator-Offshore</v>
      </c>
      <c r="D43" s="511">
        <f>'6. M&amp;E Staff Loading'!D43</f>
        <v>140</v>
      </c>
      <c r="E43" s="512" t="str">
        <f>'6. M&amp;E Staff Loading'!E43</f>
        <v>Y</v>
      </c>
      <c r="F43" s="148">
        <v>552</v>
      </c>
      <c r="G43" s="148">
        <v>480</v>
      </c>
      <c r="H43" s="148">
        <v>504</v>
      </c>
      <c r="I43" s="148">
        <v>456</v>
      </c>
      <c r="J43" s="148">
        <v>480</v>
      </c>
      <c r="K43" s="148">
        <v>504</v>
      </c>
      <c r="L43" s="148">
        <v>456</v>
      </c>
      <c r="M43" s="148">
        <v>528</v>
      </c>
      <c r="N43" s="148">
        <v>504</v>
      </c>
      <c r="O43" s="148">
        <v>528</v>
      </c>
      <c r="P43" s="148">
        <v>504</v>
      </c>
      <c r="Q43" s="148">
        <v>504</v>
      </c>
      <c r="R43" s="328">
        <f t="shared" si="23"/>
        <v>6000</v>
      </c>
      <c r="S43" s="377">
        <f>D43*R43</f>
        <v>840000</v>
      </c>
      <c r="W43" s="538">
        <f>X43/$U$7</f>
        <v>3</v>
      </c>
      <c r="X43" s="538">
        <f>R43/12</f>
        <v>500</v>
      </c>
      <c r="Z43" s="538">
        <f>IF($E43="Y",$R43,0)</f>
        <v>6000</v>
      </c>
      <c r="AA43" s="538">
        <f>IF($E43="N",$R43,0)</f>
        <v>0</v>
      </c>
      <c r="AB43" s="539">
        <f>Z43/(AA43+Z43)</f>
        <v>1</v>
      </c>
    </row>
    <row r="44" spans="1:28" ht="12" x14ac:dyDescent="0.3">
      <c r="A44" s="321"/>
      <c r="B44" s="326"/>
      <c r="C44" s="510" t="str">
        <f>'6. M&amp;E Staff Loading'!C44</f>
        <v>DevOps Engineer-Onshore</v>
      </c>
      <c r="D44" s="511">
        <f>'6. M&amp;E Staff Loading'!D44</f>
        <v>145</v>
      </c>
      <c r="E44" s="512" t="str">
        <f>'6. M&amp;E Staff Loading'!E44</f>
        <v>N</v>
      </c>
      <c r="F44" s="148">
        <v>184</v>
      </c>
      <c r="G44" s="148">
        <v>160</v>
      </c>
      <c r="H44" s="148">
        <v>168</v>
      </c>
      <c r="I44" s="148">
        <v>152</v>
      </c>
      <c r="J44" s="148">
        <v>160</v>
      </c>
      <c r="K44" s="148">
        <v>168</v>
      </c>
      <c r="L44" s="148">
        <v>152</v>
      </c>
      <c r="M44" s="148">
        <v>176</v>
      </c>
      <c r="N44" s="148">
        <v>168</v>
      </c>
      <c r="O44" s="148">
        <v>176</v>
      </c>
      <c r="P44" s="148">
        <v>168</v>
      </c>
      <c r="Q44" s="148">
        <v>168</v>
      </c>
      <c r="R44" s="328">
        <f t="shared" ref="R44:R50" si="38">SUM(F44:Q44)</f>
        <v>2000</v>
      </c>
      <c r="S44" s="377">
        <f t="shared" ref="S44:S50" si="39">D44*R44</f>
        <v>290000</v>
      </c>
      <c r="W44" s="538">
        <f t="shared" ref="W44:W50" si="40">X44/$U$7</f>
        <v>1</v>
      </c>
      <c r="X44" s="538">
        <f t="shared" ref="X44:X50" si="41">R44/12</f>
        <v>166.66666666666666</v>
      </c>
      <c r="Z44" s="538">
        <f t="shared" ref="Z44:Z50" si="42">IF($E44="Y",$R44,0)</f>
        <v>0</v>
      </c>
      <c r="AA44" s="538">
        <f t="shared" ref="AA44:AA50" si="43">IF($E44="N",$R44,0)</f>
        <v>2000</v>
      </c>
      <c r="AB44" s="539">
        <f t="shared" ref="AB44:AB50" si="44">Z44/(AA44+Z44)</f>
        <v>0</v>
      </c>
    </row>
    <row r="45" spans="1:28" ht="12" x14ac:dyDescent="0.3">
      <c r="A45" s="321"/>
      <c r="B45" s="326"/>
      <c r="C45" s="510" t="str">
        <f>'6. M&amp;E Staff Loading'!C45</f>
        <v>DevOps Engineer-Offshore</v>
      </c>
      <c r="D45" s="511">
        <f>'6. M&amp;E Staff Loading'!D45</f>
        <v>110</v>
      </c>
      <c r="E45" s="512" t="str">
        <f>'6. M&amp;E Staff Loading'!E45</f>
        <v>Y</v>
      </c>
      <c r="F45" s="148">
        <v>184</v>
      </c>
      <c r="G45" s="148">
        <v>160</v>
      </c>
      <c r="H45" s="148">
        <v>168</v>
      </c>
      <c r="I45" s="148">
        <v>152</v>
      </c>
      <c r="J45" s="148">
        <v>160</v>
      </c>
      <c r="K45" s="148">
        <v>168</v>
      </c>
      <c r="L45" s="148">
        <v>152</v>
      </c>
      <c r="M45" s="148">
        <v>176</v>
      </c>
      <c r="N45" s="148">
        <v>168</v>
      </c>
      <c r="O45" s="148">
        <v>176</v>
      </c>
      <c r="P45" s="148">
        <v>168</v>
      </c>
      <c r="Q45" s="148">
        <v>168</v>
      </c>
      <c r="R45" s="328">
        <f t="shared" si="38"/>
        <v>2000</v>
      </c>
      <c r="S45" s="377">
        <f t="shared" si="39"/>
        <v>220000</v>
      </c>
      <c r="W45" s="538">
        <f t="shared" si="40"/>
        <v>1</v>
      </c>
      <c r="X45" s="538">
        <f t="shared" si="41"/>
        <v>166.66666666666666</v>
      </c>
      <c r="Z45" s="538">
        <f t="shared" si="42"/>
        <v>2000</v>
      </c>
      <c r="AA45" s="538">
        <f t="shared" si="43"/>
        <v>0</v>
      </c>
      <c r="AB45" s="539">
        <f t="shared" si="44"/>
        <v>1</v>
      </c>
    </row>
    <row r="46" spans="1:28" ht="12" x14ac:dyDescent="0.3">
      <c r="A46" s="321"/>
      <c r="B46" s="326"/>
      <c r="C46" s="510" t="str">
        <f>'6. M&amp;E Staff Loading'!C46</f>
        <v>Functional Lead-Onshore</v>
      </c>
      <c r="D46" s="511">
        <f>'6. M&amp;E Staff Loading'!D46</f>
        <v>220</v>
      </c>
      <c r="E46" s="512" t="str">
        <f>'6. M&amp;E Staff Loading'!E46</f>
        <v>N</v>
      </c>
      <c r="F46" s="148">
        <v>184</v>
      </c>
      <c r="G46" s="148">
        <v>160</v>
      </c>
      <c r="H46" s="148">
        <v>168</v>
      </c>
      <c r="I46" s="148">
        <v>152</v>
      </c>
      <c r="J46" s="148">
        <v>160</v>
      </c>
      <c r="K46" s="148">
        <v>168</v>
      </c>
      <c r="L46" s="148">
        <v>152</v>
      </c>
      <c r="M46" s="148">
        <v>176</v>
      </c>
      <c r="N46" s="148">
        <v>168</v>
      </c>
      <c r="O46" s="148">
        <v>176</v>
      </c>
      <c r="P46" s="148">
        <v>168</v>
      </c>
      <c r="Q46" s="148">
        <v>168</v>
      </c>
      <c r="R46" s="328">
        <f t="shared" si="38"/>
        <v>2000</v>
      </c>
      <c r="S46" s="377">
        <f t="shared" si="39"/>
        <v>440000</v>
      </c>
      <c r="W46" s="538">
        <f t="shared" si="40"/>
        <v>1</v>
      </c>
      <c r="X46" s="538">
        <f t="shared" si="41"/>
        <v>166.66666666666666</v>
      </c>
      <c r="Z46" s="538">
        <f t="shared" si="42"/>
        <v>0</v>
      </c>
      <c r="AA46" s="538">
        <f t="shared" si="43"/>
        <v>2000</v>
      </c>
      <c r="AB46" s="539">
        <f t="shared" si="44"/>
        <v>0</v>
      </c>
    </row>
    <row r="47" spans="1:28" ht="12" x14ac:dyDescent="0.3">
      <c r="A47" s="321"/>
      <c r="B47" s="322"/>
      <c r="C47" s="510" t="str">
        <f>'6. M&amp;E Staff Loading'!C47</f>
        <v>Functional Lead-Offshore</v>
      </c>
      <c r="D47" s="511">
        <f>'6. M&amp;E Staff Loading'!D47</f>
        <v>117</v>
      </c>
      <c r="E47" s="512" t="str">
        <f>'6. M&amp;E Staff Loading'!E47</f>
        <v>Y</v>
      </c>
      <c r="F47" s="148">
        <v>552</v>
      </c>
      <c r="G47" s="148">
        <v>480</v>
      </c>
      <c r="H47" s="148">
        <v>504</v>
      </c>
      <c r="I47" s="148">
        <v>456</v>
      </c>
      <c r="J47" s="148">
        <v>480</v>
      </c>
      <c r="K47" s="148">
        <v>504</v>
      </c>
      <c r="L47" s="148">
        <v>456</v>
      </c>
      <c r="M47" s="148">
        <v>528</v>
      </c>
      <c r="N47" s="148">
        <v>504</v>
      </c>
      <c r="O47" s="148">
        <v>528</v>
      </c>
      <c r="P47" s="148">
        <v>504</v>
      </c>
      <c r="Q47" s="148">
        <v>504</v>
      </c>
      <c r="R47" s="328">
        <f t="shared" si="38"/>
        <v>6000</v>
      </c>
      <c r="S47" s="377">
        <f t="shared" si="39"/>
        <v>702000</v>
      </c>
      <c r="W47" s="538">
        <f t="shared" si="40"/>
        <v>3</v>
      </c>
      <c r="X47" s="538">
        <f t="shared" si="41"/>
        <v>500</v>
      </c>
      <c r="Z47" s="538">
        <f t="shared" si="42"/>
        <v>6000</v>
      </c>
      <c r="AA47" s="538">
        <f t="shared" si="43"/>
        <v>0</v>
      </c>
      <c r="AB47" s="539">
        <f t="shared" si="44"/>
        <v>1</v>
      </c>
    </row>
    <row r="48" spans="1:28" ht="12" x14ac:dyDescent="0.3">
      <c r="A48" s="321"/>
      <c r="B48" s="322"/>
      <c r="C48" s="510" t="str">
        <f>'6. M&amp;E Staff Loading'!C48</f>
        <v>Programmer Analyst-Onshore</v>
      </c>
      <c r="D48" s="511">
        <f>'6. M&amp;E Staff Loading'!D48</f>
        <v>135</v>
      </c>
      <c r="E48" s="512" t="str">
        <f>'6. M&amp;E Staff Loading'!E48</f>
        <v>N</v>
      </c>
      <c r="F48" s="148">
        <v>3140</v>
      </c>
      <c r="G48" s="148">
        <v>2730</v>
      </c>
      <c r="H48" s="148">
        <v>2867</v>
      </c>
      <c r="I48" s="148">
        <v>2594</v>
      </c>
      <c r="J48" s="148">
        <v>2730</v>
      </c>
      <c r="K48" s="148">
        <v>2867</v>
      </c>
      <c r="L48" s="148">
        <v>2594</v>
      </c>
      <c r="M48" s="148">
        <v>3003</v>
      </c>
      <c r="N48" s="148">
        <v>2867</v>
      </c>
      <c r="O48" s="148">
        <v>3003</v>
      </c>
      <c r="P48" s="148">
        <v>2867</v>
      </c>
      <c r="Q48" s="148">
        <v>2867</v>
      </c>
      <c r="R48" s="328">
        <f t="shared" si="38"/>
        <v>34129</v>
      </c>
      <c r="S48" s="377">
        <f t="shared" si="39"/>
        <v>4607415</v>
      </c>
      <c r="T48" s="111"/>
      <c r="U48" s="111"/>
      <c r="V48" s="111"/>
      <c r="W48" s="538">
        <f t="shared" si="40"/>
        <v>17.064500000000002</v>
      </c>
      <c r="X48" s="538">
        <f t="shared" si="41"/>
        <v>2844.0833333333335</v>
      </c>
      <c r="Z48" s="538">
        <f t="shared" si="42"/>
        <v>0</v>
      </c>
      <c r="AA48" s="538">
        <f t="shared" si="43"/>
        <v>34129</v>
      </c>
      <c r="AB48" s="539">
        <f t="shared" si="44"/>
        <v>0</v>
      </c>
    </row>
    <row r="49" spans="1:28" ht="12" x14ac:dyDescent="0.3">
      <c r="A49" s="321"/>
      <c r="B49" s="322"/>
      <c r="C49" s="510" t="str">
        <f>'6. M&amp;E Staff Loading'!C49</f>
        <v>Programmer Analyst-Offshore</v>
      </c>
      <c r="D49" s="511">
        <f>'6. M&amp;E Staff Loading'!D49</f>
        <v>105</v>
      </c>
      <c r="E49" s="512" t="str">
        <f>'6. M&amp;E Staff Loading'!E49</f>
        <v>Y</v>
      </c>
      <c r="F49" s="148">
        <v>1472</v>
      </c>
      <c r="G49" s="148">
        <v>1280</v>
      </c>
      <c r="H49" s="148">
        <v>1344</v>
      </c>
      <c r="I49" s="148">
        <v>1216</v>
      </c>
      <c r="J49" s="148">
        <v>1280</v>
      </c>
      <c r="K49" s="148">
        <v>1344</v>
      </c>
      <c r="L49" s="148">
        <v>1216</v>
      </c>
      <c r="M49" s="148">
        <v>1408</v>
      </c>
      <c r="N49" s="148">
        <v>1344</v>
      </c>
      <c r="O49" s="148">
        <v>1408</v>
      </c>
      <c r="P49" s="148">
        <v>1344</v>
      </c>
      <c r="Q49" s="148">
        <v>1344</v>
      </c>
      <c r="R49" s="328">
        <f t="shared" si="38"/>
        <v>16000</v>
      </c>
      <c r="S49" s="377">
        <f t="shared" si="39"/>
        <v>1680000</v>
      </c>
      <c r="T49" s="111"/>
      <c r="U49" s="111"/>
      <c r="V49" s="111"/>
      <c r="W49" s="538">
        <f t="shared" si="40"/>
        <v>8</v>
      </c>
      <c r="X49" s="538">
        <f t="shared" si="41"/>
        <v>1333.3333333333333</v>
      </c>
      <c r="Z49" s="538">
        <f t="shared" si="42"/>
        <v>16000</v>
      </c>
      <c r="AA49" s="538">
        <f t="shared" si="43"/>
        <v>0</v>
      </c>
      <c r="AB49" s="539">
        <f t="shared" si="44"/>
        <v>1</v>
      </c>
    </row>
    <row r="50" spans="1:28" ht="12" x14ac:dyDescent="0.3">
      <c r="A50" s="321"/>
      <c r="B50" s="322"/>
      <c r="C50" s="510" t="str">
        <f>'6. M&amp;E Staff Loading'!C50</f>
        <v>Senior Programmer Analyst-Onshore</v>
      </c>
      <c r="D50" s="511">
        <f>'6. M&amp;E Staff Loading'!D50</f>
        <v>163</v>
      </c>
      <c r="E50" s="512" t="str">
        <f>'6. M&amp;E Staff Loading'!E50</f>
        <v>N</v>
      </c>
      <c r="F50" s="148">
        <v>2208</v>
      </c>
      <c r="G50" s="148">
        <v>1920</v>
      </c>
      <c r="H50" s="148">
        <v>2016</v>
      </c>
      <c r="I50" s="148">
        <v>1824</v>
      </c>
      <c r="J50" s="148">
        <v>1920</v>
      </c>
      <c r="K50" s="148">
        <v>2016</v>
      </c>
      <c r="L50" s="148">
        <v>1824</v>
      </c>
      <c r="M50" s="148">
        <v>2112</v>
      </c>
      <c r="N50" s="148">
        <v>2016</v>
      </c>
      <c r="O50" s="148">
        <v>2112</v>
      </c>
      <c r="P50" s="148">
        <v>2016</v>
      </c>
      <c r="Q50" s="148">
        <v>2016</v>
      </c>
      <c r="R50" s="328">
        <f t="shared" si="38"/>
        <v>24000</v>
      </c>
      <c r="S50" s="377">
        <f t="shared" si="39"/>
        <v>3912000</v>
      </c>
      <c r="T50" s="111"/>
      <c r="U50" s="111"/>
      <c r="V50" s="111"/>
      <c r="W50" s="538">
        <f t="shared" si="40"/>
        <v>12</v>
      </c>
      <c r="X50" s="538">
        <f t="shared" si="41"/>
        <v>2000</v>
      </c>
      <c r="Z50" s="538">
        <f t="shared" si="42"/>
        <v>0</v>
      </c>
      <c r="AA50" s="538">
        <f t="shared" si="43"/>
        <v>24000</v>
      </c>
      <c r="AB50" s="539">
        <f t="shared" si="44"/>
        <v>0</v>
      </c>
    </row>
    <row r="51" spans="1:28" s="111" customFormat="1" ht="12.5" thickBot="1" x14ac:dyDescent="0.35">
      <c r="A51" s="222"/>
      <c r="B51" s="223" t="s">
        <v>130</v>
      </c>
      <c r="C51" s="224"/>
      <c r="D51" s="502"/>
      <c r="E51" s="491"/>
      <c r="F51" s="227">
        <f>SUM(F43:F50)</f>
        <v>8476</v>
      </c>
      <c r="G51" s="227">
        <f t="shared" ref="G51:R51" si="45">SUM(G43:G50)</f>
        <v>7370</v>
      </c>
      <c r="H51" s="227">
        <f t="shared" si="45"/>
        <v>7739</v>
      </c>
      <c r="I51" s="227">
        <f t="shared" si="45"/>
        <v>7002</v>
      </c>
      <c r="J51" s="227">
        <f t="shared" si="45"/>
        <v>7370</v>
      </c>
      <c r="K51" s="227">
        <f t="shared" si="45"/>
        <v>7739</v>
      </c>
      <c r="L51" s="227">
        <f t="shared" si="45"/>
        <v>7002</v>
      </c>
      <c r="M51" s="227">
        <f t="shared" si="45"/>
        <v>8107</v>
      </c>
      <c r="N51" s="227">
        <f t="shared" si="45"/>
        <v>7739</v>
      </c>
      <c r="O51" s="227">
        <f t="shared" si="45"/>
        <v>8107</v>
      </c>
      <c r="P51" s="227">
        <f t="shared" si="45"/>
        <v>7739</v>
      </c>
      <c r="Q51" s="227">
        <f t="shared" si="45"/>
        <v>7739</v>
      </c>
      <c r="R51" s="227">
        <f t="shared" si="45"/>
        <v>92129</v>
      </c>
      <c r="S51" s="378">
        <f>SUM(S43:S50)</f>
        <v>12691415</v>
      </c>
      <c r="T51" s="107"/>
      <c r="U51" s="107"/>
      <c r="V51" s="107"/>
      <c r="W51" s="229">
        <f>SUM(W43:W50)</f>
        <v>46.064500000000002</v>
      </c>
      <c r="X51" s="229">
        <f>SUM(X43:X50)</f>
        <v>7677.416666666667</v>
      </c>
      <c r="Z51" s="225">
        <f>SUM(Z43:Z50)</f>
        <v>30000</v>
      </c>
      <c r="AA51" s="225">
        <f>SUM(AA43:AA50)</f>
        <v>62129</v>
      </c>
      <c r="AB51" s="477">
        <f>Z51/(Z51+AA51)</f>
        <v>0.32563036611707497</v>
      </c>
    </row>
    <row r="52" spans="1:28" s="111" customFormat="1" ht="12" x14ac:dyDescent="0.3">
      <c r="A52" s="321">
        <v>2.4</v>
      </c>
      <c r="B52" s="326" t="s">
        <v>131</v>
      </c>
      <c r="C52" s="510" t="str">
        <f>'6. M&amp;E Staff Loading'!C52</f>
        <v>Perf. Tester-Offshore</v>
      </c>
      <c r="D52" s="511">
        <f>'6. M&amp;E Staff Loading'!D52</f>
        <v>95</v>
      </c>
      <c r="E52" s="512" t="str">
        <f>'6. M&amp;E Staff Loading'!E52</f>
        <v>Y</v>
      </c>
      <c r="F52" s="148">
        <v>368</v>
      </c>
      <c r="G52" s="148">
        <v>320</v>
      </c>
      <c r="H52" s="148">
        <v>336</v>
      </c>
      <c r="I52" s="148">
        <v>304</v>
      </c>
      <c r="J52" s="148">
        <v>320</v>
      </c>
      <c r="K52" s="148">
        <v>336</v>
      </c>
      <c r="L52" s="148">
        <v>304</v>
      </c>
      <c r="M52" s="148">
        <v>352</v>
      </c>
      <c r="N52" s="148">
        <v>336</v>
      </c>
      <c r="O52" s="148">
        <v>352</v>
      </c>
      <c r="P52" s="148">
        <v>336</v>
      </c>
      <c r="Q52" s="148">
        <v>336</v>
      </c>
      <c r="R52" s="328">
        <f t="shared" ref="R52:R56" si="46">SUM(F52:Q52)</f>
        <v>4000</v>
      </c>
      <c r="S52" s="377">
        <f>D52*R52</f>
        <v>380000</v>
      </c>
      <c r="T52" s="107"/>
      <c r="U52" s="107"/>
      <c r="V52" s="107"/>
      <c r="W52" s="538">
        <f>X52/$U$7</f>
        <v>2</v>
      </c>
      <c r="X52" s="538">
        <f>R52/12</f>
        <v>333.33333333333331</v>
      </c>
      <c r="Y52" s="107"/>
      <c r="Z52" s="538">
        <f>IF($E52="Y",$R52,0)</f>
        <v>4000</v>
      </c>
      <c r="AA52" s="538">
        <f>IF($E52="N",$R52,0)</f>
        <v>0</v>
      </c>
      <c r="AB52" s="539">
        <f>Z52/(AA52+Z52)</f>
        <v>1</v>
      </c>
    </row>
    <row r="53" spans="1:28" s="111" customFormat="1" ht="12" x14ac:dyDescent="0.3">
      <c r="A53" s="321"/>
      <c r="B53" s="322"/>
      <c r="C53" s="510" t="str">
        <f>'6. M&amp;E Staff Loading'!C53</f>
        <v>QA Analyst-Onshore</v>
      </c>
      <c r="D53" s="511">
        <f>'6. M&amp;E Staff Loading'!D53</f>
        <v>110</v>
      </c>
      <c r="E53" s="512" t="str">
        <f>'6. M&amp;E Staff Loading'!E53</f>
        <v>N</v>
      </c>
      <c r="F53" s="148">
        <v>1737</v>
      </c>
      <c r="G53" s="148">
        <v>1510</v>
      </c>
      <c r="H53" s="148">
        <v>1586</v>
      </c>
      <c r="I53" s="148">
        <v>1435</v>
      </c>
      <c r="J53" s="148">
        <v>1510</v>
      </c>
      <c r="K53" s="148">
        <v>1586</v>
      </c>
      <c r="L53" s="148">
        <v>1435</v>
      </c>
      <c r="M53" s="148">
        <v>1661</v>
      </c>
      <c r="N53" s="148">
        <v>1586</v>
      </c>
      <c r="O53" s="148">
        <v>1661</v>
      </c>
      <c r="P53" s="148">
        <v>1586</v>
      </c>
      <c r="Q53" s="148">
        <v>1586</v>
      </c>
      <c r="R53" s="328">
        <f t="shared" si="46"/>
        <v>18879</v>
      </c>
      <c r="S53" s="377">
        <f t="shared" ref="S53:S56" si="47">D53*R53</f>
        <v>2076690</v>
      </c>
      <c r="T53" s="107"/>
      <c r="U53" s="107"/>
      <c r="V53" s="107"/>
      <c r="W53" s="538">
        <f t="shared" ref="W53:W56" si="48">X53/$U$7</f>
        <v>9.4395000000000007</v>
      </c>
      <c r="X53" s="538">
        <f t="shared" ref="X53:X56" si="49">R53/12</f>
        <v>1573.25</v>
      </c>
      <c r="Y53" s="107"/>
      <c r="Z53" s="538">
        <f t="shared" ref="Z53:Z56" si="50">IF($E53="Y",$R53,0)</f>
        <v>0</v>
      </c>
      <c r="AA53" s="538">
        <f t="shared" ref="AA53:AA56" si="51">IF($E53="N",$R53,0)</f>
        <v>18879</v>
      </c>
      <c r="AB53" s="539">
        <f t="shared" ref="AB53:AB56" si="52">Z53/(AA53+Z53)</f>
        <v>0</v>
      </c>
    </row>
    <row r="54" spans="1:28" s="111" customFormat="1" ht="12" x14ac:dyDescent="0.3">
      <c r="A54" s="321"/>
      <c r="B54" s="322"/>
      <c r="C54" s="510" t="str">
        <f>'6. M&amp;E Staff Loading'!C54</f>
        <v>QA Analyst-Offshore</v>
      </c>
      <c r="D54" s="511">
        <f>'6. M&amp;E Staff Loading'!D54</f>
        <v>85</v>
      </c>
      <c r="E54" s="512" t="str">
        <f>'6. M&amp;E Staff Loading'!E54</f>
        <v>Y</v>
      </c>
      <c r="F54" s="148">
        <v>736</v>
      </c>
      <c r="G54" s="148">
        <v>640</v>
      </c>
      <c r="H54" s="148">
        <v>672</v>
      </c>
      <c r="I54" s="148">
        <v>608</v>
      </c>
      <c r="J54" s="148">
        <v>640</v>
      </c>
      <c r="K54" s="148">
        <v>672</v>
      </c>
      <c r="L54" s="148">
        <v>608</v>
      </c>
      <c r="M54" s="148">
        <v>704</v>
      </c>
      <c r="N54" s="148">
        <v>672</v>
      </c>
      <c r="O54" s="148">
        <v>704</v>
      </c>
      <c r="P54" s="148">
        <v>672</v>
      </c>
      <c r="Q54" s="148">
        <v>672</v>
      </c>
      <c r="R54" s="328">
        <f t="shared" si="46"/>
        <v>8000</v>
      </c>
      <c r="S54" s="377">
        <f t="shared" si="47"/>
        <v>680000</v>
      </c>
      <c r="W54" s="538">
        <f t="shared" si="48"/>
        <v>4</v>
      </c>
      <c r="X54" s="538">
        <f t="shared" si="49"/>
        <v>666.66666666666663</v>
      </c>
      <c r="Y54" s="107"/>
      <c r="Z54" s="538">
        <f t="shared" si="50"/>
        <v>8000</v>
      </c>
      <c r="AA54" s="538">
        <f t="shared" si="51"/>
        <v>0</v>
      </c>
      <c r="AB54" s="539">
        <f t="shared" si="52"/>
        <v>1</v>
      </c>
    </row>
    <row r="55" spans="1:28" s="111" customFormat="1" ht="12" x14ac:dyDescent="0.3">
      <c r="A55" s="321"/>
      <c r="B55" s="322"/>
      <c r="C55" s="510" t="str">
        <f>'6. M&amp;E Staff Loading'!C55</f>
        <v>Senior QA Analyst-Offshore</v>
      </c>
      <c r="D55" s="511">
        <f>'6. M&amp;E Staff Loading'!D55</f>
        <v>90</v>
      </c>
      <c r="E55" s="512" t="str">
        <f>'6. M&amp;E Staff Loading'!E55</f>
        <v>Y</v>
      </c>
      <c r="F55" s="148">
        <v>736</v>
      </c>
      <c r="G55" s="148">
        <v>640</v>
      </c>
      <c r="H55" s="148">
        <v>672</v>
      </c>
      <c r="I55" s="148">
        <v>608</v>
      </c>
      <c r="J55" s="148">
        <v>640</v>
      </c>
      <c r="K55" s="148">
        <v>672</v>
      </c>
      <c r="L55" s="148">
        <v>608</v>
      </c>
      <c r="M55" s="148">
        <v>704</v>
      </c>
      <c r="N55" s="148">
        <v>672</v>
      </c>
      <c r="O55" s="148">
        <v>704</v>
      </c>
      <c r="P55" s="148">
        <v>672</v>
      </c>
      <c r="Q55" s="148">
        <v>672</v>
      </c>
      <c r="R55" s="328">
        <f t="shared" si="46"/>
        <v>8000</v>
      </c>
      <c r="S55" s="377">
        <f t="shared" si="47"/>
        <v>720000</v>
      </c>
      <c r="W55" s="538">
        <f t="shared" si="48"/>
        <v>4</v>
      </c>
      <c r="X55" s="538">
        <f t="shared" si="49"/>
        <v>666.66666666666663</v>
      </c>
      <c r="Y55" s="107"/>
      <c r="Z55" s="538">
        <f t="shared" si="50"/>
        <v>8000</v>
      </c>
      <c r="AA55" s="538">
        <f t="shared" si="51"/>
        <v>0</v>
      </c>
      <c r="AB55" s="539">
        <f t="shared" si="52"/>
        <v>1</v>
      </c>
    </row>
    <row r="56" spans="1:28" s="111" customFormat="1" ht="12" x14ac:dyDescent="0.3">
      <c r="A56" s="321"/>
      <c r="B56" s="322"/>
      <c r="C56" s="510">
        <f>'6. M&amp;E Staff Loading'!C56</f>
        <v>0</v>
      </c>
      <c r="D56" s="511">
        <f>'6. M&amp;E Staff Loading'!D56</f>
        <v>0</v>
      </c>
      <c r="E56" s="512">
        <f>'6. M&amp;E Staff Loading'!E56</f>
        <v>0</v>
      </c>
      <c r="F56" s="148"/>
      <c r="G56" s="148"/>
      <c r="H56" s="148"/>
      <c r="I56" s="148"/>
      <c r="J56" s="148"/>
      <c r="K56" s="148"/>
      <c r="L56" s="148"/>
      <c r="M56" s="148"/>
      <c r="N56" s="148"/>
      <c r="O56" s="148"/>
      <c r="P56" s="148"/>
      <c r="Q56" s="148"/>
      <c r="R56" s="328">
        <f t="shared" si="46"/>
        <v>0</v>
      </c>
      <c r="S56" s="377">
        <f t="shared" si="47"/>
        <v>0</v>
      </c>
      <c r="W56" s="538">
        <f t="shared" si="48"/>
        <v>0</v>
      </c>
      <c r="X56" s="538">
        <f t="shared" si="49"/>
        <v>0</v>
      </c>
      <c r="Y56" s="107"/>
      <c r="Z56" s="538">
        <f t="shared" si="50"/>
        <v>0</v>
      </c>
      <c r="AA56" s="538">
        <f t="shared" si="51"/>
        <v>0</v>
      </c>
      <c r="AB56" s="539" t="e">
        <f t="shared" si="52"/>
        <v>#DIV/0!</v>
      </c>
    </row>
    <row r="57" spans="1:28" s="111" customFormat="1" ht="12.5" thickBot="1" x14ac:dyDescent="0.35">
      <c r="A57" s="222"/>
      <c r="B57" s="223" t="s">
        <v>132</v>
      </c>
      <c r="C57" s="224"/>
      <c r="D57" s="502"/>
      <c r="E57" s="491"/>
      <c r="F57" s="227">
        <f>SUM(F52:F56)</f>
        <v>3577</v>
      </c>
      <c r="G57" s="227">
        <f t="shared" ref="G57:R57" si="53">SUM(G52:G56)</f>
        <v>3110</v>
      </c>
      <c r="H57" s="227">
        <f t="shared" si="53"/>
        <v>3266</v>
      </c>
      <c r="I57" s="227">
        <f t="shared" si="53"/>
        <v>2955</v>
      </c>
      <c r="J57" s="227">
        <f t="shared" si="53"/>
        <v>3110</v>
      </c>
      <c r="K57" s="227">
        <f t="shared" si="53"/>
        <v>3266</v>
      </c>
      <c r="L57" s="227">
        <f t="shared" si="53"/>
        <v>2955</v>
      </c>
      <c r="M57" s="227">
        <f t="shared" si="53"/>
        <v>3421</v>
      </c>
      <c r="N57" s="227">
        <f t="shared" si="53"/>
        <v>3266</v>
      </c>
      <c r="O57" s="227">
        <f t="shared" si="53"/>
        <v>3421</v>
      </c>
      <c r="P57" s="227">
        <f t="shared" si="53"/>
        <v>3266</v>
      </c>
      <c r="Q57" s="227">
        <f t="shared" si="53"/>
        <v>3266</v>
      </c>
      <c r="R57" s="227">
        <f t="shared" si="53"/>
        <v>38879</v>
      </c>
      <c r="S57" s="378">
        <f>SUM(S52:S56)</f>
        <v>3856690</v>
      </c>
      <c r="T57" s="107"/>
      <c r="U57" s="107"/>
      <c r="V57" s="107"/>
      <c r="W57" s="229">
        <f>SUM(W52:W56)</f>
        <v>19.439500000000002</v>
      </c>
      <c r="X57" s="229">
        <f>SUM(X52:X56)</f>
        <v>3239.9166666666665</v>
      </c>
      <c r="Z57" s="225">
        <f>SUM(Z52:Z56)</f>
        <v>20000</v>
      </c>
      <c r="AA57" s="225">
        <f>SUM(AA52:AA56)</f>
        <v>18879</v>
      </c>
      <c r="AB57" s="477">
        <f>Z57/(Z57+AA57)</f>
        <v>0.51441652305872065</v>
      </c>
    </row>
    <row r="58" spans="1:28" s="111" customFormat="1" ht="12" x14ac:dyDescent="0.3">
      <c r="A58" s="321">
        <v>2.5</v>
      </c>
      <c r="B58" s="326" t="s">
        <v>133</v>
      </c>
      <c r="C58" s="510" t="str">
        <f>'6. M&amp;E Staff Loading'!C58</f>
        <v>M&amp;E Project Manager-Onshore</v>
      </c>
      <c r="D58" s="511">
        <f>'6. M&amp;E Staff Loading'!D58</f>
        <v>225</v>
      </c>
      <c r="E58" s="512" t="str">
        <f>'6. M&amp;E Staff Loading'!E58</f>
        <v>N</v>
      </c>
      <c r="F58" s="148">
        <v>184</v>
      </c>
      <c r="G58" s="148">
        <v>160</v>
      </c>
      <c r="H58" s="148">
        <v>168</v>
      </c>
      <c r="I58" s="148">
        <v>152</v>
      </c>
      <c r="J58" s="148">
        <v>160</v>
      </c>
      <c r="K58" s="148">
        <v>168</v>
      </c>
      <c r="L58" s="148">
        <v>152</v>
      </c>
      <c r="M58" s="148">
        <v>176</v>
      </c>
      <c r="N58" s="148">
        <v>168</v>
      </c>
      <c r="O58" s="148">
        <v>176</v>
      </c>
      <c r="P58" s="148">
        <v>168</v>
      </c>
      <c r="Q58" s="148">
        <v>168</v>
      </c>
      <c r="R58" s="328">
        <f t="shared" ref="R58:R62" si="54">SUM(F58:Q58)</f>
        <v>2000</v>
      </c>
      <c r="S58" s="377">
        <f>D58*R58</f>
        <v>450000</v>
      </c>
      <c r="T58" s="107"/>
      <c r="U58" s="107"/>
      <c r="V58" s="107"/>
      <c r="W58" s="538">
        <f>X58/$U$7</f>
        <v>1</v>
      </c>
      <c r="X58" s="538">
        <f>R58/12</f>
        <v>166.66666666666666</v>
      </c>
      <c r="Y58" s="107"/>
      <c r="Z58" s="538">
        <f>IF($E58="Y",$R58,0)</f>
        <v>0</v>
      </c>
      <c r="AA58" s="538">
        <f>IF($E58="N",$R58,0)</f>
        <v>2000</v>
      </c>
      <c r="AB58" s="539">
        <f>Z58/(AA58+Z58)</f>
        <v>0</v>
      </c>
    </row>
    <row r="59" spans="1:28" s="111" customFormat="1" ht="12" x14ac:dyDescent="0.3">
      <c r="A59" s="321"/>
      <c r="B59" s="322"/>
      <c r="C59" s="510" t="str">
        <f>'6. M&amp;E Staff Loading'!C59</f>
        <v>M&amp;E Technical Manager-Onshore</v>
      </c>
      <c r="D59" s="511">
        <f>'6. M&amp;E Staff Loading'!D59</f>
        <v>225</v>
      </c>
      <c r="E59" s="512" t="str">
        <f>'6. M&amp;E Staff Loading'!E59</f>
        <v>N</v>
      </c>
      <c r="F59" s="148">
        <v>184</v>
      </c>
      <c r="G59" s="148">
        <v>160</v>
      </c>
      <c r="H59" s="148">
        <v>168</v>
      </c>
      <c r="I59" s="148">
        <v>152</v>
      </c>
      <c r="J59" s="148">
        <v>160</v>
      </c>
      <c r="K59" s="148">
        <v>168</v>
      </c>
      <c r="L59" s="148">
        <v>152</v>
      </c>
      <c r="M59" s="148">
        <v>176</v>
      </c>
      <c r="N59" s="148">
        <v>168</v>
      </c>
      <c r="O59" s="148">
        <v>176</v>
      </c>
      <c r="P59" s="148">
        <v>168</v>
      </c>
      <c r="Q59" s="148">
        <v>168</v>
      </c>
      <c r="R59" s="328">
        <f t="shared" si="54"/>
        <v>2000</v>
      </c>
      <c r="S59" s="377">
        <f t="shared" ref="S59:S62" si="55">D59*R59</f>
        <v>450000</v>
      </c>
      <c r="T59" s="107"/>
      <c r="U59" s="107"/>
      <c r="V59" s="107"/>
      <c r="W59" s="538">
        <f t="shared" ref="W59:W62" si="56">X59/$U$7</f>
        <v>1</v>
      </c>
      <c r="X59" s="538">
        <f t="shared" ref="X59:X62" si="57">R59/12</f>
        <v>166.66666666666666</v>
      </c>
      <c r="Y59" s="107"/>
      <c r="Z59" s="538">
        <f t="shared" ref="Z59:Z62" si="58">IF($E59="Y",$R59,0)</f>
        <v>0</v>
      </c>
      <c r="AA59" s="538">
        <f t="shared" ref="AA59:AA62" si="59">IF($E59="N",$R59,0)</f>
        <v>2000</v>
      </c>
      <c r="AB59" s="539">
        <f t="shared" ref="AB59:AB62" si="60">Z59/(AA59+Z59)</f>
        <v>0</v>
      </c>
    </row>
    <row r="60" spans="1:28" s="111" customFormat="1" ht="12" x14ac:dyDescent="0.3">
      <c r="A60" s="321"/>
      <c r="B60" s="322"/>
      <c r="C60" s="510" t="str">
        <f>'6. M&amp;E Staff Loading'!C60</f>
        <v>Programmer Analyst-Onshore</v>
      </c>
      <c r="D60" s="511">
        <f>'6. M&amp;E Staff Loading'!D60</f>
        <v>135</v>
      </c>
      <c r="E60" s="512" t="str">
        <f>'6. M&amp;E Staff Loading'!E60</f>
        <v>N</v>
      </c>
      <c r="F60" s="148">
        <v>368</v>
      </c>
      <c r="G60" s="148">
        <v>320</v>
      </c>
      <c r="H60" s="148">
        <v>336</v>
      </c>
      <c r="I60" s="148">
        <v>304</v>
      </c>
      <c r="J60" s="148">
        <v>320</v>
      </c>
      <c r="K60" s="148">
        <v>336</v>
      </c>
      <c r="L60" s="148">
        <v>304</v>
      </c>
      <c r="M60" s="148">
        <v>352</v>
      </c>
      <c r="N60" s="148">
        <v>336</v>
      </c>
      <c r="O60" s="148">
        <v>352</v>
      </c>
      <c r="P60" s="148">
        <v>336</v>
      </c>
      <c r="Q60" s="148">
        <v>336</v>
      </c>
      <c r="R60" s="328">
        <f t="shared" si="54"/>
        <v>4000</v>
      </c>
      <c r="S60" s="377">
        <f t="shared" si="55"/>
        <v>540000</v>
      </c>
      <c r="W60" s="538">
        <f t="shared" si="56"/>
        <v>2</v>
      </c>
      <c r="X60" s="538">
        <f t="shared" si="57"/>
        <v>333.33333333333331</v>
      </c>
      <c r="Y60" s="107"/>
      <c r="Z60" s="538">
        <f t="shared" si="58"/>
        <v>0</v>
      </c>
      <c r="AA60" s="538">
        <f t="shared" si="59"/>
        <v>4000</v>
      </c>
      <c r="AB60" s="539">
        <f t="shared" si="60"/>
        <v>0</v>
      </c>
    </row>
    <row r="61" spans="1:28" s="111" customFormat="1" ht="12" x14ac:dyDescent="0.3">
      <c r="A61" s="321"/>
      <c r="B61" s="322"/>
      <c r="C61" s="510">
        <f>'6. M&amp;E Staff Loading'!C61</f>
        <v>0</v>
      </c>
      <c r="D61" s="511">
        <f>'6. M&amp;E Staff Loading'!D61</f>
        <v>0</v>
      </c>
      <c r="E61" s="512">
        <f>'6. M&amp;E Staff Loading'!E61</f>
        <v>0</v>
      </c>
      <c r="F61" s="148"/>
      <c r="G61" s="148"/>
      <c r="H61" s="148"/>
      <c r="I61" s="148"/>
      <c r="J61" s="148"/>
      <c r="K61" s="148"/>
      <c r="L61" s="148"/>
      <c r="M61" s="148"/>
      <c r="N61" s="148"/>
      <c r="O61" s="148"/>
      <c r="P61" s="148"/>
      <c r="Q61" s="148"/>
      <c r="R61" s="328">
        <f t="shared" si="54"/>
        <v>0</v>
      </c>
      <c r="S61" s="377">
        <f t="shared" si="55"/>
        <v>0</v>
      </c>
      <c r="W61" s="538">
        <f t="shared" si="56"/>
        <v>0</v>
      </c>
      <c r="X61" s="538">
        <f t="shared" si="57"/>
        <v>0</v>
      </c>
      <c r="Y61" s="107"/>
      <c r="Z61" s="538">
        <f t="shared" si="58"/>
        <v>0</v>
      </c>
      <c r="AA61" s="538">
        <f t="shared" si="59"/>
        <v>0</v>
      </c>
      <c r="AB61" s="539" t="e">
        <f t="shared" si="60"/>
        <v>#DIV/0!</v>
      </c>
    </row>
    <row r="62" spans="1:28" s="111" customFormat="1" ht="12" x14ac:dyDescent="0.3">
      <c r="A62" s="321"/>
      <c r="B62" s="322"/>
      <c r="C62" s="510">
        <f>'6. M&amp;E Staff Loading'!C62</f>
        <v>0</v>
      </c>
      <c r="D62" s="511">
        <f>'6. M&amp;E Staff Loading'!D62</f>
        <v>0</v>
      </c>
      <c r="E62" s="512">
        <f>'6. M&amp;E Staff Loading'!E62</f>
        <v>0</v>
      </c>
      <c r="F62" s="148"/>
      <c r="G62" s="148"/>
      <c r="H62" s="148"/>
      <c r="I62" s="148"/>
      <c r="J62" s="148"/>
      <c r="K62" s="148"/>
      <c r="L62" s="148"/>
      <c r="M62" s="148"/>
      <c r="N62" s="148"/>
      <c r="O62" s="148"/>
      <c r="P62" s="148"/>
      <c r="Q62" s="148"/>
      <c r="R62" s="328">
        <f t="shared" si="54"/>
        <v>0</v>
      </c>
      <c r="S62" s="377">
        <f t="shared" si="55"/>
        <v>0</v>
      </c>
      <c r="W62" s="538">
        <f t="shared" si="56"/>
        <v>0</v>
      </c>
      <c r="X62" s="538">
        <f t="shared" si="57"/>
        <v>0</v>
      </c>
      <c r="Y62" s="107"/>
      <c r="Z62" s="538">
        <f t="shared" si="58"/>
        <v>0</v>
      </c>
      <c r="AA62" s="538">
        <f t="shared" si="59"/>
        <v>0</v>
      </c>
      <c r="AB62" s="539" t="e">
        <f t="shared" si="60"/>
        <v>#DIV/0!</v>
      </c>
    </row>
    <row r="63" spans="1:28" s="111" customFormat="1" ht="12.5" thickBot="1" x14ac:dyDescent="0.35">
      <c r="A63" s="222"/>
      <c r="B63" s="223" t="s">
        <v>134</v>
      </c>
      <c r="C63" s="224"/>
      <c r="D63" s="502"/>
      <c r="E63" s="491"/>
      <c r="F63" s="227">
        <f>SUM(F58:F62)</f>
        <v>736</v>
      </c>
      <c r="G63" s="227">
        <f t="shared" ref="G63:R63" si="61">SUM(G58:G62)</f>
        <v>640</v>
      </c>
      <c r="H63" s="227">
        <f t="shared" si="61"/>
        <v>672</v>
      </c>
      <c r="I63" s="227">
        <f t="shared" si="61"/>
        <v>608</v>
      </c>
      <c r="J63" s="227">
        <f t="shared" si="61"/>
        <v>640</v>
      </c>
      <c r="K63" s="227">
        <f t="shared" si="61"/>
        <v>672</v>
      </c>
      <c r="L63" s="227">
        <f t="shared" si="61"/>
        <v>608</v>
      </c>
      <c r="M63" s="227">
        <f t="shared" si="61"/>
        <v>704</v>
      </c>
      <c r="N63" s="227">
        <f t="shared" si="61"/>
        <v>672</v>
      </c>
      <c r="O63" s="227">
        <f t="shared" si="61"/>
        <v>704</v>
      </c>
      <c r="P63" s="227">
        <f t="shared" si="61"/>
        <v>672</v>
      </c>
      <c r="Q63" s="227">
        <f t="shared" si="61"/>
        <v>672</v>
      </c>
      <c r="R63" s="227">
        <f t="shared" si="61"/>
        <v>8000</v>
      </c>
      <c r="S63" s="378">
        <f>SUM(S58:S62)</f>
        <v>1440000</v>
      </c>
      <c r="T63" s="107"/>
      <c r="U63" s="107"/>
      <c r="V63" s="107"/>
      <c r="W63" s="229">
        <f>SUM(W58:W62)</f>
        <v>4</v>
      </c>
      <c r="X63" s="229">
        <f>SUM(X58:X62)</f>
        <v>666.66666666666663</v>
      </c>
      <c r="Z63" s="225">
        <f>SUM(Z58:Z62)</f>
        <v>0</v>
      </c>
      <c r="AA63" s="225">
        <f>SUM(AA58:AA62)</f>
        <v>8000</v>
      </c>
      <c r="AB63" s="477">
        <f>Z63/(Z63+AA63)</f>
        <v>0</v>
      </c>
    </row>
    <row r="64" spans="1:28" s="111" customFormat="1" ht="12" x14ac:dyDescent="0.3">
      <c r="A64" s="321">
        <v>2.6</v>
      </c>
      <c r="B64" s="326" t="s">
        <v>135</v>
      </c>
      <c r="C64" s="510" t="str">
        <f>'6. M&amp;E Staff Loading'!C64</f>
        <v>Trainer-Onshore</v>
      </c>
      <c r="D64" s="511">
        <f>'6. M&amp;E Staff Loading'!D64</f>
        <v>190</v>
      </c>
      <c r="E64" s="512" t="str">
        <f>'6. M&amp;E Staff Loading'!E64</f>
        <v>N</v>
      </c>
      <c r="F64" s="148">
        <v>184</v>
      </c>
      <c r="G64" s="148">
        <v>160</v>
      </c>
      <c r="H64" s="148">
        <v>168</v>
      </c>
      <c r="I64" s="148">
        <v>152</v>
      </c>
      <c r="J64" s="148">
        <v>160</v>
      </c>
      <c r="K64" s="148">
        <v>168</v>
      </c>
      <c r="L64" s="148">
        <v>152</v>
      </c>
      <c r="M64" s="148">
        <v>176</v>
      </c>
      <c r="N64" s="148">
        <v>168</v>
      </c>
      <c r="O64" s="148">
        <v>176</v>
      </c>
      <c r="P64" s="148">
        <v>168</v>
      </c>
      <c r="Q64" s="148">
        <v>168</v>
      </c>
      <c r="R64" s="328">
        <f t="shared" si="23"/>
        <v>2000</v>
      </c>
      <c r="S64" s="377">
        <f>D64*R64</f>
        <v>380000</v>
      </c>
      <c r="T64" s="107"/>
      <c r="U64" s="107"/>
      <c r="V64" s="107"/>
      <c r="W64" s="538">
        <f>X64/$U$7</f>
        <v>1</v>
      </c>
      <c r="X64" s="538">
        <f>R64/12</f>
        <v>166.66666666666666</v>
      </c>
      <c r="Z64" s="538">
        <f>IF($E64="Y",$R64,0)</f>
        <v>0</v>
      </c>
      <c r="AA64" s="538">
        <f>IF($E64="N",$R64,0)</f>
        <v>2000</v>
      </c>
      <c r="AB64" s="539">
        <f>Z64/(AA64+Z64)</f>
        <v>0</v>
      </c>
    </row>
    <row r="65" spans="1:28" ht="12" x14ac:dyDescent="0.3">
      <c r="A65" s="321"/>
      <c r="B65" s="322"/>
      <c r="C65" s="510" t="str">
        <f>'6. M&amp;E Staff Loading'!C65</f>
        <v>Training Developer-Onshore</v>
      </c>
      <c r="D65" s="511">
        <f>'6. M&amp;E Staff Loading'!D65</f>
        <v>160</v>
      </c>
      <c r="E65" s="512" t="str">
        <f>'6. M&amp;E Staff Loading'!E65</f>
        <v>N</v>
      </c>
      <c r="F65" s="148">
        <v>184</v>
      </c>
      <c r="G65" s="148">
        <v>160</v>
      </c>
      <c r="H65" s="148">
        <v>168</v>
      </c>
      <c r="I65" s="148">
        <v>152</v>
      </c>
      <c r="J65" s="148">
        <v>160</v>
      </c>
      <c r="K65" s="148">
        <v>168</v>
      </c>
      <c r="L65" s="148">
        <v>152</v>
      </c>
      <c r="M65" s="148">
        <v>176</v>
      </c>
      <c r="N65" s="148">
        <v>168</v>
      </c>
      <c r="O65" s="148">
        <v>176</v>
      </c>
      <c r="P65" s="148">
        <v>168</v>
      </c>
      <c r="Q65" s="148">
        <v>168</v>
      </c>
      <c r="R65" s="328">
        <f t="shared" si="23"/>
        <v>2000</v>
      </c>
      <c r="S65" s="377">
        <f t="shared" ref="S65:S68" si="62">D65*R65</f>
        <v>320000</v>
      </c>
      <c r="W65" s="538">
        <f t="shared" ref="W65:W68" si="63">X65/$U$7</f>
        <v>1</v>
      </c>
      <c r="X65" s="538">
        <f t="shared" ref="X65:X68" si="64">R65/12</f>
        <v>166.66666666666666</v>
      </c>
      <c r="Z65" s="538">
        <f t="shared" ref="Z65:Z68" si="65">IF($E65="Y",$R65,0)</f>
        <v>0</v>
      </c>
      <c r="AA65" s="538">
        <f t="shared" ref="AA65:AA68" si="66">IF($E65="N",$R65,0)</f>
        <v>2000</v>
      </c>
      <c r="AB65" s="539">
        <f t="shared" ref="AB65:AB68" si="67">Z65/(AA65+Z65)</f>
        <v>0</v>
      </c>
    </row>
    <row r="66" spans="1:28" ht="12" x14ac:dyDescent="0.3">
      <c r="A66" s="321"/>
      <c r="B66" s="322"/>
      <c r="C66" s="510" t="str">
        <f>'6. M&amp;E Staff Loading'!C66</f>
        <v>Training Manager-Onshore</v>
      </c>
      <c r="D66" s="511">
        <f>'6. M&amp;E Staff Loading'!D66</f>
        <v>210.5</v>
      </c>
      <c r="E66" s="512" t="str">
        <f>'6. M&amp;E Staff Loading'!E66</f>
        <v>N</v>
      </c>
      <c r="F66" s="148">
        <v>184</v>
      </c>
      <c r="G66" s="148">
        <v>160</v>
      </c>
      <c r="H66" s="148">
        <v>168</v>
      </c>
      <c r="I66" s="148">
        <v>152</v>
      </c>
      <c r="J66" s="148">
        <v>160</v>
      </c>
      <c r="K66" s="148">
        <v>168</v>
      </c>
      <c r="L66" s="148">
        <v>152</v>
      </c>
      <c r="M66" s="148">
        <v>176</v>
      </c>
      <c r="N66" s="148">
        <v>168</v>
      </c>
      <c r="O66" s="148">
        <v>176</v>
      </c>
      <c r="P66" s="148">
        <v>168</v>
      </c>
      <c r="Q66" s="148">
        <v>168</v>
      </c>
      <c r="R66" s="328">
        <f t="shared" si="23"/>
        <v>2000</v>
      </c>
      <c r="S66" s="377">
        <f t="shared" si="62"/>
        <v>421000</v>
      </c>
      <c r="W66" s="538">
        <f t="shared" si="63"/>
        <v>1</v>
      </c>
      <c r="X66" s="538">
        <f t="shared" si="64"/>
        <v>166.66666666666666</v>
      </c>
      <c r="Z66" s="538">
        <f t="shared" si="65"/>
        <v>0</v>
      </c>
      <c r="AA66" s="538">
        <f t="shared" si="66"/>
        <v>2000</v>
      </c>
      <c r="AB66" s="539">
        <f t="shared" si="67"/>
        <v>0</v>
      </c>
    </row>
    <row r="67" spans="1:28" ht="12" x14ac:dyDescent="0.3">
      <c r="A67" s="321"/>
      <c r="B67" s="322"/>
      <c r="C67" s="510">
        <f>'6. M&amp;E Staff Loading'!C67</f>
        <v>0</v>
      </c>
      <c r="D67" s="511">
        <f>'6. M&amp;E Staff Loading'!D67</f>
        <v>0</v>
      </c>
      <c r="E67" s="512">
        <f>'6. M&amp;E Staff Loading'!E67</f>
        <v>0</v>
      </c>
      <c r="F67" s="148"/>
      <c r="G67" s="148"/>
      <c r="H67" s="148"/>
      <c r="I67" s="148"/>
      <c r="J67" s="148"/>
      <c r="K67" s="148"/>
      <c r="L67" s="148"/>
      <c r="M67" s="148"/>
      <c r="N67" s="148"/>
      <c r="O67" s="148"/>
      <c r="P67" s="148"/>
      <c r="Q67" s="148"/>
      <c r="R67" s="328">
        <f t="shared" si="23"/>
        <v>0</v>
      </c>
      <c r="S67" s="377">
        <f t="shared" si="62"/>
        <v>0</v>
      </c>
      <c r="T67" s="111"/>
      <c r="U67" s="111"/>
      <c r="V67" s="111"/>
      <c r="W67" s="538">
        <f t="shared" si="63"/>
        <v>0</v>
      </c>
      <c r="X67" s="538">
        <f t="shared" si="64"/>
        <v>0</v>
      </c>
      <c r="Z67" s="538">
        <f t="shared" si="65"/>
        <v>0</v>
      </c>
      <c r="AA67" s="538">
        <f t="shared" si="66"/>
        <v>0</v>
      </c>
      <c r="AB67" s="539" t="e">
        <f t="shared" si="67"/>
        <v>#DIV/0!</v>
      </c>
    </row>
    <row r="68" spans="1:28" ht="12" x14ac:dyDescent="0.3">
      <c r="A68" s="321"/>
      <c r="B68" s="322"/>
      <c r="C68" s="510">
        <f>'6. M&amp;E Staff Loading'!C68</f>
        <v>0</v>
      </c>
      <c r="D68" s="511">
        <f>'6. M&amp;E Staff Loading'!D68</f>
        <v>0</v>
      </c>
      <c r="E68" s="512">
        <f>'6. M&amp;E Staff Loading'!E68</f>
        <v>0</v>
      </c>
      <c r="F68" s="148"/>
      <c r="G68" s="148"/>
      <c r="H68" s="148"/>
      <c r="I68" s="148"/>
      <c r="J68" s="148"/>
      <c r="K68" s="148"/>
      <c r="L68" s="148"/>
      <c r="M68" s="148"/>
      <c r="N68" s="148"/>
      <c r="O68" s="148"/>
      <c r="P68" s="148"/>
      <c r="Q68" s="148"/>
      <c r="R68" s="328">
        <f t="shared" si="23"/>
        <v>0</v>
      </c>
      <c r="S68" s="377">
        <f t="shared" si="62"/>
        <v>0</v>
      </c>
      <c r="T68" s="111"/>
      <c r="U68" s="111"/>
      <c r="V68" s="111"/>
      <c r="W68" s="538">
        <f t="shared" si="63"/>
        <v>0</v>
      </c>
      <c r="X68" s="538">
        <f t="shared" si="64"/>
        <v>0</v>
      </c>
      <c r="Z68" s="538">
        <f t="shared" si="65"/>
        <v>0</v>
      </c>
      <c r="AA68" s="538">
        <f t="shared" si="66"/>
        <v>0</v>
      </c>
      <c r="AB68" s="539" t="e">
        <f t="shared" si="67"/>
        <v>#DIV/0!</v>
      </c>
    </row>
    <row r="69" spans="1:28" s="111" customFormat="1" ht="12" thickBot="1" x14ac:dyDescent="0.3">
      <c r="A69" s="222"/>
      <c r="B69" s="223" t="s">
        <v>136</v>
      </c>
      <c r="C69" s="224"/>
      <c r="D69" s="502"/>
      <c r="E69" s="491"/>
      <c r="F69" s="227">
        <f>SUM(F64:F68)</f>
        <v>552</v>
      </c>
      <c r="G69" s="227">
        <f t="shared" ref="G69:R69" si="68">SUM(G64:G68)</f>
        <v>480</v>
      </c>
      <c r="H69" s="227">
        <f t="shared" si="68"/>
        <v>504</v>
      </c>
      <c r="I69" s="227">
        <f t="shared" si="68"/>
        <v>456</v>
      </c>
      <c r="J69" s="227">
        <f t="shared" si="68"/>
        <v>480</v>
      </c>
      <c r="K69" s="227">
        <f t="shared" si="68"/>
        <v>504</v>
      </c>
      <c r="L69" s="227">
        <f t="shared" si="68"/>
        <v>456</v>
      </c>
      <c r="M69" s="227">
        <f t="shared" si="68"/>
        <v>528</v>
      </c>
      <c r="N69" s="227">
        <f t="shared" si="68"/>
        <v>504</v>
      </c>
      <c r="O69" s="227">
        <f t="shared" si="68"/>
        <v>528</v>
      </c>
      <c r="P69" s="227">
        <f t="shared" si="68"/>
        <v>504</v>
      </c>
      <c r="Q69" s="227">
        <f t="shared" si="68"/>
        <v>504</v>
      </c>
      <c r="R69" s="227">
        <f t="shared" si="68"/>
        <v>6000</v>
      </c>
      <c r="S69" s="378">
        <f>SUM(S64:S68)</f>
        <v>1121000</v>
      </c>
      <c r="W69" s="229">
        <f>SUM(W64:W68)</f>
        <v>3</v>
      </c>
      <c r="X69" s="229">
        <f>SUM(X64:X68)</f>
        <v>500</v>
      </c>
      <c r="Z69" s="225">
        <f>SUM(Z64:Z68)</f>
        <v>0</v>
      </c>
      <c r="AA69" s="225">
        <f>SUM(AA64:AA68)</f>
        <v>6000</v>
      </c>
      <c r="AB69" s="477">
        <f>Z69/(Z69+AA69)</f>
        <v>0</v>
      </c>
    </row>
    <row r="70" spans="1:28" s="111" customFormat="1" ht="12" x14ac:dyDescent="0.3">
      <c r="A70" s="321">
        <v>2.7</v>
      </c>
      <c r="B70" s="326" t="s">
        <v>137</v>
      </c>
      <c r="C70" s="510" t="str">
        <f>'6. M&amp;E Staff Loading'!C70</f>
        <v>Programmer Analyst-Onshore</v>
      </c>
      <c r="D70" s="511">
        <f>'6. M&amp;E Staff Loading'!D70</f>
        <v>135</v>
      </c>
      <c r="E70" s="512" t="str">
        <f>'6. M&amp;E Staff Loading'!E70</f>
        <v>N</v>
      </c>
      <c r="F70" s="148">
        <v>368</v>
      </c>
      <c r="G70" s="148">
        <v>320</v>
      </c>
      <c r="H70" s="148">
        <v>336</v>
      </c>
      <c r="I70" s="148">
        <v>304</v>
      </c>
      <c r="J70" s="148">
        <v>320</v>
      </c>
      <c r="K70" s="148">
        <v>336</v>
      </c>
      <c r="L70" s="148">
        <v>304</v>
      </c>
      <c r="M70" s="148">
        <v>352</v>
      </c>
      <c r="N70" s="148">
        <v>336</v>
      </c>
      <c r="O70" s="148">
        <v>352</v>
      </c>
      <c r="P70" s="148">
        <v>336</v>
      </c>
      <c r="Q70" s="148">
        <v>336</v>
      </c>
      <c r="R70" s="328">
        <f t="shared" si="23"/>
        <v>4000</v>
      </c>
      <c r="S70" s="377">
        <f>D70*R70</f>
        <v>540000</v>
      </c>
      <c r="T70" s="107"/>
      <c r="U70" s="107"/>
      <c r="V70" s="107"/>
      <c r="W70" s="538">
        <f>X70/$U$7</f>
        <v>2</v>
      </c>
      <c r="X70" s="538">
        <f>R70/12</f>
        <v>333.33333333333331</v>
      </c>
      <c r="Z70" s="538">
        <f>IF($E70="Y",$R70,0)</f>
        <v>0</v>
      </c>
      <c r="AA70" s="538">
        <f>IF($E70="N",$R70,0)</f>
        <v>4000</v>
      </c>
      <c r="AB70" s="539">
        <f>Z70/(AA70+Z70)</f>
        <v>0</v>
      </c>
    </row>
    <row r="71" spans="1:28" ht="12" x14ac:dyDescent="0.3">
      <c r="A71" s="321"/>
      <c r="B71" s="322"/>
      <c r="C71" s="510" t="str">
        <f>'6. M&amp;E Staff Loading'!C71</f>
        <v>Senior Programmer Analyst-Onshore</v>
      </c>
      <c r="D71" s="511">
        <f>'6. M&amp;E Staff Loading'!D71</f>
        <v>163</v>
      </c>
      <c r="E71" s="512" t="str">
        <f>'6. M&amp;E Staff Loading'!E71</f>
        <v>N</v>
      </c>
      <c r="F71" s="148">
        <v>184</v>
      </c>
      <c r="G71" s="148">
        <v>160</v>
      </c>
      <c r="H71" s="148">
        <v>168</v>
      </c>
      <c r="I71" s="148">
        <v>152</v>
      </c>
      <c r="J71" s="148">
        <v>160</v>
      </c>
      <c r="K71" s="148">
        <v>168</v>
      </c>
      <c r="L71" s="148">
        <v>152</v>
      </c>
      <c r="M71" s="148">
        <v>176</v>
      </c>
      <c r="N71" s="148">
        <v>168</v>
      </c>
      <c r="O71" s="148">
        <v>176</v>
      </c>
      <c r="P71" s="148">
        <v>168</v>
      </c>
      <c r="Q71" s="148">
        <v>168</v>
      </c>
      <c r="R71" s="328">
        <f t="shared" si="23"/>
        <v>2000</v>
      </c>
      <c r="S71" s="377">
        <f t="shared" ref="S71:S74" si="69">D71*R71</f>
        <v>326000</v>
      </c>
      <c r="W71" s="538">
        <f t="shared" ref="W71:W74" si="70">X71/$U$7</f>
        <v>1</v>
      </c>
      <c r="X71" s="538">
        <f t="shared" ref="X71:X74" si="71">R71/12</f>
        <v>166.66666666666666</v>
      </c>
      <c r="Z71" s="538">
        <f t="shared" ref="Z71:Z74" si="72">IF($E71="Y",$R71,0)</f>
        <v>0</v>
      </c>
      <c r="AA71" s="538">
        <f t="shared" ref="AA71:AA74" si="73">IF($E71="N",$R71,0)</f>
        <v>2000</v>
      </c>
      <c r="AB71" s="539">
        <f t="shared" ref="AB71:AB74" si="74">Z71/(AA71+Z71)</f>
        <v>0</v>
      </c>
    </row>
    <row r="72" spans="1:28" ht="12" x14ac:dyDescent="0.3">
      <c r="A72" s="321"/>
      <c r="B72" s="322"/>
      <c r="C72" s="510">
        <f>'6. M&amp;E Staff Loading'!C72</f>
        <v>0</v>
      </c>
      <c r="D72" s="511">
        <f>'6. M&amp;E Staff Loading'!D72</f>
        <v>0</v>
      </c>
      <c r="E72" s="512">
        <f>'6. M&amp;E Staff Loading'!E72</f>
        <v>0</v>
      </c>
      <c r="F72" s="148"/>
      <c r="G72" s="148"/>
      <c r="H72" s="148"/>
      <c r="I72" s="148"/>
      <c r="J72" s="148"/>
      <c r="K72" s="148"/>
      <c r="L72" s="148"/>
      <c r="M72" s="148"/>
      <c r="N72" s="148"/>
      <c r="O72" s="148"/>
      <c r="P72" s="148"/>
      <c r="Q72" s="148"/>
      <c r="R72" s="328">
        <f t="shared" si="23"/>
        <v>0</v>
      </c>
      <c r="S72" s="377">
        <f t="shared" si="69"/>
        <v>0</v>
      </c>
      <c r="W72" s="538">
        <f t="shared" si="70"/>
        <v>0</v>
      </c>
      <c r="X72" s="538">
        <f t="shared" si="71"/>
        <v>0</v>
      </c>
      <c r="Z72" s="538">
        <f t="shared" si="72"/>
        <v>0</v>
      </c>
      <c r="AA72" s="538">
        <f t="shared" si="73"/>
        <v>0</v>
      </c>
      <c r="AB72" s="539" t="e">
        <f t="shared" si="74"/>
        <v>#DIV/0!</v>
      </c>
    </row>
    <row r="73" spans="1:28" ht="12" x14ac:dyDescent="0.3">
      <c r="A73" s="321"/>
      <c r="B73" s="322"/>
      <c r="C73" s="510">
        <f>'6. M&amp;E Staff Loading'!C73</f>
        <v>0</v>
      </c>
      <c r="D73" s="511">
        <f>'6. M&amp;E Staff Loading'!D73</f>
        <v>0</v>
      </c>
      <c r="E73" s="512">
        <f>'6. M&amp;E Staff Loading'!E73</f>
        <v>0</v>
      </c>
      <c r="F73" s="148"/>
      <c r="G73" s="148"/>
      <c r="H73" s="148"/>
      <c r="I73" s="148"/>
      <c r="J73" s="148"/>
      <c r="K73" s="148"/>
      <c r="L73" s="148"/>
      <c r="M73" s="148"/>
      <c r="N73" s="148"/>
      <c r="O73" s="148"/>
      <c r="P73" s="148"/>
      <c r="Q73" s="148"/>
      <c r="R73" s="328">
        <f t="shared" si="23"/>
        <v>0</v>
      </c>
      <c r="S73" s="377">
        <f t="shared" si="69"/>
        <v>0</v>
      </c>
      <c r="W73" s="538">
        <f t="shared" si="70"/>
        <v>0</v>
      </c>
      <c r="X73" s="538">
        <f t="shared" si="71"/>
        <v>0</v>
      </c>
      <c r="Z73" s="538">
        <f t="shared" si="72"/>
        <v>0</v>
      </c>
      <c r="AA73" s="538">
        <f t="shared" si="73"/>
        <v>0</v>
      </c>
      <c r="AB73" s="539" t="e">
        <f t="shared" si="74"/>
        <v>#DIV/0!</v>
      </c>
    </row>
    <row r="74" spans="1:28" ht="12" x14ac:dyDescent="0.3">
      <c r="A74" s="321"/>
      <c r="B74" s="322"/>
      <c r="C74" s="510">
        <f>'6. M&amp;E Staff Loading'!C74</f>
        <v>0</v>
      </c>
      <c r="D74" s="511">
        <f>'6. M&amp;E Staff Loading'!D74</f>
        <v>0</v>
      </c>
      <c r="E74" s="512">
        <f>'6. M&amp;E Staff Loading'!E74</f>
        <v>0</v>
      </c>
      <c r="F74" s="148"/>
      <c r="G74" s="148"/>
      <c r="H74" s="148"/>
      <c r="I74" s="148"/>
      <c r="J74" s="148"/>
      <c r="K74" s="148"/>
      <c r="L74" s="148"/>
      <c r="M74" s="148"/>
      <c r="N74" s="148"/>
      <c r="O74" s="148"/>
      <c r="P74" s="148"/>
      <c r="Q74" s="148"/>
      <c r="R74" s="328">
        <f t="shared" si="23"/>
        <v>0</v>
      </c>
      <c r="S74" s="377">
        <f t="shared" si="69"/>
        <v>0</v>
      </c>
      <c r="W74" s="538">
        <f t="shared" si="70"/>
        <v>0</v>
      </c>
      <c r="X74" s="538">
        <f t="shared" si="71"/>
        <v>0</v>
      </c>
      <c r="Z74" s="538">
        <f t="shared" si="72"/>
        <v>0</v>
      </c>
      <c r="AA74" s="538">
        <f t="shared" si="73"/>
        <v>0</v>
      </c>
      <c r="AB74" s="539" t="e">
        <f t="shared" si="74"/>
        <v>#DIV/0!</v>
      </c>
    </row>
    <row r="75" spans="1:28" s="111" customFormat="1" ht="12.5" thickBot="1" x14ac:dyDescent="0.35">
      <c r="A75" s="222"/>
      <c r="B75" s="223" t="s">
        <v>138</v>
      </c>
      <c r="C75" s="224"/>
      <c r="D75" s="502"/>
      <c r="E75" s="491"/>
      <c r="F75" s="227">
        <f>SUM(F70:F74)</f>
        <v>552</v>
      </c>
      <c r="G75" s="227">
        <f t="shared" ref="G75:R75" si="75">SUM(G70:G74)</f>
        <v>480</v>
      </c>
      <c r="H75" s="227">
        <f t="shared" si="75"/>
        <v>504</v>
      </c>
      <c r="I75" s="227">
        <f t="shared" si="75"/>
        <v>456</v>
      </c>
      <c r="J75" s="227">
        <f t="shared" si="75"/>
        <v>480</v>
      </c>
      <c r="K75" s="227">
        <f t="shared" si="75"/>
        <v>504</v>
      </c>
      <c r="L75" s="227">
        <f t="shared" si="75"/>
        <v>456</v>
      </c>
      <c r="M75" s="227">
        <f t="shared" si="75"/>
        <v>528</v>
      </c>
      <c r="N75" s="227">
        <f t="shared" si="75"/>
        <v>504</v>
      </c>
      <c r="O75" s="227">
        <f t="shared" si="75"/>
        <v>528</v>
      </c>
      <c r="P75" s="227">
        <f t="shared" si="75"/>
        <v>504</v>
      </c>
      <c r="Q75" s="227">
        <f t="shared" si="75"/>
        <v>504</v>
      </c>
      <c r="R75" s="227">
        <f t="shared" si="75"/>
        <v>6000</v>
      </c>
      <c r="S75" s="378">
        <f>SUM(S70:S74)</f>
        <v>866000</v>
      </c>
      <c r="T75" s="107"/>
      <c r="U75" s="107"/>
      <c r="V75" s="107"/>
      <c r="W75" s="229">
        <f>SUM(W70:W74)</f>
        <v>3</v>
      </c>
      <c r="X75" s="229">
        <f>SUM(X70:X74)</f>
        <v>500</v>
      </c>
      <c r="Z75" s="225">
        <f>SUM(Z70:Z74)</f>
        <v>0</v>
      </c>
      <c r="AA75" s="225">
        <f>SUM(AA70:AA74)</f>
        <v>6000</v>
      </c>
      <c r="AB75" s="477">
        <f>Z75/(Z75+AA75)</f>
        <v>0</v>
      </c>
    </row>
    <row r="76" spans="1:28" s="111" customFormat="1" ht="10" customHeight="1" thickBot="1" x14ac:dyDescent="0.35">
      <c r="A76" s="143"/>
      <c r="B76" s="144"/>
      <c r="C76" s="145"/>
      <c r="D76" s="501"/>
      <c r="E76" s="490"/>
      <c r="F76" s="148"/>
      <c r="G76" s="148"/>
      <c r="H76" s="148"/>
      <c r="I76" s="148"/>
      <c r="J76" s="148"/>
      <c r="K76" s="148"/>
      <c r="L76" s="148"/>
      <c r="M76" s="148"/>
      <c r="N76" s="148"/>
      <c r="O76" s="148"/>
      <c r="P76" s="148"/>
      <c r="Q76" s="148"/>
      <c r="R76" s="148"/>
      <c r="S76" s="383"/>
      <c r="T76" s="107"/>
      <c r="U76" s="107"/>
      <c r="V76" s="107"/>
      <c r="W76" s="487"/>
      <c r="X76" s="487"/>
      <c r="Z76" s="487"/>
      <c r="AA76" s="487"/>
      <c r="AB76" s="481"/>
    </row>
    <row r="77" spans="1:28" s="111" customFormat="1" ht="13" thickBot="1" x14ac:dyDescent="0.3">
      <c r="A77" s="245"/>
      <c r="B77" s="246" t="s">
        <v>139</v>
      </c>
      <c r="C77" s="247"/>
      <c r="D77" s="504"/>
      <c r="E77" s="493"/>
      <c r="F77" s="248">
        <f t="shared" ref="F77:S77" si="76">SUM(F36,F42,F51,F57,F63,F69,F75)</f>
        <v>17021</v>
      </c>
      <c r="G77" s="248">
        <f t="shared" si="76"/>
        <v>14800</v>
      </c>
      <c r="H77" s="248">
        <f t="shared" si="76"/>
        <v>15541</v>
      </c>
      <c r="I77" s="248">
        <f t="shared" si="76"/>
        <v>14061</v>
      </c>
      <c r="J77" s="248">
        <f t="shared" si="76"/>
        <v>14800</v>
      </c>
      <c r="K77" s="248">
        <f t="shared" si="76"/>
        <v>15541</v>
      </c>
      <c r="L77" s="248">
        <f t="shared" si="76"/>
        <v>14061</v>
      </c>
      <c r="M77" s="248">
        <f t="shared" si="76"/>
        <v>16280</v>
      </c>
      <c r="N77" s="248">
        <f t="shared" si="76"/>
        <v>15541</v>
      </c>
      <c r="O77" s="248">
        <f t="shared" si="76"/>
        <v>16280</v>
      </c>
      <c r="P77" s="248">
        <f t="shared" si="76"/>
        <v>15541</v>
      </c>
      <c r="Q77" s="248">
        <f t="shared" si="76"/>
        <v>15541</v>
      </c>
      <c r="R77" s="248">
        <f t="shared" si="76"/>
        <v>185008</v>
      </c>
      <c r="S77" s="380">
        <f t="shared" si="76"/>
        <v>25829105</v>
      </c>
      <c r="W77" s="248">
        <f t="shared" ref="W77:X77" si="77">SUM(W36,W42,W51,W57,W63,W69,W75)</f>
        <v>92.504000000000005</v>
      </c>
      <c r="X77" s="248">
        <f t="shared" si="77"/>
        <v>15417.333333333332</v>
      </c>
      <c r="Z77" s="248">
        <f t="shared" ref="Z77:AA77" si="78">SUM(Z36,Z42,Z51,Z57,Z63,Z69,Z75)</f>
        <v>54000</v>
      </c>
      <c r="AA77" s="248">
        <f t="shared" si="78"/>
        <v>131008</v>
      </c>
      <c r="AB77" s="482">
        <f>Z77/(Z77+AA77)</f>
        <v>0.29187927008561793</v>
      </c>
    </row>
    <row r="78" spans="1:28" ht="12" x14ac:dyDescent="0.3">
      <c r="A78" s="143"/>
      <c r="B78" s="149"/>
      <c r="C78" s="150"/>
      <c r="D78" s="506"/>
      <c r="E78" s="495"/>
      <c r="F78" s="148"/>
      <c r="G78" s="148"/>
      <c r="H78" s="148"/>
      <c r="I78" s="148"/>
      <c r="J78" s="148"/>
      <c r="K78" s="148"/>
      <c r="L78" s="148"/>
      <c r="M78" s="148"/>
      <c r="N78" s="148"/>
      <c r="O78" s="148"/>
      <c r="P78" s="148"/>
      <c r="Q78" s="148"/>
      <c r="R78" s="148"/>
      <c r="S78" s="383"/>
      <c r="T78" s="111"/>
      <c r="U78" s="111"/>
      <c r="V78" s="111"/>
      <c r="W78" s="151"/>
      <c r="X78" s="151"/>
      <c r="Z78" s="151"/>
      <c r="AA78" s="151"/>
      <c r="AB78" s="485"/>
    </row>
    <row r="79" spans="1:28" ht="13" x14ac:dyDescent="0.3">
      <c r="A79" s="231">
        <v>3</v>
      </c>
      <c r="B79" s="239" t="s">
        <v>140</v>
      </c>
      <c r="C79" s="233"/>
      <c r="D79" s="500"/>
      <c r="E79" s="489"/>
      <c r="F79" s="238"/>
      <c r="G79" s="238"/>
      <c r="H79" s="238"/>
      <c r="I79" s="238"/>
      <c r="J79" s="238"/>
      <c r="K79" s="238"/>
      <c r="L79" s="238"/>
      <c r="M79" s="238"/>
      <c r="N79" s="238"/>
      <c r="O79" s="238"/>
      <c r="P79" s="238"/>
      <c r="Q79" s="238"/>
      <c r="R79" s="234"/>
      <c r="S79" s="384"/>
      <c r="T79" s="111"/>
      <c r="U79" s="111"/>
      <c r="V79" s="111"/>
      <c r="W79" s="233"/>
      <c r="X79" s="233"/>
      <c r="Z79" s="233"/>
      <c r="AA79" s="233"/>
      <c r="AB79" s="480"/>
    </row>
    <row r="80" spans="1:28" ht="12" x14ac:dyDescent="0.3">
      <c r="A80" s="321">
        <v>3.1</v>
      </c>
      <c r="B80" s="326" t="s">
        <v>140</v>
      </c>
      <c r="C80" s="510" t="str">
        <f>'6. M&amp;E Staff Loading'!C80</f>
        <v>Programmer Analyst-Offshore</v>
      </c>
      <c r="D80" s="511">
        <f>'6. M&amp;E Staff Loading'!D80</f>
        <v>105</v>
      </c>
      <c r="E80" s="512" t="str">
        <f>'6. M&amp;E Staff Loading'!E80</f>
        <v>Y</v>
      </c>
      <c r="F80" s="148">
        <v>368</v>
      </c>
      <c r="G80" s="148">
        <v>320</v>
      </c>
      <c r="H80" s="148">
        <v>336</v>
      </c>
      <c r="I80" s="148">
        <v>304</v>
      </c>
      <c r="J80" s="148">
        <v>320</v>
      </c>
      <c r="K80" s="148">
        <v>336</v>
      </c>
      <c r="L80" s="148">
        <v>304</v>
      </c>
      <c r="M80" s="148">
        <v>352</v>
      </c>
      <c r="N80" s="148">
        <v>336</v>
      </c>
      <c r="O80" s="148">
        <v>352</v>
      </c>
      <c r="P80" s="148">
        <v>336</v>
      </c>
      <c r="Q80" s="148">
        <v>336</v>
      </c>
      <c r="R80" s="328">
        <f t="shared" ref="R80:R84" si="79">SUM(F80:Q80)</f>
        <v>4000</v>
      </c>
      <c r="S80" s="377">
        <f>D80*R80</f>
        <v>420000</v>
      </c>
      <c r="W80" s="538">
        <f>X80/$U$7</f>
        <v>2</v>
      </c>
      <c r="X80" s="538">
        <f>R80/12</f>
        <v>333.33333333333331</v>
      </c>
      <c r="Z80" s="538">
        <f>IF($E80="Y",$R80,0)</f>
        <v>4000</v>
      </c>
      <c r="AA80" s="538">
        <f>IF($E80="N",$R80,0)</f>
        <v>0</v>
      </c>
      <c r="AB80" s="539">
        <f>Z80/(AA80+Z80)</f>
        <v>1</v>
      </c>
    </row>
    <row r="81" spans="1:28" ht="12" x14ac:dyDescent="0.3">
      <c r="A81" s="321"/>
      <c r="B81" s="322"/>
      <c r="C81" s="510" t="str">
        <f>'6. M&amp;E Staff Loading'!C81</f>
        <v>Senior Programmer Analyst-Onshore</v>
      </c>
      <c r="D81" s="511">
        <f>'6. M&amp;E Staff Loading'!D81</f>
        <v>163</v>
      </c>
      <c r="E81" s="512" t="str">
        <f>'6. M&amp;E Staff Loading'!E81</f>
        <v>N</v>
      </c>
      <c r="F81" s="148">
        <v>552</v>
      </c>
      <c r="G81" s="148">
        <v>480</v>
      </c>
      <c r="H81" s="148">
        <v>504</v>
      </c>
      <c r="I81" s="148">
        <v>456</v>
      </c>
      <c r="J81" s="148">
        <v>480</v>
      </c>
      <c r="K81" s="148">
        <v>504</v>
      </c>
      <c r="L81" s="148">
        <v>456</v>
      </c>
      <c r="M81" s="148">
        <v>528</v>
      </c>
      <c r="N81" s="148">
        <v>504</v>
      </c>
      <c r="O81" s="148">
        <v>528</v>
      </c>
      <c r="P81" s="148">
        <v>504</v>
      </c>
      <c r="Q81" s="148">
        <v>504</v>
      </c>
      <c r="R81" s="328">
        <f t="shared" si="79"/>
        <v>6000</v>
      </c>
      <c r="S81" s="377">
        <f t="shared" ref="S81:S84" si="80">D81*R81</f>
        <v>978000</v>
      </c>
      <c r="W81" s="538">
        <f t="shared" ref="W81:W84" si="81">X81/$U$7</f>
        <v>3</v>
      </c>
      <c r="X81" s="538">
        <f t="shared" ref="X81:X84" si="82">R81/12</f>
        <v>500</v>
      </c>
      <c r="Z81" s="538">
        <f t="shared" ref="Z81:Z84" si="83">IF($E81="Y",$R81,0)</f>
        <v>0</v>
      </c>
      <c r="AA81" s="538">
        <f t="shared" ref="AA81:AA84" si="84">IF($E81="N",$R81,0)</f>
        <v>6000</v>
      </c>
      <c r="AB81" s="539">
        <f t="shared" ref="AB81:AB84" si="85">Z81/(AA81+Z81)</f>
        <v>0</v>
      </c>
    </row>
    <row r="82" spans="1:28" s="111" customFormat="1" ht="12" x14ac:dyDescent="0.3">
      <c r="A82" s="321"/>
      <c r="B82" s="322"/>
      <c r="C82" s="510">
        <f>'6. M&amp;E Staff Loading'!C82</f>
        <v>0</v>
      </c>
      <c r="D82" s="511">
        <f>'6. M&amp;E Staff Loading'!D82</f>
        <v>0</v>
      </c>
      <c r="E82" s="512">
        <f>'6. M&amp;E Staff Loading'!E82</f>
        <v>0</v>
      </c>
      <c r="F82" s="148"/>
      <c r="G82" s="148"/>
      <c r="H82" s="148"/>
      <c r="I82" s="148"/>
      <c r="J82" s="148"/>
      <c r="K82" s="148"/>
      <c r="L82" s="148"/>
      <c r="M82" s="148"/>
      <c r="N82" s="148"/>
      <c r="O82" s="148"/>
      <c r="P82" s="148"/>
      <c r="Q82" s="148"/>
      <c r="R82" s="328">
        <f t="shared" si="79"/>
        <v>0</v>
      </c>
      <c r="S82" s="377">
        <f t="shared" si="80"/>
        <v>0</v>
      </c>
      <c r="T82" s="107"/>
      <c r="U82" s="107"/>
      <c r="V82" s="107"/>
      <c r="W82" s="538">
        <f t="shared" si="81"/>
        <v>0</v>
      </c>
      <c r="X82" s="538">
        <f t="shared" si="82"/>
        <v>0</v>
      </c>
      <c r="Z82" s="538">
        <f t="shared" si="83"/>
        <v>0</v>
      </c>
      <c r="AA82" s="538">
        <f t="shared" si="84"/>
        <v>0</v>
      </c>
      <c r="AB82" s="539" t="e">
        <f t="shared" si="85"/>
        <v>#DIV/0!</v>
      </c>
    </row>
    <row r="83" spans="1:28" s="111" customFormat="1" ht="12" x14ac:dyDescent="0.3">
      <c r="A83" s="321"/>
      <c r="B83" s="322"/>
      <c r="C83" s="510">
        <f>'6. M&amp;E Staff Loading'!C83</f>
        <v>0</v>
      </c>
      <c r="D83" s="511">
        <f>'6. M&amp;E Staff Loading'!D83</f>
        <v>0</v>
      </c>
      <c r="E83" s="512">
        <f>'6. M&amp;E Staff Loading'!E83</f>
        <v>0</v>
      </c>
      <c r="F83" s="148"/>
      <c r="G83" s="148"/>
      <c r="H83" s="148"/>
      <c r="I83" s="148"/>
      <c r="J83" s="148"/>
      <c r="K83" s="148"/>
      <c r="L83" s="148"/>
      <c r="M83" s="148"/>
      <c r="N83" s="148"/>
      <c r="O83" s="148"/>
      <c r="P83" s="148"/>
      <c r="Q83" s="148"/>
      <c r="R83" s="328">
        <f t="shared" si="79"/>
        <v>0</v>
      </c>
      <c r="S83" s="377">
        <f t="shared" si="80"/>
        <v>0</v>
      </c>
      <c r="T83" s="107"/>
      <c r="U83" s="107"/>
      <c r="V83" s="107"/>
      <c r="W83" s="538">
        <f t="shared" si="81"/>
        <v>0</v>
      </c>
      <c r="X83" s="538">
        <f t="shared" si="82"/>
        <v>0</v>
      </c>
      <c r="Z83" s="538">
        <f t="shared" si="83"/>
        <v>0</v>
      </c>
      <c r="AA83" s="538">
        <f t="shared" si="84"/>
        <v>0</v>
      </c>
      <c r="AB83" s="539" t="e">
        <f t="shared" si="85"/>
        <v>#DIV/0!</v>
      </c>
    </row>
    <row r="84" spans="1:28" ht="14.25" customHeight="1" x14ac:dyDescent="0.3">
      <c r="A84" s="321"/>
      <c r="B84" s="322"/>
      <c r="C84" s="510">
        <f>'6. M&amp;E Staff Loading'!C84</f>
        <v>0</v>
      </c>
      <c r="D84" s="511">
        <f>'6. M&amp;E Staff Loading'!D84</f>
        <v>0</v>
      </c>
      <c r="E84" s="512">
        <f>'6. M&amp;E Staff Loading'!E84</f>
        <v>0</v>
      </c>
      <c r="F84" s="148"/>
      <c r="G84" s="148"/>
      <c r="H84" s="148"/>
      <c r="I84" s="148"/>
      <c r="J84" s="148"/>
      <c r="K84" s="148"/>
      <c r="L84" s="148"/>
      <c r="M84" s="148"/>
      <c r="N84" s="148"/>
      <c r="O84" s="148"/>
      <c r="P84" s="148"/>
      <c r="Q84" s="148"/>
      <c r="R84" s="328">
        <f t="shared" si="79"/>
        <v>0</v>
      </c>
      <c r="S84" s="377">
        <f t="shared" si="80"/>
        <v>0</v>
      </c>
      <c r="W84" s="538">
        <f t="shared" si="81"/>
        <v>0</v>
      </c>
      <c r="X84" s="538">
        <f t="shared" si="82"/>
        <v>0</v>
      </c>
      <c r="Z84" s="538">
        <f t="shared" si="83"/>
        <v>0</v>
      </c>
      <c r="AA84" s="538">
        <f t="shared" si="84"/>
        <v>0</v>
      </c>
      <c r="AB84" s="539" t="e">
        <f t="shared" si="85"/>
        <v>#DIV/0!</v>
      </c>
    </row>
    <row r="85" spans="1:28" s="110" customFormat="1" ht="13.5" thickBot="1" x14ac:dyDescent="0.35">
      <c r="A85" s="222"/>
      <c r="B85" s="223" t="s">
        <v>141</v>
      </c>
      <c r="C85" s="224"/>
      <c r="D85" s="502"/>
      <c r="E85" s="491"/>
      <c r="F85" s="227">
        <f>SUM(F80:F84)</f>
        <v>920</v>
      </c>
      <c r="G85" s="227">
        <f t="shared" ref="G85:R85" si="86">SUM(G80:G84)</f>
        <v>800</v>
      </c>
      <c r="H85" s="227">
        <f t="shared" si="86"/>
        <v>840</v>
      </c>
      <c r="I85" s="227">
        <f t="shared" si="86"/>
        <v>760</v>
      </c>
      <c r="J85" s="227">
        <f t="shared" si="86"/>
        <v>800</v>
      </c>
      <c r="K85" s="227">
        <f t="shared" si="86"/>
        <v>840</v>
      </c>
      <c r="L85" s="227">
        <f t="shared" si="86"/>
        <v>760</v>
      </c>
      <c r="M85" s="227">
        <f t="shared" si="86"/>
        <v>880</v>
      </c>
      <c r="N85" s="227">
        <f t="shared" si="86"/>
        <v>840</v>
      </c>
      <c r="O85" s="227">
        <f t="shared" si="86"/>
        <v>880</v>
      </c>
      <c r="P85" s="227">
        <f t="shared" si="86"/>
        <v>840</v>
      </c>
      <c r="Q85" s="227">
        <f t="shared" si="86"/>
        <v>840</v>
      </c>
      <c r="R85" s="227">
        <f t="shared" si="86"/>
        <v>10000</v>
      </c>
      <c r="S85" s="378">
        <f>SUM(S80:S84)</f>
        <v>1398000</v>
      </c>
      <c r="T85" s="107"/>
      <c r="U85" s="107"/>
      <c r="V85" s="107"/>
      <c r="W85" s="229">
        <f>SUM(W80:W84)</f>
        <v>5</v>
      </c>
      <c r="X85" s="229">
        <f>SUM(X80:X84)</f>
        <v>833.33333333333326</v>
      </c>
      <c r="Z85" s="225">
        <f>SUM(Z80:Z84)</f>
        <v>4000</v>
      </c>
      <c r="AA85" s="225">
        <f>SUM(AA80:AA84)</f>
        <v>6000</v>
      </c>
      <c r="AB85" s="477">
        <f>Z85/(Z85+AA85)</f>
        <v>0.4</v>
      </c>
    </row>
    <row r="86" spans="1:28" ht="10" customHeight="1" x14ac:dyDescent="0.3">
      <c r="A86" s="143"/>
      <c r="B86" s="144"/>
      <c r="C86" s="145"/>
      <c r="D86" s="501"/>
      <c r="E86" s="490"/>
      <c r="F86" s="148"/>
      <c r="G86" s="148"/>
      <c r="H86" s="148"/>
      <c r="I86" s="148"/>
      <c r="J86" s="148"/>
      <c r="K86" s="148"/>
      <c r="L86" s="148"/>
      <c r="M86" s="148"/>
      <c r="N86" s="148"/>
      <c r="O86" s="148"/>
      <c r="P86" s="148"/>
      <c r="Q86" s="148"/>
      <c r="R86" s="148"/>
      <c r="S86" s="383"/>
      <c r="T86" s="111"/>
      <c r="U86" s="111"/>
      <c r="V86" s="111"/>
      <c r="W86" s="146"/>
      <c r="X86" s="146"/>
      <c r="Z86" s="146"/>
      <c r="AA86" s="146"/>
      <c r="AB86" s="476"/>
    </row>
    <row r="87" spans="1:28" ht="13.5" thickBot="1" x14ac:dyDescent="0.35">
      <c r="A87" s="245"/>
      <c r="B87" s="246" t="s">
        <v>141</v>
      </c>
      <c r="C87" s="247"/>
      <c r="D87" s="504"/>
      <c r="E87" s="493"/>
      <c r="F87" s="248">
        <f t="shared" ref="F87:S87" si="87">SUM(F85,)</f>
        <v>920</v>
      </c>
      <c r="G87" s="248">
        <f t="shared" si="87"/>
        <v>800</v>
      </c>
      <c r="H87" s="248">
        <f t="shared" si="87"/>
        <v>840</v>
      </c>
      <c r="I87" s="248">
        <f t="shared" si="87"/>
        <v>760</v>
      </c>
      <c r="J87" s="248">
        <f t="shared" si="87"/>
        <v>800</v>
      </c>
      <c r="K87" s="248">
        <f t="shared" si="87"/>
        <v>840</v>
      </c>
      <c r="L87" s="248">
        <f t="shared" si="87"/>
        <v>760</v>
      </c>
      <c r="M87" s="248">
        <f t="shared" si="87"/>
        <v>880</v>
      </c>
      <c r="N87" s="248">
        <f t="shared" si="87"/>
        <v>840</v>
      </c>
      <c r="O87" s="248">
        <f t="shared" si="87"/>
        <v>880</v>
      </c>
      <c r="P87" s="248">
        <f t="shared" si="87"/>
        <v>840</v>
      </c>
      <c r="Q87" s="248">
        <f t="shared" si="87"/>
        <v>840</v>
      </c>
      <c r="R87" s="248">
        <f t="shared" si="87"/>
        <v>10000</v>
      </c>
      <c r="S87" s="380">
        <f t="shared" si="87"/>
        <v>1398000</v>
      </c>
      <c r="W87" s="248">
        <f>SUM(W85,)</f>
        <v>5</v>
      </c>
      <c r="X87" s="248">
        <f>SUM(X85,)</f>
        <v>833.33333333333326</v>
      </c>
      <c r="Z87" s="248">
        <f>SUM(Z85,)</f>
        <v>4000</v>
      </c>
      <c r="AA87" s="248">
        <f>SUM(AA85,)</f>
        <v>6000</v>
      </c>
      <c r="AB87" s="482">
        <f>SUM(AB85,)</f>
        <v>0.4</v>
      </c>
    </row>
    <row r="88" spans="1:28" ht="12" x14ac:dyDescent="0.3">
      <c r="A88" s="143"/>
      <c r="B88" s="149"/>
      <c r="C88" s="150"/>
      <c r="D88" s="506"/>
      <c r="E88" s="495"/>
      <c r="F88" s="148"/>
      <c r="G88" s="148"/>
      <c r="H88" s="148"/>
      <c r="I88" s="148"/>
      <c r="J88" s="148"/>
      <c r="K88" s="148"/>
      <c r="L88" s="148"/>
      <c r="M88" s="148"/>
      <c r="N88" s="148"/>
      <c r="O88" s="148"/>
      <c r="P88" s="148"/>
      <c r="Q88" s="148"/>
      <c r="R88" s="148"/>
      <c r="S88" s="383"/>
      <c r="T88" s="111"/>
      <c r="U88" s="111"/>
      <c r="V88" s="111"/>
      <c r="W88" s="151"/>
      <c r="X88" s="151"/>
      <c r="Z88" s="151"/>
      <c r="AA88" s="151"/>
      <c r="AB88" s="485"/>
    </row>
    <row r="89" spans="1:28" ht="13" x14ac:dyDescent="0.3">
      <c r="A89" s="231">
        <v>4</v>
      </c>
      <c r="B89" s="239" t="s">
        <v>143</v>
      </c>
      <c r="C89" s="233"/>
      <c r="D89" s="500"/>
      <c r="E89" s="489"/>
      <c r="F89" s="238"/>
      <c r="G89" s="238"/>
      <c r="H89" s="238"/>
      <c r="I89" s="238"/>
      <c r="J89" s="238"/>
      <c r="K89" s="238"/>
      <c r="L89" s="238"/>
      <c r="M89" s="238"/>
      <c r="N89" s="238"/>
      <c r="O89" s="238"/>
      <c r="P89" s="238"/>
      <c r="Q89" s="238"/>
      <c r="R89" s="234"/>
      <c r="S89" s="384"/>
      <c r="T89" s="111"/>
      <c r="U89" s="111"/>
      <c r="V89" s="111"/>
      <c r="W89" s="233"/>
      <c r="X89" s="233"/>
      <c r="Z89" s="233"/>
      <c r="AA89" s="233"/>
      <c r="AB89" s="480"/>
    </row>
    <row r="90" spans="1:28" ht="12" x14ac:dyDescent="0.3">
      <c r="A90" s="321">
        <v>4.0999999999999996</v>
      </c>
      <c r="B90" s="322" t="s">
        <v>143</v>
      </c>
      <c r="C90" s="510" t="str">
        <f>'6. M&amp;E Staff Loading'!C90</f>
        <v>M&amp;E Test Manager-Onshore</v>
      </c>
      <c r="D90" s="511">
        <f>'6. M&amp;E Staff Loading'!D90</f>
        <v>220.75</v>
      </c>
      <c r="E90" s="512" t="str">
        <f>'6. M&amp;E Staff Loading'!E90</f>
        <v>N</v>
      </c>
      <c r="F90" s="148">
        <v>184</v>
      </c>
      <c r="G90" s="148">
        <v>160</v>
      </c>
      <c r="H90" s="148">
        <v>168</v>
      </c>
      <c r="I90" s="148">
        <v>152</v>
      </c>
      <c r="J90" s="148">
        <v>160</v>
      </c>
      <c r="K90" s="148">
        <v>168</v>
      </c>
      <c r="L90" s="148">
        <v>152</v>
      </c>
      <c r="M90" s="148">
        <v>176</v>
      </c>
      <c r="N90" s="148">
        <v>168</v>
      </c>
      <c r="O90" s="148">
        <v>176</v>
      </c>
      <c r="P90" s="148">
        <v>168</v>
      </c>
      <c r="Q90" s="148">
        <v>168</v>
      </c>
      <c r="R90" s="328">
        <f t="shared" ref="R90" si="88">SUM(F90:Q90)</f>
        <v>2000</v>
      </c>
      <c r="S90" s="377">
        <f>D90*R90</f>
        <v>441500</v>
      </c>
      <c r="W90" s="538">
        <f>X90/$U$7</f>
        <v>1</v>
      </c>
      <c r="X90" s="538">
        <f>R90/12</f>
        <v>166.66666666666666</v>
      </c>
      <c r="Z90" s="538">
        <f>IF($E90="Y",$R90,0)</f>
        <v>0</v>
      </c>
      <c r="AA90" s="538">
        <f>IF($E90="N",$R90,0)</f>
        <v>2000</v>
      </c>
      <c r="AB90" s="539">
        <f>Z90/(AA90+Z90)</f>
        <v>0</v>
      </c>
    </row>
    <row r="91" spans="1:28" ht="12" x14ac:dyDescent="0.3">
      <c r="A91" s="321"/>
      <c r="B91" s="322"/>
      <c r="C91" s="510" t="str">
        <f>'6. M&amp;E Staff Loading'!C91</f>
        <v>Business Analyst-Onshore</v>
      </c>
      <c r="D91" s="511">
        <f>'6. M&amp;E Staff Loading'!D91</f>
        <v>150</v>
      </c>
      <c r="E91" s="512" t="str">
        <f>'6. M&amp;E Staff Loading'!E91</f>
        <v>N</v>
      </c>
      <c r="F91" s="148">
        <v>184</v>
      </c>
      <c r="G91" s="148">
        <v>160</v>
      </c>
      <c r="H91" s="148">
        <v>168</v>
      </c>
      <c r="I91" s="148">
        <v>152</v>
      </c>
      <c r="J91" s="148">
        <v>160</v>
      </c>
      <c r="K91" s="148">
        <v>168</v>
      </c>
      <c r="L91" s="148">
        <v>152</v>
      </c>
      <c r="M91" s="148">
        <v>176</v>
      </c>
      <c r="N91" s="148">
        <v>168</v>
      </c>
      <c r="O91" s="148">
        <v>176</v>
      </c>
      <c r="P91" s="148">
        <v>168</v>
      </c>
      <c r="Q91" s="148">
        <v>168</v>
      </c>
      <c r="R91" s="328">
        <f t="shared" ref="R91:R101" si="89">SUM(F91:Q91)</f>
        <v>2000</v>
      </c>
      <c r="S91" s="377">
        <f t="shared" ref="S91:S101" si="90">D91*R91</f>
        <v>300000</v>
      </c>
      <c r="W91" s="538">
        <f t="shared" ref="W91:W101" si="91">X91/$U$7</f>
        <v>1</v>
      </c>
      <c r="X91" s="538">
        <f t="shared" ref="X91:X101" si="92">R91/12</f>
        <v>166.66666666666666</v>
      </c>
      <c r="Z91" s="538">
        <f t="shared" ref="Z91:Z101" si="93">IF($E91="Y",$R91,0)</f>
        <v>0</v>
      </c>
      <c r="AA91" s="538">
        <f t="shared" ref="AA91:AA101" si="94">IF($E91="N",$R91,0)</f>
        <v>2000</v>
      </c>
      <c r="AB91" s="539">
        <f t="shared" ref="AB91:AB101" si="95">Z91/(AA91+Z91)</f>
        <v>0</v>
      </c>
    </row>
    <row r="92" spans="1:28" ht="12" x14ac:dyDescent="0.3">
      <c r="A92" s="321"/>
      <c r="B92" s="322"/>
      <c r="C92" s="510" t="str">
        <f>'6. M&amp;E Staff Loading'!C92</f>
        <v>Business Analyst-Offshore</v>
      </c>
      <c r="D92" s="511">
        <f>'6. M&amp;E Staff Loading'!D92</f>
        <v>100</v>
      </c>
      <c r="E92" s="512" t="str">
        <f>'6. M&amp;E Staff Loading'!E92</f>
        <v>Y</v>
      </c>
      <c r="F92" s="148">
        <v>184</v>
      </c>
      <c r="G92" s="148">
        <v>160</v>
      </c>
      <c r="H92" s="148">
        <v>168</v>
      </c>
      <c r="I92" s="148">
        <v>152</v>
      </c>
      <c r="J92" s="148">
        <v>160</v>
      </c>
      <c r="K92" s="148">
        <v>168</v>
      </c>
      <c r="L92" s="148">
        <v>152</v>
      </c>
      <c r="M92" s="148">
        <v>176</v>
      </c>
      <c r="N92" s="148">
        <v>168</v>
      </c>
      <c r="O92" s="148">
        <v>176</v>
      </c>
      <c r="P92" s="148">
        <v>168</v>
      </c>
      <c r="Q92" s="148">
        <v>168</v>
      </c>
      <c r="R92" s="328">
        <f t="shared" si="89"/>
        <v>2000</v>
      </c>
      <c r="S92" s="377">
        <f t="shared" si="90"/>
        <v>200000</v>
      </c>
      <c r="W92" s="538">
        <f t="shared" si="91"/>
        <v>1</v>
      </c>
      <c r="X92" s="538">
        <f t="shared" si="92"/>
        <v>166.66666666666666</v>
      </c>
      <c r="Z92" s="538">
        <f t="shared" si="93"/>
        <v>2000</v>
      </c>
      <c r="AA92" s="538">
        <f t="shared" si="94"/>
        <v>0</v>
      </c>
      <c r="AB92" s="539">
        <f t="shared" si="95"/>
        <v>1</v>
      </c>
    </row>
    <row r="93" spans="1:28" ht="12" x14ac:dyDescent="0.3">
      <c r="A93" s="321"/>
      <c r="B93" s="322"/>
      <c r="C93" s="510" t="str">
        <f>'6. M&amp;E Staff Loading'!C93</f>
        <v>Functional Lead-Onshore</v>
      </c>
      <c r="D93" s="511">
        <f>'6. M&amp;E Staff Loading'!D93</f>
        <v>220</v>
      </c>
      <c r="E93" s="512" t="str">
        <f>'6. M&amp;E Staff Loading'!E93</f>
        <v>N</v>
      </c>
      <c r="F93" s="148">
        <v>368</v>
      </c>
      <c r="G93" s="148">
        <v>320</v>
      </c>
      <c r="H93" s="148">
        <v>336</v>
      </c>
      <c r="I93" s="148">
        <v>304</v>
      </c>
      <c r="J93" s="148">
        <v>320</v>
      </c>
      <c r="K93" s="148">
        <v>336</v>
      </c>
      <c r="L93" s="148">
        <v>304</v>
      </c>
      <c r="M93" s="148">
        <v>352</v>
      </c>
      <c r="N93" s="148">
        <v>336</v>
      </c>
      <c r="O93" s="148">
        <v>352</v>
      </c>
      <c r="P93" s="148">
        <v>336</v>
      </c>
      <c r="Q93" s="148">
        <v>336</v>
      </c>
      <c r="R93" s="328">
        <f t="shared" si="89"/>
        <v>4000</v>
      </c>
      <c r="S93" s="377">
        <f t="shared" si="90"/>
        <v>880000</v>
      </c>
      <c r="W93" s="538">
        <f t="shared" si="91"/>
        <v>2</v>
      </c>
      <c r="X93" s="538">
        <f t="shared" si="92"/>
        <v>333.33333333333331</v>
      </c>
      <c r="Z93" s="538">
        <f t="shared" si="93"/>
        <v>0</v>
      </c>
      <c r="AA93" s="538">
        <f t="shared" si="94"/>
        <v>4000</v>
      </c>
      <c r="AB93" s="539">
        <f t="shared" si="95"/>
        <v>0</v>
      </c>
    </row>
    <row r="94" spans="1:28" ht="12" x14ac:dyDescent="0.3">
      <c r="A94" s="321"/>
      <c r="B94" s="322"/>
      <c r="C94" s="510" t="str">
        <f>'6. M&amp;E Staff Loading'!C94</f>
        <v>Functional Lead-Offshore</v>
      </c>
      <c r="D94" s="511">
        <f>'6. M&amp;E Staff Loading'!D94</f>
        <v>117</v>
      </c>
      <c r="E94" s="512" t="str">
        <f>'6. M&amp;E Staff Loading'!E94</f>
        <v>Y</v>
      </c>
      <c r="F94" s="148">
        <v>368</v>
      </c>
      <c r="G94" s="148">
        <v>320</v>
      </c>
      <c r="H94" s="148">
        <v>336</v>
      </c>
      <c r="I94" s="148">
        <v>304</v>
      </c>
      <c r="J94" s="148">
        <v>320</v>
      </c>
      <c r="K94" s="148">
        <v>336</v>
      </c>
      <c r="L94" s="148">
        <v>304</v>
      </c>
      <c r="M94" s="148">
        <v>352</v>
      </c>
      <c r="N94" s="148">
        <v>336</v>
      </c>
      <c r="O94" s="148">
        <v>352</v>
      </c>
      <c r="P94" s="148">
        <v>336</v>
      </c>
      <c r="Q94" s="148">
        <v>336</v>
      </c>
      <c r="R94" s="328">
        <f t="shared" si="89"/>
        <v>4000</v>
      </c>
      <c r="S94" s="377">
        <f t="shared" si="90"/>
        <v>468000</v>
      </c>
      <c r="W94" s="538">
        <f t="shared" si="91"/>
        <v>2</v>
      </c>
      <c r="X94" s="538">
        <f t="shared" si="92"/>
        <v>333.33333333333331</v>
      </c>
      <c r="Z94" s="538">
        <f t="shared" si="93"/>
        <v>4000</v>
      </c>
      <c r="AA94" s="538">
        <f t="shared" si="94"/>
        <v>0</v>
      </c>
      <c r="AB94" s="539">
        <f t="shared" si="95"/>
        <v>1</v>
      </c>
    </row>
    <row r="95" spans="1:28" ht="12" x14ac:dyDescent="0.3">
      <c r="A95" s="321"/>
      <c r="B95" s="322"/>
      <c r="C95" s="510" t="str">
        <f>'6. M&amp;E Staff Loading'!C95</f>
        <v>Human Centric Design Analyst-Onshore</v>
      </c>
      <c r="D95" s="511">
        <f>'6. M&amp;E Staff Loading'!D95</f>
        <v>160</v>
      </c>
      <c r="E95" s="512" t="str">
        <f>'6. M&amp;E Staff Loading'!E95</f>
        <v>N</v>
      </c>
      <c r="F95" s="148">
        <v>184</v>
      </c>
      <c r="G95" s="148">
        <v>160</v>
      </c>
      <c r="H95" s="148">
        <v>168</v>
      </c>
      <c r="I95" s="148">
        <v>152</v>
      </c>
      <c r="J95" s="148">
        <v>160</v>
      </c>
      <c r="K95" s="148">
        <v>168</v>
      </c>
      <c r="L95" s="148">
        <v>152</v>
      </c>
      <c r="M95" s="148">
        <v>176</v>
      </c>
      <c r="N95" s="148">
        <v>168</v>
      </c>
      <c r="O95" s="148">
        <v>176</v>
      </c>
      <c r="P95" s="148">
        <v>168</v>
      </c>
      <c r="Q95" s="148">
        <v>168</v>
      </c>
      <c r="R95" s="328">
        <f t="shared" si="89"/>
        <v>2000</v>
      </c>
      <c r="S95" s="377">
        <f t="shared" si="90"/>
        <v>320000</v>
      </c>
      <c r="W95" s="538">
        <f t="shared" si="91"/>
        <v>1</v>
      </c>
      <c r="X95" s="538">
        <f t="shared" si="92"/>
        <v>166.66666666666666</v>
      </c>
      <c r="Z95" s="538">
        <f t="shared" si="93"/>
        <v>0</v>
      </c>
      <c r="AA95" s="538">
        <f t="shared" si="94"/>
        <v>2000</v>
      </c>
      <c r="AB95" s="539">
        <f t="shared" si="95"/>
        <v>0</v>
      </c>
    </row>
    <row r="96" spans="1:28" ht="12" x14ac:dyDescent="0.3">
      <c r="A96" s="321"/>
      <c r="B96" s="322"/>
      <c r="C96" s="510" t="str">
        <f>'6. M&amp;E Staff Loading'!C96</f>
        <v>Programmer Analyst-Onshore</v>
      </c>
      <c r="D96" s="511">
        <f>'6. M&amp;E Staff Loading'!D96</f>
        <v>135</v>
      </c>
      <c r="E96" s="512" t="str">
        <f>'6. M&amp;E Staff Loading'!E96</f>
        <v>N</v>
      </c>
      <c r="F96" s="148">
        <v>633</v>
      </c>
      <c r="G96" s="148">
        <v>550</v>
      </c>
      <c r="H96" s="148">
        <v>578</v>
      </c>
      <c r="I96" s="148">
        <v>523</v>
      </c>
      <c r="J96" s="148">
        <v>550</v>
      </c>
      <c r="K96" s="148">
        <v>578</v>
      </c>
      <c r="L96" s="148">
        <v>523</v>
      </c>
      <c r="M96" s="148">
        <v>605</v>
      </c>
      <c r="N96" s="148">
        <v>578</v>
      </c>
      <c r="O96" s="148">
        <v>605</v>
      </c>
      <c r="P96" s="148">
        <v>578</v>
      </c>
      <c r="Q96" s="148">
        <v>578</v>
      </c>
      <c r="R96" s="328">
        <f t="shared" si="89"/>
        <v>6879</v>
      </c>
      <c r="S96" s="377">
        <f t="shared" si="90"/>
        <v>928665</v>
      </c>
      <c r="W96" s="538">
        <f t="shared" si="91"/>
        <v>3.4395000000000002</v>
      </c>
      <c r="X96" s="538">
        <f t="shared" si="92"/>
        <v>573.25</v>
      </c>
      <c r="Z96" s="538">
        <f t="shared" si="93"/>
        <v>0</v>
      </c>
      <c r="AA96" s="538">
        <f t="shared" si="94"/>
        <v>6879</v>
      </c>
      <c r="AB96" s="539">
        <f t="shared" si="95"/>
        <v>0</v>
      </c>
    </row>
    <row r="97" spans="1:28" ht="12" x14ac:dyDescent="0.3">
      <c r="A97" s="321"/>
      <c r="B97" s="322"/>
      <c r="C97" s="510" t="str">
        <f>'6. M&amp;E Staff Loading'!C97</f>
        <v>QA Analyst-Onshore</v>
      </c>
      <c r="D97" s="511">
        <f>'6. M&amp;E Staff Loading'!D97</f>
        <v>110</v>
      </c>
      <c r="E97" s="512" t="str">
        <f>'6. M&amp;E Staff Loading'!E97</f>
        <v>N</v>
      </c>
      <c r="F97" s="148">
        <v>449</v>
      </c>
      <c r="G97" s="148">
        <v>390</v>
      </c>
      <c r="H97" s="148">
        <v>410</v>
      </c>
      <c r="I97" s="148">
        <v>371</v>
      </c>
      <c r="J97" s="148">
        <v>390</v>
      </c>
      <c r="K97" s="148">
        <v>410</v>
      </c>
      <c r="L97" s="148">
        <v>371</v>
      </c>
      <c r="M97" s="148">
        <v>429</v>
      </c>
      <c r="N97" s="148">
        <v>410</v>
      </c>
      <c r="O97" s="148">
        <v>429</v>
      </c>
      <c r="P97" s="148">
        <v>410</v>
      </c>
      <c r="Q97" s="148">
        <v>410</v>
      </c>
      <c r="R97" s="328">
        <f t="shared" si="89"/>
        <v>4879</v>
      </c>
      <c r="S97" s="377">
        <f t="shared" si="90"/>
        <v>536690</v>
      </c>
      <c r="W97" s="538">
        <f t="shared" si="91"/>
        <v>2.4395000000000002</v>
      </c>
      <c r="X97" s="538">
        <f t="shared" si="92"/>
        <v>406.58333333333331</v>
      </c>
      <c r="Z97" s="538">
        <f t="shared" si="93"/>
        <v>0</v>
      </c>
      <c r="AA97" s="538">
        <f t="shared" si="94"/>
        <v>4879</v>
      </c>
      <c r="AB97" s="539">
        <f t="shared" si="95"/>
        <v>0</v>
      </c>
    </row>
    <row r="98" spans="1:28" s="111" customFormat="1" ht="12" x14ac:dyDescent="0.3">
      <c r="A98" s="321"/>
      <c r="B98" s="322"/>
      <c r="C98" s="510" t="str">
        <f>'6. M&amp;E Staff Loading'!C98</f>
        <v>QA Analyst-Offshore</v>
      </c>
      <c r="D98" s="511">
        <f>'6. M&amp;E Staff Loading'!D98</f>
        <v>85</v>
      </c>
      <c r="E98" s="512" t="str">
        <f>'6. M&amp;E Staff Loading'!E98</f>
        <v>Y</v>
      </c>
      <c r="F98" s="148">
        <v>184</v>
      </c>
      <c r="G98" s="148">
        <v>160</v>
      </c>
      <c r="H98" s="148">
        <v>168</v>
      </c>
      <c r="I98" s="148">
        <v>152</v>
      </c>
      <c r="J98" s="148">
        <v>160</v>
      </c>
      <c r="K98" s="148">
        <v>168</v>
      </c>
      <c r="L98" s="148">
        <v>152</v>
      </c>
      <c r="M98" s="148">
        <v>176</v>
      </c>
      <c r="N98" s="148">
        <v>168</v>
      </c>
      <c r="O98" s="148">
        <v>176</v>
      </c>
      <c r="P98" s="148">
        <v>168</v>
      </c>
      <c r="Q98" s="148">
        <v>168</v>
      </c>
      <c r="R98" s="328">
        <f t="shared" si="89"/>
        <v>2000</v>
      </c>
      <c r="S98" s="377">
        <f t="shared" si="90"/>
        <v>170000</v>
      </c>
      <c r="T98" s="107"/>
      <c r="U98" s="107"/>
      <c r="V98" s="107"/>
      <c r="W98" s="538">
        <f t="shared" si="91"/>
        <v>1</v>
      </c>
      <c r="X98" s="538">
        <f t="shared" si="92"/>
        <v>166.66666666666666</v>
      </c>
      <c r="Z98" s="538">
        <f t="shared" si="93"/>
        <v>2000</v>
      </c>
      <c r="AA98" s="538">
        <f t="shared" si="94"/>
        <v>0</v>
      </c>
      <c r="AB98" s="539">
        <f t="shared" si="95"/>
        <v>1</v>
      </c>
    </row>
    <row r="99" spans="1:28" ht="12" x14ac:dyDescent="0.3">
      <c r="A99" s="321"/>
      <c r="B99" s="322"/>
      <c r="C99" s="510" t="str">
        <f>'6. M&amp;E Staff Loading'!C99</f>
        <v>Senior Programmer Analyst-Onshore</v>
      </c>
      <c r="D99" s="511">
        <f>'6. M&amp;E Staff Loading'!D99</f>
        <v>163</v>
      </c>
      <c r="E99" s="512" t="str">
        <f>'6. M&amp;E Staff Loading'!E99</f>
        <v>N</v>
      </c>
      <c r="F99" s="148">
        <v>184</v>
      </c>
      <c r="G99" s="148">
        <v>160</v>
      </c>
      <c r="H99" s="148">
        <v>168</v>
      </c>
      <c r="I99" s="148">
        <v>152</v>
      </c>
      <c r="J99" s="148">
        <v>160</v>
      </c>
      <c r="K99" s="148">
        <v>168</v>
      </c>
      <c r="L99" s="148">
        <v>152</v>
      </c>
      <c r="M99" s="148">
        <v>176</v>
      </c>
      <c r="N99" s="148">
        <v>168</v>
      </c>
      <c r="O99" s="148">
        <v>176</v>
      </c>
      <c r="P99" s="148">
        <v>168</v>
      </c>
      <c r="Q99" s="148">
        <v>168</v>
      </c>
      <c r="R99" s="328">
        <f t="shared" si="89"/>
        <v>2000</v>
      </c>
      <c r="S99" s="377">
        <f t="shared" si="90"/>
        <v>326000</v>
      </c>
      <c r="W99" s="538">
        <f t="shared" si="91"/>
        <v>1</v>
      </c>
      <c r="X99" s="538">
        <f t="shared" si="92"/>
        <v>166.66666666666666</v>
      </c>
      <c r="Z99" s="538">
        <f t="shared" si="93"/>
        <v>0</v>
      </c>
      <c r="AA99" s="538">
        <f t="shared" si="94"/>
        <v>2000</v>
      </c>
      <c r="AB99" s="539">
        <f t="shared" si="95"/>
        <v>0</v>
      </c>
    </row>
    <row r="100" spans="1:28" s="111" customFormat="1" ht="12" x14ac:dyDescent="0.3">
      <c r="A100" s="321"/>
      <c r="B100" s="322"/>
      <c r="C100" s="510" t="str">
        <f>'6. M&amp;E Staff Loading'!C100</f>
        <v>Senior Programmer Analyst-Offshore</v>
      </c>
      <c r="D100" s="511">
        <f>'6. M&amp;E Staff Loading'!D100</f>
        <v>125</v>
      </c>
      <c r="E100" s="512" t="str">
        <f>'6. M&amp;E Staff Loading'!E100</f>
        <v>Y</v>
      </c>
      <c r="F100" s="148">
        <v>368</v>
      </c>
      <c r="G100" s="148">
        <v>320</v>
      </c>
      <c r="H100" s="148">
        <v>336</v>
      </c>
      <c r="I100" s="148">
        <v>304</v>
      </c>
      <c r="J100" s="148">
        <v>320</v>
      </c>
      <c r="K100" s="148">
        <v>336</v>
      </c>
      <c r="L100" s="148">
        <v>304</v>
      </c>
      <c r="M100" s="148">
        <v>352</v>
      </c>
      <c r="N100" s="148">
        <v>336</v>
      </c>
      <c r="O100" s="148">
        <v>352</v>
      </c>
      <c r="P100" s="148">
        <v>336</v>
      </c>
      <c r="Q100" s="148">
        <v>336</v>
      </c>
      <c r="R100" s="328">
        <f t="shared" si="89"/>
        <v>4000</v>
      </c>
      <c r="S100" s="377">
        <f t="shared" si="90"/>
        <v>500000</v>
      </c>
      <c r="T100" s="107"/>
      <c r="U100" s="107"/>
      <c r="V100" s="107"/>
      <c r="W100" s="538">
        <f t="shared" si="91"/>
        <v>2</v>
      </c>
      <c r="X100" s="538">
        <f t="shared" si="92"/>
        <v>333.33333333333331</v>
      </c>
      <c r="Z100" s="538">
        <f t="shared" si="93"/>
        <v>4000</v>
      </c>
      <c r="AA100" s="538">
        <f t="shared" si="94"/>
        <v>0</v>
      </c>
      <c r="AB100" s="539">
        <f t="shared" si="95"/>
        <v>1</v>
      </c>
    </row>
    <row r="101" spans="1:28" ht="14.25" customHeight="1" x14ac:dyDescent="0.3">
      <c r="A101" s="321"/>
      <c r="B101" s="322"/>
      <c r="C101" s="510" t="str">
        <f>'6. M&amp;E Staff Loading'!C101</f>
        <v>Senior QA Analyst-Offshore</v>
      </c>
      <c r="D101" s="511">
        <f>'6. M&amp;E Staff Loading'!D101</f>
        <v>90</v>
      </c>
      <c r="E101" s="512" t="str">
        <f>'6. M&amp;E Staff Loading'!E101</f>
        <v>Y</v>
      </c>
      <c r="F101" s="148">
        <v>184</v>
      </c>
      <c r="G101" s="148">
        <v>160</v>
      </c>
      <c r="H101" s="148">
        <v>168</v>
      </c>
      <c r="I101" s="148">
        <v>152</v>
      </c>
      <c r="J101" s="148">
        <v>160</v>
      </c>
      <c r="K101" s="148">
        <v>168</v>
      </c>
      <c r="L101" s="148">
        <v>152</v>
      </c>
      <c r="M101" s="148">
        <v>176</v>
      </c>
      <c r="N101" s="148">
        <v>168</v>
      </c>
      <c r="O101" s="148">
        <v>176</v>
      </c>
      <c r="P101" s="148">
        <v>168</v>
      </c>
      <c r="Q101" s="148">
        <v>168</v>
      </c>
      <c r="R101" s="328">
        <f t="shared" si="89"/>
        <v>2000</v>
      </c>
      <c r="S101" s="377">
        <f t="shared" si="90"/>
        <v>180000</v>
      </c>
      <c r="W101" s="538">
        <f t="shared" si="91"/>
        <v>1</v>
      </c>
      <c r="X101" s="538">
        <f t="shared" si="92"/>
        <v>166.66666666666666</v>
      </c>
      <c r="Z101" s="538">
        <f t="shared" si="93"/>
        <v>2000</v>
      </c>
      <c r="AA101" s="538">
        <f t="shared" si="94"/>
        <v>0</v>
      </c>
      <c r="AB101" s="539">
        <f t="shared" si="95"/>
        <v>1</v>
      </c>
    </row>
    <row r="102" spans="1:28" s="110" customFormat="1" ht="13.5" thickBot="1" x14ac:dyDescent="0.35">
      <c r="A102" s="222"/>
      <c r="B102" s="223" t="s">
        <v>144</v>
      </c>
      <c r="C102" s="224"/>
      <c r="D102" s="502"/>
      <c r="E102" s="491"/>
      <c r="F102" s="227">
        <f>SUM(F90:F101)</f>
        <v>3474</v>
      </c>
      <c r="G102" s="227">
        <f t="shared" ref="G102:R102" si="96">SUM(G90:G101)</f>
        <v>3020</v>
      </c>
      <c r="H102" s="227">
        <f t="shared" si="96"/>
        <v>3172</v>
      </c>
      <c r="I102" s="227">
        <f t="shared" si="96"/>
        <v>2870</v>
      </c>
      <c r="J102" s="227">
        <f t="shared" si="96"/>
        <v>3020</v>
      </c>
      <c r="K102" s="227">
        <f t="shared" si="96"/>
        <v>3172</v>
      </c>
      <c r="L102" s="227">
        <f t="shared" si="96"/>
        <v>2870</v>
      </c>
      <c r="M102" s="227">
        <f t="shared" si="96"/>
        <v>3322</v>
      </c>
      <c r="N102" s="227">
        <f t="shared" si="96"/>
        <v>3172</v>
      </c>
      <c r="O102" s="227">
        <f t="shared" si="96"/>
        <v>3322</v>
      </c>
      <c r="P102" s="227">
        <f t="shared" si="96"/>
        <v>3172</v>
      </c>
      <c r="Q102" s="227">
        <f t="shared" si="96"/>
        <v>3172</v>
      </c>
      <c r="R102" s="227">
        <f t="shared" si="96"/>
        <v>37758</v>
      </c>
      <c r="S102" s="378">
        <f>SUM(S90:S101)</f>
        <v>5250855</v>
      </c>
      <c r="T102" s="107"/>
      <c r="U102" s="107"/>
      <c r="V102" s="107"/>
      <c r="W102" s="229">
        <f>SUM(W90:W101)</f>
        <v>18.879000000000001</v>
      </c>
      <c r="X102" s="229">
        <f>SUM(X90:X101)</f>
        <v>3146.4999999999995</v>
      </c>
      <c r="Z102" s="225">
        <f>SUM(Z90:Z101)</f>
        <v>14000</v>
      </c>
      <c r="AA102" s="225">
        <f>SUM(AA90:AA101)</f>
        <v>23758</v>
      </c>
      <c r="AB102" s="477">
        <f>Z102/(Z102+AA102)</f>
        <v>0.3707823507601038</v>
      </c>
    </row>
    <row r="103" spans="1:28" ht="10" customHeight="1" x14ac:dyDescent="0.3">
      <c r="A103" s="143"/>
      <c r="B103" s="144"/>
      <c r="C103" s="145"/>
      <c r="D103" s="501"/>
      <c r="E103" s="490"/>
      <c r="F103" s="148"/>
      <c r="G103" s="148"/>
      <c r="H103" s="148"/>
      <c r="I103" s="148"/>
      <c r="J103" s="148"/>
      <c r="K103" s="148"/>
      <c r="L103" s="148"/>
      <c r="M103" s="148"/>
      <c r="N103" s="148"/>
      <c r="O103" s="148"/>
      <c r="P103" s="148"/>
      <c r="Q103" s="148"/>
      <c r="R103" s="148"/>
      <c r="S103" s="383"/>
      <c r="T103" s="111"/>
      <c r="U103" s="111"/>
      <c r="V103" s="111"/>
      <c r="W103" s="146"/>
      <c r="X103" s="146"/>
      <c r="Z103" s="146"/>
      <c r="AA103" s="146"/>
      <c r="AB103" s="476"/>
    </row>
    <row r="104" spans="1:28" ht="13.5" thickBot="1" x14ac:dyDescent="0.35">
      <c r="A104" s="245"/>
      <c r="B104" s="246" t="s">
        <v>144</v>
      </c>
      <c r="C104" s="247"/>
      <c r="D104" s="504"/>
      <c r="E104" s="493"/>
      <c r="F104" s="248">
        <f t="shared" ref="F104:S104" si="97">SUM(F102,)</f>
        <v>3474</v>
      </c>
      <c r="G104" s="248">
        <f t="shared" si="97"/>
        <v>3020</v>
      </c>
      <c r="H104" s="248">
        <f t="shared" si="97"/>
        <v>3172</v>
      </c>
      <c r="I104" s="248">
        <f t="shared" si="97"/>
        <v>2870</v>
      </c>
      <c r="J104" s="248">
        <f t="shared" si="97"/>
        <v>3020</v>
      </c>
      <c r="K104" s="248">
        <f t="shared" si="97"/>
        <v>3172</v>
      </c>
      <c r="L104" s="248">
        <f t="shared" si="97"/>
        <v>2870</v>
      </c>
      <c r="M104" s="248">
        <f t="shared" si="97"/>
        <v>3322</v>
      </c>
      <c r="N104" s="248">
        <f t="shared" si="97"/>
        <v>3172</v>
      </c>
      <c r="O104" s="248">
        <f t="shared" si="97"/>
        <v>3322</v>
      </c>
      <c r="P104" s="248">
        <f t="shared" si="97"/>
        <v>3172</v>
      </c>
      <c r="Q104" s="248">
        <f t="shared" si="97"/>
        <v>3172</v>
      </c>
      <c r="R104" s="248">
        <f t="shared" si="97"/>
        <v>37758</v>
      </c>
      <c r="S104" s="380">
        <f t="shared" si="97"/>
        <v>5250855</v>
      </c>
      <c r="W104" s="248">
        <f>SUM(W102,)</f>
        <v>18.879000000000001</v>
      </c>
      <c r="X104" s="248">
        <f>SUM(X102,)</f>
        <v>3146.4999999999995</v>
      </c>
      <c r="Z104" s="248">
        <f>SUM(Z102,)</f>
        <v>14000</v>
      </c>
      <c r="AA104" s="248">
        <f>SUM(AA102,)</f>
        <v>23758</v>
      </c>
      <c r="AB104" s="482">
        <f>Z104/(Z104+AA104)</f>
        <v>0.3707823507601038</v>
      </c>
    </row>
    <row r="105" spans="1:28" ht="12" x14ac:dyDescent="0.3">
      <c r="A105" s="154"/>
      <c r="B105" s="144"/>
      <c r="C105" s="145"/>
      <c r="D105" s="501"/>
      <c r="E105" s="496"/>
      <c r="F105" s="148"/>
      <c r="G105" s="148"/>
      <c r="H105" s="148"/>
      <c r="I105" s="148"/>
      <c r="J105" s="148"/>
      <c r="K105" s="148"/>
      <c r="L105" s="148"/>
      <c r="M105" s="148"/>
      <c r="N105" s="148"/>
      <c r="O105" s="148"/>
      <c r="P105" s="148"/>
      <c r="Q105" s="148"/>
      <c r="R105" s="148"/>
      <c r="S105" s="383"/>
      <c r="W105" s="145"/>
      <c r="X105" s="145"/>
      <c r="Z105" s="145"/>
      <c r="AA105" s="145"/>
      <c r="AB105" s="476"/>
    </row>
    <row r="106" spans="1:28" ht="13" x14ac:dyDescent="0.3">
      <c r="A106" s="231">
        <v>5</v>
      </c>
      <c r="B106" s="239" t="s">
        <v>145</v>
      </c>
      <c r="C106" s="233"/>
      <c r="D106" s="500"/>
      <c r="E106" s="489"/>
      <c r="F106" s="238"/>
      <c r="G106" s="238"/>
      <c r="H106" s="238"/>
      <c r="I106" s="238"/>
      <c r="J106" s="238"/>
      <c r="K106" s="238"/>
      <c r="L106" s="238"/>
      <c r="M106" s="238"/>
      <c r="N106" s="238"/>
      <c r="O106" s="238"/>
      <c r="P106" s="238"/>
      <c r="Q106" s="238"/>
      <c r="R106" s="234"/>
      <c r="S106" s="384"/>
      <c r="T106" s="111"/>
      <c r="U106" s="111"/>
      <c r="V106" s="111"/>
      <c r="W106" s="233"/>
      <c r="X106" s="233"/>
      <c r="Z106" s="233"/>
      <c r="AA106" s="233"/>
      <c r="AB106" s="480"/>
    </row>
    <row r="107" spans="1:28" ht="12" x14ac:dyDescent="0.3">
      <c r="A107" s="321">
        <v>5.0999999999999996</v>
      </c>
      <c r="B107" s="322" t="s">
        <v>145</v>
      </c>
      <c r="C107" s="510" t="str">
        <f>'6. M&amp;E Staff Loading'!C107</f>
        <v>Programmer Analyst-Onshore</v>
      </c>
      <c r="D107" s="511">
        <f>'6. M&amp;E Staff Loading'!D107</f>
        <v>135</v>
      </c>
      <c r="E107" s="512" t="str">
        <f>'6. M&amp;E Staff Loading'!E107</f>
        <v>N</v>
      </c>
      <c r="F107" s="148">
        <v>184</v>
      </c>
      <c r="G107" s="148">
        <v>160</v>
      </c>
      <c r="H107" s="148">
        <v>168</v>
      </c>
      <c r="I107" s="148">
        <v>152</v>
      </c>
      <c r="J107" s="148">
        <v>160</v>
      </c>
      <c r="K107" s="148">
        <v>168</v>
      </c>
      <c r="L107" s="148">
        <v>152</v>
      </c>
      <c r="M107" s="148">
        <v>176</v>
      </c>
      <c r="N107" s="148">
        <v>168</v>
      </c>
      <c r="O107" s="148">
        <v>176</v>
      </c>
      <c r="P107" s="148">
        <v>168</v>
      </c>
      <c r="Q107" s="148">
        <v>168</v>
      </c>
      <c r="R107" s="328">
        <f t="shared" ref="R107:R111" si="98">SUM(F107:Q107)</f>
        <v>2000</v>
      </c>
      <c r="S107" s="377">
        <f>D107*R107</f>
        <v>270000</v>
      </c>
      <c r="T107" s="111"/>
      <c r="U107" s="111"/>
      <c r="V107" s="111"/>
      <c r="W107" s="538">
        <f>X107/$U$7</f>
        <v>1</v>
      </c>
      <c r="X107" s="538">
        <f>R107/12</f>
        <v>166.66666666666666</v>
      </c>
      <c r="Z107" s="538">
        <f>IF($E107="Y",$R107,0)</f>
        <v>0</v>
      </c>
      <c r="AA107" s="538">
        <f>IF($E107="N",$R107,0)</f>
        <v>2000</v>
      </c>
      <c r="AB107" s="539">
        <f>Z107/(AA107+Z107)</f>
        <v>0</v>
      </c>
    </row>
    <row r="108" spans="1:28" s="111" customFormat="1" x14ac:dyDescent="0.25">
      <c r="A108" s="321"/>
      <c r="B108" s="322"/>
      <c r="C108" s="510" t="str">
        <f>'6. M&amp;E Staff Loading'!C108</f>
        <v>Senior Programmer Analyst-Offshore</v>
      </c>
      <c r="D108" s="511">
        <f>'6. M&amp;E Staff Loading'!D108</f>
        <v>125</v>
      </c>
      <c r="E108" s="512" t="str">
        <f>'6. M&amp;E Staff Loading'!E108</f>
        <v>Y</v>
      </c>
      <c r="F108" s="148">
        <v>368</v>
      </c>
      <c r="G108" s="148">
        <v>320</v>
      </c>
      <c r="H108" s="148">
        <v>336</v>
      </c>
      <c r="I108" s="148">
        <v>304</v>
      </c>
      <c r="J108" s="148">
        <v>320</v>
      </c>
      <c r="K108" s="148">
        <v>336</v>
      </c>
      <c r="L108" s="148">
        <v>304</v>
      </c>
      <c r="M108" s="148">
        <v>352</v>
      </c>
      <c r="N108" s="148">
        <v>336</v>
      </c>
      <c r="O108" s="148">
        <v>352</v>
      </c>
      <c r="P108" s="148">
        <v>336</v>
      </c>
      <c r="Q108" s="148">
        <v>336</v>
      </c>
      <c r="R108" s="328">
        <f t="shared" si="98"/>
        <v>4000</v>
      </c>
      <c r="S108" s="377">
        <f t="shared" ref="S108:S111" si="99">D108*R108</f>
        <v>500000</v>
      </c>
      <c r="W108" s="538">
        <f t="shared" ref="W108:W111" si="100">X108/$U$7</f>
        <v>2</v>
      </c>
      <c r="X108" s="538">
        <f t="shared" ref="X108:X111" si="101">R108/12</f>
        <v>333.33333333333331</v>
      </c>
      <c r="Z108" s="538">
        <f t="shared" ref="Z108:Z111" si="102">IF($E108="Y",$R108,0)</f>
        <v>4000</v>
      </c>
      <c r="AA108" s="538">
        <f t="shared" ref="AA108:AA111" si="103">IF($E108="N",$R108,0)</f>
        <v>0</v>
      </c>
      <c r="AB108" s="539">
        <f t="shared" ref="AB108:AB111" si="104">Z108/(AA108+Z108)</f>
        <v>1</v>
      </c>
    </row>
    <row r="109" spans="1:28" ht="14.25" customHeight="1" x14ac:dyDescent="0.3">
      <c r="A109" s="321"/>
      <c r="B109" s="322"/>
      <c r="C109" s="510">
        <f>'6. M&amp;E Staff Loading'!C109</f>
        <v>0</v>
      </c>
      <c r="D109" s="511">
        <f>'6. M&amp;E Staff Loading'!D109</f>
        <v>0</v>
      </c>
      <c r="E109" s="512">
        <f>'6. M&amp;E Staff Loading'!E109</f>
        <v>0</v>
      </c>
      <c r="F109" s="148"/>
      <c r="G109" s="148"/>
      <c r="H109" s="148"/>
      <c r="I109" s="148"/>
      <c r="J109" s="148"/>
      <c r="K109" s="148"/>
      <c r="L109" s="148"/>
      <c r="M109" s="148"/>
      <c r="N109" s="148"/>
      <c r="O109" s="148"/>
      <c r="P109" s="148"/>
      <c r="Q109" s="148"/>
      <c r="R109" s="328">
        <f t="shared" si="98"/>
        <v>0</v>
      </c>
      <c r="S109" s="377">
        <f t="shared" si="99"/>
        <v>0</v>
      </c>
      <c r="T109" s="111"/>
      <c r="U109" s="111"/>
      <c r="V109" s="111"/>
      <c r="W109" s="538">
        <f t="shared" si="100"/>
        <v>0</v>
      </c>
      <c r="X109" s="538">
        <f t="shared" si="101"/>
        <v>0</v>
      </c>
      <c r="Z109" s="538">
        <f t="shared" si="102"/>
        <v>0</v>
      </c>
      <c r="AA109" s="538">
        <f t="shared" si="103"/>
        <v>0</v>
      </c>
      <c r="AB109" s="539" t="e">
        <f t="shared" si="104"/>
        <v>#DIV/0!</v>
      </c>
    </row>
    <row r="110" spans="1:28" s="111" customFormat="1" x14ac:dyDescent="0.25">
      <c r="A110" s="321"/>
      <c r="B110" s="322"/>
      <c r="C110" s="510">
        <f>'6. M&amp;E Staff Loading'!C110</f>
        <v>0</v>
      </c>
      <c r="D110" s="511">
        <f>'6. M&amp;E Staff Loading'!D110</f>
        <v>0</v>
      </c>
      <c r="E110" s="512">
        <f>'6. M&amp;E Staff Loading'!E110</f>
        <v>0</v>
      </c>
      <c r="F110" s="148"/>
      <c r="G110" s="148"/>
      <c r="H110" s="148"/>
      <c r="I110" s="148"/>
      <c r="J110" s="148"/>
      <c r="K110" s="148"/>
      <c r="L110" s="148"/>
      <c r="M110" s="148"/>
      <c r="N110" s="148"/>
      <c r="O110" s="148"/>
      <c r="P110" s="148"/>
      <c r="Q110" s="148"/>
      <c r="R110" s="328">
        <f t="shared" si="98"/>
        <v>0</v>
      </c>
      <c r="S110" s="377">
        <f t="shared" si="99"/>
        <v>0</v>
      </c>
      <c r="W110" s="538">
        <f t="shared" si="100"/>
        <v>0</v>
      </c>
      <c r="X110" s="538">
        <f t="shared" si="101"/>
        <v>0</v>
      </c>
      <c r="Z110" s="538">
        <f t="shared" si="102"/>
        <v>0</v>
      </c>
      <c r="AA110" s="538">
        <f t="shared" si="103"/>
        <v>0</v>
      </c>
      <c r="AB110" s="539" t="e">
        <f t="shared" si="104"/>
        <v>#DIV/0!</v>
      </c>
    </row>
    <row r="111" spans="1:28" ht="14.25" customHeight="1" x14ac:dyDescent="0.3">
      <c r="A111" s="321"/>
      <c r="B111" s="322"/>
      <c r="C111" s="510">
        <f>'6. M&amp;E Staff Loading'!C111</f>
        <v>0</v>
      </c>
      <c r="D111" s="511">
        <f>'6. M&amp;E Staff Loading'!D111</f>
        <v>0</v>
      </c>
      <c r="E111" s="512">
        <f>'6. M&amp;E Staff Loading'!E111</f>
        <v>0</v>
      </c>
      <c r="F111" s="148"/>
      <c r="G111" s="148"/>
      <c r="H111" s="148"/>
      <c r="I111" s="148"/>
      <c r="J111" s="148"/>
      <c r="K111" s="148"/>
      <c r="L111" s="148"/>
      <c r="M111" s="148"/>
      <c r="N111" s="148"/>
      <c r="O111" s="148"/>
      <c r="P111" s="148"/>
      <c r="Q111" s="148"/>
      <c r="R111" s="328">
        <f t="shared" si="98"/>
        <v>0</v>
      </c>
      <c r="S111" s="377">
        <f t="shared" si="99"/>
        <v>0</v>
      </c>
      <c r="T111" s="111"/>
      <c r="U111" s="111"/>
      <c r="V111" s="111"/>
      <c r="W111" s="538">
        <f t="shared" si="100"/>
        <v>0</v>
      </c>
      <c r="X111" s="538">
        <f t="shared" si="101"/>
        <v>0</v>
      </c>
      <c r="Z111" s="538">
        <f t="shared" si="102"/>
        <v>0</v>
      </c>
      <c r="AA111" s="538">
        <f t="shared" si="103"/>
        <v>0</v>
      </c>
      <c r="AB111" s="539" t="e">
        <f t="shared" si="104"/>
        <v>#DIV/0!</v>
      </c>
    </row>
    <row r="112" spans="1:28" s="110" customFormat="1" ht="13.5" thickBot="1" x14ac:dyDescent="0.35">
      <c r="A112" s="222"/>
      <c r="B112" s="223" t="s">
        <v>146</v>
      </c>
      <c r="C112" s="224"/>
      <c r="D112" s="502"/>
      <c r="E112" s="491"/>
      <c r="F112" s="227">
        <f>SUM(F107:F111)</f>
        <v>552</v>
      </c>
      <c r="G112" s="227">
        <f t="shared" ref="G112:R112" si="105">SUM(G107:G111)</f>
        <v>480</v>
      </c>
      <c r="H112" s="227">
        <f t="shared" si="105"/>
        <v>504</v>
      </c>
      <c r="I112" s="227">
        <f t="shared" si="105"/>
        <v>456</v>
      </c>
      <c r="J112" s="227">
        <f t="shared" si="105"/>
        <v>480</v>
      </c>
      <c r="K112" s="227">
        <f t="shared" si="105"/>
        <v>504</v>
      </c>
      <c r="L112" s="227">
        <f t="shared" si="105"/>
        <v>456</v>
      </c>
      <c r="M112" s="227">
        <f t="shared" si="105"/>
        <v>528</v>
      </c>
      <c r="N112" s="227">
        <f t="shared" si="105"/>
        <v>504</v>
      </c>
      <c r="O112" s="227">
        <f t="shared" si="105"/>
        <v>528</v>
      </c>
      <c r="P112" s="227">
        <f t="shared" si="105"/>
        <v>504</v>
      </c>
      <c r="Q112" s="227">
        <f t="shared" si="105"/>
        <v>504</v>
      </c>
      <c r="R112" s="227">
        <f t="shared" si="105"/>
        <v>6000</v>
      </c>
      <c r="S112" s="378">
        <f>SUM(S107:S111)</f>
        <v>770000</v>
      </c>
      <c r="T112" s="107"/>
      <c r="U112" s="107"/>
      <c r="V112" s="107"/>
      <c r="W112" s="229">
        <f>SUM(W107:W111)</f>
        <v>3</v>
      </c>
      <c r="X112" s="229">
        <f>SUM(X107:X111)</f>
        <v>500</v>
      </c>
      <c r="Z112" s="225">
        <f>SUM(Z107:Z111)</f>
        <v>4000</v>
      </c>
      <c r="AA112" s="225">
        <f>SUM(AA107:AA111)</f>
        <v>2000</v>
      </c>
      <c r="AB112" s="477">
        <f>Z112/(Z112+AA112)</f>
        <v>0.66666666666666663</v>
      </c>
    </row>
    <row r="113" spans="1:28" ht="10" customHeight="1" x14ac:dyDescent="0.3">
      <c r="A113" s="143"/>
      <c r="B113" s="144"/>
      <c r="C113" s="145"/>
      <c r="D113" s="501"/>
      <c r="E113" s="490"/>
      <c r="F113" s="148"/>
      <c r="G113" s="148"/>
      <c r="H113" s="148"/>
      <c r="I113" s="148"/>
      <c r="J113" s="148"/>
      <c r="K113" s="148"/>
      <c r="L113" s="148"/>
      <c r="M113" s="148"/>
      <c r="N113" s="148"/>
      <c r="O113" s="148"/>
      <c r="P113" s="148"/>
      <c r="Q113" s="148"/>
      <c r="R113" s="148"/>
      <c r="S113" s="383"/>
      <c r="W113" s="146"/>
      <c r="X113" s="146"/>
      <c r="Z113" s="146"/>
      <c r="AA113" s="146"/>
      <c r="AB113" s="476"/>
    </row>
    <row r="114" spans="1:28" ht="13.5" thickBot="1" x14ac:dyDescent="0.35">
      <c r="A114" s="245"/>
      <c r="B114" s="246" t="s">
        <v>146</v>
      </c>
      <c r="C114" s="247"/>
      <c r="D114" s="504"/>
      <c r="E114" s="493"/>
      <c r="F114" s="248">
        <f t="shared" ref="F114:S114" si="106">SUM(F112,)</f>
        <v>552</v>
      </c>
      <c r="G114" s="248">
        <f t="shared" si="106"/>
        <v>480</v>
      </c>
      <c r="H114" s="248">
        <f t="shared" si="106"/>
        <v>504</v>
      </c>
      <c r="I114" s="248">
        <f t="shared" si="106"/>
        <v>456</v>
      </c>
      <c r="J114" s="248">
        <f t="shared" si="106"/>
        <v>480</v>
      </c>
      <c r="K114" s="248">
        <f t="shared" si="106"/>
        <v>504</v>
      </c>
      <c r="L114" s="248">
        <f t="shared" si="106"/>
        <v>456</v>
      </c>
      <c r="M114" s="248">
        <f t="shared" si="106"/>
        <v>528</v>
      </c>
      <c r="N114" s="248">
        <f t="shared" si="106"/>
        <v>504</v>
      </c>
      <c r="O114" s="248">
        <f t="shared" si="106"/>
        <v>528</v>
      </c>
      <c r="P114" s="248">
        <f t="shared" si="106"/>
        <v>504</v>
      </c>
      <c r="Q114" s="248">
        <f t="shared" si="106"/>
        <v>504</v>
      </c>
      <c r="R114" s="248">
        <f t="shared" si="106"/>
        <v>6000</v>
      </c>
      <c r="S114" s="380">
        <f t="shared" si="106"/>
        <v>770000</v>
      </c>
      <c r="W114" s="248">
        <f>SUM(W112,)</f>
        <v>3</v>
      </c>
      <c r="X114" s="248">
        <f>SUM(X112,)</f>
        <v>500</v>
      </c>
      <c r="Z114" s="248">
        <f>SUM(Z112,)</f>
        <v>4000</v>
      </c>
      <c r="AA114" s="248">
        <f>SUM(AA112,)</f>
        <v>2000</v>
      </c>
      <c r="AB114" s="482">
        <f>Z114/(Z114+AA114)</f>
        <v>0.66666666666666663</v>
      </c>
    </row>
    <row r="115" spans="1:28" ht="12" x14ac:dyDescent="0.3">
      <c r="A115" s="154"/>
      <c r="B115" s="144"/>
      <c r="C115" s="145"/>
      <c r="D115" s="501"/>
      <c r="E115" s="496"/>
      <c r="F115" s="148"/>
      <c r="G115" s="148"/>
      <c r="H115" s="148"/>
      <c r="I115" s="148"/>
      <c r="J115" s="148"/>
      <c r="K115" s="148"/>
      <c r="L115" s="148"/>
      <c r="M115" s="148"/>
      <c r="N115" s="148"/>
      <c r="O115" s="148"/>
      <c r="P115" s="148"/>
      <c r="Q115" s="148"/>
      <c r="R115" s="148"/>
      <c r="S115" s="383"/>
      <c r="W115" s="145"/>
      <c r="X115" s="145"/>
      <c r="Z115" s="145"/>
      <c r="AA115" s="145"/>
      <c r="AB115" s="476"/>
    </row>
    <row r="116" spans="1:28" ht="13" x14ac:dyDescent="0.3">
      <c r="A116" s="231">
        <v>6</v>
      </c>
      <c r="B116" s="239" t="s">
        <v>147</v>
      </c>
      <c r="C116" s="233"/>
      <c r="D116" s="500"/>
      <c r="E116" s="489"/>
      <c r="F116" s="238"/>
      <c r="G116" s="238"/>
      <c r="H116" s="238"/>
      <c r="I116" s="238"/>
      <c r="J116" s="238"/>
      <c r="K116" s="238"/>
      <c r="L116" s="238"/>
      <c r="M116" s="238"/>
      <c r="N116" s="238"/>
      <c r="O116" s="238"/>
      <c r="P116" s="238"/>
      <c r="Q116" s="238"/>
      <c r="R116" s="234"/>
      <c r="S116" s="384"/>
      <c r="W116" s="233"/>
      <c r="X116" s="233"/>
      <c r="Z116" s="233"/>
      <c r="AA116" s="233"/>
      <c r="AB116" s="480"/>
    </row>
    <row r="117" spans="1:28" ht="12" x14ac:dyDescent="0.3">
      <c r="A117" s="321">
        <v>6.1</v>
      </c>
      <c r="B117" s="322" t="s">
        <v>148</v>
      </c>
      <c r="C117" s="510" t="str">
        <f>'6. M&amp;E Staff Loading'!C117</f>
        <v>M&amp;E Security Manager-Onshore</v>
      </c>
      <c r="D117" s="511">
        <f>'6. M&amp;E Staff Loading'!D117</f>
        <v>260</v>
      </c>
      <c r="E117" s="512" t="str">
        <f>'6. M&amp;E Staff Loading'!E117</f>
        <v>N</v>
      </c>
      <c r="F117" s="148">
        <v>184</v>
      </c>
      <c r="G117" s="148">
        <v>160</v>
      </c>
      <c r="H117" s="148">
        <v>168</v>
      </c>
      <c r="I117" s="148">
        <v>152</v>
      </c>
      <c r="J117" s="148">
        <v>160</v>
      </c>
      <c r="K117" s="148">
        <v>168</v>
      </c>
      <c r="L117" s="148">
        <v>152</v>
      </c>
      <c r="M117" s="148">
        <v>176</v>
      </c>
      <c r="N117" s="148">
        <v>168</v>
      </c>
      <c r="O117" s="148">
        <v>176</v>
      </c>
      <c r="P117" s="148">
        <v>168</v>
      </c>
      <c r="Q117" s="148">
        <v>168</v>
      </c>
      <c r="R117" s="328">
        <f t="shared" ref="R117:R121" si="107">SUM(F117:Q117)</f>
        <v>2000</v>
      </c>
      <c r="S117" s="377">
        <f>D117*R117</f>
        <v>520000</v>
      </c>
      <c r="W117" s="538">
        <f>X117/$U$7</f>
        <v>1</v>
      </c>
      <c r="X117" s="538">
        <f>R117/12</f>
        <v>166.66666666666666</v>
      </c>
      <c r="Z117" s="538">
        <f>IF($E117="Y",$R117,0)</f>
        <v>0</v>
      </c>
      <c r="AA117" s="538">
        <f>IF($E117="N",$R117,0)</f>
        <v>2000</v>
      </c>
      <c r="AB117" s="539">
        <f>Z117/(AA117+Z117)</f>
        <v>0</v>
      </c>
    </row>
    <row r="118" spans="1:28" s="111" customFormat="1" ht="12" x14ac:dyDescent="0.3">
      <c r="A118" s="321"/>
      <c r="B118" s="322"/>
      <c r="C118" s="510" t="str">
        <f>'6. M&amp;E Staff Loading'!C118</f>
        <v>M&amp;E Deputy Project Manager-Onshore</v>
      </c>
      <c r="D118" s="511">
        <f>'6. M&amp;E Staff Loading'!D118</f>
        <v>198.5</v>
      </c>
      <c r="E118" s="512" t="str">
        <f>'6. M&amp;E Staff Loading'!E118</f>
        <v>N</v>
      </c>
      <c r="F118" s="148">
        <v>113</v>
      </c>
      <c r="G118" s="148">
        <v>99</v>
      </c>
      <c r="H118" s="148">
        <v>104</v>
      </c>
      <c r="I118" s="148">
        <v>94</v>
      </c>
      <c r="J118" s="148">
        <v>99</v>
      </c>
      <c r="K118" s="148">
        <v>104</v>
      </c>
      <c r="L118" s="148">
        <v>94</v>
      </c>
      <c r="M118" s="148">
        <v>109</v>
      </c>
      <c r="N118" s="148">
        <v>104</v>
      </c>
      <c r="O118" s="148">
        <v>109</v>
      </c>
      <c r="P118" s="148">
        <v>104</v>
      </c>
      <c r="Q118" s="148">
        <v>104</v>
      </c>
      <c r="R118" s="328">
        <f t="shared" si="107"/>
        <v>1237</v>
      </c>
      <c r="S118" s="377">
        <f t="shared" ref="S118:S121" si="108">D118*R118</f>
        <v>245544.5</v>
      </c>
      <c r="T118" s="107"/>
      <c r="U118" s="107"/>
      <c r="V118" s="107"/>
      <c r="W118" s="538">
        <f t="shared" ref="W118:W121" si="109">X118/$U$7</f>
        <v>0.61850000000000005</v>
      </c>
      <c r="X118" s="538">
        <f t="shared" ref="X118:X121" si="110">R118/12</f>
        <v>103.08333333333333</v>
      </c>
      <c r="Z118" s="538">
        <f t="shared" ref="Z118:Z121" si="111">IF($E118="Y",$R118,0)</f>
        <v>0</v>
      </c>
      <c r="AA118" s="538">
        <f t="shared" ref="AA118:AA121" si="112">IF($E118="N",$R118,0)</f>
        <v>1237</v>
      </c>
      <c r="AB118" s="539">
        <f t="shared" ref="AB118:AB121" si="113">Z118/(AA118+Z118)</f>
        <v>0</v>
      </c>
    </row>
    <row r="119" spans="1:28" ht="12" x14ac:dyDescent="0.3">
      <c r="A119" s="321"/>
      <c r="B119" s="322"/>
      <c r="C119" s="510">
        <f>'6. M&amp;E Staff Loading'!C119</f>
        <v>0</v>
      </c>
      <c r="D119" s="511">
        <f>'6. M&amp;E Staff Loading'!D119</f>
        <v>0</v>
      </c>
      <c r="E119" s="512">
        <f>'6. M&amp;E Staff Loading'!E119</f>
        <v>0</v>
      </c>
      <c r="F119" s="148"/>
      <c r="G119" s="148"/>
      <c r="H119" s="148"/>
      <c r="I119" s="148"/>
      <c r="J119" s="148"/>
      <c r="K119" s="148"/>
      <c r="L119" s="148"/>
      <c r="M119" s="148"/>
      <c r="N119" s="148"/>
      <c r="O119" s="148"/>
      <c r="P119" s="148"/>
      <c r="Q119" s="148"/>
      <c r="R119" s="328">
        <f t="shared" si="107"/>
        <v>0</v>
      </c>
      <c r="S119" s="377">
        <f t="shared" si="108"/>
        <v>0</v>
      </c>
      <c r="W119" s="538">
        <f t="shared" si="109"/>
        <v>0</v>
      </c>
      <c r="X119" s="538">
        <f t="shared" si="110"/>
        <v>0</v>
      </c>
      <c r="Z119" s="538">
        <f t="shared" si="111"/>
        <v>0</v>
      </c>
      <c r="AA119" s="538">
        <f t="shared" si="112"/>
        <v>0</v>
      </c>
      <c r="AB119" s="539" t="e">
        <f t="shared" si="113"/>
        <v>#DIV/0!</v>
      </c>
    </row>
    <row r="120" spans="1:28" s="111" customFormat="1" ht="12" x14ac:dyDescent="0.3">
      <c r="A120" s="321"/>
      <c r="B120" s="322"/>
      <c r="C120" s="510">
        <f>'6. M&amp;E Staff Loading'!C120</f>
        <v>0</v>
      </c>
      <c r="D120" s="511">
        <f>'6. M&amp;E Staff Loading'!D120</f>
        <v>0</v>
      </c>
      <c r="E120" s="512">
        <f>'6. M&amp;E Staff Loading'!E120</f>
        <v>0</v>
      </c>
      <c r="F120" s="148"/>
      <c r="G120" s="148"/>
      <c r="H120" s="148"/>
      <c r="I120" s="148"/>
      <c r="J120" s="148"/>
      <c r="K120" s="148"/>
      <c r="L120" s="148"/>
      <c r="M120" s="148"/>
      <c r="N120" s="148"/>
      <c r="O120" s="148"/>
      <c r="P120" s="148"/>
      <c r="Q120" s="148"/>
      <c r="R120" s="328">
        <f t="shared" si="107"/>
        <v>0</v>
      </c>
      <c r="S120" s="377">
        <f t="shared" si="108"/>
        <v>0</v>
      </c>
      <c r="T120" s="107"/>
      <c r="U120" s="107"/>
      <c r="V120" s="107"/>
      <c r="W120" s="538">
        <f t="shared" si="109"/>
        <v>0</v>
      </c>
      <c r="X120" s="538">
        <f t="shared" si="110"/>
        <v>0</v>
      </c>
      <c r="Z120" s="538">
        <f t="shared" si="111"/>
        <v>0</v>
      </c>
      <c r="AA120" s="538">
        <f t="shared" si="112"/>
        <v>0</v>
      </c>
      <c r="AB120" s="539" t="e">
        <f t="shared" si="113"/>
        <v>#DIV/0!</v>
      </c>
    </row>
    <row r="121" spans="1:28" ht="12" x14ac:dyDescent="0.3">
      <c r="A121" s="321"/>
      <c r="B121" s="322"/>
      <c r="C121" s="510">
        <f>'6. M&amp;E Staff Loading'!C121</f>
        <v>0</v>
      </c>
      <c r="D121" s="511">
        <f>'6. M&amp;E Staff Loading'!D121</f>
        <v>0</v>
      </c>
      <c r="E121" s="512">
        <f>'6. M&amp;E Staff Loading'!E121</f>
        <v>0</v>
      </c>
      <c r="F121" s="148"/>
      <c r="G121" s="148"/>
      <c r="H121" s="148"/>
      <c r="I121" s="148"/>
      <c r="J121" s="148"/>
      <c r="K121" s="148"/>
      <c r="L121" s="148"/>
      <c r="M121" s="148"/>
      <c r="N121" s="148"/>
      <c r="O121" s="148"/>
      <c r="P121" s="148"/>
      <c r="Q121" s="148"/>
      <c r="R121" s="328">
        <f t="shared" si="107"/>
        <v>0</v>
      </c>
      <c r="S121" s="377">
        <f t="shared" si="108"/>
        <v>0</v>
      </c>
      <c r="W121" s="538">
        <f t="shared" si="109"/>
        <v>0</v>
      </c>
      <c r="X121" s="538">
        <f t="shared" si="110"/>
        <v>0</v>
      </c>
      <c r="Z121" s="538">
        <f t="shared" si="111"/>
        <v>0</v>
      </c>
      <c r="AA121" s="538">
        <f t="shared" si="112"/>
        <v>0</v>
      </c>
      <c r="AB121" s="539" t="e">
        <f t="shared" si="113"/>
        <v>#DIV/0!</v>
      </c>
    </row>
    <row r="122" spans="1:28" ht="12.5" thickBot="1" x14ac:dyDescent="0.35">
      <c r="A122" s="222"/>
      <c r="B122" s="223" t="s">
        <v>269</v>
      </c>
      <c r="C122" s="224"/>
      <c r="D122" s="502"/>
      <c r="E122" s="491"/>
      <c r="F122" s="227">
        <f>SUM(F117:F121)</f>
        <v>297</v>
      </c>
      <c r="G122" s="227">
        <f t="shared" ref="G122:R122" si="114">SUM(G117:G121)</f>
        <v>259</v>
      </c>
      <c r="H122" s="227">
        <f t="shared" si="114"/>
        <v>272</v>
      </c>
      <c r="I122" s="227">
        <f t="shared" si="114"/>
        <v>246</v>
      </c>
      <c r="J122" s="227">
        <f t="shared" si="114"/>
        <v>259</v>
      </c>
      <c r="K122" s="227">
        <f t="shared" si="114"/>
        <v>272</v>
      </c>
      <c r="L122" s="227">
        <f t="shared" si="114"/>
        <v>246</v>
      </c>
      <c r="M122" s="227">
        <f t="shared" si="114"/>
        <v>285</v>
      </c>
      <c r="N122" s="227">
        <f t="shared" si="114"/>
        <v>272</v>
      </c>
      <c r="O122" s="227">
        <f t="shared" si="114"/>
        <v>285</v>
      </c>
      <c r="P122" s="227">
        <f t="shared" si="114"/>
        <v>272</v>
      </c>
      <c r="Q122" s="227">
        <f t="shared" si="114"/>
        <v>272</v>
      </c>
      <c r="R122" s="227">
        <f t="shared" si="114"/>
        <v>3237</v>
      </c>
      <c r="S122" s="378">
        <f>SUM(S117:S121)</f>
        <v>765544.5</v>
      </c>
      <c r="W122" s="229">
        <f>SUM(W117:W121)</f>
        <v>1.6185</v>
      </c>
      <c r="X122" s="229">
        <f>SUM(X117:X121)</f>
        <v>269.75</v>
      </c>
      <c r="Z122" s="225">
        <f>SUM(Z117:Z121)</f>
        <v>0</v>
      </c>
      <c r="AA122" s="225">
        <f>SUM(AA117:AA121)</f>
        <v>3237</v>
      </c>
      <c r="AB122" s="477">
        <f>Z122/(Z122+AA122)</f>
        <v>0</v>
      </c>
    </row>
    <row r="123" spans="1:28" ht="12" x14ac:dyDescent="0.3">
      <c r="A123" s="321">
        <v>6.2</v>
      </c>
      <c r="B123" s="322" t="s">
        <v>150</v>
      </c>
      <c r="C123" s="510" t="str">
        <f>'6. M&amp;E Staff Loading'!C123</f>
        <v>Security Tester-Offshore</v>
      </c>
      <c r="D123" s="511">
        <f>'6. M&amp;E Staff Loading'!D123</f>
        <v>110</v>
      </c>
      <c r="E123" s="512" t="str">
        <f>'6. M&amp;E Staff Loading'!E123</f>
        <v>Y</v>
      </c>
      <c r="F123" s="148">
        <v>184</v>
      </c>
      <c r="G123" s="148">
        <v>160</v>
      </c>
      <c r="H123" s="148">
        <v>168</v>
      </c>
      <c r="I123" s="148">
        <v>152</v>
      </c>
      <c r="J123" s="148">
        <v>160</v>
      </c>
      <c r="K123" s="148">
        <v>168</v>
      </c>
      <c r="L123" s="148">
        <v>152</v>
      </c>
      <c r="M123" s="148">
        <v>176</v>
      </c>
      <c r="N123" s="148">
        <v>168</v>
      </c>
      <c r="O123" s="148">
        <v>176</v>
      </c>
      <c r="P123" s="148">
        <v>168</v>
      </c>
      <c r="Q123" s="148">
        <v>168</v>
      </c>
      <c r="R123" s="328">
        <f t="shared" ref="R123:R127" si="115">SUM(F123:Q123)</f>
        <v>2000</v>
      </c>
      <c r="S123" s="377">
        <f>D123*R123</f>
        <v>220000</v>
      </c>
      <c r="T123" s="111"/>
      <c r="U123" s="111"/>
      <c r="V123" s="111"/>
      <c r="W123" s="538">
        <f>X123/$U$7</f>
        <v>1</v>
      </c>
      <c r="X123" s="538">
        <f>R123/12</f>
        <v>166.66666666666666</v>
      </c>
      <c r="Z123" s="538">
        <f>IF($E123="Y",$R123,0)</f>
        <v>2000</v>
      </c>
      <c r="AA123" s="538">
        <f>IF($E123="N",$R123,0)</f>
        <v>0</v>
      </c>
      <c r="AB123" s="539">
        <f>Z123/(AA123+Z123)</f>
        <v>1</v>
      </c>
    </row>
    <row r="124" spans="1:28" s="111" customFormat="1" x14ac:dyDescent="0.25">
      <c r="A124" s="321"/>
      <c r="B124" s="322"/>
      <c r="C124" s="510">
        <f>'6. M&amp;E Staff Loading'!C124</f>
        <v>0</v>
      </c>
      <c r="D124" s="511">
        <f>'6. M&amp;E Staff Loading'!D124</f>
        <v>0</v>
      </c>
      <c r="E124" s="512">
        <f>'6. M&amp;E Staff Loading'!E124</f>
        <v>0</v>
      </c>
      <c r="F124" s="148"/>
      <c r="G124" s="148"/>
      <c r="H124" s="148"/>
      <c r="I124" s="148"/>
      <c r="J124" s="148"/>
      <c r="K124" s="148"/>
      <c r="L124" s="148"/>
      <c r="M124" s="148"/>
      <c r="N124" s="148"/>
      <c r="O124" s="148"/>
      <c r="P124" s="148"/>
      <c r="Q124" s="148"/>
      <c r="R124" s="328">
        <f t="shared" si="115"/>
        <v>0</v>
      </c>
      <c r="S124" s="377">
        <f t="shared" ref="S124:S127" si="116">D124*R124</f>
        <v>0</v>
      </c>
      <c r="W124" s="538">
        <f t="shared" ref="W124:W127" si="117">X124/$U$7</f>
        <v>0</v>
      </c>
      <c r="X124" s="538">
        <f t="shared" ref="X124:X127" si="118">R124/12</f>
        <v>0</v>
      </c>
      <c r="Z124" s="538">
        <f t="shared" ref="Z124:Z127" si="119">IF($E124="Y",$R124,0)</f>
        <v>0</v>
      </c>
      <c r="AA124" s="538">
        <f t="shared" ref="AA124:AA127" si="120">IF($E124="N",$R124,0)</f>
        <v>0</v>
      </c>
      <c r="AB124" s="539" t="e">
        <f t="shared" ref="AB124:AB127" si="121">Z124/(AA124+Z124)</f>
        <v>#DIV/0!</v>
      </c>
    </row>
    <row r="125" spans="1:28" s="111" customFormat="1" x14ac:dyDescent="0.25">
      <c r="A125" s="321"/>
      <c r="B125" s="322"/>
      <c r="C125" s="510">
        <f>'6. M&amp;E Staff Loading'!C125</f>
        <v>0</v>
      </c>
      <c r="D125" s="511">
        <f>'6. M&amp;E Staff Loading'!D125</f>
        <v>0</v>
      </c>
      <c r="E125" s="512">
        <f>'6. M&amp;E Staff Loading'!E125</f>
        <v>0</v>
      </c>
      <c r="F125" s="148"/>
      <c r="G125" s="148"/>
      <c r="H125" s="148"/>
      <c r="I125" s="148"/>
      <c r="J125" s="148"/>
      <c r="K125" s="148"/>
      <c r="L125" s="148"/>
      <c r="M125" s="148"/>
      <c r="N125" s="148"/>
      <c r="O125" s="148"/>
      <c r="P125" s="148"/>
      <c r="Q125" s="148"/>
      <c r="R125" s="328">
        <f t="shared" si="115"/>
        <v>0</v>
      </c>
      <c r="S125" s="377">
        <f t="shared" si="116"/>
        <v>0</v>
      </c>
      <c r="W125" s="538">
        <f t="shared" si="117"/>
        <v>0</v>
      </c>
      <c r="X125" s="538">
        <f t="shared" si="118"/>
        <v>0</v>
      </c>
      <c r="Z125" s="538">
        <f t="shared" si="119"/>
        <v>0</v>
      </c>
      <c r="AA125" s="538">
        <f t="shared" si="120"/>
        <v>0</v>
      </c>
      <c r="AB125" s="539" t="e">
        <f t="shared" si="121"/>
        <v>#DIV/0!</v>
      </c>
    </row>
    <row r="126" spans="1:28" ht="12" x14ac:dyDescent="0.3">
      <c r="A126" s="321"/>
      <c r="B126" s="322"/>
      <c r="C126" s="510">
        <f>'6. M&amp;E Staff Loading'!C126</f>
        <v>0</v>
      </c>
      <c r="D126" s="511">
        <f>'6. M&amp;E Staff Loading'!D126</f>
        <v>0</v>
      </c>
      <c r="E126" s="512">
        <f>'6. M&amp;E Staff Loading'!E126</f>
        <v>0</v>
      </c>
      <c r="F126" s="148"/>
      <c r="G126" s="148"/>
      <c r="H126" s="148"/>
      <c r="I126" s="148"/>
      <c r="J126" s="148"/>
      <c r="K126" s="148"/>
      <c r="L126" s="148"/>
      <c r="M126" s="148"/>
      <c r="N126" s="148"/>
      <c r="O126" s="148"/>
      <c r="P126" s="148"/>
      <c r="Q126" s="148"/>
      <c r="R126" s="328">
        <f t="shared" si="115"/>
        <v>0</v>
      </c>
      <c r="S126" s="377">
        <f t="shared" si="116"/>
        <v>0</v>
      </c>
      <c r="W126" s="538">
        <f t="shared" si="117"/>
        <v>0</v>
      </c>
      <c r="X126" s="538">
        <f t="shared" si="118"/>
        <v>0</v>
      </c>
      <c r="Z126" s="538">
        <f t="shared" si="119"/>
        <v>0</v>
      </c>
      <c r="AA126" s="538">
        <f t="shared" si="120"/>
        <v>0</v>
      </c>
      <c r="AB126" s="539" t="e">
        <f t="shared" si="121"/>
        <v>#DIV/0!</v>
      </c>
    </row>
    <row r="127" spans="1:28" ht="12" x14ac:dyDescent="0.3">
      <c r="A127" s="321"/>
      <c r="B127" s="322"/>
      <c r="C127" s="510">
        <f>'6. M&amp;E Staff Loading'!C127</f>
        <v>0</v>
      </c>
      <c r="D127" s="511">
        <f>'6. M&amp;E Staff Loading'!D127</f>
        <v>0</v>
      </c>
      <c r="E127" s="512">
        <f>'6. M&amp;E Staff Loading'!E127</f>
        <v>0</v>
      </c>
      <c r="F127" s="148"/>
      <c r="G127" s="148"/>
      <c r="H127" s="148"/>
      <c r="I127" s="148"/>
      <c r="J127" s="148"/>
      <c r="K127" s="148"/>
      <c r="L127" s="148"/>
      <c r="M127" s="148"/>
      <c r="N127" s="148"/>
      <c r="O127" s="148"/>
      <c r="P127" s="148"/>
      <c r="Q127" s="148"/>
      <c r="R127" s="328">
        <f t="shared" si="115"/>
        <v>0</v>
      </c>
      <c r="S127" s="377">
        <f t="shared" si="116"/>
        <v>0</v>
      </c>
      <c r="W127" s="538">
        <f t="shared" si="117"/>
        <v>0</v>
      </c>
      <c r="X127" s="538">
        <f t="shared" si="118"/>
        <v>0</v>
      </c>
      <c r="Z127" s="538">
        <f t="shared" si="119"/>
        <v>0</v>
      </c>
      <c r="AA127" s="538">
        <f t="shared" si="120"/>
        <v>0</v>
      </c>
      <c r="AB127" s="539" t="e">
        <f t="shared" si="121"/>
        <v>#DIV/0!</v>
      </c>
    </row>
    <row r="128" spans="1:28" ht="12.5" thickBot="1" x14ac:dyDescent="0.35">
      <c r="A128" s="222"/>
      <c r="B128" s="223" t="s">
        <v>151</v>
      </c>
      <c r="C128" s="224"/>
      <c r="D128" s="502"/>
      <c r="E128" s="491"/>
      <c r="F128" s="227">
        <f>SUM(F123:F127)</f>
        <v>184</v>
      </c>
      <c r="G128" s="227">
        <f t="shared" ref="G128:R128" si="122">SUM(G123:G127)</f>
        <v>160</v>
      </c>
      <c r="H128" s="227">
        <f t="shared" si="122"/>
        <v>168</v>
      </c>
      <c r="I128" s="227">
        <f t="shared" si="122"/>
        <v>152</v>
      </c>
      <c r="J128" s="227">
        <f t="shared" si="122"/>
        <v>160</v>
      </c>
      <c r="K128" s="227">
        <f t="shared" si="122"/>
        <v>168</v>
      </c>
      <c r="L128" s="227">
        <f t="shared" si="122"/>
        <v>152</v>
      </c>
      <c r="M128" s="227">
        <f t="shared" si="122"/>
        <v>176</v>
      </c>
      <c r="N128" s="227">
        <f t="shared" si="122"/>
        <v>168</v>
      </c>
      <c r="O128" s="227">
        <f t="shared" si="122"/>
        <v>176</v>
      </c>
      <c r="P128" s="227">
        <f t="shared" si="122"/>
        <v>168</v>
      </c>
      <c r="Q128" s="227">
        <f t="shared" si="122"/>
        <v>168</v>
      </c>
      <c r="R128" s="227">
        <f t="shared" si="122"/>
        <v>2000</v>
      </c>
      <c r="S128" s="378">
        <f>SUM(S123:S127)</f>
        <v>220000</v>
      </c>
      <c r="W128" s="229">
        <f>SUM(W123:W127)</f>
        <v>1</v>
      </c>
      <c r="X128" s="229">
        <f>SUM(X123:X127)</f>
        <v>166.66666666666666</v>
      </c>
      <c r="Z128" s="225">
        <f>SUM(Z123:Z127)</f>
        <v>2000</v>
      </c>
      <c r="AA128" s="225">
        <f>SUM(AA123:AA127)</f>
        <v>0</v>
      </c>
      <c r="AB128" s="477">
        <f>Z128/(Z128+AA128)</f>
        <v>1</v>
      </c>
    </row>
    <row r="129" spans="1:28" ht="12" x14ac:dyDescent="0.3">
      <c r="A129" s="321">
        <v>6.3</v>
      </c>
      <c r="B129" s="322" t="s">
        <v>152</v>
      </c>
      <c r="C129" s="510" t="str">
        <f>'6. M&amp;E Staff Loading'!C129</f>
        <v>Security Analyst-Onshore</v>
      </c>
      <c r="D129" s="511">
        <f>'6. M&amp;E Staff Loading'!D129</f>
        <v>133.78</v>
      </c>
      <c r="E129" s="512" t="str">
        <f>'6. M&amp;E Staff Loading'!E129</f>
        <v>N</v>
      </c>
      <c r="F129" s="148">
        <v>184</v>
      </c>
      <c r="G129" s="148">
        <v>160</v>
      </c>
      <c r="H129" s="148">
        <v>168</v>
      </c>
      <c r="I129" s="148">
        <v>152</v>
      </c>
      <c r="J129" s="148">
        <v>160</v>
      </c>
      <c r="K129" s="148">
        <v>168</v>
      </c>
      <c r="L129" s="148">
        <v>152</v>
      </c>
      <c r="M129" s="148">
        <v>176</v>
      </c>
      <c r="N129" s="148">
        <v>168</v>
      </c>
      <c r="O129" s="148">
        <v>176</v>
      </c>
      <c r="P129" s="148">
        <v>168</v>
      </c>
      <c r="Q129" s="148">
        <v>168</v>
      </c>
      <c r="R129" s="328">
        <f t="shared" ref="R129:R133" si="123">SUM(F129:Q129)</f>
        <v>2000</v>
      </c>
      <c r="S129" s="377">
        <f>D129*R129</f>
        <v>267560</v>
      </c>
      <c r="W129" s="538">
        <f>X129/$U$7</f>
        <v>1</v>
      </c>
      <c r="X129" s="538">
        <f>R129/12</f>
        <v>166.66666666666666</v>
      </c>
      <c r="Z129" s="538">
        <f>IF($E129="Y",$R129,0)</f>
        <v>0</v>
      </c>
      <c r="AA129" s="538">
        <f>IF($E129="N",$R129,0)</f>
        <v>2000</v>
      </c>
      <c r="AB129" s="539">
        <f>Z129/(AA129+Z129)</f>
        <v>0</v>
      </c>
    </row>
    <row r="130" spans="1:28" s="111" customFormat="1" ht="12" x14ac:dyDescent="0.3">
      <c r="A130" s="321"/>
      <c r="B130" s="322"/>
      <c r="C130" s="510">
        <f>'6. M&amp;E Staff Loading'!C130</f>
        <v>0</v>
      </c>
      <c r="D130" s="511">
        <f>'6. M&amp;E Staff Loading'!D130</f>
        <v>0</v>
      </c>
      <c r="E130" s="512">
        <f>'6. M&amp;E Staff Loading'!E130</f>
        <v>0</v>
      </c>
      <c r="F130" s="148"/>
      <c r="G130" s="148"/>
      <c r="H130" s="148"/>
      <c r="I130" s="148"/>
      <c r="J130" s="148"/>
      <c r="K130" s="148"/>
      <c r="L130" s="148"/>
      <c r="M130" s="148"/>
      <c r="N130" s="148"/>
      <c r="O130" s="148"/>
      <c r="P130" s="148"/>
      <c r="Q130" s="148"/>
      <c r="R130" s="328">
        <f t="shared" si="123"/>
        <v>0</v>
      </c>
      <c r="S130" s="377">
        <f t="shared" ref="S130:S133" si="124">D130*R130</f>
        <v>0</v>
      </c>
      <c r="T130" s="112"/>
      <c r="U130" s="112"/>
      <c r="V130" s="112"/>
      <c r="W130" s="538">
        <f t="shared" ref="W130:W133" si="125">X130/$U$7</f>
        <v>0</v>
      </c>
      <c r="X130" s="538">
        <f t="shared" ref="X130:X133" si="126">R130/12</f>
        <v>0</v>
      </c>
      <c r="Z130" s="538">
        <f t="shared" ref="Z130:Z133" si="127">IF($E130="Y",$R130,0)</f>
        <v>0</v>
      </c>
      <c r="AA130" s="538">
        <f t="shared" ref="AA130:AA133" si="128">IF($E130="N",$R130,0)</f>
        <v>0</v>
      </c>
      <c r="AB130" s="539" t="e">
        <f t="shared" ref="AB130:AB133" si="129">Z130/(AA130+Z130)</f>
        <v>#DIV/0!</v>
      </c>
    </row>
    <row r="131" spans="1:28" ht="12" x14ac:dyDescent="0.3">
      <c r="A131" s="321"/>
      <c r="B131" s="322"/>
      <c r="C131" s="510">
        <f>'6. M&amp;E Staff Loading'!C131</f>
        <v>0</v>
      </c>
      <c r="D131" s="511">
        <f>'6. M&amp;E Staff Loading'!D131</f>
        <v>0</v>
      </c>
      <c r="E131" s="512">
        <f>'6. M&amp;E Staff Loading'!E131</f>
        <v>0</v>
      </c>
      <c r="F131" s="148"/>
      <c r="G131" s="148"/>
      <c r="H131" s="148"/>
      <c r="I131" s="148"/>
      <c r="J131" s="148"/>
      <c r="K131" s="148"/>
      <c r="L131" s="148"/>
      <c r="M131" s="148"/>
      <c r="N131" s="148"/>
      <c r="O131" s="148"/>
      <c r="P131" s="148"/>
      <c r="Q131" s="148"/>
      <c r="R131" s="328">
        <f t="shared" si="123"/>
        <v>0</v>
      </c>
      <c r="S131" s="377">
        <f t="shared" si="124"/>
        <v>0</v>
      </c>
      <c r="W131" s="538">
        <f t="shared" si="125"/>
        <v>0</v>
      </c>
      <c r="X131" s="538">
        <f t="shared" si="126"/>
        <v>0</v>
      </c>
      <c r="Z131" s="538">
        <f t="shared" si="127"/>
        <v>0</v>
      </c>
      <c r="AA131" s="538">
        <f t="shared" si="128"/>
        <v>0</v>
      </c>
      <c r="AB131" s="539" t="e">
        <f t="shared" si="129"/>
        <v>#DIV/0!</v>
      </c>
    </row>
    <row r="132" spans="1:28" s="111" customFormat="1" ht="12" x14ac:dyDescent="0.3">
      <c r="A132" s="321"/>
      <c r="B132" s="322"/>
      <c r="C132" s="510">
        <f>'6. M&amp;E Staff Loading'!C132</f>
        <v>0</v>
      </c>
      <c r="D132" s="511">
        <f>'6. M&amp;E Staff Loading'!D132</f>
        <v>0</v>
      </c>
      <c r="E132" s="512">
        <f>'6. M&amp;E Staff Loading'!E132</f>
        <v>0</v>
      </c>
      <c r="F132" s="148"/>
      <c r="G132" s="148"/>
      <c r="H132" s="148"/>
      <c r="I132" s="148"/>
      <c r="J132" s="148"/>
      <c r="K132" s="148"/>
      <c r="L132" s="148"/>
      <c r="M132" s="148"/>
      <c r="N132" s="148"/>
      <c r="O132" s="148"/>
      <c r="P132" s="148"/>
      <c r="Q132" s="148"/>
      <c r="R132" s="328">
        <f t="shared" si="123"/>
        <v>0</v>
      </c>
      <c r="S132" s="377">
        <f t="shared" si="124"/>
        <v>0</v>
      </c>
      <c r="T132" s="107"/>
      <c r="U132" s="107"/>
      <c r="V132" s="107"/>
      <c r="W132" s="538">
        <f t="shared" si="125"/>
        <v>0</v>
      </c>
      <c r="X132" s="538">
        <f t="shared" si="126"/>
        <v>0</v>
      </c>
      <c r="Z132" s="538">
        <f t="shared" si="127"/>
        <v>0</v>
      </c>
      <c r="AA132" s="538">
        <f t="shared" si="128"/>
        <v>0</v>
      </c>
      <c r="AB132" s="539" t="e">
        <f t="shared" si="129"/>
        <v>#DIV/0!</v>
      </c>
    </row>
    <row r="133" spans="1:28" ht="12" x14ac:dyDescent="0.3">
      <c r="A133" s="321"/>
      <c r="B133" s="322"/>
      <c r="C133" s="510">
        <f>'6. M&amp;E Staff Loading'!C133</f>
        <v>0</v>
      </c>
      <c r="D133" s="511">
        <f>'6. M&amp;E Staff Loading'!D133</f>
        <v>0</v>
      </c>
      <c r="E133" s="512">
        <f>'6. M&amp;E Staff Loading'!E133</f>
        <v>0</v>
      </c>
      <c r="F133" s="148"/>
      <c r="G133" s="148"/>
      <c r="H133" s="148"/>
      <c r="I133" s="148"/>
      <c r="J133" s="148"/>
      <c r="K133" s="148"/>
      <c r="L133" s="148"/>
      <c r="M133" s="148"/>
      <c r="N133" s="148"/>
      <c r="O133" s="148"/>
      <c r="P133" s="148"/>
      <c r="Q133" s="148"/>
      <c r="R133" s="328">
        <f t="shared" si="123"/>
        <v>0</v>
      </c>
      <c r="S133" s="377">
        <f t="shared" si="124"/>
        <v>0</v>
      </c>
      <c r="W133" s="538">
        <f t="shared" si="125"/>
        <v>0</v>
      </c>
      <c r="X133" s="538">
        <f t="shared" si="126"/>
        <v>0</v>
      </c>
      <c r="Z133" s="538">
        <f t="shared" si="127"/>
        <v>0</v>
      </c>
      <c r="AA133" s="538">
        <f t="shared" si="128"/>
        <v>0</v>
      </c>
      <c r="AB133" s="539" t="e">
        <f t="shared" si="129"/>
        <v>#DIV/0!</v>
      </c>
    </row>
    <row r="134" spans="1:28" ht="12.5" thickBot="1" x14ac:dyDescent="0.35">
      <c r="A134" s="222"/>
      <c r="B134" s="223" t="s">
        <v>153</v>
      </c>
      <c r="C134" s="224"/>
      <c r="D134" s="502"/>
      <c r="E134" s="491"/>
      <c r="F134" s="227">
        <f>SUM(F129:F133)</f>
        <v>184</v>
      </c>
      <c r="G134" s="227">
        <f t="shared" ref="G134:R134" si="130">SUM(G129:G133)</f>
        <v>160</v>
      </c>
      <c r="H134" s="227">
        <f t="shared" si="130"/>
        <v>168</v>
      </c>
      <c r="I134" s="227">
        <f t="shared" si="130"/>
        <v>152</v>
      </c>
      <c r="J134" s="227">
        <f t="shared" si="130"/>
        <v>160</v>
      </c>
      <c r="K134" s="227">
        <f t="shared" si="130"/>
        <v>168</v>
      </c>
      <c r="L134" s="227">
        <f t="shared" si="130"/>
        <v>152</v>
      </c>
      <c r="M134" s="227">
        <f t="shared" si="130"/>
        <v>176</v>
      </c>
      <c r="N134" s="227">
        <f t="shared" si="130"/>
        <v>168</v>
      </c>
      <c r="O134" s="227">
        <f t="shared" si="130"/>
        <v>176</v>
      </c>
      <c r="P134" s="227">
        <f t="shared" si="130"/>
        <v>168</v>
      </c>
      <c r="Q134" s="227">
        <f t="shared" si="130"/>
        <v>168</v>
      </c>
      <c r="R134" s="227">
        <f t="shared" si="130"/>
        <v>2000</v>
      </c>
      <c r="S134" s="378">
        <f>SUM(S129:S133)</f>
        <v>267560</v>
      </c>
      <c r="W134" s="229">
        <f>SUM(W129:W133)</f>
        <v>1</v>
      </c>
      <c r="X134" s="229">
        <f>SUM(X129:X133)</f>
        <v>166.66666666666666</v>
      </c>
      <c r="Z134" s="225">
        <f>SUM(Z129:Z133)</f>
        <v>0</v>
      </c>
      <c r="AA134" s="225">
        <f>SUM(AA129:AA133)</f>
        <v>2000</v>
      </c>
      <c r="AB134" s="477">
        <f>Z134/(Z134+AA134)</f>
        <v>0</v>
      </c>
    </row>
    <row r="135" spans="1:28" ht="12" x14ac:dyDescent="0.3">
      <c r="A135" s="321">
        <v>6.4</v>
      </c>
      <c r="B135" s="322" t="s">
        <v>154</v>
      </c>
      <c r="C135" s="510" t="str">
        <f>'6. M&amp;E Staff Loading'!C135</f>
        <v>Security Analyst-Onshore</v>
      </c>
      <c r="D135" s="511">
        <f>'6. M&amp;E Staff Loading'!D135</f>
        <v>133.78</v>
      </c>
      <c r="E135" s="512" t="str">
        <f>'6. M&amp;E Staff Loading'!E135</f>
        <v>N</v>
      </c>
      <c r="F135" s="148">
        <v>368</v>
      </c>
      <c r="G135" s="148">
        <v>320</v>
      </c>
      <c r="H135" s="148">
        <v>336</v>
      </c>
      <c r="I135" s="148">
        <v>304</v>
      </c>
      <c r="J135" s="148">
        <v>320</v>
      </c>
      <c r="K135" s="148">
        <v>336</v>
      </c>
      <c r="L135" s="148">
        <v>304</v>
      </c>
      <c r="M135" s="148">
        <v>352</v>
      </c>
      <c r="N135" s="148">
        <v>336</v>
      </c>
      <c r="O135" s="148">
        <v>352</v>
      </c>
      <c r="P135" s="148">
        <v>336</v>
      </c>
      <c r="Q135" s="148">
        <v>336</v>
      </c>
      <c r="R135" s="328">
        <f t="shared" ref="R135:R139" si="131">SUM(F135:Q135)</f>
        <v>4000</v>
      </c>
      <c r="S135" s="377">
        <f>D135*R135</f>
        <v>535120</v>
      </c>
      <c r="W135" s="538">
        <f>X135/$U$7</f>
        <v>2</v>
      </c>
      <c r="X135" s="538">
        <f>R135/12</f>
        <v>333.33333333333331</v>
      </c>
      <c r="Z135" s="538">
        <f>IF($E135="Y",$R135,0)</f>
        <v>0</v>
      </c>
      <c r="AA135" s="538">
        <f>IF($E135="N",$R135,0)</f>
        <v>4000</v>
      </c>
      <c r="AB135" s="539">
        <f>Z135/(AA135+Z135)</f>
        <v>0</v>
      </c>
    </row>
    <row r="136" spans="1:28" s="111" customFormat="1" ht="12" x14ac:dyDescent="0.3">
      <c r="A136" s="321"/>
      <c r="B136" s="322"/>
      <c r="C136" s="510" t="str">
        <f>'6. M&amp;E Staff Loading'!C136</f>
        <v>Security Analyst-Offshore</v>
      </c>
      <c r="D136" s="511">
        <f>'6. M&amp;E Staff Loading'!D136</f>
        <v>110</v>
      </c>
      <c r="E136" s="512" t="str">
        <f>'6. M&amp;E Staff Loading'!E136</f>
        <v>Y</v>
      </c>
      <c r="F136" s="148">
        <v>184</v>
      </c>
      <c r="G136" s="148">
        <v>160</v>
      </c>
      <c r="H136" s="148">
        <v>168</v>
      </c>
      <c r="I136" s="148">
        <v>152</v>
      </c>
      <c r="J136" s="148">
        <v>160</v>
      </c>
      <c r="K136" s="148">
        <v>168</v>
      </c>
      <c r="L136" s="148">
        <v>152</v>
      </c>
      <c r="M136" s="148">
        <v>176</v>
      </c>
      <c r="N136" s="148">
        <v>168</v>
      </c>
      <c r="O136" s="148">
        <v>176</v>
      </c>
      <c r="P136" s="148">
        <v>168</v>
      </c>
      <c r="Q136" s="148">
        <v>168</v>
      </c>
      <c r="R136" s="328">
        <f t="shared" si="131"/>
        <v>2000</v>
      </c>
      <c r="S136" s="377">
        <f t="shared" ref="S136:S139" si="132">D136*R136</f>
        <v>220000</v>
      </c>
      <c r="T136" s="107"/>
      <c r="U136" s="107"/>
      <c r="V136" s="107"/>
      <c r="W136" s="538">
        <f t="shared" ref="W136:W139" si="133">X136/$U$7</f>
        <v>1</v>
      </c>
      <c r="X136" s="538">
        <f t="shared" ref="X136:X139" si="134">R136/12</f>
        <v>166.66666666666666</v>
      </c>
      <c r="Z136" s="538">
        <f t="shared" ref="Z136:Z139" si="135">IF($E136="Y",$R136,0)</f>
        <v>2000</v>
      </c>
      <c r="AA136" s="538">
        <f t="shared" ref="AA136:AA139" si="136">IF($E136="N",$R136,0)</f>
        <v>0</v>
      </c>
      <c r="AB136" s="539">
        <f t="shared" ref="AB136:AB139" si="137">Z136/(AA136+Z136)</f>
        <v>1</v>
      </c>
    </row>
    <row r="137" spans="1:28" s="111" customFormat="1" ht="12" x14ac:dyDescent="0.3">
      <c r="A137" s="321"/>
      <c r="B137" s="322"/>
      <c r="C137" s="510">
        <f>'6. M&amp;E Staff Loading'!C137</f>
        <v>0</v>
      </c>
      <c r="D137" s="511">
        <f>'6. M&amp;E Staff Loading'!D137</f>
        <v>0</v>
      </c>
      <c r="E137" s="512">
        <f>'6. M&amp;E Staff Loading'!E137</f>
        <v>0</v>
      </c>
      <c r="F137" s="148"/>
      <c r="G137" s="148"/>
      <c r="H137" s="148"/>
      <c r="I137" s="148"/>
      <c r="J137" s="148"/>
      <c r="K137" s="148"/>
      <c r="L137" s="148"/>
      <c r="M137" s="148"/>
      <c r="N137" s="148"/>
      <c r="O137" s="148"/>
      <c r="P137" s="148"/>
      <c r="Q137" s="148"/>
      <c r="R137" s="328">
        <f t="shared" si="131"/>
        <v>0</v>
      </c>
      <c r="S137" s="377">
        <f t="shared" si="132"/>
        <v>0</v>
      </c>
      <c r="T137" s="107"/>
      <c r="U137" s="107"/>
      <c r="V137" s="107"/>
      <c r="W137" s="538">
        <f t="shared" si="133"/>
        <v>0</v>
      </c>
      <c r="X137" s="538">
        <f t="shared" si="134"/>
        <v>0</v>
      </c>
      <c r="Z137" s="538">
        <f t="shared" si="135"/>
        <v>0</v>
      </c>
      <c r="AA137" s="538">
        <f t="shared" si="136"/>
        <v>0</v>
      </c>
      <c r="AB137" s="539" t="e">
        <f t="shared" si="137"/>
        <v>#DIV/0!</v>
      </c>
    </row>
    <row r="138" spans="1:28" s="111" customFormat="1" ht="12" x14ac:dyDescent="0.3">
      <c r="A138" s="321"/>
      <c r="B138" s="322"/>
      <c r="C138" s="510">
        <f>'6. M&amp;E Staff Loading'!C138</f>
        <v>0</v>
      </c>
      <c r="D138" s="511">
        <f>'6. M&amp;E Staff Loading'!D138</f>
        <v>0</v>
      </c>
      <c r="E138" s="512">
        <f>'6. M&amp;E Staff Loading'!E138</f>
        <v>0</v>
      </c>
      <c r="F138" s="148"/>
      <c r="G138" s="148"/>
      <c r="H138" s="148"/>
      <c r="I138" s="148"/>
      <c r="J138" s="148"/>
      <c r="K138" s="148"/>
      <c r="L138" s="148"/>
      <c r="M138" s="148"/>
      <c r="N138" s="148"/>
      <c r="O138" s="148"/>
      <c r="P138" s="148"/>
      <c r="Q138" s="148"/>
      <c r="R138" s="328">
        <f t="shared" si="131"/>
        <v>0</v>
      </c>
      <c r="S138" s="377">
        <f t="shared" si="132"/>
        <v>0</v>
      </c>
      <c r="T138" s="107"/>
      <c r="U138" s="107"/>
      <c r="V138" s="107"/>
      <c r="W138" s="538">
        <f t="shared" si="133"/>
        <v>0</v>
      </c>
      <c r="X138" s="538">
        <f t="shared" si="134"/>
        <v>0</v>
      </c>
      <c r="Z138" s="538">
        <f t="shared" si="135"/>
        <v>0</v>
      </c>
      <c r="AA138" s="538">
        <f t="shared" si="136"/>
        <v>0</v>
      </c>
      <c r="AB138" s="539" t="e">
        <f t="shared" si="137"/>
        <v>#DIV/0!</v>
      </c>
    </row>
    <row r="139" spans="1:28" ht="14.25" customHeight="1" x14ac:dyDescent="0.3">
      <c r="A139" s="321"/>
      <c r="B139" s="322"/>
      <c r="C139" s="510">
        <f>'6. M&amp;E Staff Loading'!C139</f>
        <v>0</v>
      </c>
      <c r="D139" s="511">
        <f>'6. M&amp;E Staff Loading'!D139</f>
        <v>0</v>
      </c>
      <c r="E139" s="512">
        <f>'6. M&amp;E Staff Loading'!E139</f>
        <v>0</v>
      </c>
      <c r="F139" s="148"/>
      <c r="G139" s="148"/>
      <c r="H139" s="148"/>
      <c r="I139" s="148"/>
      <c r="J139" s="148"/>
      <c r="K139" s="148"/>
      <c r="L139" s="148"/>
      <c r="M139" s="148"/>
      <c r="N139" s="148"/>
      <c r="O139" s="148"/>
      <c r="P139" s="148"/>
      <c r="Q139" s="148"/>
      <c r="R139" s="328">
        <f t="shared" si="131"/>
        <v>0</v>
      </c>
      <c r="S139" s="377">
        <f t="shared" si="132"/>
        <v>0</v>
      </c>
      <c r="W139" s="538">
        <f t="shared" si="133"/>
        <v>0</v>
      </c>
      <c r="X139" s="538">
        <f t="shared" si="134"/>
        <v>0</v>
      </c>
      <c r="Z139" s="538">
        <f t="shared" si="135"/>
        <v>0</v>
      </c>
      <c r="AA139" s="538">
        <f t="shared" si="136"/>
        <v>0</v>
      </c>
      <c r="AB139" s="539" t="e">
        <f t="shared" si="137"/>
        <v>#DIV/0!</v>
      </c>
    </row>
    <row r="140" spans="1:28" s="110" customFormat="1" ht="13.5" thickBot="1" x14ac:dyDescent="0.35">
      <c r="A140" s="222"/>
      <c r="B140" s="223" t="s">
        <v>155</v>
      </c>
      <c r="C140" s="224"/>
      <c r="D140" s="502"/>
      <c r="E140" s="491"/>
      <c r="F140" s="227">
        <f>SUM(F135:F139)</f>
        <v>552</v>
      </c>
      <c r="G140" s="227">
        <f t="shared" ref="G140:R140" si="138">SUM(G135:G139)</f>
        <v>480</v>
      </c>
      <c r="H140" s="227">
        <f t="shared" si="138"/>
        <v>504</v>
      </c>
      <c r="I140" s="227">
        <f t="shared" si="138"/>
        <v>456</v>
      </c>
      <c r="J140" s="227">
        <f t="shared" si="138"/>
        <v>480</v>
      </c>
      <c r="K140" s="227">
        <f t="shared" si="138"/>
        <v>504</v>
      </c>
      <c r="L140" s="227">
        <f t="shared" si="138"/>
        <v>456</v>
      </c>
      <c r="M140" s="227">
        <f t="shared" si="138"/>
        <v>528</v>
      </c>
      <c r="N140" s="227">
        <f t="shared" si="138"/>
        <v>504</v>
      </c>
      <c r="O140" s="227">
        <f t="shared" si="138"/>
        <v>528</v>
      </c>
      <c r="P140" s="227">
        <f t="shared" si="138"/>
        <v>504</v>
      </c>
      <c r="Q140" s="227">
        <f t="shared" si="138"/>
        <v>504</v>
      </c>
      <c r="R140" s="227">
        <f t="shared" si="138"/>
        <v>6000</v>
      </c>
      <c r="S140" s="378">
        <f>SUM(S135:S139)</f>
        <v>755120</v>
      </c>
      <c r="T140" s="107"/>
      <c r="U140" s="107"/>
      <c r="V140" s="107"/>
      <c r="W140" s="229">
        <f>SUM(W135:W139)</f>
        <v>3</v>
      </c>
      <c r="X140" s="229">
        <f>SUM(X135:X139)</f>
        <v>500</v>
      </c>
      <c r="Z140" s="225">
        <f>SUM(Z135:Z139)</f>
        <v>2000</v>
      </c>
      <c r="AA140" s="225">
        <f>SUM(AA135:AA139)</f>
        <v>4000</v>
      </c>
      <c r="AB140" s="477">
        <f>Z140/(Z140+AA140)</f>
        <v>0.33333333333333331</v>
      </c>
    </row>
    <row r="141" spans="1:28" ht="10" customHeight="1" x14ac:dyDescent="0.3">
      <c r="A141" s="143"/>
      <c r="B141" s="144"/>
      <c r="C141" s="152"/>
      <c r="D141" s="501"/>
      <c r="E141" s="490"/>
      <c r="F141" s="148"/>
      <c r="G141" s="148"/>
      <c r="H141" s="148"/>
      <c r="I141" s="148"/>
      <c r="J141" s="148"/>
      <c r="K141" s="148"/>
      <c r="L141" s="148"/>
      <c r="M141" s="148"/>
      <c r="N141" s="148"/>
      <c r="O141" s="148"/>
      <c r="P141" s="148"/>
      <c r="Q141" s="148"/>
      <c r="R141" s="148"/>
      <c r="S141" s="383"/>
      <c r="W141" s="146"/>
      <c r="X141" s="146"/>
      <c r="Z141" s="146"/>
      <c r="AA141" s="146"/>
      <c r="AB141" s="476"/>
    </row>
    <row r="142" spans="1:28" ht="13.5" thickBot="1" x14ac:dyDescent="0.35">
      <c r="A142" s="245"/>
      <c r="B142" s="246" t="s">
        <v>149</v>
      </c>
      <c r="C142" s="247"/>
      <c r="D142" s="504"/>
      <c r="E142" s="493"/>
      <c r="F142" s="248">
        <f t="shared" ref="F142:S142" si="139">SUM(F122,F128,F134,F140)</f>
        <v>1217</v>
      </c>
      <c r="G142" s="248">
        <f t="shared" si="139"/>
        <v>1059</v>
      </c>
      <c r="H142" s="248">
        <f t="shared" si="139"/>
        <v>1112</v>
      </c>
      <c r="I142" s="248">
        <f t="shared" si="139"/>
        <v>1006</v>
      </c>
      <c r="J142" s="248">
        <f t="shared" si="139"/>
        <v>1059</v>
      </c>
      <c r="K142" s="248">
        <f t="shared" si="139"/>
        <v>1112</v>
      </c>
      <c r="L142" s="248">
        <f t="shared" si="139"/>
        <v>1006</v>
      </c>
      <c r="M142" s="248">
        <f t="shared" si="139"/>
        <v>1165</v>
      </c>
      <c r="N142" s="248">
        <f t="shared" si="139"/>
        <v>1112</v>
      </c>
      <c r="O142" s="248">
        <f t="shared" si="139"/>
        <v>1165</v>
      </c>
      <c r="P142" s="248">
        <f t="shared" si="139"/>
        <v>1112</v>
      </c>
      <c r="Q142" s="248">
        <f t="shared" si="139"/>
        <v>1112</v>
      </c>
      <c r="R142" s="248">
        <f t="shared" si="139"/>
        <v>13237</v>
      </c>
      <c r="S142" s="380">
        <f t="shared" si="139"/>
        <v>2008224.5</v>
      </c>
      <c r="W142" s="248">
        <f>SUM(W122,W128,W134,W140)</f>
        <v>6.6185</v>
      </c>
      <c r="X142" s="248">
        <f>SUM(X122,X128,X134,X140)</f>
        <v>1103.0833333333333</v>
      </c>
      <c r="Z142" s="248">
        <f>SUM(Z122,Z128,Z134,Z140)</f>
        <v>4000</v>
      </c>
      <c r="AA142" s="248">
        <f>SUM(AA122,AA128,AA134,AA140)</f>
        <v>9237</v>
      </c>
      <c r="AB142" s="482">
        <f>Z142/(Z142+AA142)</f>
        <v>0.30218327415577551</v>
      </c>
    </row>
    <row r="143" spans="1:28" ht="12" x14ac:dyDescent="0.3">
      <c r="A143" s="154"/>
      <c r="B143" s="144"/>
      <c r="C143" s="145"/>
      <c r="D143" s="501"/>
      <c r="E143" s="496"/>
      <c r="F143" s="148"/>
      <c r="G143" s="148"/>
      <c r="H143" s="148"/>
      <c r="I143" s="148"/>
      <c r="J143" s="148"/>
      <c r="K143" s="148"/>
      <c r="L143" s="148"/>
      <c r="M143" s="148"/>
      <c r="N143" s="148"/>
      <c r="O143" s="148"/>
      <c r="P143" s="148"/>
      <c r="Q143" s="148"/>
      <c r="R143" s="148"/>
      <c r="S143" s="383"/>
      <c r="W143" s="145"/>
      <c r="X143" s="145"/>
      <c r="Z143" s="145"/>
      <c r="AA143" s="145"/>
      <c r="AB143" s="476"/>
    </row>
    <row r="144" spans="1:28" ht="13" x14ac:dyDescent="0.3">
      <c r="A144" s="231">
        <v>7</v>
      </c>
      <c r="B144" s="318" t="s">
        <v>156</v>
      </c>
      <c r="C144" s="233"/>
      <c r="D144" s="500"/>
      <c r="E144" s="489"/>
      <c r="F144" s="238"/>
      <c r="G144" s="238"/>
      <c r="H144" s="238"/>
      <c r="I144" s="238"/>
      <c r="J144" s="238"/>
      <c r="K144" s="238"/>
      <c r="L144" s="238"/>
      <c r="M144" s="238"/>
      <c r="N144" s="238"/>
      <c r="O144" s="238"/>
      <c r="P144" s="238"/>
      <c r="Q144" s="238"/>
      <c r="R144" s="234"/>
      <c r="S144" s="384"/>
      <c r="W144" s="233"/>
      <c r="X144" s="233"/>
      <c r="Z144" s="233"/>
      <c r="AA144" s="233"/>
      <c r="AB144" s="480"/>
    </row>
    <row r="145" spans="1:28" ht="12" x14ac:dyDescent="0.3">
      <c r="A145" s="327">
        <v>7.1</v>
      </c>
      <c r="B145" s="326" t="s">
        <v>157</v>
      </c>
      <c r="C145" s="510" t="str">
        <f>'6. M&amp;E Staff Loading'!C145</f>
        <v>M&amp;E Enterprise Architect-Onshore</v>
      </c>
      <c r="D145" s="511">
        <f>'6. M&amp;E Staff Loading'!D145</f>
        <v>225</v>
      </c>
      <c r="E145" s="512" t="str">
        <f>'6. M&amp;E Staff Loading'!E145</f>
        <v>N</v>
      </c>
      <c r="F145" s="148">
        <v>184</v>
      </c>
      <c r="G145" s="148">
        <v>160</v>
      </c>
      <c r="H145" s="148">
        <v>168</v>
      </c>
      <c r="I145" s="148">
        <v>152</v>
      </c>
      <c r="J145" s="148">
        <v>160</v>
      </c>
      <c r="K145" s="148">
        <v>168</v>
      </c>
      <c r="L145" s="148">
        <v>152</v>
      </c>
      <c r="M145" s="148">
        <v>176</v>
      </c>
      <c r="N145" s="148">
        <v>168</v>
      </c>
      <c r="O145" s="148">
        <v>176</v>
      </c>
      <c r="P145" s="148">
        <v>168</v>
      </c>
      <c r="Q145" s="148">
        <v>168</v>
      </c>
      <c r="R145" s="328">
        <f t="shared" ref="R145:R149" si="140">SUM(F145:Q145)</f>
        <v>2000</v>
      </c>
      <c r="S145" s="377">
        <f>D145*R145</f>
        <v>450000</v>
      </c>
      <c r="W145" s="538">
        <f>X145/$U$7</f>
        <v>1</v>
      </c>
      <c r="X145" s="538">
        <f>R145/12</f>
        <v>166.66666666666666</v>
      </c>
      <c r="Z145" s="538">
        <f>IF($E145="Y",$R145,0)</f>
        <v>0</v>
      </c>
      <c r="AA145" s="538">
        <f>IF($E145="N",$R145,0)</f>
        <v>2000</v>
      </c>
      <c r="AB145" s="539">
        <f>Z145/(AA145+Z145)</f>
        <v>0</v>
      </c>
    </row>
    <row r="146" spans="1:28" s="111" customFormat="1" ht="12" x14ac:dyDescent="0.3">
      <c r="A146" s="321"/>
      <c r="B146" s="322"/>
      <c r="C146" s="510" t="str">
        <f>'6. M&amp;E Staff Loading'!C146</f>
        <v>Functional Lead-Offshore</v>
      </c>
      <c r="D146" s="511">
        <f>'6. M&amp;E Staff Loading'!D146</f>
        <v>117</v>
      </c>
      <c r="E146" s="512" t="str">
        <f>'6. M&amp;E Staff Loading'!E146</f>
        <v>Y</v>
      </c>
      <c r="F146" s="148">
        <v>184</v>
      </c>
      <c r="G146" s="148">
        <v>160</v>
      </c>
      <c r="H146" s="148">
        <v>168</v>
      </c>
      <c r="I146" s="148">
        <v>152</v>
      </c>
      <c r="J146" s="148">
        <v>160</v>
      </c>
      <c r="K146" s="148">
        <v>168</v>
      </c>
      <c r="L146" s="148">
        <v>152</v>
      </c>
      <c r="M146" s="148">
        <v>176</v>
      </c>
      <c r="N146" s="148">
        <v>168</v>
      </c>
      <c r="O146" s="148">
        <v>176</v>
      </c>
      <c r="P146" s="148">
        <v>168</v>
      </c>
      <c r="Q146" s="148">
        <v>168</v>
      </c>
      <c r="R146" s="328">
        <f t="shared" si="140"/>
        <v>2000</v>
      </c>
      <c r="S146" s="377">
        <f t="shared" ref="S146:S149" si="141">D146*R146</f>
        <v>234000</v>
      </c>
      <c r="T146" s="107"/>
      <c r="U146" s="107"/>
      <c r="V146" s="107"/>
      <c r="W146" s="538">
        <f t="shared" ref="W146:W149" si="142">X146/$U$7</f>
        <v>1</v>
      </c>
      <c r="X146" s="538">
        <f t="shared" ref="X146:X149" si="143">R146/12</f>
        <v>166.66666666666666</v>
      </c>
      <c r="Z146" s="538">
        <f t="shared" ref="Z146:Z149" si="144">IF($E146="Y",$R146,0)</f>
        <v>2000</v>
      </c>
      <c r="AA146" s="538">
        <f t="shared" ref="AA146:AA149" si="145">IF($E146="N",$R146,0)</f>
        <v>0</v>
      </c>
      <c r="AB146" s="539">
        <f t="shared" ref="AB146:AB149" si="146">Z146/(AA146+Z146)</f>
        <v>1</v>
      </c>
    </row>
    <row r="147" spans="1:28" ht="12" x14ac:dyDescent="0.3">
      <c r="A147" s="321"/>
      <c r="B147" s="322"/>
      <c r="C147" s="510">
        <f>'6. M&amp;E Staff Loading'!C147</f>
        <v>0</v>
      </c>
      <c r="D147" s="511">
        <f>'6. M&amp;E Staff Loading'!D147</f>
        <v>0</v>
      </c>
      <c r="E147" s="512">
        <f>'6. M&amp;E Staff Loading'!E147</f>
        <v>0</v>
      </c>
      <c r="F147" s="148"/>
      <c r="G147" s="148"/>
      <c r="H147" s="148"/>
      <c r="I147" s="148"/>
      <c r="J147" s="148"/>
      <c r="K147" s="148"/>
      <c r="L147" s="148"/>
      <c r="M147" s="148"/>
      <c r="N147" s="148"/>
      <c r="O147" s="148"/>
      <c r="P147" s="148"/>
      <c r="Q147" s="148"/>
      <c r="R147" s="328">
        <f t="shared" si="140"/>
        <v>0</v>
      </c>
      <c r="S147" s="377">
        <f t="shared" si="141"/>
        <v>0</v>
      </c>
      <c r="W147" s="538">
        <f t="shared" si="142"/>
        <v>0</v>
      </c>
      <c r="X147" s="538">
        <f t="shared" si="143"/>
        <v>0</v>
      </c>
      <c r="Z147" s="538">
        <f t="shared" si="144"/>
        <v>0</v>
      </c>
      <c r="AA147" s="538">
        <f t="shared" si="145"/>
        <v>0</v>
      </c>
      <c r="AB147" s="539" t="e">
        <f t="shared" si="146"/>
        <v>#DIV/0!</v>
      </c>
    </row>
    <row r="148" spans="1:28" ht="12" x14ac:dyDescent="0.3">
      <c r="A148" s="321"/>
      <c r="B148" s="322"/>
      <c r="C148" s="510">
        <f>'6. M&amp;E Staff Loading'!C148</f>
        <v>0</v>
      </c>
      <c r="D148" s="511">
        <f>'6. M&amp;E Staff Loading'!D148</f>
        <v>0</v>
      </c>
      <c r="E148" s="512">
        <f>'6. M&amp;E Staff Loading'!E148</f>
        <v>0</v>
      </c>
      <c r="F148" s="148"/>
      <c r="G148" s="148"/>
      <c r="H148" s="148"/>
      <c r="I148" s="148"/>
      <c r="J148" s="148"/>
      <c r="K148" s="148"/>
      <c r="L148" s="148"/>
      <c r="M148" s="148"/>
      <c r="N148" s="148"/>
      <c r="O148" s="148"/>
      <c r="P148" s="148"/>
      <c r="Q148" s="148"/>
      <c r="R148" s="328">
        <f t="shared" si="140"/>
        <v>0</v>
      </c>
      <c r="S148" s="377">
        <f t="shared" si="141"/>
        <v>0</v>
      </c>
      <c r="W148" s="538">
        <f t="shared" si="142"/>
        <v>0</v>
      </c>
      <c r="X148" s="538">
        <f t="shared" si="143"/>
        <v>0</v>
      </c>
      <c r="Z148" s="538">
        <f t="shared" si="144"/>
        <v>0</v>
      </c>
      <c r="AA148" s="538">
        <f t="shared" si="145"/>
        <v>0</v>
      </c>
      <c r="AB148" s="539" t="e">
        <f t="shared" si="146"/>
        <v>#DIV/0!</v>
      </c>
    </row>
    <row r="149" spans="1:28" ht="12" x14ac:dyDescent="0.3">
      <c r="A149" s="321"/>
      <c r="B149" s="322"/>
      <c r="C149" s="510">
        <f>'6. M&amp;E Staff Loading'!C149</f>
        <v>0</v>
      </c>
      <c r="D149" s="511">
        <f>'6. M&amp;E Staff Loading'!D149</f>
        <v>0</v>
      </c>
      <c r="E149" s="512">
        <f>'6. M&amp;E Staff Loading'!E149</f>
        <v>0</v>
      </c>
      <c r="F149" s="148"/>
      <c r="G149" s="148"/>
      <c r="H149" s="148"/>
      <c r="I149" s="148"/>
      <c r="J149" s="148"/>
      <c r="K149" s="148"/>
      <c r="L149" s="148"/>
      <c r="M149" s="148"/>
      <c r="N149" s="148"/>
      <c r="O149" s="148"/>
      <c r="P149" s="148"/>
      <c r="Q149" s="148"/>
      <c r="R149" s="328">
        <f t="shared" si="140"/>
        <v>0</v>
      </c>
      <c r="S149" s="377">
        <f t="shared" si="141"/>
        <v>0</v>
      </c>
      <c r="W149" s="538">
        <f t="shared" si="142"/>
        <v>0</v>
      </c>
      <c r="X149" s="538">
        <f t="shared" si="143"/>
        <v>0</v>
      </c>
      <c r="Z149" s="538">
        <f t="shared" si="144"/>
        <v>0</v>
      </c>
      <c r="AA149" s="538">
        <f t="shared" si="145"/>
        <v>0</v>
      </c>
      <c r="AB149" s="539" t="e">
        <f t="shared" si="146"/>
        <v>#DIV/0!</v>
      </c>
    </row>
    <row r="150" spans="1:28" ht="12.5" thickBot="1" x14ac:dyDescent="0.35">
      <c r="A150" s="222"/>
      <c r="B150" s="223" t="s">
        <v>158</v>
      </c>
      <c r="C150" s="224"/>
      <c r="D150" s="502"/>
      <c r="E150" s="491"/>
      <c r="F150" s="227">
        <f>SUM(F145:F149)</f>
        <v>368</v>
      </c>
      <c r="G150" s="227">
        <f t="shared" ref="G150:R150" si="147">SUM(G145:G149)</f>
        <v>320</v>
      </c>
      <c r="H150" s="227">
        <f t="shared" si="147"/>
        <v>336</v>
      </c>
      <c r="I150" s="227">
        <f t="shared" si="147"/>
        <v>304</v>
      </c>
      <c r="J150" s="227">
        <f t="shared" si="147"/>
        <v>320</v>
      </c>
      <c r="K150" s="227">
        <f t="shared" si="147"/>
        <v>336</v>
      </c>
      <c r="L150" s="227">
        <f t="shared" si="147"/>
        <v>304</v>
      </c>
      <c r="M150" s="227">
        <f t="shared" si="147"/>
        <v>352</v>
      </c>
      <c r="N150" s="227">
        <f t="shared" si="147"/>
        <v>336</v>
      </c>
      <c r="O150" s="227">
        <f t="shared" si="147"/>
        <v>352</v>
      </c>
      <c r="P150" s="227">
        <f t="shared" si="147"/>
        <v>336</v>
      </c>
      <c r="Q150" s="227">
        <f t="shared" si="147"/>
        <v>336</v>
      </c>
      <c r="R150" s="227">
        <f t="shared" si="147"/>
        <v>4000</v>
      </c>
      <c r="S150" s="378">
        <f>SUM(S145:S149)</f>
        <v>684000</v>
      </c>
      <c r="W150" s="229">
        <f>SUM(W145:W149)</f>
        <v>2</v>
      </c>
      <c r="X150" s="229">
        <f>SUM(X145:X149)</f>
        <v>333.33333333333331</v>
      </c>
      <c r="Z150" s="225">
        <f>SUM(Z145:Z149)</f>
        <v>2000</v>
      </c>
      <c r="AA150" s="225">
        <f>SUM(AA145:AA149)</f>
        <v>2000</v>
      </c>
      <c r="AB150" s="477">
        <f>Z150/(Z150+AA150)</f>
        <v>0.5</v>
      </c>
    </row>
    <row r="151" spans="1:28" ht="12" x14ac:dyDescent="0.3">
      <c r="A151" s="327">
        <v>7.2</v>
      </c>
      <c r="B151" s="326" t="s">
        <v>159</v>
      </c>
      <c r="C151" s="510" t="str">
        <f>'6. M&amp;E Staff Loading'!C151</f>
        <v>Functional Lead-Onshore</v>
      </c>
      <c r="D151" s="511">
        <f>'6. M&amp;E Staff Loading'!D151</f>
        <v>220</v>
      </c>
      <c r="E151" s="512" t="str">
        <f>'6. M&amp;E Staff Loading'!E151</f>
        <v>N</v>
      </c>
      <c r="F151" s="148">
        <v>184</v>
      </c>
      <c r="G151" s="148">
        <v>160</v>
      </c>
      <c r="H151" s="148">
        <v>168</v>
      </c>
      <c r="I151" s="148">
        <v>152</v>
      </c>
      <c r="J151" s="148">
        <v>160</v>
      </c>
      <c r="K151" s="148">
        <v>168</v>
      </c>
      <c r="L151" s="148">
        <v>152</v>
      </c>
      <c r="M151" s="148">
        <v>176</v>
      </c>
      <c r="N151" s="148">
        <v>168</v>
      </c>
      <c r="O151" s="148">
        <v>176</v>
      </c>
      <c r="P151" s="148">
        <v>168</v>
      </c>
      <c r="Q151" s="148">
        <v>168</v>
      </c>
      <c r="R151" s="328">
        <f t="shared" ref="R151" si="148">SUM(F151:Q151)</f>
        <v>2000</v>
      </c>
      <c r="S151" s="377">
        <f>D151*R151</f>
        <v>440000</v>
      </c>
      <c r="W151" s="538">
        <f>X151/$U$7</f>
        <v>1</v>
      </c>
      <c r="X151" s="538">
        <f>R151/12</f>
        <v>166.66666666666666</v>
      </c>
      <c r="Z151" s="538">
        <f>IF($E151="Y",$R151,0)</f>
        <v>0</v>
      </c>
      <c r="AA151" s="538">
        <f>IF($E151="N",$R151,0)</f>
        <v>2000</v>
      </c>
      <c r="AB151" s="539">
        <f>Z151/(AA151+Z151)</f>
        <v>0</v>
      </c>
    </row>
    <row r="152" spans="1:28" ht="12" x14ac:dyDescent="0.3">
      <c r="A152" s="327"/>
      <c r="B152" s="326"/>
      <c r="C152" s="510" t="str">
        <f>'6. M&amp;E Staff Loading'!C152</f>
        <v>Human Centric Design Analyst-Onshore</v>
      </c>
      <c r="D152" s="511">
        <f>'6. M&amp;E Staff Loading'!D152</f>
        <v>160</v>
      </c>
      <c r="E152" s="512" t="str">
        <f>'6. M&amp;E Staff Loading'!E152</f>
        <v>N</v>
      </c>
      <c r="F152" s="148">
        <v>184</v>
      </c>
      <c r="G152" s="148">
        <v>160</v>
      </c>
      <c r="H152" s="148">
        <v>168</v>
      </c>
      <c r="I152" s="148">
        <v>152</v>
      </c>
      <c r="J152" s="148">
        <v>160</v>
      </c>
      <c r="K152" s="148">
        <v>168</v>
      </c>
      <c r="L152" s="148">
        <v>152</v>
      </c>
      <c r="M152" s="148">
        <v>176</v>
      </c>
      <c r="N152" s="148">
        <v>168</v>
      </c>
      <c r="O152" s="148">
        <v>176</v>
      </c>
      <c r="P152" s="148">
        <v>168</v>
      </c>
      <c r="Q152" s="148">
        <v>168</v>
      </c>
      <c r="R152" s="328">
        <f t="shared" ref="R152:R158" si="149">SUM(F152:Q152)</f>
        <v>2000</v>
      </c>
      <c r="S152" s="377">
        <f t="shared" ref="S152:S158" si="150">D152*R152</f>
        <v>320000</v>
      </c>
      <c r="W152" s="538">
        <f t="shared" ref="W152:W158" si="151">X152/$U$7</f>
        <v>1</v>
      </c>
      <c r="X152" s="538">
        <f t="shared" ref="X152:X158" si="152">R152/12</f>
        <v>166.66666666666666</v>
      </c>
      <c r="Z152" s="538">
        <f t="shared" ref="Z152:Z158" si="153">IF($E152="Y",$R152,0)</f>
        <v>0</v>
      </c>
      <c r="AA152" s="538">
        <f t="shared" ref="AA152:AA158" si="154">IF($E152="N",$R152,0)</f>
        <v>2000</v>
      </c>
      <c r="AB152" s="539">
        <f t="shared" ref="AB152:AB158" si="155">Z152/(AA152+Z152)</f>
        <v>0</v>
      </c>
    </row>
    <row r="153" spans="1:28" ht="12" x14ac:dyDescent="0.3">
      <c r="A153" s="327"/>
      <c r="B153" s="326"/>
      <c r="C153" s="510" t="str">
        <f>'6. M&amp;E Staff Loading'!C153</f>
        <v>Human Centric Design Lead-Onshore</v>
      </c>
      <c r="D153" s="511">
        <f>'6. M&amp;E Staff Loading'!D153</f>
        <v>275</v>
      </c>
      <c r="E153" s="512" t="str">
        <f>'6. M&amp;E Staff Loading'!E153</f>
        <v>N</v>
      </c>
      <c r="F153" s="148">
        <v>184</v>
      </c>
      <c r="G153" s="148">
        <v>160</v>
      </c>
      <c r="H153" s="148">
        <v>168</v>
      </c>
      <c r="I153" s="148">
        <v>152</v>
      </c>
      <c r="J153" s="148">
        <v>160</v>
      </c>
      <c r="K153" s="148">
        <v>168</v>
      </c>
      <c r="L153" s="148">
        <v>152</v>
      </c>
      <c r="M153" s="148">
        <v>176</v>
      </c>
      <c r="N153" s="148">
        <v>168</v>
      </c>
      <c r="O153" s="148">
        <v>176</v>
      </c>
      <c r="P153" s="148">
        <v>168</v>
      </c>
      <c r="Q153" s="148">
        <v>168</v>
      </c>
      <c r="R153" s="328">
        <f t="shared" si="149"/>
        <v>2000</v>
      </c>
      <c r="S153" s="377">
        <f t="shared" si="150"/>
        <v>550000</v>
      </c>
      <c r="W153" s="538">
        <f t="shared" si="151"/>
        <v>1</v>
      </c>
      <c r="X153" s="538">
        <f t="shared" si="152"/>
        <v>166.66666666666666</v>
      </c>
      <c r="Z153" s="538">
        <f t="shared" si="153"/>
        <v>0</v>
      </c>
      <c r="AA153" s="538">
        <f t="shared" si="154"/>
        <v>2000</v>
      </c>
      <c r="AB153" s="539">
        <f t="shared" si="155"/>
        <v>0</v>
      </c>
    </row>
    <row r="154" spans="1:28" ht="12" x14ac:dyDescent="0.3">
      <c r="A154" s="327"/>
      <c r="B154" s="326"/>
      <c r="C154" s="510" t="str">
        <f>'6. M&amp;E Staff Loading'!C154</f>
        <v>Programmer Analyst-Onshore</v>
      </c>
      <c r="D154" s="511">
        <f>'6. M&amp;E Staff Loading'!D154</f>
        <v>135</v>
      </c>
      <c r="E154" s="512" t="str">
        <f>'6. M&amp;E Staff Loading'!E154</f>
        <v>N</v>
      </c>
      <c r="F154" s="148">
        <v>368</v>
      </c>
      <c r="G154" s="148">
        <v>320</v>
      </c>
      <c r="H154" s="148">
        <v>336</v>
      </c>
      <c r="I154" s="148">
        <v>304</v>
      </c>
      <c r="J154" s="148">
        <v>320</v>
      </c>
      <c r="K154" s="148">
        <v>336</v>
      </c>
      <c r="L154" s="148">
        <v>304</v>
      </c>
      <c r="M154" s="148">
        <v>352</v>
      </c>
      <c r="N154" s="148">
        <v>336</v>
      </c>
      <c r="O154" s="148">
        <v>352</v>
      </c>
      <c r="P154" s="148">
        <v>336</v>
      </c>
      <c r="Q154" s="148">
        <v>336</v>
      </c>
      <c r="R154" s="328">
        <f t="shared" si="149"/>
        <v>4000</v>
      </c>
      <c r="S154" s="377">
        <f t="shared" si="150"/>
        <v>540000</v>
      </c>
      <c r="W154" s="538">
        <f t="shared" si="151"/>
        <v>2</v>
      </c>
      <c r="X154" s="538">
        <f t="shared" si="152"/>
        <v>333.33333333333331</v>
      </c>
      <c r="Z154" s="538">
        <f t="shared" si="153"/>
        <v>0</v>
      </c>
      <c r="AA154" s="538">
        <f t="shared" si="154"/>
        <v>4000</v>
      </c>
      <c r="AB154" s="539">
        <f t="shared" si="155"/>
        <v>0</v>
      </c>
    </row>
    <row r="155" spans="1:28" s="111" customFormat="1" ht="12" x14ac:dyDescent="0.3">
      <c r="A155" s="321"/>
      <c r="B155" s="322"/>
      <c r="C155" s="510" t="str">
        <f>'6. M&amp;E Staff Loading'!C155</f>
        <v>Programmer Analyst-Offshore</v>
      </c>
      <c r="D155" s="511">
        <f>'6. M&amp;E Staff Loading'!D155</f>
        <v>105</v>
      </c>
      <c r="E155" s="512" t="str">
        <f>'6. M&amp;E Staff Loading'!E155</f>
        <v>Y</v>
      </c>
      <c r="F155" s="148">
        <v>920</v>
      </c>
      <c r="G155" s="148">
        <v>800</v>
      </c>
      <c r="H155" s="148">
        <v>840</v>
      </c>
      <c r="I155" s="148">
        <v>760</v>
      </c>
      <c r="J155" s="148">
        <v>800</v>
      </c>
      <c r="K155" s="148">
        <v>840</v>
      </c>
      <c r="L155" s="148">
        <v>760</v>
      </c>
      <c r="M155" s="148">
        <v>880</v>
      </c>
      <c r="N155" s="148">
        <v>840</v>
      </c>
      <c r="O155" s="148">
        <v>880</v>
      </c>
      <c r="P155" s="148">
        <v>840</v>
      </c>
      <c r="Q155" s="148">
        <v>840</v>
      </c>
      <c r="R155" s="328">
        <f t="shared" si="149"/>
        <v>10000</v>
      </c>
      <c r="S155" s="377">
        <f t="shared" si="150"/>
        <v>1050000</v>
      </c>
      <c r="T155" s="107"/>
      <c r="U155" s="107"/>
      <c r="V155" s="107"/>
      <c r="W155" s="538">
        <f t="shared" si="151"/>
        <v>5.0000000000000009</v>
      </c>
      <c r="X155" s="538">
        <f t="shared" si="152"/>
        <v>833.33333333333337</v>
      </c>
      <c r="Z155" s="538">
        <f t="shared" si="153"/>
        <v>10000</v>
      </c>
      <c r="AA155" s="538">
        <f t="shared" si="154"/>
        <v>0</v>
      </c>
      <c r="AB155" s="539">
        <f t="shared" si="155"/>
        <v>1</v>
      </c>
    </row>
    <row r="156" spans="1:28" ht="12" x14ac:dyDescent="0.3">
      <c r="A156" s="321"/>
      <c r="B156" s="322"/>
      <c r="C156" s="510" t="str">
        <f>'6. M&amp;E Staff Loading'!C156</f>
        <v>QA Analyst-Onshore</v>
      </c>
      <c r="D156" s="511">
        <f>'6. M&amp;E Staff Loading'!D156</f>
        <v>110</v>
      </c>
      <c r="E156" s="512" t="str">
        <f>'6. M&amp;E Staff Loading'!E156</f>
        <v>N</v>
      </c>
      <c r="F156" s="148">
        <v>552</v>
      </c>
      <c r="G156" s="148">
        <v>480</v>
      </c>
      <c r="H156" s="148">
        <v>504</v>
      </c>
      <c r="I156" s="148">
        <v>456</v>
      </c>
      <c r="J156" s="148">
        <v>480</v>
      </c>
      <c r="K156" s="148">
        <v>504</v>
      </c>
      <c r="L156" s="148">
        <v>456</v>
      </c>
      <c r="M156" s="148">
        <v>528</v>
      </c>
      <c r="N156" s="148">
        <v>504</v>
      </c>
      <c r="O156" s="148">
        <v>528</v>
      </c>
      <c r="P156" s="148">
        <v>504</v>
      </c>
      <c r="Q156" s="148">
        <v>504</v>
      </c>
      <c r="R156" s="328">
        <f t="shared" si="149"/>
        <v>6000</v>
      </c>
      <c r="S156" s="377">
        <f t="shared" si="150"/>
        <v>660000</v>
      </c>
      <c r="W156" s="538">
        <f t="shared" si="151"/>
        <v>3</v>
      </c>
      <c r="X156" s="538">
        <f t="shared" si="152"/>
        <v>500</v>
      </c>
      <c r="Z156" s="538">
        <f t="shared" si="153"/>
        <v>0</v>
      </c>
      <c r="AA156" s="538">
        <f t="shared" si="154"/>
        <v>6000</v>
      </c>
      <c r="AB156" s="539">
        <f t="shared" si="155"/>
        <v>0</v>
      </c>
    </row>
    <row r="157" spans="1:28" s="111" customFormat="1" ht="12" x14ac:dyDescent="0.3">
      <c r="A157" s="321"/>
      <c r="B157" s="322"/>
      <c r="C157" s="510" t="str">
        <f>'6. M&amp;E Staff Loading'!C157</f>
        <v>Senior Programmer Analyst-Onshore</v>
      </c>
      <c r="D157" s="511">
        <f>'6. M&amp;E Staff Loading'!D157</f>
        <v>163</v>
      </c>
      <c r="E157" s="512" t="str">
        <f>'6. M&amp;E Staff Loading'!E157</f>
        <v>N</v>
      </c>
      <c r="F157" s="148">
        <v>368</v>
      </c>
      <c r="G157" s="148">
        <v>320</v>
      </c>
      <c r="H157" s="148">
        <v>336</v>
      </c>
      <c r="I157" s="148">
        <v>304</v>
      </c>
      <c r="J157" s="148">
        <v>320</v>
      </c>
      <c r="K157" s="148">
        <v>336</v>
      </c>
      <c r="L157" s="148">
        <v>304</v>
      </c>
      <c r="M157" s="148">
        <v>352</v>
      </c>
      <c r="N157" s="148">
        <v>336</v>
      </c>
      <c r="O157" s="148">
        <v>352</v>
      </c>
      <c r="P157" s="148">
        <v>336</v>
      </c>
      <c r="Q157" s="148">
        <v>336</v>
      </c>
      <c r="R157" s="328">
        <f t="shared" si="149"/>
        <v>4000</v>
      </c>
      <c r="S157" s="377">
        <f t="shared" si="150"/>
        <v>652000</v>
      </c>
      <c r="T157" s="107"/>
      <c r="U157" s="107"/>
      <c r="V157" s="107"/>
      <c r="W157" s="538">
        <f t="shared" si="151"/>
        <v>2</v>
      </c>
      <c r="X157" s="538">
        <f t="shared" si="152"/>
        <v>333.33333333333331</v>
      </c>
      <c r="Z157" s="538">
        <f t="shared" si="153"/>
        <v>0</v>
      </c>
      <c r="AA157" s="538">
        <f t="shared" si="154"/>
        <v>4000</v>
      </c>
      <c r="AB157" s="539">
        <f t="shared" si="155"/>
        <v>0</v>
      </c>
    </row>
    <row r="158" spans="1:28" ht="12" x14ac:dyDescent="0.3">
      <c r="A158" s="321"/>
      <c r="B158" s="322"/>
      <c r="C158" s="510" t="str">
        <f>'6. M&amp;E Staff Loading'!C158</f>
        <v>Senior Programmer Analyst-Offshore</v>
      </c>
      <c r="D158" s="511">
        <f>'6. M&amp;E Staff Loading'!D158</f>
        <v>125</v>
      </c>
      <c r="E158" s="512" t="str">
        <f>'6. M&amp;E Staff Loading'!E158</f>
        <v>Y</v>
      </c>
      <c r="F158" s="148">
        <v>184</v>
      </c>
      <c r="G158" s="148">
        <v>160</v>
      </c>
      <c r="H158" s="148">
        <v>168</v>
      </c>
      <c r="I158" s="148">
        <v>152</v>
      </c>
      <c r="J158" s="148">
        <v>160</v>
      </c>
      <c r="K158" s="148">
        <v>168</v>
      </c>
      <c r="L158" s="148">
        <v>152</v>
      </c>
      <c r="M158" s="148">
        <v>176</v>
      </c>
      <c r="N158" s="148">
        <v>168</v>
      </c>
      <c r="O158" s="148">
        <v>176</v>
      </c>
      <c r="P158" s="148">
        <v>168</v>
      </c>
      <c r="Q158" s="148">
        <v>168</v>
      </c>
      <c r="R158" s="328">
        <f t="shared" si="149"/>
        <v>2000</v>
      </c>
      <c r="S158" s="377">
        <f t="shared" si="150"/>
        <v>250000</v>
      </c>
      <c r="W158" s="538">
        <f t="shared" si="151"/>
        <v>1</v>
      </c>
      <c r="X158" s="538">
        <f t="shared" si="152"/>
        <v>166.66666666666666</v>
      </c>
      <c r="Z158" s="538">
        <f t="shared" si="153"/>
        <v>2000</v>
      </c>
      <c r="AA158" s="538">
        <f t="shared" si="154"/>
        <v>0</v>
      </c>
      <c r="AB158" s="539">
        <f t="shared" si="155"/>
        <v>1</v>
      </c>
    </row>
    <row r="159" spans="1:28" ht="12.5" thickBot="1" x14ac:dyDescent="0.35">
      <c r="A159" s="222"/>
      <c r="B159" s="223" t="s">
        <v>160</v>
      </c>
      <c r="C159" s="224"/>
      <c r="D159" s="502"/>
      <c r="E159" s="491"/>
      <c r="F159" s="227">
        <f>SUM(F151:F158)</f>
        <v>2944</v>
      </c>
      <c r="G159" s="227">
        <f t="shared" ref="G159:R159" si="156">SUM(G151:G158)</f>
        <v>2560</v>
      </c>
      <c r="H159" s="227">
        <f t="shared" si="156"/>
        <v>2688</v>
      </c>
      <c r="I159" s="227">
        <f t="shared" si="156"/>
        <v>2432</v>
      </c>
      <c r="J159" s="227">
        <f t="shared" si="156"/>
        <v>2560</v>
      </c>
      <c r="K159" s="227">
        <f t="shared" si="156"/>
        <v>2688</v>
      </c>
      <c r="L159" s="227">
        <f t="shared" si="156"/>
        <v>2432</v>
      </c>
      <c r="M159" s="227">
        <f t="shared" si="156"/>
        <v>2816</v>
      </c>
      <c r="N159" s="227">
        <f t="shared" si="156"/>
        <v>2688</v>
      </c>
      <c r="O159" s="227">
        <f t="shared" si="156"/>
        <v>2816</v>
      </c>
      <c r="P159" s="227">
        <f t="shared" si="156"/>
        <v>2688</v>
      </c>
      <c r="Q159" s="227">
        <f t="shared" si="156"/>
        <v>2688</v>
      </c>
      <c r="R159" s="227">
        <f t="shared" si="156"/>
        <v>32000</v>
      </c>
      <c r="S159" s="378">
        <f>SUM(S151:S158)</f>
        <v>4462000</v>
      </c>
      <c r="W159" s="229">
        <f>SUM(W151:W158)</f>
        <v>16</v>
      </c>
      <c r="X159" s="229">
        <f>SUM(X151:X158)</f>
        <v>2666.6666666666665</v>
      </c>
      <c r="Z159" s="225">
        <f>SUM(Z151:Z158)</f>
        <v>12000</v>
      </c>
      <c r="AA159" s="225">
        <f>SUM(AA151:AA158)</f>
        <v>20000</v>
      </c>
      <c r="AB159" s="477">
        <f>Z159/(Z159+AA159)</f>
        <v>0.375</v>
      </c>
    </row>
    <row r="160" spans="1:28" ht="12" x14ac:dyDescent="0.3">
      <c r="A160" s="327">
        <v>7.3</v>
      </c>
      <c r="B160" s="326" t="s">
        <v>161</v>
      </c>
      <c r="C160" s="510" t="str">
        <f>'6. M&amp;E Staff Loading'!C160</f>
        <v>Data Analyst -Offshore</v>
      </c>
      <c r="D160" s="511">
        <f>'6. M&amp;E Staff Loading'!D160</f>
        <v>110</v>
      </c>
      <c r="E160" s="512" t="str">
        <f>'6. M&amp;E Staff Loading'!E160</f>
        <v>Y</v>
      </c>
      <c r="F160" s="148">
        <v>184</v>
      </c>
      <c r="G160" s="148">
        <v>160</v>
      </c>
      <c r="H160" s="148">
        <v>168</v>
      </c>
      <c r="I160" s="148">
        <v>152</v>
      </c>
      <c r="J160" s="148">
        <v>160</v>
      </c>
      <c r="K160" s="148">
        <v>168</v>
      </c>
      <c r="L160" s="148">
        <v>152</v>
      </c>
      <c r="M160" s="148">
        <v>176</v>
      </c>
      <c r="N160" s="148">
        <v>168</v>
      </c>
      <c r="O160" s="148">
        <v>176</v>
      </c>
      <c r="P160" s="148">
        <v>168</v>
      </c>
      <c r="Q160" s="148">
        <v>168</v>
      </c>
      <c r="R160" s="328">
        <f t="shared" ref="R160:R164" si="157">SUM(F160:Q160)</f>
        <v>2000</v>
      </c>
      <c r="S160" s="377">
        <f>D160*R160</f>
        <v>220000</v>
      </c>
      <c r="W160" s="538">
        <f>X160/$U$7</f>
        <v>1</v>
      </c>
      <c r="X160" s="538">
        <f>R160/12</f>
        <v>166.66666666666666</v>
      </c>
      <c r="Z160" s="538">
        <f>IF($E160="Y",$R160,0)</f>
        <v>2000</v>
      </c>
      <c r="AA160" s="538">
        <f>IF($E160="N",$R160,0)</f>
        <v>0</v>
      </c>
      <c r="AB160" s="539">
        <f>Z160/(AA160+Z160)</f>
        <v>1</v>
      </c>
    </row>
    <row r="161" spans="1:28" s="111" customFormat="1" ht="12" x14ac:dyDescent="0.3">
      <c r="A161" s="321"/>
      <c r="B161" s="322"/>
      <c r="C161" s="510">
        <f>'6. M&amp;E Staff Loading'!C161</f>
        <v>0</v>
      </c>
      <c r="D161" s="511">
        <f>'6. M&amp;E Staff Loading'!D161</f>
        <v>0</v>
      </c>
      <c r="E161" s="512">
        <f>'6. M&amp;E Staff Loading'!E161</f>
        <v>0</v>
      </c>
      <c r="F161" s="148"/>
      <c r="G161" s="148"/>
      <c r="H161" s="148"/>
      <c r="I161" s="148"/>
      <c r="J161" s="148"/>
      <c r="K161" s="148"/>
      <c r="L161" s="148"/>
      <c r="M161" s="148"/>
      <c r="N161" s="148"/>
      <c r="O161" s="148"/>
      <c r="P161" s="148"/>
      <c r="Q161" s="148"/>
      <c r="R161" s="328">
        <f t="shared" si="157"/>
        <v>0</v>
      </c>
      <c r="S161" s="377">
        <f t="shared" ref="S161:S164" si="158">D161*R161</f>
        <v>0</v>
      </c>
      <c r="T161" s="107"/>
      <c r="U161" s="107"/>
      <c r="V161" s="107"/>
      <c r="W161" s="538">
        <f t="shared" ref="W161:W164" si="159">X161/$U$7</f>
        <v>0</v>
      </c>
      <c r="X161" s="538">
        <f t="shared" ref="X161:X164" si="160">R161/12</f>
        <v>0</v>
      </c>
      <c r="Z161" s="538">
        <f t="shared" ref="Z161:Z164" si="161">IF($E161="Y",$R161,0)</f>
        <v>0</v>
      </c>
      <c r="AA161" s="538">
        <f t="shared" ref="AA161:AA164" si="162">IF($E161="N",$R161,0)</f>
        <v>0</v>
      </c>
      <c r="AB161" s="539" t="e">
        <f t="shared" ref="AB161:AB164" si="163">Z161/(AA161+Z161)</f>
        <v>#DIV/0!</v>
      </c>
    </row>
    <row r="162" spans="1:28" s="111" customFormat="1" ht="12" x14ac:dyDescent="0.3">
      <c r="A162" s="321"/>
      <c r="B162" s="322"/>
      <c r="C162" s="510">
        <f>'6. M&amp;E Staff Loading'!C162</f>
        <v>0</v>
      </c>
      <c r="D162" s="511">
        <f>'6. M&amp;E Staff Loading'!D162</f>
        <v>0</v>
      </c>
      <c r="E162" s="512">
        <f>'6. M&amp;E Staff Loading'!E162</f>
        <v>0</v>
      </c>
      <c r="F162" s="148"/>
      <c r="G162" s="148"/>
      <c r="H162" s="148"/>
      <c r="I162" s="148"/>
      <c r="J162" s="148"/>
      <c r="K162" s="148"/>
      <c r="L162" s="148"/>
      <c r="M162" s="148"/>
      <c r="N162" s="148"/>
      <c r="O162" s="148"/>
      <c r="P162" s="148"/>
      <c r="Q162" s="148"/>
      <c r="R162" s="328">
        <f t="shared" si="157"/>
        <v>0</v>
      </c>
      <c r="S162" s="377">
        <f t="shared" si="158"/>
        <v>0</v>
      </c>
      <c r="T162" s="107"/>
      <c r="U162" s="107"/>
      <c r="V162" s="107"/>
      <c r="W162" s="538">
        <f t="shared" si="159"/>
        <v>0</v>
      </c>
      <c r="X162" s="538">
        <f t="shared" si="160"/>
        <v>0</v>
      </c>
      <c r="Z162" s="538">
        <f t="shared" si="161"/>
        <v>0</v>
      </c>
      <c r="AA162" s="538">
        <f t="shared" si="162"/>
        <v>0</v>
      </c>
      <c r="AB162" s="539" t="e">
        <f t="shared" si="163"/>
        <v>#DIV/0!</v>
      </c>
    </row>
    <row r="163" spans="1:28" s="111" customFormat="1" ht="12" x14ac:dyDescent="0.3">
      <c r="A163" s="321"/>
      <c r="B163" s="322"/>
      <c r="C163" s="510">
        <f>'6. M&amp;E Staff Loading'!C163</f>
        <v>0</v>
      </c>
      <c r="D163" s="511">
        <f>'6. M&amp;E Staff Loading'!D163</f>
        <v>0</v>
      </c>
      <c r="E163" s="512">
        <f>'6. M&amp;E Staff Loading'!E163</f>
        <v>0</v>
      </c>
      <c r="F163" s="148"/>
      <c r="G163" s="148"/>
      <c r="H163" s="148"/>
      <c r="I163" s="148"/>
      <c r="J163" s="148"/>
      <c r="K163" s="148"/>
      <c r="L163" s="148"/>
      <c r="M163" s="148"/>
      <c r="N163" s="148"/>
      <c r="O163" s="148"/>
      <c r="P163" s="148"/>
      <c r="Q163" s="148"/>
      <c r="R163" s="328">
        <f t="shared" si="157"/>
        <v>0</v>
      </c>
      <c r="S163" s="377">
        <f t="shared" si="158"/>
        <v>0</v>
      </c>
      <c r="T163" s="107"/>
      <c r="U163" s="107"/>
      <c r="V163" s="107"/>
      <c r="W163" s="538">
        <f t="shared" si="159"/>
        <v>0</v>
      </c>
      <c r="X163" s="538">
        <f t="shared" si="160"/>
        <v>0</v>
      </c>
      <c r="Z163" s="538">
        <f t="shared" si="161"/>
        <v>0</v>
      </c>
      <c r="AA163" s="538">
        <f t="shared" si="162"/>
        <v>0</v>
      </c>
      <c r="AB163" s="539" t="e">
        <f t="shared" si="163"/>
        <v>#DIV/0!</v>
      </c>
    </row>
    <row r="164" spans="1:28" ht="14.25" customHeight="1" x14ac:dyDescent="0.3">
      <c r="A164" s="321"/>
      <c r="B164" s="322"/>
      <c r="C164" s="510">
        <f>'6. M&amp;E Staff Loading'!C164</f>
        <v>0</v>
      </c>
      <c r="D164" s="511">
        <f>'6. M&amp;E Staff Loading'!D164</f>
        <v>0</v>
      </c>
      <c r="E164" s="512">
        <f>'6. M&amp;E Staff Loading'!E164</f>
        <v>0</v>
      </c>
      <c r="F164" s="148"/>
      <c r="G164" s="148"/>
      <c r="H164" s="148"/>
      <c r="I164" s="148"/>
      <c r="J164" s="148"/>
      <c r="K164" s="148"/>
      <c r="L164" s="148"/>
      <c r="M164" s="148"/>
      <c r="N164" s="148"/>
      <c r="O164" s="148"/>
      <c r="P164" s="148"/>
      <c r="Q164" s="148"/>
      <c r="R164" s="328">
        <f t="shared" si="157"/>
        <v>0</v>
      </c>
      <c r="S164" s="377">
        <f t="shared" si="158"/>
        <v>0</v>
      </c>
      <c r="W164" s="538">
        <f t="shared" si="159"/>
        <v>0</v>
      </c>
      <c r="X164" s="538">
        <f t="shared" si="160"/>
        <v>0</v>
      </c>
      <c r="Z164" s="538">
        <f t="shared" si="161"/>
        <v>0</v>
      </c>
      <c r="AA164" s="538">
        <f t="shared" si="162"/>
        <v>0</v>
      </c>
      <c r="AB164" s="539" t="e">
        <f t="shared" si="163"/>
        <v>#DIV/0!</v>
      </c>
    </row>
    <row r="165" spans="1:28" s="110" customFormat="1" ht="13.5" thickBot="1" x14ac:dyDescent="0.35">
      <c r="A165" s="222"/>
      <c r="B165" s="223" t="s">
        <v>162</v>
      </c>
      <c r="C165" s="224"/>
      <c r="D165" s="502"/>
      <c r="E165" s="491"/>
      <c r="F165" s="227">
        <f>SUM(F160:F164)</f>
        <v>184</v>
      </c>
      <c r="G165" s="227">
        <f t="shared" ref="G165:R165" si="164">SUM(G160:G164)</f>
        <v>160</v>
      </c>
      <c r="H165" s="227">
        <f t="shared" si="164"/>
        <v>168</v>
      </c>
      <c r="I165" s="227">
        <f t="shared" si="164"/>
        <v>152</v>
      </c>
      <c r="J165" s="227">
        <f t="shared" si="164"/>
        <v>160</v>
      </c>
      <c r="K165" s="227">
        <f t="shared" si="164"/>
        <v>168</v>
      </c>
      <c r="L165" s="227">
        <f t="shared" si="164"/>
        <v>152</v>
      </c>
      <c r="M165" s="227">
        <f t="shared" si="164"/>
        <v>176</v>
      </c>
      <c r="N165" s="227">
        <f t="shared" si="164"/>
        <v>168</v>
      </c>
      <c r="O165" s="227">
        <f t="shared" si="164"/>
        <v>176</v>
      </c>
      <c r="P165" s="227">
        <f t="shared" si="164"/>
        <v>168</v>
      </c>
      <c r="Q165" s="227">
        <f t="shared" si="164"/>
        <v>168</v>
      </c>
      <c r="R165" s="227">
        <f t="shared" si="164"/>
        <v>2000</v>
      </c>
      <c r="S165" s="378">
        <f>SUM(S160:S164)</f>
        <v>220000</v>
      </c>
      <c r="T165" s="107"/>
      <c r="U165" s="107"/>
      <c r="V165" s="107"/>
      <c r="W165" s="229">
        <f>SUM(W160:W164)</f>
        <v>1</v>
      </c>
      <c r="X165" s="229">
        <f>SUM(X160:X164)</f>
        <v>166.66666666666666</v>
      </c>
      <c r="Z165" s="225">
        <f>SUM(Z160:Z164)</f>
        <v>2000</v>
      </c>
      <c r="AA165" s="225">
        <f>SUM(AA160:AA164)</f>
        <v>0</v>
      </c>
      <c r="AB165" s="477">
        <f>Z165/(Z165+AA165)</f>
        <v>1</v>
      </c>
    </row>
    <row r="166" spans="1:28" ht="10" customHeight="1" x14ac:dyDescent="0.3">
      <c r="A166" s="143"/>
      <c r="B166" s="144"/>
      <c r="C166" s="152"/>
      <c r="D166" s="501"/>
      <c r="E166" s="490"/>
      <c r="F166" s="148"/>
      <c r="G166" s="148"/>
      <c r="H166" s="148"/>
      <c r="I166" s="148"/>
      <c r="J166" s="148"/>
      <c r="K166" s="148"/>
      <c r="L166" s="148"/>
      <c r="M166" s="148"/>
      <c r="N166" s="148"/>
      <c r="O166" s="148"/>
      <c r="P166" s="148"/>
      <c r="Q166" s="148"/>
      <c r="R166" s="148"/>
      <c r="S166" s="383"/>
      <c r="W166" s="146"/>
      <c r="X166" s="146"/>
      <c r="Z166" s="146"/>
      <c r="AA166" s="146"/>
      <c r="AB166" s="476"/>
    </row>
    <row r="167" spans="1:28" ht="13.5" thickBot="1" x14ac:dyDescent="0.35">
      <c r="A167" s="245"/>
      <c r="B167" s="643" t="s">
        <v>163</v>
      </c>
      <c r="C167" s="644"/>
      <c r="D167" s="504"/>
      <c r="E167" s="493"/>
      <c r="F167" s="248">
        <f t="shared" ref="F167:S167" si="165">SUM(F150,F159,F165)</f>
        <v>3496</v>
      </c>
      <c r="G167" s="248">
        <f t="shared" si="165"/>
        <v>3040</v>
      </c>
      <c r="H167" s="248">
        <f t="shared" si="165"/>
        <v>3192</v>
      </c>
      <c r="I167" s="248">
        <f t="shared" si="165"/>
        <v>2888</v>
      </c>
      <c r="J167" s="248">
        <f t="shared" si="165"/>
        <v>3040</v>
      </c>
      <c r="K167" s="248">
        <f t="shared" si="165"/>
        <v>3192</v>
      </c>
      <c r="L167" s="248">
        <f t="shared" si="165"/>
        <v>2888</v>
      </c>
      <c r="M167" s="248">
        <f t="shared" si="165"/>
        <v>3344</v>
      </c>
      <c r="N167" s="248">
        <f t="shared" si="165"/>
        <v>3192</v>
      </c>
      <c r="O167" s="248">
        <f t="shared" si="165"/>
        <v>3344</v>
      </c>
      <c r="P167" s="248">
        <f t="shared" si="165"/>
        <v>3192</v>
      </c>
      <c r="Q167" s="248">
        <f t="shared" si="165"/>
        <v>3192</v>
      </c>
      <c r="R167" s="248">
        <f t="shared" si="165"/>
        <v>38000</v>
      </c>
      <c r="S167" s="380">
        <f t="shared" si="165"/>
        <v>5366000</v>
      </c>
      <c r="W167" s="248">
        <f>SUM(W150,W159,W165)</f>
        <v>19</v>
      </c>
      <c r="X167" s="248">
        <f>SUM(X150,X159,X165)</f>
        <v>3166.6666666666665</v>
      </c>
      <c r="Z167" s="248">
        <f>SUM(Z150,Z159,Z165)</f>
        <v>16000</v>
      </c>
      <c r="AA167" s="248">
        <f>SUM(AA150,AA159,AA165)</f>
        <v>22000</v>
      </c>
      <c r="AB167" s="482">
        <f>Z167/(Z167+AA167)</f>
        <v>0.42105263157894735</v>
      </c>
    </row>
    <row r="168" spans="1:28" ht="12" x14ac:dyDescent="0.3">
      <c r="A168" s="154"/>
      <c r="B168" s="144"/>
      <c r="C168" s="145"/>
      <c r="D168" s="501"/>
      <c r="E168" s="496"/>
      <c r="F168" s="148"/>
      <c r="G168" s="148"/>
      <c r="H168" s="148"/>
      <c r="I168" s="148"/>
      <c r="J168" s="148"/>
      <c r="K168" s="148"/>
      <c r="L168" s="148"/>
      <c r="M168" s="148"/>
      <c r="N168" s="148"/>
      <c r="O168" s="148"/>
      <c r="P168" s="148"/>
      <c r="Q168" s="148"/>
      <c r="R168" s="148"/>
      <c r="S168" s="383"/>
      <c r="W168" s="145"/>
      <c r="X168" s="145"/>
      <c r="Z168" s="145"/>
      <c r="AA168" s="145"/>
      <c r="AB168" s="476"/>
    </row>
    <row r="169" spans="1:28" ht="13" x14ac:dyDescent="0.3">
      <c r="A169" s="231">
        <v>8</v>
      </c>
      <c r="B169" s="240" t="s">
        <v>164</v>
      </c>
      <c r="C169" s="233"/>
      <c r="D169" s="500"/>
      <c r="E169" s="489"/>
      <c r="F169" s="238"/>
      <c r="G169" s="238"/>
      <c r="H169" s="238"/>
      <c r="I169" s="238"/>
      <c r="J169" s="238"/>
      <c r="K169" s="238"/>
      <c r="L169" s="238"/>
      <c r="M169" s="238"/>
      <c r="N169" s="238"/>
      <c r="O169" s="238"/>
      <c r="P169" s="238"/>
      <c r="Q169" s="238"/>
      <c r="R169" s="234"/>
      <c r="S169" s="384"/>
      <c r="W169" s="233"/>
      <c r="X169" s="233"/>
      <c r="Z169" s="233"/>
      <c r="AA169" s="233"/>
      <c r="AB169" s="480"/>
    </row>
    <row r="170" spans="1:28" ht="12" x14ac:dyDescent="0.3">
      <c r="A170" s="321">
        <v>8.1</v>
      </c>
      <c r="B170" s="322" t="s">
        <v>165</v>
      </c>
      <c r="C170" s="510" t="str">
        <f>'6. M&amp;E Staff Loading'!C170</f>
        <v>M&amp;E innovation Lead-Onshore</v>
      </c>
      <c r="D170" s="511">
        <f>'6. M&amp;E Staff Loading'!D170</f>
        <v>240</v>
      </c>
      <c r="E170" s="512" t="str">
        <f>'6. M&amp;E Staff Loading'!E170</f>
        <v>N</v>
      </c>
      <c r="F170" s="148">
        <v>184</v>
      </c>
      <c r="G170" s="148">
        <v>160</v>
      </c>
      <c r="H170" s="148">
        <v>168</v>
      </c>
      <c r="I170" s="148">
        <v>152</v>
      </c>
      <c r="J170" s="148">
        <v>160</v>
      </c>
      <c r="K170" s="148">
        <v>168</v>
      </c>
      <c r="L170" s="148">
        <v>152</v>
      </c>
      <c r="M170" s="148">
        <v>176</v>
      </c>
      <c r="N170" s="148">
        <v>168</v>
      </c>
      <c r="O170" s="148">
        <v>176</v>
      </c>
      <c r="P170" s="148">
        <v>168</v>
      </c>
      <c r="Q170" s="148">
        <v>168</v>
      </c>
      <c r="R170" s="328">
        <f t="shared" ref="R170:R174" si="166">SUM(F170:Q170)</f>
        <v>2000</v>
      </c>
      <c r="S170" s="377">
        <f>D170*R170</f>
        <v>480000</v>
      </c>
      <c r="W170" s="538">
        <f>X170/$U$7</f>
        <v>1</v>
      </c>
      <c r="X170" s="538">
        <f>R170/12</f>
        <v>166.66666666666666</v>
      </c>
      <c r="Z170" s="538">
        <f>IF($E170="Y",$R170,0)</f>
        <v>0</v>
      </c>
      <c r="AA170" s="538">
        <f>IF($E170="N",$R170,0)</f>
        <v>2000</v>
      </c>
      <c r="AB170" s="539">
        <f>Z170/(AA170+Z170)</f>
        <v>0</v>
      </c>
    </row>
    <row r="171" spans="1:28" s="111" customFormat="1" ht="12" x14ac:dyDescent="0.3">
      <c r="A171" s="321"/>
      <c r="B171" s="322"/>
      <c r="C171" s="510">
        <f>'6. M&amp;E Staff Loading'!C171</f>
        <v>0</v>
      </c>
      <c r="D171" s="511">
        <f>'6. M&amp;E Staff Loading'!D171</f>
        <v>0</v>
      </c>
      <c r="E171" s="512">
        <f>'6. M&amp;E Staff Loading'!E171</f>
        <v>0</v>
      </c>
      <c r="F171" s="148"/>
      <c r="G171" s="148"/>
      <c r="H171" s="148"/>
      <c r="I171" s="148"/>
      <c r="J171" s="148"/>
      <c r="K171" s="148"/>
      <c r="L171" s="148"/>
      <c r="M171" s="148"/>
      <c r="N171" s="148"/>
      <c r="O171" s="148"/>
      <c r="P171" s="148"/>
      <c r="Q171" s="148"/>
      <c r="R171" s="328">
        <f t="shared" si="166"/>
        <v>0</v>
      </c>
      <c r="S171" s="377">
        <f t="shared" ref="S171:S174" si="167">D171*R171</f>
        <v>0</v>
      </c>
      <c r="T171" s="108"/>
      <c r="U171" s="108"/>
      <c r="V171" s="108"/>
      <c r="W171" s="538">
        <f t="shared" ref="W171:W174" si="168">X171/$U$7</f>
        <v>0</v>
      </c>
      <c r="X171" s="538">
        <f t="shared" ref="X171:X174" si="169">R171/12</f>
        <v>0</v>
      </c>
      <c r="Z171" s="538">
        <f t="shared" ref="Z171:Z174" si="170">IF($E171="Y",$R171,0)</f>
        <v>0</v>
      </c>
      <c r="AA171" s="538">
        <f t="shared" ref="AA171:AA174" si="171">IF($E171="N",$R171,0)</f>
        <v>0</v>
      </c>
      <c r="AB171" s="539" t="e">
        <f t="shared" ref="AB171:AB174" si="172">Z171/(AA171+Z171)</f>
        <v>#DIV/0!</v>
      </c>
    </row>
    <row r="172" spans="1:28" s="111" customFormat="1" ht="12" x14ac:dyDescent="0.3">
      <c r="A172" s="321"/>
      <c r="B172" s="322"/>
      <c r="C172" s="510">
        <f>'6. M&amp;E Staff Loading'!C172</f>
        <v>0</v>
      </c>
      <c r="D172" s="511">
        <f>'6. M&amp;E Staff Loading'!D172</f>
        <v>0</v>
      </c>
      <c r="E172" s="512">
        <f>'6. M&amp;E Staff Loading'!E172</f>
        <v>0</v>
      </c>
      <c r="F172" s="148"/>
      <c r="G172" s="148"/>
      <c r="H172" s="148"/>
      <c r="I172" s="148"/>
      <c r="J172" s="148"/>
      <c r="K172" s="148"/>
      <c r="L172" s="148"/>
      <c r="M172" s="148"/>
      <c r="N172" s="148"/>
      <c r="O172" s="148"/>
      <c r="P172" s="148"/>
      <c r="Q172" s="148"/>
      <c r="R172" s="328">
        <f t="shared" si="166"/>
        <v>0</v>
      </c>
      <c r="S172" s="377">
        <f t="shared" si="167"/>
        <v>0</v>
      </c>
      <c r="T172" s="108"/>
      <c r="U172" s="108"/>
      <c r="V172" s="108"/>
      <c r="W172" s="538">
        <f t="shared" si="168"/>
        <v>0</v>
      </c>
      <c r="X172" s="538">
        <f t="shared" si="169"/>
        <v>0</v>
      </c>
      <c r="Z172" s="538">
        <f t="shared" si="170"/>
        <v>0</v>
      </c>
      <c r="AA172" s="538">
        <f t="shared" si="171"/>
        <v>0</v>
      </c>
      <c r="AB172" s="539" t="e">
        <f t="shared" si="172"/>
        <v>#DIV/0!</v>
      </c>
    </row>
    <row r="173" spans="1:28" ht="12" x14ac:dyDescent="0.3">
      <c r="A173" s="321"/>
      <c r="B173" s="322"/>
      <c r="C173" s="510">
        <f>'6. M&amp;E Staff Loading'!C173</f>
        <v>0</v>
      </c>
      <c r="D173" s="511">
        <f>'6. M&amp;E Staff Loading'!D173</f>
        <v>0</v>
      </c>
      <c r="E173" s="512">
        <f>'6. M&amp;E Staff Loading'!E173</f>
        <v>0</v>
      </c>
      <c r="F173" s="148"/>
      <c r="G173" s="148"/>
      <c r="H173" s="148"/>
      <c r="I173" s="148"/>
      <c r="J173" s="148"/>
      <c r="K173" s="148"/>
      <c r="L173" s="148"/>
      <c r="M173" s="148"/>
      <c r="N173" s="148"/>
      <c r="O173" s="148"/>
      <c r="P173" s="148"/>
      <c r="Q173" s="148"/>
      <c r="R173" s="328">
        <f t="shared" si="166"/>
        <v>0</v>
      </c>
      <c r="S173" s="377">
        <f t="shared" si="167"/>
        <v>0</v>
      </c>
      <c r="T173" s="108"/>
      <c r="U173" s="108"/>
      <c r="V173" s="108"/>
      <c r="W173" s="538">
        <f t="shared" si="168"/>
        <v>0</v>
      </c>
      <c r="X173" s="538">
        <f t="shared" si="169"/>
        <v>0</v>
      </c>
      <c r="Z173" s="538">
        <f t="shared" si="170"/>
        <v>0</v>
      </c>
      <c r="AA173" s="538">
        <f t="shared" si="171"/>
        <v>0</v>
      </c>
      <c r="AB173" s="539" t="e">
        <f t="shared" si="172"/>
        <v>#DIV/0!</v>
      </c>
    </row>
    <row r="174" spans="1:28" ht="12" x14ac:dyDescent="0.3">
      <c r="A174" s="321"/>
      <c r="B174" s="322"/>
      <c r="C174" s="510">
        <f>'6. M&amp;E Staff Loading'!C174</f>
        <v>0</v>
      </c>
      <c r="D174" s="511">
        <f>'6. M&amp;E Staff Loading'!D174</f>
        <v>0</v>
      </c>
      <c r="E174" s="512">
        <f>'6. M&amp;E Staff Loading'!E174</f>
        <v>0</v>
      </c>
      <c r="F174" s="148"/>
      <c r="G174" s="148"/>
      <c r="H174" s="148"/>
      <c r="I174" s="148"/>
      <c r="J174" s="148"/>
      <c r="K174" s="148"/>
      <c r="L174" s="148"/>
      <c r="M174" s="148"/>
      <c r="N174" s="148"/>
      <c r="O174" s="148"/>
      <c r="P174" s="148"/>
      <c r="Q174" s="148"/>
      <c r="R174" s="328">
        <f t="shared" si="166"/>
        <v>0</v>
      </c>
      <c r="S174" s="377">
        <f t="shared" si="167"/>
        <v>0</v>
      </c>
      <c r="T174" s="108"/>
      <c r="U174" s="108"/>
      <c r="V174" s="108"/>
      <c r="W174" s="538">
        <f t="shared" si="168"/>
        <v>0</v>
      </c>
      <c r="X174" s="538">
        <f t="shared" si="169"/>
        <v>0</v>
      </c>
      <c r="Z174" s="538">
        <f t="shared" si="170"/>
        <v>0</v>
      </c>
      <c r="AA174" s="538">
        <f t="shared" si="171"/>
        <v>0</v>
      </c>
      <c r="AB174" s="539" t="e">
        <f t="shared" si="172"/>
        <v>#DIV/0!</v>
      </c>
    </row>
    <row r="175" spans="1:28" ht="12.5" thickBot="1" x14ac:dyDescent="0.35">
      <c r="A175" s="222"/>
      <c r="B175" s="223" t="s">
        <v>166</v>
      </c>
      <c r="C175" s="224"/>
      <c r="D175" s="502"/>
      <c r="E175" s="491"/>
      <c r="F175" s="227">
        <f>SUM(F170:F174)</f>
        <v>184</v>
      </c>
      <c r="G175" s="227">
        <f t="shared" ref="G175:R175" si="173">SUM(G170:G174)</f>
        <v>160</v>
      </c>
      <c r="H175" s="227">
        <f t="shared" si="173"/>
        <v>168</v>
      </c>
      <c r="I175" s="227">
        <f t="shared" si="173"/>
        <v>152</v>
      </c>
      <c r="J175" s="227">
        <f t="shared" si="173"/>
        <v>160</v>
      </c>
      <c r="K175" s="227">
        <f t="shared" si="173"/>
        <v>168</v>
      </c>
      <c r="L175" s="227">
        <f t="shared" si="173"/>
        <v>152</v>
      </c>
      <c r="M175" s="227">
        <f t="shared" si="173"/>
        <v>176</v>
      </c>
      <c r="N175" s="227">
        <f t="shared" si="173"/>
        <v>168</v>
      </c>
      <c r="O175" s="227">
        <f t="shared" si="173"/>
        <v>176</v>
      </c>
      <c r="P175" s="227">
        <f t="shared" si="173"/>
        <v>168</v>
      </c>
      <c r="Q175" s="227">
        <f t="shared" si="173"/>
        <v>168</v>
      </c>
      <c r="R175" s="227">
        <f t="shared" si="173"/>
        <v>2000</v>
      </c>
      <c r="S175" s="378">
        <f>SUM(S170:S174)</f>
        <v>480000</v>
      </c>
      <c r="T175" s="108"/>
      <c r="U175" s="108"/>
      <c r="V175" s="108"/>
      <c r="W175" s="229">
        <f>SUM(W170:W174)</f>
        <v>1</v>
      </c>
      <c r="X175" s="229">
        <f>SUM(X170:X174)</f>
        <v>166.66666666666666</v>
      </c>
      <c r="Z175" s="225">
        <f>SUM(Z170:Z174)</f>
        <v>0</v>
      </c>
      <c r="AA175" s="225">
        <f>SUM(AA170:AA174)</f>
        <v>2000</v>
      </c>
      <c r="AB175" s="477">
        <f>Z175/(Z175+AA175)</f>
        <v>0</v>
      </c>
    </row>
    <row r="176" spans="1:28" ht="12" x14ac:dyDescent="0.3">
      <c r="A176" s="321">
        <v>8.1999999999999993</v>
      </c>
      <c r="B176" s="322" t="s">
        <v>167</v>
      </c>
      <c r="C176" s="510" t="str">
        <f>'6. M&amp;E Staff Loading'!C176</f>
        <v>Human Centric Design Analyst-Offshore</v>
      </c>
      <c r="D176" s="511">
        <f>'6. M&amp;E Staff Loading'!D176</f>
        <v>110</v>
      </c>
      <c r="E176" s="512" t="str">
        <f>'6. M&amp;E Staff Loading'!E176</f>
        <v>Y</v>
      </c>
      <c r="F176" s="148">
        <v>184</v>
      </c>
      <c r="G176" s="148">
        <v>160</v>
      </c>
      <c r="H176" s="148">
        <v>168</v>
      </c>
      <c r="I176" s="148">
        <v>152</v>
      </c>
      <c r="J176" s="148">
        <v>160</v>
      </c>
      <c r="K176" s="148">
        <v>168</v>
      </c>
      <c r="L176" s="148">
        <v>152</v>
      </c>
      <c r="M176" s="148">
        <v>176</v>
      </c>
      <c r="N176" s="148">
        <v>168</v>
      </c>
      <c r="O176" s="148">
        <v>176</v>
      </c>
      <c r="P176" s="148">
        <v>168</v>
      </c>
      <c r="Q176" s="148">
        <v>168</v>
      </c>
      <c r="R176" s="328">
        <f t="shared" ref="R176:R180" si="174">SUM(F176:Q176)</f>
        <v>2000</v>
      </c>
      <c r="S176" s="377">
        <f>D176*R176</f>
        <v>220000</v>
      </c>
      <c r="T176" s="108"/>
      <c r="U176" s="108"/>
      <c r="V176" s="108"/>
      <c r="W176" s="538">
        <f>X176/$U$7</f>
        <v>1</v>
      </c>
      <c r="X176" s="538">
        <f>R176/12</f>
        <v>166.66666666666666</v>
      </c>
      <c r="Z176" s="538">
        <f>IF($E176="Y",$R176,0)</f>
        <v>2000</v>
      </c>
      <c r="AA176" s="538">
        <f>IF($E176="N",$R176,0)</f>
        <v>0</v>
      </c>
      <c r="AB176" s="539">
        <f>Z176/(AA176+Z176)</f>
        <v>1</v>
      </c>
    </row>
    <row r="177" spans="1:28" s="111" customFormat="1" ht="12" x14ac:dyDescent="0.3">
      <c r="A177" s="321"/>
      <c r="B177" s="322"/>
      <c r="C177" s="510">
        <f>'6. M&amp;E Staff Loading'!C177</f>
        <v>0</v>
      </c>
      <c r="D177" s="511">
        <f>'6. M&amp;E Staff Loading'!D177</f>
        <v>0</v>
      </c>
      <c r="E177" s="512">
        <f>'6. M&amp;E Staff Loading'!E177</f>
        <v>0</v>
      </c>
      <c r="F177" s="148"/>
      <c r="G177" s="148"/>
      <c r="H177" s="148"/>
      <c r="I177" s="148"/>
      <c r="J177" s="148"/>
      <c r="K177" s="148"/>
      <c r="L177" s="148"/>
      <c r="M177" s="148"/>
      <c r="N177" s="148"/>
      <c r="O177" s="148"/>
      <c r="P177" s="148"/>
      <c r="Q177" s="148"/>
      <c r="R177" s="328">
        <f t="shared" si="174"/>
        <v>0</v>
      </c>
      <c r="S177" s="377">
        <f t="shared" ref="S177:S180" si="175">D177*R177</f>
        <v>0</v>
      </c>
      <c r="T177" s="108"/>
      <c r="U177" s="108"/>
      <c r="V177" s="108"/>
      <c r="W177" s="538">
        <f t="shared" ref="W177:W180" si="176">X177/$U$7</f>
        <v>0</v>
      </c>
      <c r="X177" s="538">
        <f t="shared" ref="X177:X180" si="177">R177/12</f>
        <v>0</v>
      </c>
      <c r="Z177" s="538">
        <f t="shared" ref="Z177:Z180" si="178">IF($E177="Y",$R177,0)</f>
        <v>0</v>
      </c>
      <c r="AA177" s="538">
        <f t="shared" ref="AA177:AA180" si="179">IF($E177="N",$R177,0)</f>
        <v>0</v>
      </c>
      <c r="AB177" s="539" t="e">
        <f t="shared" ref="AB177:AB180" si="180">Z177/(AA177+Z177)</f>
        <v>#DIV/0!</v>
      </c>
    </row>
    <row r="178" spans="1:28" ht="12" x14ac:dyDescent="0.3">
      <c r="A178" s="321"/>
      <c r="B178" s="322"/>
      <c r="C178" s="510">
        <f>'6. M&amp;E Staff Loading'!C178</f>
        <v>0</v>
      </c>
      <c r="D178" s="511">
        <f>'6. M&amp;E Staff Loading'!D178</f>
        <v>0</v>
      </c>
      <c r="E178" s="512">
        <f>'6. M&amp;E Staff Loading'!E178</f>
        <v>0</v>
      </c>
      <c r="F178" s="148"/>
      <c r="G178" s="148"/>
      <c r="H178" s="148"/>
      <c r="I178" s="148"/>
      <c r="J178" s="148"/>
      <c r="K178" s="148"/>
      <c r="L178" s="148"/>
      <c r="M178" s="148"/>
      <c r="N178" s="148"/>
      <c r="O178" s="148"/>
      <c r="P178" s="148"/>
      <c r="Q178" s="148"/>
      <c r="R178" s="328">
        <f t="shared" si="174"/>
        <v>0</v>
      </c>
      <c r="S178" s="377">
        <f t="shared" si="175"/>
        <v>0</v>
      </c>
      <c r="T178" s="108"/>
      <c r="U178" s="108"/>
      <c r="V178" s="108"/>
      <c r="W178" s="538">
        <f t="shared" si="176"/>
        <v>0</v>
      </c>
      <c r="X178" s="538">
        <f t="shared" si="177"/>
        <v>0</v>
      </c>
      <c r="Z178" s="538">
        <f t="shared" si="178"/>
        <v>0</v>
      </c>
      <c r="AA178" s="538">
        <f t="shared" si="179"/>
        <v>0</v>
      </c>
      <c r="AB178" s="539" t="e">
        <f t="shared" si="180"/>
        <v>#DIV/0!</v>
      </c>
    </row>
    <row r="179" spans="1:28" ht="12" x14ac:dyDescent="0.3">
      <c r="A179" s="321"/>
      <c r="B179" s="322"/>
      <c r="C179" s="510">
        <f>'6. M&amp;E Staff Loading'!C179</f>
        <v>0</v>
      </c>
      <c r="D179" s="511">
        <f>'6. M&amp;E Staff Loading'!D179</f>
        <v>0</v>
      </c>
      <c r="E179" s="512">
        <f>'6. M&amp;E Staff Loading'!E179</f>
        <v>0</v>
      </c>
      <c r="F179" s="148"/>
      <c r="G179" s="148"/>
      <c r="H179" s="148"/>
      <c r="I179" s="148"/>
      <c r="J179" s="148"/>
      <c r="K179" s="148"/>
      <c r="L179" s="148"/>
      <c r="M179" s="148"/>
      <c r="N179" s="148"/>
      <c r="O179" s="148"/>
      <c r="P179" s="148"/>
      <c r="Q179" s="148"/>
      <c r="R179" s="328">
        <f t="shared" si="174"/>
        <v>0</v>
      </c>
      <c r="S179" s="377">
        <f t="shared" si="175"/>
        <v>0</v>
      </c>
      <c r="T179" s="108"/>
      <c r="U179" s="108"/>
      <c r="V179" s="108"/>
      <c r="W179" s="538">
        <f t="shared" si="176"/>
        <v>0</v>
      </c>
      <c r="X179" s="538">
        <f t="shared" si="177"/>
        <v>0</v>
      </c>
      <c r="Z179" s="538">
        <f t="shared" si="178"/>
        <v>0</v>
      </c>
      <c r="AA179" s="538">
        <f t="shared" si="179"/>
        <v>0</v>
      </c>
      <c r="AB179" s="539" t="e">
        <f t="shared" si="180"/>
        <v>#DIV/0!</v>
      </c>
    </row>
    <row r="180" spans="1:28" ht="12" x14ac:dyDescent="0.3">
      <c r="A180" s="321"/>
      <c r="B180" s="322"/>
      <c r="C180" s="510">
        <f>'6. M&amp;E Staff Loading'!C180</f>
        <v>0</v>
      </c>
      <c r="D180" s="511">
        <f>'6. M&amp;E Staff Loading'!D180</f>
        <v>0</v>
      </c>
      <c r="E180" s="512">
        <f>'6. M&amp;E Staff Loading'!E180</f>
        <v>0</v>
      </c>
      <c r="F180" s="148"/>
      <c r="G180" s="148"/>
      <c r="H180" s="148"/>
      <c r="I180" s="148"/>
      <c r="J180" s="148"/>
      <c r="K180" s="148"/>
      <c r="L180" s="148"/>
      <c r="M180" s="148"/>
      <c r="N180" s="148"/>
      <c r="O180" s="148"/>
      <c r="P180" s="148"/>
      <c r="Q180" s="148"/>
      <c r="R180" s="328">
        <f t="shared" si="174"/>
        <v>0</v>
      </c>
      <c r="S180" s="377">
        <f t="shared" si="175"/>
        <v>0</v>
      </c>
      <c r="T180" s="108"/>
      <c r="U180" s="108"/>
      <c r="V180" s="108"/>
      <c r="W180" s="538">
        <f t="shared" si="176"/>
        <v>0</v>
      </c>
      <c r="X180" s="538">
        <f t="shared" si="177"/>
        <v>0</v>
      </c>
      <c r="Z180" s="538">
        <f t="shared" si="178"/>
        <v>0</v>
      </c>
      <c r="AA180" s="538">
        <f t="shared" si="179"/>
        <v>0</v>
      </c>
      <c r="AB180" s="539" t="e">
        <f t="shared" si="180"/>
        <v>#DIV/0!</v>
      </c>
    </row>
    <row r="181" spans="1:28" ht="12.5" thickBot="1" x14ac:dyDescent="0.35">
      <c r="A181" s="222"/>
      <c r="B181" s="223" t="s">
        <v>168</v>
      </c>
      <c r="C181" s="224"/>
      <c r="D181" s="502"/>
      <c r="E181" s="491"/>
      <c r="F181" s="227">
        <f>SUM(F176:F180)</f>
        <v>184</v>
      </c>
      <c r="G181" s="227">
        <f t="shared" ref="G181:R181" si="181">SUM(G176:G180)</f>
        <v>160</v>
      </c>
      <c r="H181" s="227">
        <f t="shared" si="181"/>
        <v>168</v>
      </c>
      <c r="I181" s="227">
        <f t="shared" si="181"/>
        <v>152</v>
      </c>
      <c r="J181" s="227">
        <f t="shared" si="181"/>
        <v>160</v>
      </c>
      <c r="K181" s="227">
        <f t="shared" si="181"/>
        <v>168</v>
      </c>
      <c r="L181" s="227">
        <f t="shared" si="181"/>
        <v>152</v>
      </c>
      <c r="M181" s="227">
        <f t="shared" si="181"/>
        <v>176</v>
      </c>
      <c r="N181" s="227">
        <f t="shared" si="181"/>
        <v>168</v>
      </c>
      <c r="O181" s="227">
        <f t="shared" si="181"/>
        <v>176</v>
      </c>
      <c r="P181" s="227">
        <f t="shared" si="181"/>
        <v>168</v>
      </c>
      <c r="Q181" s="227">
        <f t="shared" si="181"/>
        <v>168</v>
      </c>
      <c r="R181" s="227">
        <f t="shared" si="181"/>
        <v>2000</v>
      </c>
      <c r="S181" s="378">
        <f>SUM(S176:S180)</f>
        <v>220000</v>
      </c>
      <c r="T181" s="108"/>
      <c r="U181" s="108"/>
      <c r="V181" s="108"/>
      <c r="W181" s="229">
        <f>SUM(W176:W180)</f>
        <v>1</v>
      </c>
      <c r="X181" s="229">
        <f>SUM(X176:X180)</f>
        <v>166.66666666666666</v>
      </c>
      <c r="Z181" s="225">
        <f>SUM(Z176:Z180)</f>
        <v>2000</v>
      </c>
      <c r="AA181" s="225">
        <f>SUM(AA176:AA180)</f>
        <v>0</v>
      </c>
      <c r="AB181" s="477">
        <f>Z181/(Z181+AA181)</f>
        <v>1</v>
      </c>
    </row>
    <row r="182" spans="1:28" ht="12" x14ac:dyDescent="0.3">
      <c r="A182" s="321">
        <v>8.3000000000000007</v>
      </c>
      <c r="B182" s="322" t="s">
        <v>169</v>
      </c>
      <c r="C182" s="510" t="str">
        <f>'6. M&amp;E Staff Loading'!C182</f>
        <v>Functional Lead-Offshore</v>
      </c>
      <c r="D182" s="511">
        <f>'6. M&amp;E Staff Loading'!D182</f>
        <v>117</v>
      </c>
      <c r="E182" s="512" t="str">
        <f>'6. M&amp;E Staff Loading'!E182</f>
        <v>Y</v>
      </c>
      <c r="F182" s="148">
        <v>184</v>
      </c>
      <c r="G182" s="148">
        <v>160</v>
      </c>
      <c r="H182" s="148">
        <v>168</v>
      </c>
      <c r="I182" s="148">
        <v>152</v>
      </c>
      <c r="J182" s="148">
        <v>160</v>
      </c>
      <c r="K182" s="148">
        <v>168</v>
      </c>
      <c r="L182" s="148">
        <v>152</v>
      </c>
      <c r="M182" s="148">
        <v>176</v>
      </c>
      <c r="N182" s="148">
        <v>168</v>
      </c>
      <c r="O182" s="148">
        <v>176</v>
      </c>
      <c r="P182" s="148">
        <v>168</v>
      </c>
      <c r="Q182" s="148">
        <v>168</v>
      </c>
      <c r="R182" s="328">
        <f t="shared" ref="R182:R186" si="182">SUM(F182:Q182)</f>
        <v>2000</v>
      </c>
      <c r="S182" s="377">
        <f>D182*R182</f>
        <v>234000</v>
      </c>
      <c r="T182" s="108"/>
      <c r="U182" s="108"/>
      <c r="V182" s="108"/>
      <c r="W182" s="538">
        <f>X182/$U$7</f>
        <v>1</v>
      </c>
      <c r="X182" s="538">
        <f>R182/12</f>
        <v>166.66666666666666</v>
      </c>
      <c r="Z182" s="538">
        <f>IF($E182="Y",$R182,0)</f>
        <v>2000</v>
      </c>
      <c r="AA182" s="538">
        <f>IF($E182="N",$R182,0)</f>
        <v>0</v>
      </c>
      <c r="AB182" s="539">
        <f>Z182/(AA182+Z182)</f>
        <v>1</v>
      </c>
    </row>
    <row r="183" spans="1:28" s="111" customFormat="1" ht="12" x14ac:dyDescent="0.3">
      <c r="A183" s="321"/>
      <c r="B183" s="322"/>
      <c r="C183" s="510">
        <f>'6. M&amp;E Staff Loading'!C183</f>
        <v>0</v>
      </c>
      <c r="D183" s="511">
        <f>'6. M&amp;E Staff Loading'!D183</f>
        <v>0</v>
      </c>
      <c r="E183" s="512">
        <f>'6. M&amp;E Staff Loading'!E183</f>
        <v>0</v>
      </c>
      <c r="F183" s="148"/>
      <c r="G183" s="148"/>
      <c r="H183" s="148"/>
      <c r="I183" s="148"/>
      <c r="J183" s="148"/>
      <c r="K183" s="148"/>
      <c r="L183" s="148"/>
      <c r="M183" s="148"/>
      <c r="N183" s="148"/>
      <c r="O183" s="148"/>
      <c r="P183" s="148"/>
      <c r="Q183" s="148"/>
      <c r="R183" s="328">
        <f t="shared" si="182"/>
        <v>0</v>
      </c>
      <c r="S183" s="377">
        <f t="shared" ref="S183:S186" si="183">D183*R183</f>
        <v>0</v>
      </c>
      <c r="T183" s="108"/>
      <c r="U183" s="108"/>
      <c r="V183" s="108"/>
      <c r="W183" s="538">
        <f t="shared" ref="W183:W186" si="184">X183/$U$7</f>
        <v>0</v>
      </c>
      <c r="X183" s="538">
        <f t="shared" ref="X183:X186" si="185">R183/12</f>
        <v>0</v>
      </c>
      <c r="Z183" s="538">
        <f t="shared" ref="Z183:Z186" si="186">IF($E183="Y",$R183,0)</f>
        <v>0</v>
      </c>
      <c r="AA183" s="538">
        <f t="shared" ref="AA183:AA186" si="187">IF($E183="N",$R183,0)</f>
        <v>0</v>
      </c>
      <c r="AB183" s="539" t="e">
        <f t="shared" ref="AB183:AB186" si="188">Z183/(AA183+Z183)</f>
        <v>#DIV/0!</v>
      </c>
    </row>
    <row r="184" spans="1:28" s="111" customFormat="1" ht="12" x14ac:dyDescent="0.3">
      <c r="A184" s="321"/>
      <c r="B184" s="322"/>
      <c r="C184" s="510">
        <f>'6. M&amp;E Staff Loading'!C184</f>
        <v>0</v>
      </c>
      <c r="D184" s="511">
        <f>'6. M&amp;E Staff Loading'!D184</f>
        <v>0</v>
      </c>
      <c r="E184" s="512">
        <f>'6. M&amp;E Staff Loading'!E184</f>
        <v>0</v>
      </c>
      <c r="F184" s="148"/>
      <c r="G184" s="148"/>
      <c r="H184" s="148"/>
      <c r="I184" s="148"/>
      <c r="J184" s="148"/>
      <c r="K184" s="148"/>
      <c r="L184" s="148"/>
      <c r="M184" s="148"/>
      <c r="N184" s="148"/>
      <c r="O184" s="148"/>
      <c r="P184" s="148"/>
      <c r="Q184" s="148"/>
      <c r="R184" s="328">
        <f t="shared" si="182"/>
        <v>0</v>
      </c>
      <c r="S184" s="377">
        <f t="shared" si="183"/>
        <v>0</v>
      </c>
      <c r="T184" s="108"/>
      <c r="U184" s="108"/>
      <c r="V184" s="108"/>
      <c r="W184" s="538">
        <f t="shared" si="184"/>
        <v>0</v>
      </c>
      <c r="X184" s="538">
        <f t="shared" si="185"/>
        <v>0</v>
      </c>
      <c r="Z184" s="538">
        <f t="shared" si="186"/>
        <v>0</v>
      </c>
      <c r="AA184" s="538">
        <f t="shared" si="187"/>
        <v>0</v>
      </c>
      <c r="AB184" s="539" t="e">
        <f t="shared" si="188"/>
        <v>#DIV/0!</v>
      </c>
    </row>
    <row r="185" spans="1:28" ht="12" x14ac:dyDescent="0.3">
      <c r="A185" s="321"/>
      <c r="B185" s="322"/>
      <c r="C185" s="510">
        <f>'6. M&amp;E Staff Loading'!C185</f>
        <v>0</v>
      </c>
      <c r="D185" s="511">
        <f>'6. M&amp;E Staff Loading'!D185</f>
        <v>0</v>
      </c>
      <c r="E185" s="512">
        <f>'6. M&amp;E Staff Loading'!E185</f>
        <v>0</v>
      </c>
      <c r="F185" s="148"/>
      <c r="G185" s="148"/>
      <c r="H185" s="148"/>
      <c r="I185" s="148"/>
      <c r="J185" s="148"/>
      <c r="K185" s="148"/>
      <c r="L185" s="148"/>
      <c r="M185" s="148"/>
      <c r="N185" s="148"/>
      <c r="O185" s="148"/>
      <c r="P185" s="148"/>
      <c r="Q185" s="148"/>
      <c r="R185" s="328">
        <f t="shared" si="182"/>
        <v>0</v>
      </c>
      <c r="S185" s="377">
        <f t="shared" si="183"/>
        <v>0</v>
      </c>
      <c r="T185" s="108"/>
      <c r="U185" s="108"/>
      <c r="V185" s="108"/>
      <c r="W185" s="538">
        <f t="shared" si="184"/>
        <v>0</v>
      </c>
      <c r="X185" s="538">
        <f t="shared" si="185"/>
        <v>0</v>
      </c>
      <c r="Z185" s="538">
        <f t="shared" si="186"/>
        <v>0</v>
      </c>
      <c r="AA185" s="538">
        <f t="shared" si="187"/>
        <v>0</v>
      </c>
      <c r="AB185" s="539" t="e">
        <f t="shared" si="188"/>
        <v>#DIV/0!</v>
      </c>
    </row>
    <row r="186" spans="1:28" ht="12" x14ac:dyDescent="0.3">
      <c r="A186" s="321"/>
      <c r="B186" s="322"/>
      <c r="C186" s="510">
        <f>'6. M&amp;E Staff Loading'!C186</f>
        <v>0</v>
      </c>
      <c r="D186" s="511">
        <f>'6. M&amp;E Staff Loading'!D186</f>
        <v>0</v>
      </c>
      <c r="E186" s="512">
        <f>'6. M&amp;E Staff Loading'!E186</f>
        <v>0</v>
      </c>
      <c r="F186" s="148"/>
      <c r="G186" s="148"/>
      <c r="H186" s="148"/>
      <c r="I186" s="148"/>
      <c r="J186" s="148"/>
      <c r="K186" s="148"/>
      <c r="L186" s="148"/>
      <c r="M186" s="148"/>
      <c r="N186" s="148"/>
      <c r="O186" s="148"/>
      <c r="P186" s="148"/>
      <c r="Q186" s="148"/>
      <c r="R186" s="328">
        <f t="shared" si="182"/>
        <v>0</v>
      </c>
      <c r="S186" s="377">
        <f t="shared" si="183"/>
        <v>0</v>
      </c>
      <c r="T186" s="108"/>
      <c r="U186" s="108"/>
      <c r="V186" s="108"/>
      <c r="W186" s="538">
        <f t="shared" si="184"/>
        <v>0</v>
      </c>
      <c r="X186" s="538">
        <f t="shared" si="185"/>
        <v>0</v>
      </c>
      <c r="Z186" s="538">
        <f t="shared" si="186"/>
        <v>0</v>
      </c>
      <c r="AA186" s="538">
        <f t="shared" si="187"/>
        <v>0</v>
      </c>
      <c r="AB186" s="539" t="e">
        <f t="shared" si="188"/>
        <v>#DIV/0!</v>
      </c>
    </row>
    <row r="187" spans="1:28" ht="12.5" thickBot="1" x14ac:dyDescent="0.35">
      <c r="A187" s="222"/>
      <c r="B187" s="223" t="s">
        <v>170</v>
      </c>
      <c r="C187" s="224"/>
      <c r="D187" s="502"/>
      <c r="E187" s="491"/>
      <c r="F187" s="227">
        <f>SUM(F182:F186)</f>
        <v>184</v>
      </c>
      <c r="G187" s="227">
        <f t="shared" ref="G187:R187" si="189">SUM(G182:G186)</f>
        <v>160</v>
      </c>
      <c r="H187" s="227">
        <f t="shared" si="189"/>
        <v>168</v>
      </c>
      <c r="I187" s="227">
        <f t="shared" si="189"/>
        <v>152</v>
      </c>
      <c r="J187" s="227">
        <f t="shared" si="189"/>
        <v>160</v>
      </c>
      <c r="K187" s="227">
        <f t="shared" si="189"/>
        <v>168</v>
      </c>
      <c r="L187" s="227">
        <f t="shared" si="189"/>
        <v>152</v>
      </c>
      <c r="M187" s="227">
        <f t="shared" si="189"/>
        <v>176</v>
      </c>
      <c r="N187" s="227">
        <f t="shared" si="189"/>
        <v>168</v>
      </c>
      <c r="O187" s="227">
        <f t="shared" si="189"/>
        <v>176</v>
      </c>
      <c r="P187" s="227">
        <f t="shared" si="189"/>
        <v>168</v>
      </c>
      <c r="Q187" s="227">
        <f t="shared" si="189"/>
        <v>168</v>
      </c>
      <c r="R187" s="227">
        <f t="shared" si="189"/>
        <v>2000</v>
      </c>
      <c r="S187" s="378">
        <f>SUM(S182:S186)</f>
        <v>234000</v>
      </c>
      <c r="T187" s="108"/>
      <c r="U187" s="108"/>
      <c r="V187" s="108"/>
      <c r="W187" s="229">
        <f>SUM(W182:W186)</f>
        <v>1</v>
      </c>
      <c r="X187" s="229">
        <f>SUM(X182:X186)</f>
        <v>166.66666666666666</v>
      </c>
      <c r="Z187" s="225">
        <f>SUM(Z182:Z186)</f>
        <v>2000</v>
      </c>
      <c r="AA187" s="225">
        <f>SUM(AA182:AA186)</f>
        <v>0</v>
      </c>
      <c r="AB187" s="477">
        <f>Z187/(Z187+AA187)</f>
        <v>1</v>
      </c>
    </row>
    <row r="188" spans="1:28" ht="12" x14ac:dyDescent="0.3">
      <c r="A188" s="321">
        <v>8.4</v>
      </c>
      <c r="B188" s="322" t="s">
        <v>171</v>
      </c>
      <c r="C188" s="510" t="str">
        <f>'6. M&amp;E Staff Loading'!C188</f>
        <v>Senior Programmer Analyst-Offshore</v>
      </c>
      <c r="D188" s="511">
        <f>'6. M&amp;E Staff Loading'!D188</f>
        <v>125</v>
      </c>
      <c r="E188" s="512" t="str">
        <f>'6. M&amp;E Staff Loading'!E188</f>
        <v>Y</v>
      </c>
      <c r="F188" s="148">
        <v>184</v>
      </c>
      <c r="G188" s="148">
        <v>160</v>
      </c>
      <c r="H188" s="148">
        <v>168</v>
      </c>
      <c r="I188" s="148">
        <v>152</v>
      </c>
      <c r="J188" s="148">
        <v>160</v>
      </c>
      <c r="K188" s="148">
        <v>168</v>
      </c>
      <c r="L188" s="148">
        <v>152</v>
      </c>
      <c r="M188" s="148">
        <v>176</v>
      </c>
      <c r="N188" s="148">
        <v>168</v>
      </c>
      <c r="O188" s="148">
        <v>176</v>
      </c>
      <c r="P188" s="148">
        <v>168</v>
      </c>
      <c r="Q188" s="148">
        <v>168</v>
      </c>
      <c r="R188" s="328">
        <f t="shared" ref="R188:R192" si="190">SUM(F188:Q188)</f>
        <v>2000</v>
      </c>
      <c r="S188" s="377">
        <f>D188*R188</f>
        <v>250000</v>
      </c>
      <c r="T188" s="108"/>
      <c r="U188" s="108"/>
      <c r="V188" s="108"/>
      <c r="W188" s="538">
        <f>X188/$U$7</f>
        <v>1</v>
      </c>
      <c r="X188" s="538">
        <f>R188/12</f>
        <v>166.66666666666666</v>
      </c>
      <c r="Z188" s="538">
        <f>IF($E188="Y",$R188,0)</f>
        <v>2000</v>
      </c>
      <c r="AA188" s="538">
        <f>IF($E188="N",$R188,0)</f>
        <v>0</v>
      </c>
      <c r="AB188" s="539">
        <f>Z188/(AA188+Z188)</f>
        <v>1</v>
      </c>
    </row>
    <row r="189" spans="1:28" s="111" customFormat="1" ht="12" x14ac:dyDescent="0.3">
      <c r="A189" s="321"/>
      <c r="B189" s="322"/>
      <c r="C189" s="510">
        <f>'6. M&amp;E Staff Loading'!C189</f>
        <v>0</v>
      </c>
      <c r="D189" s="511">
        <f>'6. M&amp;E Staff Loading'!D189</f>
        <v>0</v>
      </c>
      <c r="E189" s="512">
        <f>'6. M&amp;E Staff Loading'!E189</f>
        <v>0</v>
      </c>
      <c r="F189" s="148"/>
      <c r="G189" s="148"/>
      <c r="H189" s="148"/>
      <c r="I189" s="148"/>
      <c r="J189" s="148"/>
      <c r="K189" s="148"/>
      <c r="L189" s="148"/>
      <c r="M189" s="148"/>
      <c r="N189" s="148"/>
      <c r="O189" s="148"/>
      <c r="P189" s="148"/>
      <c r="Q189" s="148"/>
      <c r="R189" s="328">
        <f t="shared" si="190"/>
        <v>0</v>
      </c>
      <c r="S189" s="377">
        <f t="shared" ref="S189:S192" si="191">D189*R189</f>
        <v>0</v>
      </c>
      <c r="T189" s="108"/>
      <c r="U189" s="108"/>
      <c r="V189" s="108"/>
      <c r="W189" s="538">
        <f t="shared" ref="W189:W192" si="192">X189/$U$7</f>
        <v>0</v>
      </c>
      <c r="X189" s="538">
        <f t="shared" ref="X189:X192" si="193">R189/12</f>
        <v>0</v>
      </c>
      <c r="Z189" s="538">
        <f t="shared" ref="Z189:Z192" si="194">IF($E189="Y",$R189,0)</f>
        <v>0</v>
      </c>
      <c r="AA189" s="538">
        <f t="shared" ref="AA189:AA192" si="195">IF($E189="N",$R189,0)</f>
        <v>0</v>
      </c>
      <c r="AB189" s="539" t="e">
        <f t="shared" ref="AB189:AB192" si="196">Z189/(AA189+Z189)</f>
        <v>#DIV/0!</v>
      </c>
    </row>
    <row r="190" spans="1:28" s="111" customFormat="1" ht="12" x14ac:dyDescent="0.3">
      <c r="A190" s="321"/>
      <c r="B190" s="322"/>
      <c r="C190" s="510">
        <f>'6. M&amp;E Staff Loading'!C190</f>
        <v>0</v>
      </c>
      <c r="D190" s="511">
        <f>'6. M&amp;E Staff Loading'!D190</f>
        <v>0</v>
      </c>
      <c r="E190" s="512">
        <f>'6. M&amp;E Staff Loading'!E190</f>
        <v>0</v>
      </c>
      <c r="F190" s="148"/>
      <c r="G190" s="148"/>
      <c r="H190" s="148"/>
      <c r="I190" s="148"/>
      <c r="J190" s="148"/>
      <c r="K190" s="148"/>
      <c r="L190" s="148"/>
      <c r="M190" s="148"/>
      <c r="N190" s="148"/>
      <c r="O190" s="148"/>
      <c r="P190" s="148"/>
      <c r="Q190" s="148"/>
      <c r="R190" s="328">
        <f t="shared" si="190"/>
        <v>0</v>
      </c>
      <c r="S190" s="377">
        <f t="shared" si="191"/>
        <v>0</v>
      </c>
      <c r="T190" s="108"/>
      <c r="U190" s="108"/>
      <c r="V190" s="108"/>
      <c r="W190" s="538">
        <f t="shared" si="192"/>
        <v>0</v>
      </c>
      <c r="X190" s="538">
        <f t="shared" si="193"/>
        <v>0</v>
      </c>
      <c r="Z190" s="538">
        <f t="shared" si="194"/>
        <v>0</v>
      </c>
      <c r="AA190" s="538">
        <f t="shared" si="195"/>
        <v>0</v>
      </c>
      <c r="AB190" s="539" t="e">
        <f t="shared" si="196"/>
        <v>#DIV/0!</v>
      </c>
    </row>
    <row r="191" spans="1:28" s="111" customFormat="1" ht="12" x14ac:dyDescent="0.3">
      <c r="A191" s="321"/>
      <c r="B191" s="322"/>
      <c r="C191" s="510">
        <f>'6. M&amp;E Staff Loading'!C191</f>
        <v>0</v>
      </c>
      <c r="D191" s="511">
        <f>'6. M&amp;E Staff Loading'!D191</f>
        <v>0</v>
      </c>
      <c r="E191" s="512">
        <f>'6. M&amp;E Staff Loading'!E191</f>
        <v>0</v>
      </c>
      <c r="F191" s="148"/>
      <c r="G191" s="148"/>
      <c r="H191" s="148"/>
      <c r="I191" s="148"/>
      <c r="J191" s="148"/>
      <c r="K191" s="148"/>
      <c r="L191" s="148"/>
      <c r="M191" s="148"/>
      <c r="N191" s="148"/>
      <c r="O191" s="148"/>
      <c r="P191" s="148"/>
      <c r="Q191" s="148"/>
      <c r="R191" s="328">
        <f t="shared" si="190"/>
        <v>0</v>
      </c>
      <c r="S191" s="377">
        <f t="shared" si="191"/>
        <v>0</v>
      </c>
      <c r="T191" s="108"/>
      <c r="U191" s="108"/>
      <c r="V191" s="108"/>
      <c r="W191" s="538">
        <f t="shared" si="192"/>
        <v>0</v>
      </c>
      <c r="X191" s="538">
        <f t="shared" si="193"/>
        <v>0</v>
      </c>
      <c r="Z191" s="538">
        <f t="shared" si="194"/>
        <v>0</v>
      </c>
      <c r="AA191" s="538">
        <f t="shared" si="195"/>
        <v>0</v>
      </c>
      <c r="AB191" s="539" t="e">
        <f t="shared" si="196"/>
        <v>#DIV/0!</v>
      </c>
    </row>
    <row r="192" spans="1:28" ht="10" customHeight="1" x14ac:dyDescent="0.3">
      <c r="A192" s="321"/>
      <c r="B192" s="322"/>
      <c r="C192" s="510">
        <f>'6. M&amp;E Staff Loading'!C192</f>
        <v>0</v>
      </c>
      <c r="D192" s="511">
        <f>'6. M&amp;E Staff Loading'!D192</f>
        <v>0</v>
      </c>
      <c r="E192" s="512">
        <f>'6. M&amp;E Staff Loading'!E192</f>
        <v>0</v>
      </c>
      <c r="F192" s="148"/>
      <c r="G192" s="148"/>
      <c r="H192" s="148"/>
      <c r="I192" s="148"/>
      <c r="J192" s="148"/>
      <c r="K192" s="148"/>
      <c r="L192" s="148"/>
      <c r="M192" s="148"/>
      <c r="N192" s="148"/>
      <c r="O192" s="148"/>
      <c r="P192" s="148"/>
      <c r="Q192" s="148"/>
      <c r="R192" s="328">
        <f t="shared" si="190"/>
        <v>0</v>
      </c>
      <c r="S192" s="377">
        <f t="shared" si="191"/>
        <v>0</v>
      </c>
      <c r="T192" s="108"/>
      <c r="U192" s="108"/>
      <c r="V192" s="108"/>
      <c r="W192" s="538">
        <f t="shared" si="192"/>
        <v>0</v>
      </c>
      <c r="X192" s="538">
        <f t="shared" si="193"/>
        <v>0</v>
      </c>
      <c r="Z192" s="538">
        <f t="shared" si="194"/>
        <v>0</v>
      </c>
      <c r="AA192" s="538">
        <f t="shared" si="195"/>
        <v>0</v>
      </c>
      <c r="AB192" s="539" t="e">
        <f t="shared" si="196"/>
        <v>#DIV/0!</v>
      </c>
    </row>
    <row r="193" spans="1:28" s="110" customFormat="1" ht="13.5" thickBot="1" x14ac:dyDescent="0.35">
      <c r="A193" s="222"/>
      <c r="B193" s="223" t="s">
        <v>172</v>
      </c>
      <c r="C193" s="224"/>
      <c r="D193" s="502"/>
      <c r="E193" s="491"/>
      <c r="F193" s="227">
        <f>SUM(F188:F192)</f>
        <v>184</v>
      </c>
      <c r="G193" s="227">
        <f t="shared" ref="G193:R193" si="197">SUM(G188:G192)</f>
        <v>160</v>
      </c>
      <c r="H193" s="227">
        <f t="shared" si="197"/>
        <v>168</v>
      </c>
      <c r="I193" s="227">
        <f t="shared" si="197"/>
        <v>152</v>
      </c>
      <c r="J193" s="227">
        <f t="shared" si="197"/>
        <v>160</v>
      </c>
      <c r="K193" s="227">
        <f t="shared" si="197"/>
        <v>168</v>
      </c>
      <c r="L193" s="227">
        <f t="shared" si="197"/>
        <v>152</v>
      </c>
      <c r="M193" s="227">
        <f t="shared" si="197"/>
        <v>176</v>
      </c>
      <c r="N193" s="227">
        <f t="shared" si="197"/>
        <v>168</v>
      </c>
      <c r="O193" s="227">
        <f t="shared" si="197"/>
        <v>176</v>
      </c>
      <c r="P193" s="227">
        <f t="shared" si="197"/>
        <v>168</v>
      </c>
      <c r="Q193" s="227">
        <f t="shared" si="197"/>
        <v>168</v>
      </c>
      <c r="R193" s="227">
        <f t="shared" si="197"/>
        <v>2000</v>
      </c>
      <c r="S193" s="378">
        <f>SUM(S188:S192)</f>
        <v>250000</v>
      </c>
      <c r="T193" s="108"/>
      <c r="U193" s="108"/>
      <c r="V193" s="108"/>
      <c r="W193" s="229">
        <f>SUM(W188:W192)</f>
        <v>1</v>
      </c>
      <c r="X193" s="229">
        <f>SUM(X188:X192)</f>
        <v>166.66666666666666</v>
      </c>
      <c r="Z193" s="225">
        <f>SUM(Z188:Z192)</f>
        <v>2000</v>
      </c>
      <c r="AA193" s="225">
        <f>SUM(AA188:AA192)</f>
        <v>0</v>
      </c>
      <c r="AB193" s="477">
        <f>Z193/(Z193+AA193)</f>
        <v>1</v>
      </c>
    </row>
    <row r="194" spans="1:28" ht="10" customHeight="1" x14ac:dyDescent="0.3">
      <c r="A194" s="143"/>
      <c r="B194" s="144"/>
      <c r="C194" s="152"/>
      <c r="D194" s="501"/>
      <c r="E194" s="490"/>
      <c r="F194" s="148"/>
      <c r="G194" s="148"/>
      <c r="H194" s="148"/>
      <c r="I194" s="148"/>
      <c r="J194" s="148"/>
      <c r="K194" s="148"/>
      <c r="L194" s="148"/>
      <c r="M194" s="148"/>
      <c r="N194" s="148"/>
      <c r="O194" s="148"/>
      <c r="P194" s="148"/>
      <c r="Q194" s="148"/>
      <c r="R194" s="148"/>
      <c r="S194" s="383"/>
      <c r="T194" s="108"/>
      <c r="U194" s="108"/>
      <c r="V194" s="108"/>
      <c r="W194" s="146"/>
      <c r="X194" s="146"/>
      <c r="Z194" s="146"/>
      <c r="AA194" s="146"/>
      <c r="AB194" s="476"/>
    </row>
    <row r="195" spans="1:28" ht="13.5" thickBot="1" x14ac:dyDescent="0.35">
      <c r="A195" s="245"/>
      <c r="B195" s="246" t="s">
        <v>173</v>
      </c>
      <c r="C195" s="247"/>
      <c r="D195" s="504"/>
      <c r="E195" s="493"/>
      <c r="F195" s="248">
        <f t="shared" ref="F195:S195" si="198">SUM(F175,F181,F187,F193)</f>
        <v>736</v>
      </c>
      <c r="G195" s="248">
        <f t="shared" si="198"/>
        <v>640</v>
      </c>
      <c r="H195" s="248">
        <f t="shared" si="198"/>
        <v>672</v>
      </c>
      <c r="I195" s="248">
        <f t="shared" si="198"/>
        <v>608</v>
      </c>
      <c r="J195" s="248">
        <f t="shared" si="198"/>
        <v>640</v>
      </c>
      <c r="K195" s="248">
        <f t="shared" si="198"/>
        <v>672</v>
      </c>
      <c r="L195" s="248">
        <f t="shared" si="198"/>
        <v>608</v>
      </c>
      <c r="M195" s="248">
        <f t="shared" si="198"/>
        <v>704</v>
      </c>
      <c r="N195" s="248">
        <f t="shared" si="198"/>
        <v>672</v>
      </c>
      <c r="O195" s="248">
        <f t="shared" si="198"/>
        <v>704</v>
      </c>
      <c r="P195" s="248">
        <f t="shared" si="198"/>
        <v>672</v>
      </c>
      <c r="Q195" s="248">
        <f t="shared" si="198"/>
        <v>672</v>
      </c>
      <c r="R195" s="248">
        <f t="shared" si="198"/>
        <v>8000</v>
      </c>
      <c r="S195" s="380">
        <f t="shared" si="198"/>
        <v>1184000</v>
      </c>
      <c r="T195" s="108"/>
      <c r="U195" s="108"/>
      <c r="V195" s="108"/>
      <c r="W195" s="248">
        <f>SUM(W175,W181,W187,W193)</f>
        <v>4</v>
      </c>
      <c r="X195" s="248">
        <f>SUM(X175,X181,X187,X193)</f>
        <v>666.66666666666663</v>
      </c>
      <c r="Z195" s="248">
        <f>SUM(Z175,Z181,Z187,Z193)</f>
        <v>6000</v>
      </c>
      <c r="AA195" s="248">
        <f>SUM(AA175,AA181,AA187,AA193)</f>
        <v>2000</v>
      </c>
      <c r="AB195" s="482">
        <f>Z195/(Z195+AA195)</f>
        <v>0.75</v>
      </c>
    </row>
    <row r="196" spans="1:28" ht="12" x14ac:dyDescent="0.3">
      <c r="A196" s="154"/>
      <c r="B196" s="144"/>
      <c r="C196" s="145"/>
      <c r="D196" s="501"/>
      <c r="E196" s="496"/>
      <c r="F196" s="148"/>
      <c r="G196" s="148"/>
      <c r="H196" s="148"/>
      <c r="I196" s="148"/>
      <c r="J196" s="148"/>
      <c r="K196" s="148"/>
      <c r="L196" s="148"/>
      <c r="M196" s="148"/>
      <c r="N196" s="148"/>
      <c r="O196" s="148"/>
      <c r="P196" s="148"/>
      <c r="Q196" s="148"/>
      <c r="R196" s="148"/>
      <c r="S196" s="383"/>
      <c r="T196" s="108"/>
      <c r="U196" s="108"/>
      <c r="V196" s="108"/>
      <c r="W196" s="145"/>
      <c r="X196" s="145"/>
      <c r="Z196" s="145"/>
      <c r="AA196" s="145"/>
      <c r="AB196" s="476"/>
    </row>
    <row r="197" spans="1:28" ht="13" x14ac:dyDescent="0.3">
      <c r="A197" s="231">
        <v>9</v>
      </c>
      <c r="B197" s="240" t="s">
        <v>174</v>
      </c>
      <c r="C197" s="233"/>
      <c r="D197" s="500"/>
      <c r="E197" s="489"/>
      <c r="F197" s="238"/>
      <c r="G197" s="238"/>
      <c r="H197" s="238"/>
      <c r="I197" s="238"/>
      <c r="J197" s="238"/>
      <c r="K197" s="238"/>
      <c r="L197" s="238"/>
      <c r="M197" s="238"/>
      <c r="N197" s="238"/>
      <c r="O197" s="238"/>
      <c r="P197" s="238"/>
      <c r="Q197" s="238"/>
      <c r="R197" s="234"/>
      <c r="S197" s="384"/>
      <c r="T197" s="108"/>
      <c r="U197" s="108"/>
      <c r="V197" s="108"/>
      <c r="W197" s="233"/>
      <c r="X197" s="233"/>
      <c r="Z197" s="233"/>
      <c r="AA197" s="233"/>
      <c r="AB197" s="480"/>
    </row>
    <row r="198" spans="1:28" ht="12" x14ac:dyDescent="0.3">
      <c r="A198" s="321">
        <v>9.1</v>
      </c>
      <c r="B198" s="322" t="s">
        <v>247</v>
      </c>
      <c r="C198" s="510" t="str">
        <f>'6. M&amp;E Staff Loading'!C198</f>
        <v>M&amp;E Release Manager-Onshore</v>
      </c>
      <c r="D198" s="511">
        <f>'6. M&amp;E Staff Loading'!D198</f>
        <v>220.5</v>
      </c>
      <c r="E198" s="512" t="str">
        <f>'6. M&amp;E Staff Loading'!E198</f>
        <v>N</v>
      </c>
      <c r="F198" s="148">
        <v>184</v>
      </c>
      <c r="G198" s="148">
        <v>160</v>
      </c>
      <c r="H198" s="148">
        <v>168</v>
      </c>
      <c r="I198" s="148">
        <v>152</v>
      </c>
      <c r="J198" s="148">
        <v>160</v>
      </c>
      <c r="K198" s="148">
        <v>168</v>
      </c>
      <c r="L198" s="148">
        <v>152</v>
      </c>
      <c r="M198" s="148">
        <v>176</v>
      </c>
      <c r="N198" s="148">
        <v>168</v>
      </c>
      <c r="O198" s="148">
        <v>176</v>
      </c>
      <c r="P198" s="148">
        <v>168</v>
      </c>
      <c r="Q198" s="148">
        <v>168</v>
      </c>
      <c r="R198" s="328">
        <f t="shared" ref="R198:R202" si="199">SUM(F198:Q198)</f>
        <v>2000</v>
      </c>
      <c r="S198" s="377">
        <f>D198*R198</f>
        <v>441000</v>
      </c>
      <c r="T198" s="108"/>
      <c r="U198" s="108"/>
      <c r="V198" s="108"/>
      <c r="W198" s="538">
        <f>X198/$U$7</f>
        <v>1</v>
      </c>
      <c r="X198" s="538">
        <f>R198/12</f>
        <v>166.66666666666666</v>
      </c>
      <c r="Z198" s="538">
        <f>IF($E198="Y",$R198,0)</f>
        <v>0</v>
      </c>
      <c r="AA198" s="538">
        <f>IF($E198="N",$R198,0)</f>
        <v>2000</v>
      </c>
      <c r="AB198" s="539">
        <f>Z198/(AA198+Z198)</f>
        <v>0</v>
      </c>
    </row>
    <row r="199" spans="1:28" s="111" customFormat="1" ht="12" x14ac:dyDescent="0.3">
      <c r="A199" s="321"/>
      <c r="B199" s="322"/>
      <c r="C199" s="510" t="str">
        <f>'6. M&amp;E Staff Loading'!C199</f>
        <v>Business Analyst-Onshore</v>
      </c>
      <c r="D199" s="511">
        <f>'6. M&amp;E Staff Loading'!D199</f>
        <v>150</v>
      </c>
      <c r="E199" s="512" t="str">
        <f>'6. M&amp;E Staff Loading'!E199</f>
        <v>N</v>
      </c>
      <c r="F199" s="148">
        <v>368</v>
      </c>
      <c r="G199" s="148">
        <v>320</v>
      </c>
      <c r="H199" s="148">
        <v>336</v>
      </c>
      <c r="I199" s="148">
        <v>304</v>
      </c>
      <c r="J199" s="148">
        <v>320</v>
      </c>
      <c r="K199" s="148">
        <v>336</v>
      </c>
      <c r="L199" s="148">
        <v>304</v>
      </c>
      <c r="M199" s="148">
        <v>352</v>
      </c>
      <c r="N199" s="148">
        <v>336</v>
      </c>
      <c r="O199" s="148">
        <v>352</v>
      </c>
      <c r="P199" s="148">
        <v>336</v>
      </c>
      <c r="Q199" s="148">
        <v>336</v>
      </c>
      <c r="R199" s="328">
        <f t="shared" si="199"/>
        <v>4000</v>
      </c>
      <c r="S199" s="377">
        <f t="shared" ref="S199:S202" si="200">D199*R199</f>
        <v>600000</v>
      </c>
      <c r="T199" s="108"/>
      <c r="U199" s="108"/>
      <c r="V199" s="108"/>
      <c r="W199" s="538">
        <f t="shared" ref="W199:W202" si="201">X199/$U$7</f>
        <v>2</v>
      </c>
      <c r="X199" s="538">
        <f t="shared" ref="X199:X202" si="202">R199/12</f>
        <v>333.33333333333331</v>
      </c>
      <c r="Z199" s="538">
        <f t="shared" ref="Z199:Z202" si="203">IF($E199="Y",$R199,0)</f>
        <v>0</v>
      </c>
      <c r="AA199" s="538">
        <f t="shared" ref="AA199:AA202" si="204">IF($E199="N",$R199,0)</f>
        <v>4000</v>
      </c>
      <c r="AB199" s="539">
        <f t="shared" ref="AB199:AB202" si="205">Z199/(AA199+Z199)</f>
        <v>0</v>
      </c>
    </row>
    <row r="200" spans="1:28" s="111" customFormat="1" ht="12" x14ac:dyDescent="0.3">
      <c r="A200" s="321"/>
      <c r="B200" s="322"/>
      <c r="C200" s="510">
        <f>'6. M&amp;E Staff Loading'!C200</f>
        <v>0</v>
      </c>
      <c r="D200" s="511">
        <f>'6. M&amp;E Staff Loading'!D200</f>
        <v>0</v>
      </c>
      <c r="E200" s="512">
        <f>'6. M&amp;E Staff Loading'!E200</f>
        <v>0</v>
      </c>
      <c r="F200" s="148"/>
      <c r="G200" s="148"/>
      <c r="H200" s="148"/>
      <c r="I200" s="148"/>
      <c r="J200" s="148"/>
      <c r="K200" s="148"/>
      <c r="L200" s="148"/>
      <c r="M200" s="148"/>
      <c r="N200" s="148"/>
      <c r="O200" s="148"/>
      <c r="P200" s="148"/>
      <c r="Q200" s="148"/>
      <c r="R200" s="328">
        <f t="shared" si="199"/>
        <v>0</v>
      </c>
      <c r="S200" s="377">
        <f t="shared" si="200"/>
        <v>0</v>
      </c>
      <c r="T200" s="108"/>
      <c r="U200" s="108"/>
      <c r="V200" s="108"/>
      <c r="W200" s="538">
        <f t="shared" si="201"/>
        <v>0</v>
      </c>
      <c r="X200" s="538">
        <f t="shared" si="202"/>
        <v>0</v>
      </c>
      <c r="Z200" s="538">
        <f t="shared" si="203"/>
        <v>0</v>
      </c>
      <c r="AA200" s="538">
        <f t="shared" si="204"/>
        <v>0</v>
      </c>
      <c r="AB200" s="539" t="e">
        <f t="shared" si="205"/>
        <v>#DIV/0!</v>
      </c>
    </row>
    <row r="201" spans="1:28" ht="12" x14ac:dyDescent="0.3">
      <c r="A201" s="321"/>
      <c r="B201" s="322"/>
      <c r="C201" s="510">
        <f>'6. M&amp;E Staff Loading'!C201</f>
        <v>0</v>
      </c>
      <c r="D201" s="511">
        <f>'6. M&amp;E Staff Loading'!D201</f>
        <v>0</v>
      </c>
      <c r="E201" s="512">
        <f>'6. M&amp;E Staff Loading'!E201</f>
        <v>0</v>
      </c>
      <c r="F201" s="148"/>
      <c r="G201" s="148"/>
      <c r="H201" s="148"/>
      <c r="I201" s="148"/>
      <c r="J201" s="148"/>
      <c r="K201" s="148"/>
      <c r="L201" s="148"/>
      <c r="M201" s="148"/>
      <c r="N201" s="148"/>
      <c r="O201" s="148"/>
      <c r="P201" s="148"/>
      <c r="Q201" s="148"/>
      <c r="R201" s="328">
        <f t="shared" si="199"/>
        <v>0</v>
      </c>
      <c r="S201" s="377">
        <f t="shared" si="200"/>
        <v>0</v>
      </c>
      <c r="T201" s="108"/>
      <c r="U201" s="108"/>
      <c r="V201" s="108"/>
      <c r="W201" s="538">
        <f t="shared" si="201"/>
        <v>0</v>
      </c>
      <c r="X201" s="538">
        <f t="shared" si="202"/>
        <v>0</v>
      </c>
      <c r="Z201" s="538">
        <f t="shared" si="203"/>
        <v>0</v>
      </c>
      <c r="AA201" s="538">
        <f t="shared" si="204"/>
        <v>0</v>
      </c>
      <c r="AB201" s="539" t="e">
        <f t="shared" si="205"/>
        <v>#DIV/0!</v>
      </c>
    </row>
    <row r="202" spans="1:28" ht="12" x14ac:dyDescent="0.3">
      <c r="A202" s="321"/>
      <c r="B202" s="322"/>
      <c r="C202" s="510">
        <f>'6. M&amp;E Staff Loading'!C202</f>
        <v>0</v>
      </c>
      <c r="D202" s="511">
        <f>'6. M&amp;E Staff Loading'!D202</f>
        <v>0</v>
      </c>
      <c r="E202" s="512">
        <f>'6. M&amp;E Staff Loading'!E202</f>
        <v>0</v>
      </c>
      <c r="F202" s="148"/>
      <c r="G202" s="148"/>
      <c r="H202" s="148"/>
      <c r="I202" s="148"/>
      <c r="J202" s="148"/>
      <c r="K202" s="148"/>
      <c r="L202" s="148"/>
      <c r="M202" s="148"/>
      <c r="N202" s="148"/>
      <c r="O202" s="148"/>
      <c r="P202" s="148"/>
      <c r="Q202" s="148"/>
      <c r="R202" s="328">
        <f t="shared" si="199"/>
        <v>0</v>
      </c>
      <c r="S202" s="377">
        <f t="shared" si="200"/>
        <v>0</v>
      </c>
      <c r="T202" s="108"/>
      <c r="U202" s="108"/>
      <c r="V202" s="108"/>
      <c r="W202" s="538">
        <f t="shared" si="201"/>
        <v>0</v>
      </c>
      <c r="X202" s="538">
        <f t="shared" si="202"/>
        <v>0</v>
      </c>
      <c r="Z202" s="538">
        <f t="shared" si="203"/>
        <v>0</v>
      </c>
      <c r="AA202" s="538">
        <f t="shared" si="204"/>
        <v>0</v>
      </c>
      <c r="AB202" s="539" t="e">
        <f t="shared" si="205"/>
        <v>#DIV/0!</v>
      </c>
    </row>
    <row r="203" spans="1:28" ht="12.5" thickBot="1" x14ac:dyDescent="0.35">
      <c r="A203" s="222"/>
      <c r="B203" s="223" t="s">
        <v>176</v>
      </c>
      <c r="C203" s="224"/>
      <c r="D203" s="502"/>
      <c r="E203" s="491"/>
      <c r="F203" s="227">
        <f>SUM(F198:F202)</f>
        <v>552</v>
      </c>
      <c r="G203" s="227">
        <f t="shared" ref="G203:R203" si="206">SUM(G198:G202)</f>
        <v>480</v>
      </c>
      <c r="H203" s="227">
        <f t="shared" si="206"/>
        <v>504</v>
      </c>
      <c r="I203" s="227">
        <f t="shared" si="206"/>
        <v>456</v>
      </c>
      <c r="J203" s="227">
        <f t="shared" si="206"/>
        <v>480</v>
      </c>
      <c r="K203" s="227">
        <f t="shared" si="206"/>
        <v>504</v>
      </c>
      <c r="L203" s="227">
        <f t="shared" si="206"/>
        <v>456</v>
      </c>
      <c r="M203" s="227">
        <f t="shared" si="206"/>
        <v>528</v>
      </c>
      <c r="N203" s="227">
        <f t="shared" si="206"/>
        <v>504</v>
      </c>
      <c r="O203" s="227">
        <f t="shared" si="206"/>
        <v>528</v>
      </c>
      <c r="P203" s="227">
        <f t="shared" si="206"/>
        <v>504</v>
      </c>
      <c r="Q203" s="227">
        <f t="shared" si="206"/>
        <v>504</v>
      </c>
      <c r="R203" s="227">
        <f t="shared" si="206"/>
        <v>6000</v>
      </c>
      <c r="S203" s="378">
        <f>SUM(S198:S202)</f>
        <v>1041000</v>
      </c>
      <c r="T203" s="108"/>
      <c r="U203" s="108"/>
      <c r="V203" s="108"/>
      <c r="W203" s="229">
        <f>SUM(W198:W202)</f>
        <v>3</v>
      </c>
      <c r="X203" s="229">
        <f>SUM(X198:X202)</f>
        <v>500</v>
      </c>
      <c r="Z203" s="225">
        <f>SUM(Z198:Z202)</f>
        <v>0</v>
      </c>
      <c r="AA203" s="225">
        <f>SUM(AA198:AA202)</f>
        <v>6000</v>
      </c>
      <c r="AB203" s="477">
        <f>Z203/(Z203+AA203)</f>
        <v>0</v>
      </c>
    </row>
    <row r="204" spans="1:28" ht="12" x14ac:dyDescent="0.3">
      <c r="A204" s="321">
        <v>9.1999999999999993</v>
      </c>
      <c r="B204" s="322" t="s">
        <v>177</v>
      </c>
      <c r="C204" s="510" t="str">
        <f>'6. M&amp;E Staff Loading'!C204</f>
        <v>Business Analyst-Onshore</v>
      </c>
      <c r="D204" s="511">
        <f>'6. M&amp;E Staff Loading'!D204</f>
        <v>150</v>
      </c>
      <c r="E204" s="512" t="str">
        <f>'6. M&amp;E Staff Loading'!E204</f>
        <v>N</v>
      </c>
      <c r="F204" s="148">
        <v>184</v>
      </c>
      <c r="G204" s="148">
        <v>160</v>
      </c>
      <c r="H204" s="148">
        <v>168</v>
      </c>
      <c r="I204" s="148">
        <v>152</v>
      </c>
      <c r="J204" s="148">
        <v>160</v>
      </c>
      <c r="K204" s="148">
        <v>168</v>
      </c>
      <c r="L204" s="148">
        <v>152</v>
      </c>
      <c r="M204" s="148">
        <v>176</v>
      </c>
      <c r="N204" s="148">
        <v>168</v>
      </c>
      <c r="O204" s="148">
        <v>176</v>
      </c>
      <c r="P204" s="148">
        <v>168</v>
      </c>
      <c r="Q204" s="148">
        <v>168</v>
      </c>
      <c r="R204" s="328">
        <f t="shared" ref="R204:R208" si="207">SUM(F204:Q204)</f>
        <v>2000</v>
      </c>
      <c r="S204" s="377">
        <f>D204*R204</f>
        <v>300000</v>
      </c>
      <c r="T204" s="108"/>
      <c r="U204" s="108"/>
      <c r="V204" s="108"/>
      <c r="W204" s="538">
        <f>X204/$U$7</f>
        <v>1</v>
      </c>
      <c r="X204" s="538">
        <f>R204/12</f>
        <v>166.66666666666666</v>
      </c>
      <c r="Z204" s="538">
        <f>IF($E204="Y",$R204,0)</f>
        <v>0</v>
      </c>
      <c r="AA204" s="538">
        <f>IF($E204="N",$R204,0)</f>
        <v>2000</v>
      </c>
      <c r="AB204" s="539">
        <f>Z204/(AA204+Z204)</f>
        <v>0</v>
      </c>
    </row>
    <row r="205" spans="1:28" s="111" customFormat="1" ht="12" x14ac:dyDescent="0.3">
      <c r="A205" s="321"/>
      <c r="B205" s="322"/>
      <c r="C205" s="510" t="str">
        <f>'6. M&amp;E Staff Loading'!C205</f>
        <v>Senior Programmer Analyst-Onshore</v>
      </c>
      <c r="D205" s="511">
        <f>'6. M&amp;E Staff Loading'!D205</f>
        <v>163</v>
      </c>
      <c r="E205" s="512" t="str">
        <f>'6. M&amp;E Staff Loading'!E205</f>
        <v>N</v>
      </c>
      <c r="F205" s="148">
        <v>184</v>
      </c>
      <c r="G205" s="148">
        <v>160</v>
      </c>
      <c r="H205" s="148">
        <v>168</v>
      </c>
      <c r="I205" s="148">
        <v>152</v>
      </c>
      <c r="J205" s="148">
        <v>160</v>
      </c>
      <c r="K205" s="148">
        <v>168</v>
      </c>
      <c r="L205" s="148">
        <v>152</v>
      </c>
      <c r="M205" s="148">
        <v>176</v>
      </c>
      <c r="N205" s="148">
        <v>168</v>
      </c>
      <c r="O205" s="148">
        <v>176</v>
      </c>
      <c r="P205" s="148">
        <v>168</v>
      </c>
      <c r="Q205" s="148">
        <v>168</v>
      </c>
      <c r="R205" s="328">
        <f t="shared" si="207"/>
        <v>2000</v>
      </c>
      <c r="S205" s="377">
        <f t="shared" ref="S205:S208" si="208">D205*R205</f>
        <v>326000</v>
      </c>
      <c r="T205" s="108"/>
      <c r="U205" s="108"/>
      <c r="V205" s="108"/>
      <c r="W205" s="538">
        <f t="shared" ref="W205:W208" si="209">X205/$U$7</f>
        <v>1</v>
      </c>
      <c r="X205" s="538">
        <f t="shared" ref="X205:X208" si="210">R205/12</f>
        <v>166.66666666666666</v>
      </c>
      <c r="Z205" s="538">
        <f t="shared" ref="Z205:Z208" si="211">IF($E205="Y",$R205,0)</f>
        <v>0</v>
      </c>
      <c r="AA205" s="538">
        <f t="shared" ref="AA205:AA208" si="212">IF($E205="N",$R205,0)</f>
        <v>2000</v>
      </c>
      <c r="AB205" s="539">
        <f t="shared" ref="AB205:AB208" si="213">Z205/(AA205+Z205)</f>
        <v>0</v>
      </c>
    </row>
    <row r="206" spans="1:28" ht="12" x14ac:dyDescent="0.3">
      <c r="A206" s="321"/>
      <c r="B206" s="322"/>
      <c r="C206" s="510" t="str">
        <f>'6. M&amp;E Staff Loading'!C206</f>
        <v>Programmer Analyst-Onshore</v>
      </c>
      <c r="D206" s="511">
        <f>'6. M&amp;E Staff Loading'!D206</f>
        <v>135</v>
      </c>
      <c r="E206" s="512" t="str">
        <f>'6. M&amp;E Staff Loading'!E206</f>
        <v>N</v>
      </c>
      <c r="F206" s="148">
        <v>184</v>
      </c>
      <c r="G206" s="148">
        <v>160</v>
      </c>
      <c r="H206" s="148">
        <v>168</v>
      </c>
      <c r="I206" s="148">
        <v>152</v>
      </c>
      <c r="J206" s="148">
        <v>160</v>
      </c>
      <c r="K206" s="148">
        <v>168</v>
      </c>
      <c r="L206" s="148">
        <v>152</v>
      </c>
      <c r="M206" s="148">
        <v>176</v>
      </c>
      <c r="N206" s="148">
        <v>168</v>
      </c>
      <c r="O206" s="148">
        <v>176</v>
      </c>
      <c r="P206" s="148">
        <v>168</v>
      </c>
      <c r="Q206" s="148">
        <v>168</v>
      </c>
      <c r="R206" s="328">
        <f t="shared" si="207"/>
        <v>2000</v>
      </c>
      <c r="S206" s="377">
        <f t="shared" si="208"/>
        <v>270000</v>
      </c>
      <c r="T206" s="108"/>
      <c r="U206" s="108"/>
      <c r="V206" s="108"/>
      <c r="W206" s="538">
        <f t="shared" si="209"/>
        <v>1</v>
      </c>
      <c r="X206" s="538">
        <f t="shared" si="210"/>
        <v>166.66666666666666</v>
      </c>
      <c r="Z206" s="538">
        <f t="shared" si="211"/>
        <v>0</v>
      </c>
      <c r="AA206" s="538">
        <f t="shared" si="212"/>
        <v>2000</v>
      </c>
      <c r="AB206" s="539">
        <f t="shared" si="213"/>
        <v>0</v>
      </c>
    </row>
    <row r="207" spans="1:28" ht="12" x14ac:dyDescent="0.3">
      <c r="A207" s="321"/>
      <c r="B207" s="322"/>
      <c r="C207" s="510" t="str">
        <f>'6. M&amp;E Staff Loading'!C207</f>
        <v>Senior Programmer Analyst-Onshore</v>
      </c>
      <c r="D207" s="511">
        <f>'6. M&amp;E Staff Loading'!D207</f>
        <v>163</v>
      </c>
      <c r="E207" s="512" t="str">
        <f>'6. M&amp;E Staff Loading'!E207</f>
        <v>N</v>
      </c>
      <c r="F207" s="148">
        <v>920</v>
      </c>
      <c r="G207" s="148">
        <v>800</v>
      </c>
      <c r="H207" s="148">
        <v>840</v>
      </c>
      <c r="I207" s="148">
        <v>760</v>
      </c>
      <c r="J207" s="148">
        <v>800</v>
      </c>
      <c r="K207" s="148">
        <v>840</v>
      </c>
      <c r="L207" s="148">
        <v>760</v>
      </c>
      <c r="M207" s="148">
        <v>880</v>
      </c>
      <c r="N207" s="148">
        <v>840</v>
      </c>
      <c r="O207" s="148">
        <v>880</v>
      </c>
      <c r="P207" s="148">
        <v>840</v>
      </c>
      <c r="Q207" s="148">
        <v>840</v>
      </c>
      <c r="R207" s="328">
        <f t="shared" si="207"/>
        <v>10000</v>
      </c>
      <c r="S207" s="377">
        <f t="shared" si="208"/>
        <v>1630000</v>
      </c>
      <c r="T207" s="108"/>
      <c r="U207" s="108"/>
      <c r="V207" s="108"/>
      <c r="W207" s="538">
        <f t="shared" si="209"/>
        <v>5.0000000000000009</v>
      </c>
      <c r="X207" s="538">
        <f t="shared" si="210"/>
        <v>833.33333333333337</v>
      </c>
      <c r="Z207" s="538">
        <f t="shared" si="211"/>
        <v>0</v>
      </c>
      <c r="AA207" s="538">
        <f t="shared" si="212"/>
        <v>10000</v>
      </c>
      <c r="AB207" s="539">
        <f t="shared" si="213"/>
        <v>0</v>
      </c>
    </row>
    <row r="208" spans="1:28" ht="12" x14ac:dyDescent="0.3">
      <c r="A208" s="321"/>
      <c r="B208" s="322"/>
      <c r="C208" s="510" t="str">
        <f>'6. M&amp;E Staff Loading'!C208</f>
        <v>Senior Programmer Analyst-Offshore</v>
      </c>
      <c r="D208" s="511">
        <f>'6. M&amp;E Staff Loading'!D208</f>
        <v>125</v>
      </c>
      <c r="E208" s="512" t="str">
        <f>'6. M&amp;E Staff Loading'!E208</f>
        <v>Y</v>
      </c>
      <c r="F208" s="148">
        <v>552</v>
      </c>
      <c r="G208" s="148">
        <v>480</v>
      </c>
      <c r="H208" s="148">
        <v>504</v>
      </c>
      <c r="I208" s="148">
        <v>456</v>
      </c>
      <c r="J208" s="148">
        <v>480</v>
      </c>
      <c r="K208" s="148">
        <v>504</v>
      </c>
      <c r="L208" s="148">
        <v>456</v>
      </c>
      <c r="M208" s="148">
        <v>528</v>
      </c>
      <c r="N208" s="148">
        <v>504</v>
      </c>
      <c r="O208" s="148">
        <v>528</v>
      </c>
      <c r="P208" s="148">
        <v>504</v>
      </c>
      <c r="Q208" s="148">
        <v>504</v>
      </c>
      <c r="R208" s="328">
        <f t="shared" si="207"/>
        <v>6000</v>
      </c>
      <c r="S208" s="377">
        <f t="shared" si="208"/>
        <v>750000</v>
      </c>
      <c r="T208" s="108"/>
      <c r="U208" s="108"/>
      <c r="V208" s="108"/>
      <c r="W208" s="538">
        <f t="shared" si="209"/>
        <v>3</v>
      </c>
      <c r="X208" s="538">
        <f t="shared" si="210"/>
        <v>500</v>
      </c>
      <c r="Z208" s="538">
        <f t="shared" si="211"/>
        <v>6000</v>
      </c>
      <c r="AA208" s="538">
        <f t="shared" si="212"/>
        <v>0</v>
      </c>
      <c r="AB208" s="539">
        <f t="shared" si="213"/>
        <v>1</v>
      </c>
    </row>
    <row r="209" spans="1:28" ht="12.5" thickBot="1" x14ac:dyDescent="0.35">
      <c r="A209" s="222"/>
      <c r="B209" s="223" t="s">
        <v>178</v>
      </c>
      <c r="C209" s="224"/>
      <c r="D209" s="502"/>
      <c r="E209" s="491"/>
      <c r="F209" s="227">
        <f>SUM(F204:F208)</f>
        <v>2024</v>
      </c>
      <c r="G209" s="227">
        <f t="shared" ref="G209:R209" si="214">SUM(G204:G208)</f>
        <v>1760</v>
      </c>
      <c r="H209" s="227">
        <f t="shared" si="214"/>
        <v>1848</v>
      </c>
      <c r="I209" s="227">
        <f t="shared" si="214"/>
        <v>1672</v>
      </c>
      <c r="J209" s="227">
        <f t="shared" si="214"/>
        <v>1760</v>
      </c>
      <c r="K209" s="227">
        <f t="shared" si="214"/>
        <v>1848</v>
      </c>
      <c r="L209" s="227">
        <f t="shared" si="214"/>
        <v>1672</v>
      </c>
      <c r="M209" s="227">
        <f t="shared" si="214"/>
        <v>1936</v>
      </c>
      <c r="N209" s="227">
        <f t="shared" si="214"/>
        <v>1848</v>
      </c>
      <c r="O209" s="227">
        <f t="shared" si="214"/>
        <v>1936</v>
      </c>
      <c r="P209" s="227">
        <f t="shared" si="214"/>
        <v>1848</v>
      </c>
      <c r="Q209" s="227">
        <f t="shared" si="214"/>
        <v>1848</v>
      </c>
      <c r="R209" s="227">
        <f t="shared" si="214"/>
        <v>22000</v>
      </c>
      <c r="S209" s="378">
        <f>SUM(S204:S208)</f>
        <v>3276000</v>
      </c>
      <c r="T209" s="108"/>
      <c r="U209" s="108"/>
      <c r="V209" s="108"/>
      <c r="W209" s="229">
        <f>SUM(W204:W208)</f>
        <v>11</v>
      </c>
      <c r="X209" s="229">
        <f>SUM(X204:X208)</f>
        <v>1833.3333333333335</v>
      </c>
      <c r="Z209" s="225">
        <f>SUM(Z204:Z208)</f>
        <v>6000</v>
      </c>
      <c r="AA209" s="225">
        <f>SUM(AA204:AA208)</f>
        <v>16000</v>
      </c>
      <c r="AB209" s="477">
        <f>Z209/(Z209+AA209)</f>
        <v>0.27272727272727271</v>
      </c>
    </row>
    <row r="210" spans="1:28" ht="12" x14ac:dyDescent="0.3">
      <c r="A210" s="321">
        <v>9.3000000000000007</v>
      </c>
      <c r="B210" s="322" t="s">
        <v>179</v>
      </c>
      <c r="C210" s="510" t="str">
        <f>'6. M&amp;E Staff Loading'!C210</f>
        <v>Batch Operations Analyst-Onshore</v>
      </c>
      <c r="D210" s="511">
        <f>'6. M&amp;E Staff Loading'!D210</f>
        <v>140</v>
      </c>
      <c r="E210" s="512" t="str">
        <f>'6. M&amp;E Staff Loading'!E210</f>
        <v>N</v>
      </c>
      <c r="F210" s="148">
        <v>1104</v>
      </c>
      <c r="G210" s="148">
        <v>960</v>
      </c>
      <c r="H210" s="148">
        <v>1008</v>
      </c>
      <c r="I210" s="148">
        <v>912</v>
      </c>
      <c r="J210" s="148">
        <v>960</v>
      </c>
      <c r="K210" s="148">
        <v>1008</v>
      </c>
      <c r="L210" s="148">
        <v>912</v>
      </c>
      <c r="M210" s="148">
        <v>1056</v>
      </c>
      <c r="N210" s="148">
        <v>1008</v>
      </c>
      <c r="O210" s="148">
        <v>1056</v>
      </c>
      <c r="P210" s="148">
        <v>1008</v>
      </c>
      <c r="Q210" s="148">
        <v>1008</v>
      </c>
      <c r="R210" s="328">
        <f t="shared" ref="R210:R214" si="215">SUM(F210:Q210)</f>
        <v>12000</v>
      </c>
      <c r="S210" s="377">
        <f>D210*R210</f>
        <v>1680000</v>
      </c>
      <c r="T210" s="108"/>
      <c r="U210" s="108"/>
      <c r="V210" s="108"/>
      <c r="W210" s="538">
        <f>X210/$U$7</f>
        <v>6</v>
      </c>
      <c r="X210" s="538">
        <f>R210/12</f>
        <v>1000</v>
      </c>
      <c r="Z210" s="538">
        <f>IF($E210="Y",$R210,0)</f>
        <v>0</v>
      </c>
      <c r="AA210" s="538">
        <f>IF($E210="N",$R210,0)</f>
        <v>12000</v>
      </c>
      <c r="AB210" s="539">
        <f>Z210/(AA210+Z210)</f>
        <v>0</v>
      </c>
    </row>
    <row r="211" spans="1:28" s="111" customFormat="1" ht="12" x14ac:dyDescent="0.3">
      <c r="A211" s="321"/>
      <c r="B211" s="322"/>
      <c r="C211" s="510">
        <f>'6. M&amp;E Staff Loading'!C211</f>
        <v>0</v>
      </c>
      <c r="D211" s="511">
        <f>'6. M&amp;E Staff Loading'!D211</f>
        <v>0</v>
      </c>
      <c r="E211" s="512">
        <f>'6. M&amp;E Staff Loading'!E211</f>
        <v>0</v>
      </c>
      <c r="F211" s="148"/>
      <c r="G211" s="148"/>
      <c r="H211" s="148"/>
      <c r="I211" s="148"/>
      <c r="J211" s="148"/>
      <c r="K211" s="148"/>
      <c r="L211" s="148"/>
      <c r="M211" s="148"/>
      <c r="N211" s="148"/>
      <c r="O211" s="148"/>
      <c r="P211" s="148"/>
      <c r="Q211" s="148"/>
      <c r="R211" s="328">
        <f t="shared" si="215"/>
        <v>0</v>
      </c>
      <c r="S211" s="377">
        <f t="shared" ref="S211:S214" si="216">D211*R211</f>
        <v>0</v>
      </c>
      <c r="T211" s="108"/>
      <c r="U211" s="108"/>
      <c r="V211" s="108"/>
      <c r="W211" s="538">
        <f t="shared" ref="W211:W214" si="217">X211/$U$7</f>
        <v>0</v>
      </c>
      <c r="X211" s="538">
        <f t="shared" ref="X211:X214" si="218">R211/12</f>
        <v>0</v>
      </c>
      <c r="Z211" s="538">
        <f t="shared" ref="Z211:Z214" si="219">IF($E211="Y",$R211,0)</f>
        <v>0</v>
      </c>
      <c r="AA211" s="538">
        <f t="shared" ref="AA211:AA214" si="220">IF($E211="N",$R211,0)</f>
        <v>0</v>
      </c>
      <c r="AB211" s="539" t="e">
        <f t="shared" ref="AB211:AB214" si="221">Z211/(AA211+Z211)</f>
        <v>#DIV/0!</v>
      </c>
    </row>
    <row r="212" spans="1:28" s="111" customFormat="1" ht="12" x14ac:dyDescent="0.3">
      <c r="A212" s="321"/>
      <c r="B212" s="322"/>
      <c r="C212" s="510">
        <f>'6. M&amp;E Staff Loading'!C212</f>
        <v>0</v>
      </c>
      <c r="D212" s="511">
        <f>'6. M&amp;E Staff Loading'!D212</f>
        <v>0</v>
      </c>
      <c r="E212" s="512">
        <f>'6. M&amp;E Staff Loading'!E212</f>
        <v>0</v>
      </c>
      <c r="F212" s="148"/>
      <c r="G212" s="148"/>
      <c r="H212" s="148"/>
      <c r="I212" s="148"/>
      <c r="J212" s="148"/>
      <c r="K212" s="148"/>
      <c r="L212" s="148"/>
      <c r="M212" s="148"/>
      <c r="N212" s="148"/>
      <c r="O212" s="148"/>
      <c r="P212" s="148"/>
      <c r="Q212" s="148"/>
      <c r="R212" s="328">
        <f t="shared" si="215"/>
        <v>0</v>
      </c>
      <c r="S212" s="377">
        <f t="shared" si="216"/>
        <v>0</v>
      </c>
      <c r="T212" s="108"/>
      <c r="U212" s="108"/>
      <c r="V212" s="108"/>
      <c r="W212" s="538">
        <f t="shared" si="217"/>
        <v>0</v>
      </c>
      <c r="X212" s="538">
        <f t="shared" si="218"/>
        <v>0</v>
      </c>
      <c r="Z212" s="538">
        <f t="shared" si="219"/>
        <v>0</v>
      </c>
      <c r="AA212" s="538">
        <f t="shared" si="220"/>
        <v>0</v>
      </c>
      <c r="AB212" s="539" t="e">
        <f t="shared" si="221"/>
        <v>#DIV/0!</v>
      </c>
    </row>
    <row r="213" spans="1:28" ht="12" x14ac:dyDescent="0.3">
      <c r="A213" s="321"/>
      <c r="B213" s="322"/>
      <c r="C213" s="510">
        <f>'6. M&amp;E Staff Loading'!C213</f>
        <v>0</v>
      </c>
      <c r="D213" s="511">
        <f>'6. M&amp;E Staff Loading'!D213</f>
        <v>0</v>
      </c>
      <c r="E213" s="512">
        <f>'6. M&amp;E Staff Loading'!E213</f>
        <v>0</v>
      </c>
      <c r="F213" s="148"/>
      <c r="G213" s="148"/>
      <c r="H213" s="148"/>
      <c r="I213" s="148"/>
      <c r="J213" s="148"/>
      <c r="K213" s="148"/>
      <c r="L213" s="148"/>
      <c r="M213" s="148"/>
      <c r="N213" s="148"/>
      <c r="O213" s="148"/>
      <c r="P213" s="148"/>
      <c r="Q213" s="148"/>
      <c r="R213" s="328">
        <f t="shared" si="215"/>
        <v>0</v>
      </c>
      <c r="S213" s="377">
        <f t="shared" si="216"/>
        <v>0</v>
      </c>
      <c r="T213" s="108"/>
      <c r="U213" s="108"/>
      <c r="V213" s="108"/>
      <c r="W213" s="538">
        <f t="shared" si="217"/>
        <v>0</v>
      </c>
      <c r="X213" s="538">
        <f t="shared" si="218"/>
        <v>0</v>
      </c>
      <c r="Z213" s="538">
        <f t="shared" si="219"/>
        <v>0</v>
      </c>
      <c r="AA213" s="538">
        <f t="shared" si="220"/>
        <v>0</v>
      </c>
      <c r="AB213" s="539" t="e">
        <f t="shared" si="221"/>
        <v>#DIV/0!</v>
      </c>
    </row>
    <row r="214" spans="1:28" ht="12" x14ac:dyDescent="0.3">
      <c r="A214" s="321"/>
      <c r="B214" s="322"/>
      <c r="C214" s="510">
        <f>'6. M&amp;E Staff Loading'!C214</f>
        <v>0</v>
      </c>
      <c r="D214" s="511">
        <f>'6. M&amp;E Staff Loading'!D214</f>
        <v>0</v>
      </c>
      <c r="E214" s="512">
        <f>'6. M&amp;E Staff Loading'!E214</f>
        <v>0</v>
      </c>
      <c r="F214" s="148"/>
      <c r="G214" s="148"/>
      <c r="H214" s="148"/>
      <c r="I214" s="148"/>
      <c r="J214" s="148"/>
      <c r="K214" s="148"/>
      <c r="L214" s="148"/>
      <c r="M214" s="148"/>
      <c r="N214" s="148"/>
      <c r="O214" s="148"/>
      <c r="P214" s="148"/>
      <c r="Q214" s="148"/>
      <c r="R214" s="328">
        <f t="shared" si="215"/>
        <v>0</v>
      </c>
      <c r="S214" s="377">
        <f t="shared" si="216"/>
        <v>0</v>
      </c>
      <c r="T214" s="108"/>
      <c r="U214" s="108"/>
      <c r="V214" s="108"/>
      <c r="W214" s="538">
        <f t="shared" si="217"/>
        <v>0</v>
      </c>
      <c r="X214" s="538">
        <f t="shared" si="218"/>
        <v>0</v>
      </c>
      <c r="Z214" s="538">
        <f t="shared" si="219"/>
        <v>0</v>
      </c>
      <c r="AA214" s="538">
        <f t="shared" si="220"/>
        <v>0</v>
      </c>
      <c r="AB214" s="539" t="e">
        <f t="shared" si="221"/>
        <v>#DIV/0!</v>
      </c>
    </row>
    <row r="215" spans="1:28" ht="12.5" thickBot="1" x14ac:dyDescent="0.35">
      <c r="A215" s="222"/>
      <c r="B215" s="223" t="s">
        <v>180</v>
      </c>
      <c r="C215" s="224"/>
      <c r="D215" s="502"/>
      <c r="E215" s="491"/>
      <c r="F215" s="227">
        <f>SUM(F210:F214)</f>
        <v>1104</v>
      </c>
      <c r="G215" s="227">
        <f t="shared" ref="G215:R215" si="222">SUM(G210:G214)</f>
        <v>960</v>
      </c>
      <c r="H215" s="227">
        <f t="shared" si="222"/>
        <v>1008</v>
      </c>
      <c r="I215" s="227">
        <f t="shared" si="222"/>
        <v>912</v>
      </c>
      <c r="J215" s="227">
        <f t="shared" si="222"/>
        <v>960</v>
      </c>
      <c r="K215" s="227">
        <f t="shared" si="222"/>
        <v>1008</v>
      </c>
      <c r="L215" s="227">
        <f t="shared" si="222"/>
        <v>912</v>
      </c>
      <c r="M215" s="227">
        <f t="shared" si="222"/>
        <v>1056</v>
      </c>
      <c r="N215" s="227">
        <f t="shared" si="222"/>
        <v>1008</v>
      </c>
      <c r="O215" s="227">
        <f t="shared" si="222"/>
        <v>1056</v>
      </c>
      <c r="P215" s="227">
        <f t="shared" si="222"/>
        <v>1008</v>
      </c>
      <c r="Q215" s="227">
        <f t="shared" si="222"/>
        <v>1008</v>
      </c>
      <c r="R215" s="227">
        <f t="shared" si="222"/>
        <v>12000</v>
      </c>
      <c r="S215" s="378">
        <f>SUM(S210:S214)</f>
        <v>1680000</v>
      </c>
      <c r="T215" s="108"/>
      <c r="U215" s="108"/>
      <c r="V215" s="108"/>
      <c r="W215" s="229">
        <f>SUM(W210:W214)</f>
        <v>6</v>
      </c>
      <c r="X215" s="229">
        <f>SUM(X210:X214)</f>
        <v>1000</v>
      </c>
      <c r="Z215" s="225">
        <f>SUM(Z210:Z214)</f>
        <v>0</v>
      </c>
      <c r="AA215" s="225">
        <f>SUM(AA210:AA214)</f>
        <v>12000</v>
      </c>
      <c r="AB215" s="477">
        <f>Z215/(Z215+AA215)</f>
        <v>0</v>
      </c>
    </row>
    <row r="216" spans="1:28" ht="12" x14ac:dyDescent="0.3">
      <c r="A216" s="321">
        <v>9.4</v>
      </c>
      <c r="B216" s="322" t="s">
        <v>181</v>
      </c>
      <c r="C216" s="510" t="str">
        <f>'6. M&amp;E Staff Loading'!C216</f>
        <v>Contact Center Lead-Onshore</v>
      </c>
      <c r="D216" s="511">
        <f>'6. M&amp;E Staff Loading'!D216</f>
        <v>220.4</v>
      </c>
      <c r="E216" s="512" t="str">
        <f>'6. M&amp;E Staff Loading'!E216</f>
        <v>N</v>
      </c>
      <c r="F216" s="148">
        <v>184</v>
      </c>
      <c r="G216" s="148">
        <v>160</v>
      </c>
      <c r="H216" s="148">
        <v>168</v>
      </c>
      <c r="I216" s="148">
        <v>152</v>
      </c>
      <c r="J216" s="148">
        <v>160</v>
      </c>
      <c r="K216" s="148">
        <v>168</v>
      </c>
      <c r="L216" s="148">
        <v>152</v>
      </c>
      <c r="M216" s="148">
        <v>176</v>
      </c>
      <c r="N216" s="148">
        <v>168</v>
      </c>
      <c r="O216" s="148">
        <v>176</v>
      </c>
      <c r="P216" s="148">
        <v>168</v>
      </c>
      <c r="Q216" s="148">
        <v>168</v>
      </c>
      <c r="R216" s="328">
        <f t="shared" ref="R216:R220" si="223">SUM(F216:Q216)</f>
        <v>2000</v>
      </c>
      <c r="S216" s="377">
        <f>D216*R216</f>
        <v>440800</v>
      </c>
      <c r="T216" s="108"/>
      <c r="U216" s="108"/>
      <c r="V216" s="108"/>
      <c r="W216" s="538">
        <f>X216/$U$7</f>
        <v>1</v>
      </c>
      <c r="X216" s="538">
        <f>R216/12</f>
        <v>166.66666666666666</v>
      </c>
      <c r="Z216" s="538">
        <f>IF($E216="Y",$R216,0)</f>
        <v>0</v>
      </c>
      <c r="AA216" s="538">
        <f>IF($E216="N",$R216,0)</f>
        <v>2000</v>
      </c>
      <c r="AB216" s="539">
        <f>Z216/(AA216+Z216)</f>
        <v>0</v>
      </c>
    </row>
    <row r="217" spans="1:28" s="111" customFormat="1" ht="12" x14ac:dyDescent="0.3">
      <c r="A217" s="321"/>
      <c r="B217" s="322"/>
      <c r="C217" s="510" t="str">
        <f>'6. M&amp;E Staff Loading'!C217</f>
        <v>Senior Programmer Analyst-Onshore</v>
      </c>
      <c r="D217" s="511">
        <f>'6. M&amp;E Staff Loading'!D217</f>
        <v>163</v>
      </c>
      <c r="E217" s="512" t="str">
        <f>'6. M&amp;E Staff Loading'!E217</f>
        <v>N</v>
      </c>
      <c r="F217" s="148">
        <v>552</v>
      </c>
      <c r="G217" s="148">
        <v>480</v>
      </c>
      <c r="H217" s="148">
        <v>504</v>
      </c>
      <c r="I217" s="148">
        <v>456</v>
      </c>
      <c r="J217" s="148">
        <v>480</v>
      </c>
      <c r="K217" s="148">
        <v>504</v>
      </c>
      <c r="L217" s="148">
        <v>456</v>
      </c>
      <c r="M217" s="148">
        <v>528</v>
      </c>
      <c r="N217" s="148">
        <v>504</v>
      </c>
      <c r="O217" s="148">
        <v>528</v>
      </c>
      <c r="P217" s="148">
        <v>504</v>
      </c>
      <c r="Q217" s="148">
        <v>504</v>
      </c>
      <c r="R217" s="328">
        <f t="shared" si="223"/>
        <v>6000</v>
      </c>
      <c r="S217" s="377">
        <f t="shared" ref="S217:S220" si="224">D217*R217</f>
        <v>978000</v>
      </c>
      <c r="T217" s="108"/>
      <c r="U217" s="108"/>
      <c r="V217" s="108"/>
      <c r="W217" s="538">
        <f t="shared" ref="W217:W220" si="225">X217/$U$7</f>
        <v>3</v>
      </c>
      <c r="X217" s="538">
        <f t="shared" ref="X217:X220" si="226">R217/12</f>
        <v>500</v>
      </c>
      <c r="Z217" s="538">
        <f t="shared" ref="Z217:Z220" si="227">IF($E217="Y",$R217,0)</f>
        <v>0</v>
      </c>
      <c r="AA217" s="538">
        <f t="shared" ref="AA217:AA220" si="228">IF($E217="N",$R217,0)</f>
        <v>6000</v>
      </c>
      <c r="AB217" s="539">
        <f t="shared" ref="AB217:AB220" si="229">Z217/(AA217+Z217)</f>
        <v>0</v>
      </c>
    </row>
    <row r="218" spans="1:28" s="111" customFormat="1" ht="12" x14ac:dyDescent="0.3">
      <c r="A218" s="321"/>
      <c r="B218" s="322"/>
      <c r="C218" s="510">
        <f>'6. M&amp;E Staff Loading'!C218</f>
        <v>0</v>
      </c>
      <c r="D218" s="511">
        <f>'6. M&amp;E Staff Loading'!D218</f>
        <v>0</v>
      </c>
      <c r="E218" s="512">
        <f>'6. M&amp;E Staff Loading'!E218</f>
        <v>0</v>
      </c>
      <c r="F218" s="148"/>
      <c r="G218" s="148"/>
      <c r="H218" s="148"/>
      <c r="I218" s="148"/>
      <c r="J218" s="148"/>
      <c r="K218" s="148"/>
      <c r="L218" s="148"/>
      <c r="M218" s="148"/>
      <c r="N218" s="148"/>
      <c r="O218" s="148"/>
      <c r="P218" s="148"/>
      <c r="Q218" s="148"/>
      <c r="R218" s="328">
        <f t="shared" si="223"/>
        <v>0</v>
      </c>
      <c r="S218" s="377">
        <f t="shared" si="224"/>
        <v>0</v>
      </c>
      <c r="T218" s="108"/>
      <c r="U218" s="108"/>
      <c r="V218" s="108"/>
      <c r="W218" s="538">
        <f t="shared" si="225"/>
        <v>0</v>
      </c>
      <c r="X218" s="538">
        <f t="shared" si="226"/>
        <v>0</v>
      </c>
      <c r="Z218" s="538">
        <f t="shared" si="227"/>
        <v>0</v>
      </c>
      <c r="AA218" s="538">
        <f t="shared" si="228"/>
        <v>0</v>
      </c>
      <c r="AB218" s="539" t="e">
        <f t="shared" si="229"/>
        <v>#DIV/0!</v>
      </c>
    </row>
    <row r="219" spans="1:28" ht="12" x14ac:dyDescent="0.3">
      <c r="A219" s="321"/>
      <c r="B219" s="322"/>
      <c r="C219" s="510">
        <f>'6. M&amp;E Staff Loading'!C219</f>
        <v>0</v>
      </c>
      <c r="D219" s="511">
        <f>'6. M&amp;E Staff Loading'!D219</f>
        <v>0</v>
      </c>
      <c r="E219" s="512">
        <f>'6. M&amp;E Staff Loading'!E219</f>
        <v>0</v>
      </c>
      <c r="F219" s="148"/>
      <c r="G219" s="148"/>
      <c r="H219" s="148"/>
      <c r="I219" s="148"/>
      <c r="J219" s="148"/>
      <c r="K219" s="148"/>
      <c r="L219" s="148"/>
      <c r="M219" s="148"/>
      <c r="N219" s="148"/>
      <c r="O219" s="148"/>
      <c r="P219" s="148"/>
      <c r="Q219" s="148"/>
      <c r="R219" s="328">
        <f t="shared" si="223"/>
        <v>0</v>
      </c>
      <c r="S219" s="377">
        <f t="shared" si="224"/>
        <v>0</v>
      </c>
      <c r="T219" s="108"/>
      <c r="U219" s="108"/>
      <c r="V219" s="108"/>
      <c r="W219" s="538">
        <f t="shared" si="225"/>
        <v>0</v>
      </c>
      <c r="X219" s="538">
        <f t="shared" si="226"/>
        <v>0</v>
      </c>
      <c r="Z219" s="538">
        <f t="shared" si="227"/>
        <v>0</v>
      </c>
      <c r="AA219" s="538">
        <f t="shared" si="228"/>
        <v>0</v>
      </c>
      <c r="AB219" s="539" t="e">
        <f t="shared" si="229"/>
        <v>#DIV/0!</v>
      </c>
    </row>
    <row r="220" spans="1:28" ht="12" x14ac:dyDescent="0.3">
      <c r="A220" s="321"/>
      <c r="B220" s="322"/>
      <c r="C220" s="510">
        <f>'6. M&amp;E Staff Loading'!C220</f>
        <v>0</v>
      </c>
      <c r="D220" s="511">
        <f>'6. M&amp;E Staff Loading'!D220</f>
        <v>0</v>
      </c>
      <c r="E220" s="512">
        <f>'6. M&amp;E Staff Loading'!E220</f>
        <v>0</v>
      </c>
      <c r="F220" s="148"/>
      <c r="G220" s="148"/>
      <c r="H220" s="148"/>
      <c r="I220" s="148"/>
      <c r="J220" s="148"/>
      <c r="K220" s="148"/>
      <c r="L220" s="148"/>
      <c r="M220" s="148"/>
      <c r="N220" s="148"/>
      <c r="O220" s="148"/>
      <c r="P220" s="148"/>
      <c r="Q220" s="148"/>
      <c r="R220" s="328">
        <f t="shared" si="223"/>
        <v>0</v>
      </c>
      <c r="S220" s="377">
        <f t="shared" si="224"/>
        <v>0</v>
      </c>
      <c r="T220" s="108"/>
      <c r="U220" s="108"/>
      <c r="V220" s="108"/>
      <c r="W220" s="538">
        <f t="shared" si="225"/>
        <v>0</v>
      </c>
      <c r="X220" s="538">
        <f t="shared" si="226"/>
        <v>0</v>
      </c>
      <c r="Z220" s="538">
        <f t="shared" si="227"/>
        <v>0</v>
      </c>
      <c r="AA220" s="538">
        <f t="shared" si="228"/>
        <v>0</v>
      </c>
      <c r="AB220" s="539" t="e">
        <f t="shared" si="229"/>
        <v>#DIV/0!</v>
      </c>
    </row>
    <row r="221" spans="1:28" ht="12.5" thickBot="1" x14ac:dyDescent="0.35">
      <c r="A221" s="222"/>
      <c r="B221" s="223" t="s">
        <v>182</v>
      </c>
      <c r="C221" s="224"/>
      <c r="D221" s="502"/>
      <c r="E221" s="491"/>
      <c r="F221" s="227">
        <f>SUM(F216:F220)</f>
        <v>736</v>
      </c>
      <c r="G221" s="227">
        <f t="shared" ref="G221:R221" si="230">SUM(G216:G220)</f>
        <v>640</v>
      </c>
      <c r="H221" s="227">
        <f t="shared" si="230"/>
        <v>672</v>
      </c>
      <c r="I221" s="227">
        <f t="shared" si="230"/>
        <v>608</v>
      </c>
      <c r="J221" s="227">
        <f t="shared" si="230"/>
        <v>640</v>
      </c>
      <c r="K221" s="227">
        <f t="shared" si="230"/>
        <v>672</v>
      </c>
      <c r="L221" s="227">
        <f t="shared" si="230"/>
        <v>608</v>
      </c>
      <c r="M221" s="227">
        <f t="shared" si="230"/>
        <v>704</v>
      </c>
      <c r="N221" s="227">
        <f t="shared" si="230"/>
        <v>672</v>
      </c>
      <c r="O221" s="227">
        <f t="shared" si="230"/>
        <v>704</v>
      </c>
      <c r="P221" s="227">
        <f t="shared" si="230"/>
        <v>672</v>
      </c>
      <c r="Q221" s="227">
        <f t="shared" si="230"/>
        <v>672</v>
      </c>
      <c r="R221" s="227">
        <f t="shared" si="230"/>
        <v>8000</v>
      </c>
      <c r="S221" s="378">
        <f>SUM(S216:S220)</f>
        <v>1418800</v>
      </c>
      <c r="T221" s="108"/>
      <c r="U221" s="108"/>
      <c r="V221" s="108"/>
      <c r="W221" s="229">
        <f>SUM(W216:W220)</f>
        <v>4</v>
      </c>
      <c r="X221" s="229">
        <f>SUM(X216:X220)</f>
        <v>666.66666666666663</v>
      </c>
      <c r="Z221" s="225">
        <f>SUM(Z216:Z220)</f>
        <v>0</v>
      </c>
      <c r="AA221" s="225">
        <f>SUM(AA216:AA220)</f>
        <v>8000</v>
      </c>
      <c r="AB221" s="477">
        <f>Z221/(Z221+AA221)</f>
        <v>0</v>
      </c>
    </row>
    <row r="222" spans="1:28" ht="12" x14ac:dyDescent="0.3">
      <c r="A222" s="321">
        <v>9.5</v>
      </c>
      <c r="B222" s="322" t="s">
        <v>183</v>
      </c>
      <c r="C222" s="510" t="str">
        <f>'6. M&amp;E Staff Loading'!C222</f>
        <v>Database Administrator-Onshore</v>
      </c>
      <c r="D222" s="511">
        <f>'6. M&amp;E Staff Loading'!D222</f>
        <v>176</v>
      </c>
      <c r="E222" s="512" t="str">
        <f>'6. M&amp;E Staff Loading'!E222</f>
        <v>N</v>
      </c>
      <c r="F222" s="148">
        <v>552</v>
      </c>
      <c r="G222" s="148">
        <v>480</v>
      </c>
      <c r="H222" s="148">
        <v>504</v>
      </c>
      <c r="I222" s="148">
        <v>456</v>
      </c>
      <c r="J222" s="148">
        <v>480</v>
      </c>
      <c r="K222" s="148">
        <v>504</v>
      </c>
      <c r="L222" s="148">
        <v>456</v>
      </c>
      <c r="M222" s="148">
        <v>528</v>
      </c>
      <c r="N222" s="148">
        <v>504</v>
      </c>
      <c r="O222" s="148">
        <v>528</v>
      </c>
      <c r="P222" s="148">
        <v>504</v>
      </c>
      <c r="Q222" s="148">
        <v>504</v>
      </c>
      <c r="R222" s="328">
        <f t="shared" ref="R222:R226" si="231">SUM(F222:Q222)</f>
        <v>6000</v>
      </c>
      <c r="S222" s="377">
        <f>D222*R222</f>
        <v>1056000</v>
      </c>
      <c r="T222" s="108"/>
      <c r="U222" s="108"/>
      <c r="V222" s="108"/>
      <c r="W222" s="538">
        <f>X222/$U$7</f>
        <v>3</v>
      </c>
      <c r="X222" s="538">
        <f>R222/12</f>
        <v>500</v>
      </c>
      <c r="Z222" s="538">
        <f>IF($E222="Y",$R222,0)</f>
        <v>0</v>
      </c>
      <c r="AA222" s="538">
        <f>IF($E222="N",$R222,0)</f>
        <v>6000</v>
      </c>
      <c r="AB222" s="539">
        <f>Z222/(AA222+Z222)</f>
        <v>0</v>
      </c>
    </row>
    <row r="223" spans="1:28" s="111" customFormat="1" ht="12" x14ac:dyDescent="0.3">
      <c r="A223" s="321"/>
      <c r="B223" s="322"/>
      <c r="C223" s="510">
        <f>'6. M&amp;E Staff Loading'!C223</f>
        <v>0</v>
      </c>
      <c r="D223" s="511">
        <f>'6. M&amp;E Staff Loading'!D223</f>
        <v>0</v>
      </c>
      <c r="E223" s="512">
        <f>'6. M&amp;E Staff Loading'!E223</f>
        <v>0</v>
      </c>
      <c r="F223" s="148"/>
      <c r="G223" s="148"/>
      <c r="H223" s="148"/>
      <c r="I223" s="148"/>
      <c r="J223" s="148"/>
      <c r="K223" s="148"/>
      <c r="L223" s="148"/>
      <c r="M223" s="148"/>
      <c r="N223" s="148"/>
      <c r="O223" s="148"/>
      <c r="P223" s="148"/>
      <c r="Q223" s="148"/>
      <c r="R223" s="328">
        <f t="shared" si="231"/>
        <v>0</v>
      </c>
      <c r="S223" s="377">
        <f t="shared" ref="S223:S226" si="232">D223*R223</f>
        <v>0</v>
      </c>
      <c r="T223" s="108"/>
      <c r="U223" s="108"/>
      <c r="V223" s="108"/>
      <c r="W223" s="538">
        <f t="shared" ref="W223:W226" si="233">X223/$U$7</f>
        <v>0</v>
      </c>
      <c r="X223" s="538">
        <f t="shared" ref="X223:X226" si="234">R223/12</f>
        <v>0</v>
      </c>
      <c r="Z223" s="538">
        <f t="shared" ref="Z223:Z226" si="235">IF($E223="Y",$R223,0)</f>
        <v>0</v>
      </c>
      <c r="AA223" s="538">
        <f t="shared" ref="AA223:AA226" si="236">IF($E223="N",$R223,0)</f>
        <v>0</v>
      </c>
      <c r="AB223" s="539" t="e">
        <f t="shared" ref="AB223:AB226" si="237">Z223/(AA223+Z223)</f>
        <v>#DIV/0!</v>
      </c>
    </row>
    <row r="224" spans="1:28" s="111" customFormat="1" ht="12" x14ac:dyDescent="0.3">
      <c r="A224" s="321"/>
      <c r="B224" s="322"/>
      <c r="C224" s="510">
        <f>'6. M&amp;E Staff Loading'!C224</f>
        <v>0</v>
      </c>
      <c r="D224" s="511">
        <f>'6. M&amp;E Staff Loading'!D224</f>
        <v>0</v>
      </c>
      <c r="E224" s="512">
        <f>'6. M&amp;E Staff Loading'!E224</f>
        <v>0</v>
      </c>
      <c r="F224" s="148"/>
      <c r="G224" s="148"/>
      <c r="H224" s="148"/>
      <c r="I224" s="148"/>
      <c r="J224" s="148"/>
      <c r="K224" s="148"/>
      <c r="L224" s="148"/>
      <c r="M224" s="148"/>
      <c r="N224" s="148"/>
      <c r="O224" s="148"/>
      <c r="P224" s="148"/>
      <c r="Q224" s="148"/>
      <c r="R224" s="328">
        <f t="shared" si="231"/>
        <v>0</v>
      </c>
      <c r="S224" s="377">
        <f t="shared" si="232"/>
        <v>0</v>
      </c>
      <c r="T224" s="108"/>
      <c r="U224" s="108"/>
      <c r="V224" s="108"/>
      <c r="W224" s="538">
        <f t="shared" si="233"/>
        <v>0</v>
      </c>
      <c r="X224" s="538">
        <f t="shared" si="234"/>
        <v>0</v>
      </c>
      <c r="Z224" s="538">
        <f t="shared" si="235"/>
        <v>0</v>
      </c>
      <c r="AA224" s="538">
        <f t="shared" si="236"/>
        <v>0</v>
      </c>
      <c r="AB224" s="539" t="e">
        <f t="shared" si="237"/>
        <v>#DIV/0!</v>
      </c>
    </row>
    <row r="225" spans="1:28" ht="12" x14ac:dyDescent="0.3">
      <c r="A225" s="321"/>
      <c r="B225" s="322"/>
      <c r="C225" s="510">
        <f>'6. M&amp;E Staff Loading'!C225</f>
        <v>0</v>
      </c>
      <c r="D225" s="511">
        <f>'6. M&amp;E Staff Loading'!D225</f>
        <v>0</v>
      </c>
      <c r="E225" s="512">
        <f>'6. M&amp;E Staff Loading'!E225</f>
        <v>0</v>
      </c>
      <c r="F225" s="148"/>
      <c r="G225" s="148"/>
      <c r="H225" s="148"/>
      <c r="I225" s="148"/>
      <c r="J225" s="148"/>
      <c r="K225" s="148"/>
      <c r="L225" s="148"/>
      <c r="M225" s="148"/>
      <c r="N225" s="148"/>
      <c r="O225" s="148"/>
      <c r="P225" s="148"/>
      <c r="Q225" s="148"/>
      <c r="R225" s="328">
        <f t="shared" si="231"/>
        <v>0</v>
      </c>
      <c r="S225" s="377">
        <f t="shared" si="232"/>
        <v>0</v>
      </c>
      <c r="T225" s="108"/>
      <c r="U225" s="108"/>
      <c r="V225" s="108"/>
      <c r="W225" s="538">
        <f t="shared" si="233"/>
        <v>0</v>
      </c>
      <c r="X225" s="538">
        <f t="shared" si="234"/>
        <v>0</v>
      </c>
      <c r="Z225" s="538">
        <f t="shared" si="235"/>
        <v>0</v>
      </c>
      <c r="AA225" s="538">
        <f t="shared" si="236"/>
        <v>0</v>
      </c>
      <c r="AB225" s="539" t="e">
        <f t="shared" si="237"/>
        <v>#DIV/0!</v>
      </c>
    </row>
    <row r="226" spans="1:28" ht="12" x14ac:dyDescent="0.3">
      <c r="A226" s="321"/>
      <c r="B226" s="322"/>
      <c r="C226" s="510">
        <f>'6. M&amp;E Staff Loading'!C226</f>
        <v>0</v>
      </c>
      <c r="D226" s="511">
        <f>'6. M&amp;E Staff Loading'!D226</f>
        <v>0</v>
      </c>
      <c r="E226" s="512">
        <f>'6. M&amp;E Staff Loading'!E226</f>
        <v>0</v>
      </c>
      <c r="F226" s="148"/>
      <c r="G226" s="148"/>
      <c r="H226" s="148"/>
      <c r="I226" s="148"/>
      <c r="J226" s="148"/>
      <c r="K226" s="148"/>
      <c r="L226" s="148"/>
      <c r="M226" s="148"/>
      <c r="N226" s="148"/>
      <c r="O226" s="148"/>
      <c r="P226" s="148"/>
      <c r="Q226" s="148"/>
      <c r="R226" s="328">
        <f t="shared" si="231"/>
        <v>0</v>
      </c>
      <c r="S226" s="377">
        <f t="shared" si="232"/>
        <v>0</v>
      </c>
      <c r="T226" s="108"/>
      <c r="U226" s="108"/>
      <c r="V226" s="108"/>
      <c r="W226" s="538">
        <f t="shared" si="233"/>
        <v>0</v>
      </c>
      <c r="X226" s="538">
        <f t="shared" si="234"/>
        <v>0</v>
      </c>
      <c r="Z226" s="538">
        <f t="shared" si="235"/>
        <v>0</v>
      </c>
      <c r="AA226" s="538">
        <f t="shared" si="236"/>
        <v>0</v>
      </c>
      <c r="AB226" s="539" t="e">
        <f t="shared" si="237"/>
        <v>#DIV/0!</v>
      </c>
    </row>
    <row r="227" spans="1:28" ht="12.5" thickBot="1" x14ac:dyDescent="0.35">
      <c r="A227" s="222"/>
      <c r="B227" s="223" t="s">
        <v>184</v>
      </c>
      <c r="C227" s="224"/>
      <c r="D227" s="502"/>
      <c r="E227" s="491"/>
      <c r="F227" s="227">
        <f>SUM(F222:F226)</f>
        <v>552</v>
      </c>
      <c r="G227" s="227">
        <f t="shared" ref="G227:R227" si="238">SUM(G222:G226)</f>
        <v>480</v>
      </c>
      <c r="H227" s="227">
        <f t="shared" si="238"/>
        <v>504</v>
      </c>
      <c r="I227" s="227">
        <f t="shared" si="238"/>
        <v>456</v>
      </c>
      <c r="J227" s="227">
        <f t="shared" si="238"/>
        <v>480</v>
      </c>
      <c r="K227" s="227">
        <f t="shared" si="238"/>
        <v>504</v>
      </c>
      <c r="L227" s="227">
        <f t="shared" si="238"/>
        <v>456</v>
      </c>
      <c r="M227" s="227">
        <f t="shared" si="238"/>
        <v>528</v>
      </c>
      <c r="N227" s="227">
        <f t="shared" si="238"/>
        <v>504</v>
      </c>
      <c r="O227" s="227">
        <f t="shared" si="238"/>
        <v>528</v>
      </c>
      <c r="P227" s="227">
        <f t="shared" si="238"/>
        <v>504</v>
      </c>
      <c r="Q227" s="227">
        <f t="shared" si="238"/>
        <v>504</v>
      </c>
      <c r="R227" s="227">
        <f t="shared" si="238"/>
        <v>6000</v>
      </c>
      <c r="S227" s="378">
        <f>SUM(S222:S226)</f>
        <v>1056000</v>
      </c>
      <c r="T227" s="108"/>
      <c r="U227" s="108"/>
      <c r="V227" s="108"/>
      <c r="W227" s="229">
        <f>SUM(W222:W226)</f>
        <v>3</v>
      </c>
      <c r="X227" s="229">
        <f>SUM(X222:X226)</f>
        <v>500</v>
      </c>
      <c r="Z227" s="225">
        <f>SUM(Z222:Z226)</f>
        <v>0</v>
      </c>
      <c r="AA227" s="225">
        <f>SUM(AA222:AA226)</f>
        <v>6000</v>
      </c>
      <c r="AB227" s="477">
        <f>Z227/(Z227+AA227)</f>
        <v>0</v>
      </c>
    </row>
    <row r="228" spans="1:28" ht="12" x14ac:dyDescent="0.3">
      <c r="A228" s="321">
        <v>9.6</v>
      </c>
      <c r="B228" s="322" t="s">
        <v>185</v>
      </c>
      <c r="C228" s="510" t="str">
        <f>'6. M&amp;E Staff Loading'!C228</f>
        <v>Programmer Analyst-Onshore</v>
      </c>
      <c r="D228" s="511">
        <f>'6. M&amp;E Staff Loading'!D228</f>
        <v>135</v>
      </c>
      <c r="E228" s="512" t="str">
        <f>'6. M&amp;E Staff Loading'!E228</f>
        <v>N</v>
      </c>
      <c r="F228" s="148">
        <v>184</v>
      </c>
      <c r="G228" s="148">
        <v>160</v>
      </c>
      <c r="H228" s="148">
        <v>168</v>
      </c>
      <c r="I228" s="148">
        <v>152</v>
      </c>
      <c r="J228" s="148">
        <v>160</v>
      </c>
      <c r="K228" s="148">
        <v>168</v>
      </c>
      <c r="L228" s="148">
        <v>152</v>
      </c>
      <c r="M228" s="148">
        <v>176</v>
      </c>
      <c r="N228" s="148">
        <v>168</v>
      </c>
      <c r="O228" s="148">
        <v>176</v>
      </c>
      <c r="P228" s="148">
        <v>168</v>
      </c>
      <c r="Q228" s="148">
        <v>168</v>
      </c>
      <c r="R228" s="328">
        <f t="shared" ref="R228:R232" si="239">SUM(F228:Q228)</f>
        <v>2000</v>
      </c>
      <c r="S228" s="377">
        <f>D228*R228</f>
        <v>270000</v>
      </c>
      <c r="T228" s="108"/>
      <c r="U228" s="108"/>
      <c r="V228" s="108"/>
      <c r="W228" s="538">
        <f>X228/$U$7</f>
        <v>1</v>
      </c>
      <c r="X228" s="538">
        <f>R228/12</f>
        <v>166.66666666666666</v>
      </c>
      <c r="Z228" s="538">
        <f>IF($E228="Y",$R228,0)</f>
        <v>0</v>
      </c>
      <c r="AA228" s="538">
        <f>IF($E228="N",$R228,0)</f>
        <v>2000</v>
      </c>
      <c r="AB228" s="539">
        <f>Z228/(AA228+Z228)</f>
        <v>0</v>
      </c>
    </row>
    <row r="229" spans="1:28" s="111" customFormat="1" ht="12" x14ac:dyDescent="0.3">
      <c r="A229" s="321"/>
      <c r="B229" s="322"/>
      <c r="C229" s="510">
        <f>'6. M&amp;E Staff Loading'!C229</f>
        <v>0</v>
      </c>
      <c r="D229" s="511">
        <f>'6. M&amp;E Staff Loading'!D229</f>
        <v>0</v>
      </c>
      <c r="E229" s="512">
        <f>'6. M&amp;E Staff Loading'!E229</f>
        <v>0</v>
      </c>
      <c r="F229" s="148"/>
      <c r="G229" s="148"/>
      <c r="H229" s="148"/>
      <c r="I229" s="148"/>
      <c r="J229" s="148"/>
      <c r="K229" s="148"/>
      <c r="L229" s="148"/>
      <c r="M229" s="148"/>
      <c r="N229" s="148"/>
      <c r="O229" s="148"/>
      <c r="P229" s="148"/>
      <c r="Q229" s="148"/>
      <c r="R229" s="328">
        <f t="shared" si="239"/>
        <v>0</v>
      </c>
      <c r="S229" s="377">
        <f t="shared" ref="S229:S232" si="240">D229*R229</f>
        <v>0</v>
      </c>
      <c r="T229" s="108"/>
      <c r="U229" s="108"/>
      <c r="V229" s="108"/>
      <c r="W229" s="538">
        <f t="shared" ref="W229:W232" si="241">X229/$U$7</f>
        <v>0</v>
      </c>
      <c r="X229" s="538">
        <f t="shared" ref="X229:X232" si="242">R229/12</f>
        <v>0</v>
      </c>
      <c r="Z229" s="538">
        <f t="shared" ref="Z229:Z232" si="243">IF($E229="Y",$R229,0)</f>
        <v>0</v>
      </c>
      <c r="AA229" s="538">
        <f t="shared" ref="AA229:AA232" si="244">IF($E229="N",$R229,0)</f>
        <v>0</v>
      </c>
      <c r="AB229" s="539" t="e">
        <f t="shared" ref="AB229:AB232" si="245">Z229/(AA229+Z229)</f>
        <v>#DIV/0!</v>
      </c>
    </row>
    <row r="230" spans="1:28" s="111" customFormat="1" ht="12" x14ac:dyDescent="0.3">
      <c r="A230" s="321"/>
      <c r="B230" s="322"/>
      <c r="C230" s="510">
        <f>'6. M&amp;E Staff Loading'!C230</f>
        <v>0</v>
      </c>
      <c r="D230" s="511">
        <f>'6. M&amp;E Staff Loading'!D230</f>
        <v>0</v>
      </c>
      <c r="E230" s="512">
        <f>'6. M&amp;E Staff Loading'!E230</f>
        <v>0</v>
      </c>
      <c r="F230" s="148"/>
      <c r="G230" s="148"/>
      <c r="H230" s="148"/>
      <c r="I230" s="148"/>
      <c r="J230" s="148"/>
      <c r="K230" s="148"/>
      <c r="L230" s="148"/>
      <c r="M230" s="148"/>
      <c r="N230" s="148"/>
      <c r="O230" s="148"/>
      <c r="P230" s="148"/>
      <c r="Q230" s="148"/>
      <c r="R230" s="328">
        <f t="shared" si="239"/>
        <v>0</v>
      </c>
      <c r="S230" s="377">
        <f t="shared" si="240"/>
        <v>0</v>
      </c>
      <c r="T230" s="108"/>
      <c r="U230" s="108"/>
      <c r="V230" s="108"/>
      <c r="W230" s="538">
        <f t="shared" si="241"/>
        <v>0</v>
      </c>
      <c r="X230" s="538">
        <f t="shared" si="242"/>
        <v>0</v>
      </c>
      <c r="Z230" s="538">
        <f t="shared" si="243"/>
        <v>0</v>
      </c>
      <c r="AA230" s="538">
        <f t="shared" si="244"/>
        <v>0</v>
      </c>
      <c r="AB230" s="539" t="e">
        <f t="shared" si="245"/>
        <v>#DIV/0!</v>
      </c>
    </row>
    <row r="231" spans="1:28" s="111" customFormat="1" ht="12" x14ac:dyDescent="0.3">
      <c r="A231" s="321"/>
      <c r="B231" s="322"/>
      <c r="C231" s="510">
        <f>'6. M&amp;E Staff Loading'!C231</f>
        <v>0</v>
      </c>
      <c r="D231" s="511">
        <f>'6. M&amp;E Staff Loading'!D231</f>
        <v>0</v>
      </c>
      <c r="E231" s="512">
        <f>'6. M&amp;E Staff Loading'!E231</f>
        <v>0</v>
      </c>
      <c r="F231" s="148"/>
      <c r="G231" s="148"/>
      <c r="H231" s="148"/>
      <c r="I231" s="148"/>
      <c r="J231" s="148"/>
      <c r="K231" s="148"/>
      <c r="L231" s="148"/>
      <c r="M231" s="148"/>
      <c r="N231" s="148"/>
      <c r="O231" s="148"/>
      <c r="P231" s="148"/>
      <c r="Q231" s="148"/>
      <c r="R231" s="328">
        <f t="shared" si="239"/>
        <v>0</v>
      </c>
      <c r="S231" s="377">
        <f t="shared" si="240"/>
        <v>0</v>
      </c>
      <c r="T231" s="108"/>
      <c r="U231" s="108"/>
      <c r="V231" s="108"/>
      <c r="W231" s="538">
        <f t="shared" si="241"/>
        <v>0</v>
      </c>
      <c r="X231" s="538">
        <f t="shared" si="242"/>
        <v>0</v>
      </c>
      <c r="Z231" s="538">
        <f t="shared" si="243"/>
        <v>0</v>
      </c>
      <c r="AA231" s="538">
        <f t="shared" si="244"/>
        <v>0</v>
      </c>
      <c r="AB231" s="539" t="e">
        <f t="shared" si="245"/>
        <v>#DIV/0!</v>
      </c>
    </row>
    <row r="232" spans="1:28" ht="12" x14ac:dyDescent="0.3">
      <c r="A232" s="321"/>
      <c r="B232" s="322"/>
      <c r="C232" s="510">
        <f>'6. M&amp;E Staff Loading'!C232</f>
        <v>0</v>
      </c>
      <c r="D232" s="511">
        <f>'6. M&amp;E Staff Loading'!D232</f>
        <v>0</v>
      </c>
      <c r="E232" s="512">
        <f>'6. M&amp;E Staff Loading'!E232</f>
        <v>0</v>
      </c>
      <c r="F232" s="148"/>
      <c r="G232" s="148"/>
      <c r="H232" s="148"/>
      <c r="I232" s="148"/>
      <c r="J232" s="148"/>
      <c r="K232" s="148"/>
      <c r="L232" s="148"/>
      <c r="M232" s="148"/>
      <c r="N232" s="148"/>
      <c r="O232" s="148"/>
      <c r="P232" s="148"/>
      <c r="Q232" s="148"/>
      <c r="R232" s="328">
        <f t="shared" si="239"/>
        <v>0</v>
      </c>
      <c r="S232" s="377">
        <f t="shared" si="240"/>
        <v>0</v>
      </c>
      <c r="T232" s="108"/>
      <c r="U232" s="108"/>
      <c r="V232" s="108"/>
      <c r="W232" s="538">
        <f t="shared" si="241"/>
        <v>0</v>
      </c>
      <c r="X232" s="538">
        <f t="shared" si="242"/>
        <v>0</v>
      </c>
      <c r="Z232" s="538">
        <f t="shared" si="243"/>
        <v>0</v>
      </c>
      <c r="AA232" s="538">
        <f t="shared" si="244"/>
        <v>0</v>
      </c>
      <c r="AB232" s="539" t="e">
        <f t="shared" si="245"/>
        <v>#DIV/0!</v>
      </c>
    </row>
    <row r="233" spans="1:28" s="123" customFormat="1" ht="13.5" thickBot="1" x14ac:dyDescent="0.35">
      <c r="A233" s="222"/>
      <c r="B233" s="223" t="s">
        <v>186</v>
      </c>
      <c r="C233" s="224"/>
      <c r="D233" s="502"/>
      <c r="E233" s="491"/>
      <c r="F233" s="227">
        <f>SUM(F228:F232)</f>
        <v>184</v>
      </c>
      <c r="G233" s="227">
        <f t="shared" ref="G233:R233" si="246">SUM(G228:G232)</f>
        <v>160</v>
      </c>
      <c r="H233" s="227">
        <f t="shared" si="246"/>
        <v>168</v>
      </c>
      <c r="I233" s="227">
        <f t="shared" si="246"/>
        <v>152</v>
      </c>
      <c r="J233" s="227">
        <f t="shared" si="246"/>
        <v>160</v>
      </c>
      <c r="K233" s="227">
        <f t="shared" si="246"/>
        <v>168</v>
      </c>
      <c r="L233" s="227">
        <f t="shared" si="246"/>
        <v>152</v>
      </c>
      <c r="M233" s="227">
        <f t="shared" si="246"/>
        <v>176</v>
      </c>
      <c r="N233" s="227">
        <f t="shared" si="246"/>
        <v>168</v>
      </c>
      <c r="O233" s="227">
        <f t="shared" si="246"/>
        <v>176</v>
      </c>
      <c r="P233" s="227">
        <f t="shared" si="246"/>
        <v>168</v>
      </c>
      <c r="Q233" s="227">
        <f t="shared" si="246"/>
        <v>168</v>
      </c>
      <c r="R233" s="227">
        <f t="shared" si="246"/>
        <v>2000</v>
      </c>
      <c r="S233" s="378">
        <f>SUM(S228:S232)</f>
        <v>270000</v>
      </c>
      <c r="T233" s="108"/>
      <c r="U233" s="108"/>
      <c r="V233" s="108"/>
      <c r="W233" s="229">
        <f>SUM(W228:W232)</f>
        <v>1</v>
      </c>
      <c r="X233" s="229">
        <f>SUM(X228:X232)</f>
        <v>166.66666666666666</v>
      </c>
      <c r="Z233" s="225">
        <f>SUM(Z228:Z232)</f>
        <v>0</v>
      </c>
      <c r="AA233" s="225">
        <f>SUM(AA228:AA232)</f>
        <v>2000</v>
      </c>
      <c r="AB233" s="477">
        <f>Z233/(Z233+AA233)</f>
        <v>0</v>
      </c>
    </row>
    <row r="234" spans="1:28" ht="10" customHeight="1" x14ac:dyDescent="0.3">
      <c r="A234" s="143"/>
      <c r="B234" s="144"/>
      <c r="C234" s="152"/>
      <c r="D234" s="501"/>
      <c r="E234" s="490"/>
      <c r="F234" s="148"/>
      <c r="G234" s="148"/>
      <c r="H234" s="148"/>
      <c r="I234" s="148"/>
      <c r="J234" s="148"/>
      <c r="K234" s="148"/>
      <c r="L234" s="148"/>
      <c r="M234" s="148"/>
      <c r="N234" s="148"/>
      <c r="O234" s="148"/>
      <c r="P234" s="148"/>
      <c r="Q234" s="148"/>
      <c r="R234" s="148"/>
      <c r="S234" s="383"/>
      <c r="T234" s="108"/>
      <c r="U234" s="108"/>
      <c r="V234" s="108"/>
      <c r="W234" s="146"/>
      <c r="X234" s="146"/>
      <c r="Z234" s="146"/>
      <c r="AA234" s="146"/>
      <c r="AB234" s="476"/>
    </row>
    <row r="235" spans="1:28" ht="13.5" thickBot="1" x14ac:dyDescent="0.35">
      <c r="A235" s="245"/>
      <c r="B235" s="246" t="s">
        <v>187</v>
      </c>
      <c r="C235" s="247"/>
      <c r="D235" s="504"/>
      <c r="E235" s="493"/>
      <c r="F235" s="248">
        <f>SUM(F203,F209,F215,F233,F227,F221)</f>
        <v>5152</v>
      </c>
      <c r="G235" s="248">
        <f t="shared" ref="G235:S235" si="247">SUM(G203,G209,G215,G233,G227,G221)</f>
        <v>4480</v>
      </c>
      <c r="H235" s="248">
        <f t="shared" si="247"/>
        <v>4704</v>
      </c>
      <c r="I235" s="248">
        <f t="shared" si="247"/>
        <v>4256</v>
      </c>
      <c r="J235" s="248">
        <f t="shared" si="247"/>
        <v>4480</v>
      </c>
      <c r="K235" s="248">
        <f t="shared" si="247"/>
        <v>4704</v>
      </c>
      <c r="L235" s="248">
        <f t="shared" si="247"/>
        <v>4256</v>
      </c>
      <c r="M235" s="248">
        <f t="shared" si="247"/>
        <v>4928</v>
      </c>
      <c r="N235" s="248">
        <f t="shared" si="247"/>
        <v>4704</v>
      </c>
      <c r="O235" s="248">
        <f t="shared" si="247"/>
        <v>4928</v>
      </c>
      <c r="P235" s="248">
        <f t="shared" si="247"/>
        <v>4704</v>
      </c>
      <c r="Q235" s="248">
        <f t="shared" si="247"/>
        <v>4704</v>
      </c>
      <c r="R235" s="248">
        <f t="shared" si="247"/>
        <v>56000</v>
      </c>
      <c r="S235" s="380">
        <f t="shared" si="247"/>
        <v>8741800</v>
      </c>
      <c r="T235" s="108"/>
      <c r="U235" s="108"/>
      <c r="V235" s="108"/>
      <c r="W235" s="248">
        <f t="shared" ref="W235:X235" si="248">SUM(W203,W209,W215,W233,W227,W221)</f>
        <v>28</v>
      </c>
      <c r="X235" s="248">
        <f t="shared" si="248"/>
        <v>4666.666666666667</v>
      </c>
      <c r="Z235" s="248">
        <f t="shared" ref="Z235:AA235" si="249">SUM(Z203,Z209,Z215,Z233,Z227,Z221)</f>
        <v>6000</v>
      </c>
      <c r="AA235" s="248">
        <f t="shared" si="249"/>
        <v>50000</v>
      </c>
      <c r="AB235" s="482">
        <f>Z235/(Z235+AA235)</f>
        <v>0.10714285714285714</v>
      </c>
    </row>
    <row r="236" spans="1:28" ht="12" x14ac:dyDescent="0.3">
      <c r="A236" s="154"/>
      <c r="B236" s="144"/>
      <c r="C236" s="155"/>
      <c r="D236" s="501"/>
      <c r="E236" s="496"/>
      <c r="F236" s="148"/>
      <c r="G236" s="148"/>
      <c r="H236" s="148"/>
      <c r="I236" s="148"/>
      <c r="J236" s="148"/>
      <c r="K236" s="148"/>
      <c r="L236" s="148"/>
      <c r="M236" s="148"/>
      <c r="N236" s="148"/>
      <c r="O236" s="148"/>
      <c r="P236" s="148"/>
      <c r="Q236" s="148"/>
      <c r="R236" s="148"/>
      <c r="S236" s="383"/>
      <c r="T236" s="108"/>
      <c r="U236" s="108"/>
      <c r="V236" s="108"/>
      <c r="W236" s="145"/>
      <c r="X236" s="145"/>
      <c r="Z236" s="145"/>
      <c r="AA236" s="145"/>
      <c r="AB236" s="476"/>
    </row>
    <row r="237" spans="1:28" ht="13" x14ac:dyDescent="0.3">
      <c r="A237" s="241"/>
      <c r="B237" s="242" t="s">
        <v>188</v>
      </c>
      <c r="C237" s="243"/>
      <c r="D237" s="507"/>
      <c r="E237" s="497"/>
      <c r="F237" s="244">
        <f t="shared" ref="F237:S237" si="250">SUM(F28,F77,F87,F167,F142,F114,F104,F235,F195)</f>
        <v>34666</v>
      </c>
      <c r="G237" s="244">
        <f t="shared" si="250"/>
        <v>30143</v>
      </c>
      <c r="H237" s="244">
        <f t="shared" si="250"/>
        <v>31652</v>
      </c>
      <c r="I237" s="244">
        <f t="shared" si="250"/>
        <v>28638</v>
      </c>
      <c r="J237" s="244">
        <f t="shared" si="250"/>
        <v>30143</v>
      </c>
      <c r="K237" s="244">
        <f t="shared" si="250"/>
        <v>31652</v>
      </c>
      <c r="L237" s="244">
        <f t="shared" si="250"/>
        <v>28638</v>
      </c>
      <c r="M237" s="244">
        <f t="shared" si="250"/>
        <v>33157</v>
      </c>
      <c r="N237" s="244">
        <f t="shared" si="250"/>
        <v>31652</v>
      </c>
      <c r="O237" s="244">
        <f t="shared" si="250"/>
        <v>33157</v>
      </c>
      <c r="P237" s="244">
        <f t="shared" si="250"/>
        <v>31652</v>
      </c>
      <c r="Q237" s="244">
        <f t="shared" si="250"/>
        <v>31652</v>
      </c>
      <c r="R237" s="244">
        <f t="shared" si="250"/>
        <v>376802</v>
      </c>
      <c r="S237" s="385">
        <f t="shared" si="250"/>
        <v>53118086</v>
      </c>
      <c r="T237" s="108"/>
      <c r="U237" s="108"/>
      <c r="V237" s="108"/>
      <c r="W237" s="244">
        <f>SUM(W28,W77,W87,W167,W142,W114,W104,W235,W195)</f>
        <v>188.40100000000001</v>
      </c>
      <c r="X237" s="244">
        <f>SUM(X28,X77,X87,X167,X142,X114,X104,X235,X195)</f>
        <v>31400.166666666668</v>
      </c>
      <c r="Z237" s="244">
        <f>SUM(Z28,Z77,Z87,Z167,Z142,Z114,Z104,Z235,Z195)</f>
        <v>112000</v>
      </c>
      <c r="AA237" s="244">
        <f>SUM(AA28,AA77,AA87,AA167,AA142,AA114,AA104,AA235,AA195)</f>
        <v>264802</v>
      </c>
      <c r="AB237" s="563">
        <f>Z237/(Z237+AA237)</f>
        <v>0.29723833737612859</v>
      </c>
    </row>
    <row r="238" spans="1:28" ht="12" x14ac:dyDescent="0.3">
      <c r="A238" s="156"/>
      <c r="B238" s="157"/>
      <c r="C238" s="158"/>
      <c r="D238" s="158"/>
      <c r="E238" s="158"/>
      <c r="F238" s="159"/>
      <c r="G238" s="159"/>
      <c r="H238" s="159"/>
      <c r="I238" s="159"/>
      <c r="J238" s="159"/>
      <c r="K238" s="159"/>
      <c r="L238" s="159"/>
      <c r="M238" s="159"/>
      <c r="N238" s="159"/>
      <c r="O238" s="159"/>
      <c r="P238" s="159"/>
      <c r="Q238" s="159"/>
      <c r="R238" s="159"/>
      <c r="S238" s="356"/>
      <c r="T238" s="108"/>
      <c r="U238" s="108"/>
      <c r="V238" s="108"/>
      <c r="W238" s="109"/>
      <c r="X238" s="109"/>
      <c r="Z238" s="109"/>
      <c r="AA238" s="109"/>
    </row>
    <row r="239" spans="1:28" ht="14.25" customHeight="1" x14ac:dyDescent="0.3">
      <c r="A239" s="156"/>
      <c r="B239" s="157"/>
      <c r="C239" s="158"/>
      <c r="D239" s="158"/>
      <c r="E239" s="158"/>
      <c r="F239" s="159"/>
      <c r="G239" s="159"/>
      <c r="H239" s="159"/>
      <c r="I239" s="159"/>
      <c r="J239" s="159"/>
      <c r="K239" s="159"/>
      <c r="L239" s="159"/>
      <c r="M239" s="159"/>
      <c r="N239" s="159"/>
      <c r="O239" s="159"/>
      <c r="P239" s="159"/>
      <c r="Q239" s="721" t="s">
        <v>189</v>
      </c>
      <c r="R239" s="722"/>
      <c r="S239" s="357">
        <f>S237/R237</f>
        <v>140.97081756466261</v>
      </c>
      <c r="T239" s="108"/>
      <c r="U239" s="108"/>
      <c r="V239" s="108"/>
      <c r="W239" s="109"/>
      <c r="X239" s="109"/>
      <c r="Z239" s="109"/>
      <c r="AA239" s="109"/>
    </row>
    <row r="240" spans="1:28" x14ac:dyDescent="0.3">
      <c r="W240" s="113"/>
      <c r="X240" s="113"/>
      <c r="Z240" s="113"/>
      <c r="AA240" s="113"/>
    </row>
    <row r="241" spans="1:5" ht="13" x14ac:dyDescent="0.3">
      <c r="A241" s="19"/>
      <c r="B241" s="754" t="s">
        <v>39</v>
      </c>
      <c r="C241" s="755"/>
      <c r="D241" s="755"/>
      <c r="E241" s="756"/>
    </row>
    <row r="242" spans="1:5" ht="12.5" x14ac:dyDescent="0.3">
      <c r="A242" s="21">
        <v>1</v>
      </c>
      <c r="B242" s="757" t="s">
        <v>606</v>
      </c>
      <c r="C242" s="758"/>
      <c r="D242" s="758"/>
      <c r="E242" s="759"/>
    </row>
    <row r="243" spans="1:5" ht="12.5" x14ac:dyDescent="0.3">
      <c r="A243" s="22">
        <v>2</v>
      </c>
      <c r="B243" s="748"/>
      <c r="C243" s="749"/>
      <c r="D243" s="749"/>
      <c r="E243" s="750"/>
    </row>
    <row r="244" spans="1:5" ht="12.5" x14ac:dyDescent="0.3">
      <c r="A244" s="22">
        <v>3</v>
      </c>
      <c r="B244" s="748"/>
      <c r="C244" s="749"/>
      <c r="D244" s="749"/>
      <c r="E244" s="750"/>
    </row>
    <row r="245" spans="1:5" ht="12.5" x14ac:dyDescent="0.3">
      <c r="A245" s="22">
        <v>4</v>
      </c>
      <c r="B245" s="748"/>
      <c r="C245" s="749"/>
      <c r="D245" s="749"/>
      <c r="E245" s="750"/>
    </row>
    <row r="246" spans="1:5" ht="12.5" x14ac:dyDescent="0.3">
      <c r="A246" s="22">
        <v>5</v>
      </c>
      <c r="B246" s="748"/>
      <c r="C246" s="749"/>
      <c r="D246" s="749"/>
      <c r="E246" s="750"/>
    </row>
    <row r="247" spans="1:5" ht="12.5" x14ac:dyDescent="0.3">
      <c r="A247" s="22">
        <v>6</v>
      </c>
      <c r="B247" s="748"/>
      <c r="C247" s="749"/>
      <c r="D247" s="749"/>
      <c r="E247" s="750"/>
    </row>
    <row r="248" spans="1:5" ht="12.5" x14ac:dyDescent="0.3">
      <c r="A248" s="22">
        <v>7</v>
      </c>
      <c r="B248" s="751"/>
      <c r="C248" s="752"/>
      <c r="D248" s="752"/>
      <c r="E248" s="753"/>
    </row>
    <row r="249" spans="1:5" ht="12.5" x14ac:dyDescent="0.3">
      <c r="A249" s="22">
        <v>8</v>
      </c>
      <c r="B249" s="748"/>
      <c r="C249" s="749"/>
      <c r="D249" s="749"/>
      <c r="E249" s="750"/>
    </row>
    <row r="250" spans="1:5" ht="12.5" x14ac:dyDescent="0.3">
      <c r="A250" s="22">
        <v>9</v>
      </c>
      <c r="B250" s="748"/>
      <c r="C250" s="749"/>
      <c r="D250" s="749"/>
      <c r="E250" s="750"/>
    </row>
    <row r="251" spans="1:5" ht="12.5" x14ac:dyDescent="0.3">
      <c r="A251" s="22">
        <v>10</v>
      </c>
      <c r="B251" s="748"/>
      <c r="C251" s="749"/>
      <c r="D251" s="749"/>
      <c r="E251" s="750"/>
    </row>
  </sheetData>
  <mergeCells count="30">
    <mergeCell ref="A1:S1"/>
    <mergeCell ref="A2:S2"/>
    <mergeCell ref="A3:S3"/>
    <mergeCell ref="U3:U6"/>
    <mergeCell ref="F4:Q4"/>
    <mergeCell ref="R4:S4"/>
    <mergeCell ref="A5:A7"/>
    <mergeCell ref="B5:B7"/>
    <mergeCell ref="C5:C7"/>
    <mergeCell ref="E4:E7"/>
    <mergeCell ref="AA5:AA7"/>
    <mergeCell ref="AB5:AB7"/>
    <mergeCell ref="Q239:R239"/>
    <mergeCell ref="B241:E241"/>
    <mergeCell ref="B242:E242"/>
    <mergeCell ref="R5:R6"/>
    <mergeCell ref="S5:S7"/>
    <mergeCell ref="W5:W7"/>
    <mergeCell ref="X5:X7"/>
    <mergeCell ref="Z5:Z7"/>
    <mergeCell ref="D4:D7"/>
    <mergeCell ref="B249:E249"/>
    <mergeCell ref="B250:E250"/>
    <mergeCell ref="B251:E251"/>
    <mergeCell ref="B243:E243"/>
    <mergeCell ref="B244:E244"/>
    <mergeCell ref="B245:E245"/>
    <mergeCell ref="B246:E246"/>
    <mergeCell ref="B247:E247"/>
    <mergeCell ref="B248:E24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59:S235 W159:X234 Z159:AA234 Z14:AA43 W14:X43 R14:S43 Z51:AA90 W51:X90 R51:S90 Z102:AA151 W102:X151 R102:S151" formula="1"/>
    <ignoredError sqref="AB9:AB19 AB21:AB26 AB28 AB31:AB35 AB37:AB41 AB52:AB56 AB58:AB62 AB64:AB68 AB70:AB75 AB77 AB80:AB85 AB87 AB102 AB104 AB107:AB112 AB114 AB117:AB121 AB123:AB127 AB129:AB133 AB135:AB140 AB142 AB145:AB149 AB160:AB165 AB167 AB170:AB174 AB176:AB180 AB182:AB186 AB188:AB193 AB195 AB198:AB202 AB204:AB208 AB210:AB214 AB216:AB220 AB222:AB226 AB228:AB233 AB235 AB237 S239 AB43 AB90 AB151" evalError="1"/>
    <ignoredError sqref="AB20 AB36 AB42 AB51 AB57 AB63 AB69 AB122 AB128 AB134 AB150 AB159 AB175 AB181 AB187 AB203 AB209 AB215 AB221 AB227" evalError="1" formula="1"/>
  </ignoredErrors>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7ED8C-5790-44E6-B8C3-48C6E002C411}">
  <dimension ref="A1:AB251"/>
  <sheetViews>
    <sheetView zoomScale="90" zoomScaleNormal="90" zoomScaleSheetLayoutView="100" workbookViewId="0">
      <pane xSplit="3" ySplit="7" topLeftCell="D8" activePane="bottomRight" state="frozen"/>
      <selection pane="topRight" activeCell="E4" sqref="E4:E7"/>
      <selection pane="bottomLeft" activeCell="E4" sqref="E4:E7"/>
      <selection pane="bottomRight" sqref="A1:S1"/>
    </sheetView>
  </sheetViews>
  <sheetFormatPr defaultColWidth="9.1796875" defaultRowHeight="11.5" x14ac:dyDescent="0.3"/>
  <cols>
    <col min="1" max="1" width="6.54296875" style="106" customWidth="1"/>
    <col min="2" max="2" width="35.7265625" style="107" customWidth="1"/>
    <col min="3" max="3" width="47.453125" style="113" bestFit="1" customWidth="1"/>
    <col min="4" max="5" width="12.7265625" style="113" customWidth="1"/>
    <col min="6" max="17" width="10.26953125" style="108" customWidth="1"/>
    <col min="18" max="18" width="13.7265625" style="108" customWidth="1"/>
    <col min="19" max="19" width="16.7265625" style="358"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0.7265625" style="107" customWidth="1"/>
    <col min="28" max="28" width="10.7265625" style="478" customWidth="1"/>
    <col min="29" max="16384" width="9.1796875" style="107"/>
  </cols>
  <sheetData>
    <row r="1" spans="1:28" ht="17.5" x14ac:dyDescent="0.35">
      <c r="A1" s="744" t="s">
        <v>286</v>
      </c>
      <c r="B1" s="744"/>
      <c r="C1" s="744"/>
      <c r="D1" s="744"/>
      <c r="E1" s="744"/>
      <c r="F1" s="744"/>
      <c r="G1" s="744"/>
      <c r="H1" s="744"/>
      <c r="I1" s="744"/>
      <c r="J1" s="744"/>
      <c r="K1" s="744"/>
      <c r="L1" s="744"/>
      <c r="M1" s="744"/>
      <c r="N1" s="744"/>
      <c r="O1" s="744"/>
      <c r="P1" s="744"/>
      <c r="Q1" s="744"/>
      <c r="R1" s="744"/>
      <c r="S1" s="744"/>
    </row>
    <row r="2" spans="1:28" ht="17.5" x14ac:dyDescent="0.35">
      <c r="A2" s="744" t="s">
        <v>287</v>
      </c>
      <c r="B2" s="744"/>
      <c r="C2" s="744"/>
      <c r="D2" s="744"/>
      <c r="E2" s="744"/>
      <c r="F2" s="744"/>
      <c r="G2" s="744"/>
      <c r="H2" s="744"/>
      <c r="I2" s="744"/>
      <c r="J2" s="744"/>
      <c r="K2" s="744"/>
      <c r="L2" s="744"/>
      <c r="M2" s="744"/>
      <c r="N2" s="744"/>
      <c r="O2" s="744"/>
      <c r="P2" s="744"/>
      <c r="Q2" s="744"/>
      <c r="R2" s="744"/>
      <c r="S2" s="744"/>
    </row>
    <row r="3" spans="1:28" ht="20.149999999999999" customHeight="1" x14ac:dyDescent="0.3">
      <c r="A3" s="745"/>
      <c r="B3" s="745"/>
      <c r="C3" s="745"/>
      <c r="D3" s="745"/>
      <c r="E3" s="745"/>
      <c r="F3" s="745"/>
      <c r="G3" s="745"/>
      <c r="H3" s="745"/>
      <c r="I3" s="745"/>
      <c r="J3" s="745"/>
      <c r="K3" s="745"/>
      <c r="L3" s="745"/>
      <c r="M3" s="745"/>
      <c r="N3" s="745"/>
      <c r="O3" s="745"/>
      <c r="P3" s="745"/>
      <c r="Q3" s="745"/>
      <c r="R3" s="745"/>
      <c r="S3" s="745"/>
      <c r="U3" s="742" t="s">
        <v>109</v>
      </c>
    </row>
    <row r="4" spans="1:28" ht="20.149999999999999" customHeight="1" x14ac:dyDescent="0.3">
      <c r="B4" s="106"/>
      <c r="C4" s="106"/>
      <c r="D4" s="738" t="s">
        <v>104</v>
      </c>
      <c r="E4" s="735" t="s">
        <v>105</v>
      </c>
      <c r="F4" s="726" t="s">
        <v>106</v>
      </c>
      <c r="G4" s="771"/>
      <c r="H4" s="771"/>
      <c r="I4" s="771"/>
      <c r="J4" s="771"/>
      <c r="K4" s="771"/>
      <c r="L4" s="771"/>
      <c r="M4" s="771"/>
      <c r="N4" s="771"/>
      <c r="O4" s="771"/>
      <c r="P4" s="771"/>
      <c r="Q4" s="772"/>
      <c r="R4" s="773"/>
      <c r="S4" s="774"/>
      <c r="U4" s="742"/>
      <c r="W4" s="106"/>
      <c r="X4" s="106"/>
      <c r="Z4" s="106"/>
      <c r="AA4" s="106"/>
      <c r="AB4" s="479"/>
    </row>
    <row r="5" spans="1:28" s="110" customFormat="1" ht="18" customHeight="1" x14ac:dyDescent="0.25">
      <c r="A5" s="729" t="s">
        <v>110</v>
      </c>
      <c r="B5" s="729" t="s">
        <v>111</v>
      </c>
      <c r="C5" s="729" t="s">
        <v>112</v>
      </c>
      <c r="D5" s="739"/>
      <c r="E5" s="736"/>
      <c r="F5" s="132">
        <v>1</v>
      </c>
      <c r="G5" s="132">
        <v>2</v>
      </c>
      <c r="H5" s="132">
        <v>3</v>
      </c>
      <c r="I5" s="132">
        <v>4</v>
      </c>
      <c r="J5" s="132">
        <v>5</v>
      </c>
      <c r="K5" s="132">
        <v>6</v>
      </c>
      <c r="L5" s="132">
        <v>7</v>
      </c>
      <c r="M5" s="132">
        <v>8</v>
      </c>
      <c r="N5" s="132">
        <v>9</v>
      </c>
      <c r="O5" s="132">
        <v>10</v>
      </c>
      <c r="P5" s="132">
        <v>11</v>
      </c>
      <c r="Q5" s="132">
        <v>12</v>
      </c>
      <c r="R5" s="723" t="s">
        <v>288</v>
      </c>
      <c r="S5" s="768" t="s">
        <v>289</v>
      </c>
      <c r="U5" s="742"/>
      <c r="W5" s="729" t="s">
        <v>113</v>
      </c>
      <c r="X5" s="729" t="s">
        <v>114</v>
      </c>
      <c r="Z5" s="729" t="s">
        <v>115</v>
      </c>
      <c r="AA5" s="729" t="s">
        <v>116</v>
      </c>
      <c r="AB5" s="765" t="s">
        <v>255</v>
      </c>
    </row>
    <row r="6" spans="1:28" ht="16" customHeight="1" x14ac:dyDescent="0.3">
      <c r="A6" s="730"/>
      <c r="B6" s="730"/>
      <c r="C6" s="730"/>
      <c r="D6" s="739"/>
      <c r="E6" s="736"/>
      <c r="F6" s="160">
        <v>47331</v>
      </c>
      <c r="G6" s="160">
        <v>47362</v>
      </c>
      <c r="H6" s="160">
        <v>47392</v>
      </c>
      <c r="I6" s="160">
        <v>47423</v>
      </c>
      <c r="J6" s="160">
        <v>47453</v>
      </c>
      <c r="K6" s="160">
        <v>47484</v>
      </c>
      <c r="L6" s="160">
        <v>47515</v>
      </c>
      <c r="M6" s="160">
        <v>47543</v>
      </c>
      <c r="N6" s="160">
        <v>47574</v>
      </c>
      <c r="O6" s="160">
        <v>47604</v>
      </c>
      <c r="P6" s="160">
        <v>47635</v>
      </c>
      <c r="Q6" s="160">
        <v>47665</v>
      </c>
      <c r="R6" s="725"/>
      <c r="S6" s="769"/>
      <c r="U6" s="743"/>
      <c r="W6" s="730"/>
      <c r="X6" s="730"/>
      <c r="Z6" s="730"/>
      <c r="AA6" s="730"/>
      <c r="AB6" s="766"/>
    </row>
    <row r="7" spans="1:28" ht="20.25" customHeight="1" x14ac:dyDescent="0.3">
      <c r="A7" s="731"/>
      <c r="B7" s="731"/>
      <c r="C7" s="731"/>
      <c r="D7" s="740"/>
      <c r="E7" s="737"/>
      <c r="F7" s="133">
        <v>184</v>
      </c>
      <c r="G7" s="133">
        <v>152</v>
      </c>
      <c r="H7" s="133">
        <v>176</v>
      </c>
      <c r="I7" s="133">
        <v>152</v>
      </c>
      <c r="J7" s="133">
        <v>160</v>
      </c>
      <c r="K7" s="133">
        <v>168</v>
      </c>
      <c r="L7" s="133">
        <v>152</v>
      </c>
      <c r="M7" s="133">
        <v>168</v>
      </c>
      <c r="N7" s="133">
        <v>176</v>
      </c>
      <c r="O7" s="133">
        <v>176</v>
      </c>
      <c r="P7" s="133">
        <v>160</v>
      </c>
      <c r="Q7" s="133">
        <v>176</v>
      </c>
      <c r="R7" s="388">
        <f>SUM(F7:Q7)</f>
        <v>2000</v>
      </c>
      <c r="S7" s="770"/>
      <c r="U7" s="392">
        <f>AVERAGE(F7:Q7)</f>
        <v>166.66666666666666</v>
      </c>
      <c r="W7" s="731"/>
      <c r="X7" s="731"/>
      <c r="Z7" s="731"/>
      <c r="AA7" s="731"/>
      <c r="AB7" s="767"/>
    </row>
    <row r="8" spans="1:28" s="110" customFormat="1" ht="13.5" customHeight="1" x14ac:dyDescent="0.25">
      <c r="A8" s="231">
        <v>1</v>
      </c>
      <c r="B8" s="232" t="s">
        <v>118</v>
      </c>
      <c r="C8" s="233"/>
      <c r="D8" s="500"/>
      <c r="E8" s="489"/>
      <c r="F8" s="234"/>
      <c r="G8" s="234"/>
      <c r="H8" s="234"/>
      <c r="I8" s="234"/>
      <c r="J8" s="234"/>
      <c r="K8" s="234"/>
      <c r="L8" s="234"/>
      <c r="M8" s="234"/>
      <c r="N8" s="234"/>
      <c r="O8" s="234"/>
      <c r="P8" s="234"/>
      <c r="Q8" s="234"/>
      <c r="R8" s="234"/>
      <c r="S8" s="355"/>
      <c r="W8" s="233"/>
      <c r="X8" s="233"/>
      <c r="Z8" s="233"/>
      <c r="AA8" s="233"/>
      <c r="AB8" s="480"/>
    </row>
    <row r="9" spans="1:28" ht="12" x14ac:dyDescent="0.3">
      <c r="A9" s="321">
        <v>1.1000000000000001</v>
      </c>
      <c r="B9" s="322" t="s">
        <v>118</v>
      </c>
      <c r="C9" s="510" t="str">
        <f>'6. M&amp;E Staff Loading'!C9</f>
        <v>M&amp;E Project Management Office (PMO) Lead-Onshore</v>
      </c>
      <c r="D9" s="511">
        <f>'6. M&amp;E Staff Loading'!D9</f>
        <v>200</v>
      </c>
      <c r="E9" s="512" t="str">
        <f>'6. M&amp;E Staff Loading'!E9</f>
        <v>N</v>
      </c>
      <c r="F9" s="148">
        <v>184</v>
      </c>
      <c r="G9" s="148">
        <v>152</v>
      </c>
      <c r="H9" s="148">
        <v>176</v>
      </c>
      <c r="I9" s="148">
        <v>152</v>
      </c>
      <c r="J9" s="148">
        <v>160</v>
      </c>
      <c r="K9" s="148">
        <v>168</v>
      </c>
      <c r="L9" s="148">
        <v>152</v>
      </c>
      <c r="M9" s="148">
        <v>168</v>
      </c>
      <c r="N9" s="148">
        <v>176</v>
      </c>
      <c r="O9" s="148">
        <v>176</v>
      </c>
      <c r="P9" s="148">
        <v>160</v>
      </c>
      <c r="Q9" s="148">
        <v>176</v>
      </c>
      <c r="R9" s="328">
        <f>SUM(F9:Q9)</f>
        <v>2000</v>
      </c>
      <c r="S9" s="377">
        <f>D9*R9</f>
        <v>400000</v>
      </c>
      <c r="W9" s="538">
        <f>X9/$U$7</f>
        <v>1</v>
      </c>
      <c r="X9" s="538">
        <f>R9/12</f>
        <v>166.66666666666666</v>
      </c>
      <c r="Z9" s="538">
        <f>IF($E9="Y",$R9,0)</f>
        <v>0</v>
      </c>
      <c r="AA9" s="538">
        <f>IF($E9="N",$R9,0)</f>
        <v>2000</v>
      </c>
      <c r="AB9" s="539">
        <f>Z9/(AA9+Z9)</f>
        <v>0</v>
      </c>
    </row>
    <row r="10" spans="1:28" ht="12" x14ac:dyDescent="0.3">
      <c r="A10" s="321"/>
      <c r="B10" s="322"/>
      <c r="C10" s="510" t="str">
        <f>'6. M&amp;E Staff Loading'!C10</f>
        <v>M&amp;E Deputy Project Manager-Onshore</v>
      </c>
      <c r="D10" s="511">
        <f>'6. M&amp;E Staff Loading'!D10</f>
        <v>198.5</v>
      </c>
      <c r="E10" s="512" t="str">
        <f>'6. M&amp;E Staff Loading'!E10</f>
        <v>N</v>
      </c>
      <c r="F10" s="148">
        <v>74</v>
      </c>
      <c r="G10" s="148">
        <v>61</v>
      </c>
      <c r="H10" s="148">
        <v>70</v>
      </c>
      <c r="I10" s="148">
        <v>61</v>
      </c>
      <c r="J10" s="148">
        <v>64</v>
      </c>
      <c r="K10" s="148">
        <v>67</v>
      </c>
      <c r="L10" s="148">
        <v>61</v>
      </c>
      <c r="M10" s="148">
        <v>67</v>
      </c>
      <c r="N10" s="148">
        <v>70</v>
      </c>
      <c r="O10" s="148">
        <v>70</v>
      </c>
      <c r="P10" s="148">
        <v>64</v>
      </c>
      <c r="Q10" s="148">
        <v>70</v>
      </c>
      <c r="R10" s="328">
        <f t="shared" ref="R10:R25" si="0">SUM(F10:Q10)</f>
        <v>799</v>
      </c>
      <c r="S10" s="377">
        <f t="shared" ref="S10:S13" si="1">D10*R10</f>
        <v>158601.5</v>
      </c>
      <c r="W10" s="538">
        <f t="shared" ref="W10:W13" si="2">X10/$U$7</f>
        <v>0.39950000000000002</v>
      </c>
      <c r="X10" s="538">
        <f t="shared" ref="X10:X13" si="3">R10/12</f>
        <v>66.583333333333329</v>
      </c>
      <c r="Z10" s="538">
        <f t="shared" ref="Z10:Z13" si="4">IF($E10="Y",$R10,0)</f>
        <v>0</v>
      </c>
      <c r="AA10" s="538">
        <f t="shared" ref="AA10:AA13" si="5">IF($E10="N",$R10,0)</f>
        <v>799</v>
      </c>
      <c r="AB10" s="539">
        <f t="shared" ref="AB10:AB14" si="6">Z10/(AA10+Z10)</f>
        <v>0</v>
      </c>
    </row>
    <row r="11" spans="1:28" ht="12" x14ac:dyDescent="0.3">
      <c r="A11" s="321"/>
      <c r="B11" s="322"/>
      <c r="C11" s="510" t="str">
        <f>'6. M&amp;E Staff Loading'!C11</f>
        <v>PMO Analyst-Onshore</v>
      </c>
      <c r="D11" s="511">
        <f>'6. M&amp;E Staff Loading'!D11</f>
        <v>100.25</v>
      </c>
      <c r="E11" s="512" t="str">
        <f>'6. M&amp;E Staff Loading'!E11</f>
        <v>N</v>
      </c>
      <c r="F11" s="148">
        <v>184</v>
      </c>
      <c r="G11" s="148">
        <v>152</v>
      </c>
      <c r="H11" s="148">
        <v>176</v>
      </c>
      <c r="I11" s="148">
        <v>152</v>
      </c>
      <c r="J11" s="148">
        <v>160</v>
      </c>
      <c r="K11" s="148">
        <v>168</v>
      </c>
      <c r="L11" s="148">
        <v>152</v>
      </c>
      <c r="M11" s="148">
        <v>168</v>
      </c>
      <c r="N11" s="148">
        <v>176</v>
      </c>
      <c r="O11" s="148">
        <v>176</v>
      </c>
      <c r="P11" s="148">
        <v>160</v>
      </c>
      <c r="Q11" s="148">
        <v>176</v>
      </c>
      <c r="R11" s="328">
        <f t="shared" si="0"/>
        <v>2000</v>
      </c>
      <c r="S11" s="377">
        <f t="shared" si="1"/>
        <v>200500</v>
      </c>
      <c r="W11" s="538">
        <f t="shared" si="2"/>
        <v>1</v>
      </c>
      <c r="X11" s="538">
        <f t="shared" si="3"/>
        <v>166.66666666666666</v>
      </c>
      <c r="Z11" s="538">
        <f t="shared" si="4"/>
        <v>0</v>
      </c>
      <c r="AA11" s="538">
        <f t="shared" si="5"/>
        <v>2000</v>
      </c>
      <c r="AB11" s="539">
        <f t="shared" si="6"/>
        <v>0</v>
      </c>
    </row>
    <row r="12" spans="1:28" ht="12" x14ac:dyDescent="0.3">
      <c r="A12" s="321"/>
      <c r="B12" s="322"/>
      <c r="C12" s="510">
        <f>'6. M&amp;E Staff Loading'!C12</f>
        <v>0</v>
      </c>
      <c r="D12" s="511">
        <f>'6. M&amp;E Staff Loading'!D12</f>
        <v>0</v>
      </c>
      <c r="E12" s="512">
        <f>'6. M&amp;E Staff Loading'!E12</f>
        <v>0</v>
      </c>
      <c r="F12" s="148"/>
      <c r="G12" s="148"/>
      <c r="H12" s="148"/>
      <c r="I12" s="148"/>
      <c r="J12" s="148"/>
      <c r="K12" s="148"/>
      <c r="L12" s="148"/>
      <c r="M12" s="148"/>
      <c r="N12" s="148"/>
      <c r="O12" s="148"/>
      <c r="P12" s="148"/>
      <c r="Q12" s="148"/>
      <c r="R12" s="328">
        <f t="shared" si="0"/>
        <v>0</v>
      </c>
      <c r="S12" s="377">
        <f t="shared" si="1"/>
        <v>0</v>
      </c>
      <c r="W12" s="538">
        <f t="shared" si="2"/>
        <v>0</v>
      </c>
      <c r="X12" s="538">
        <f t="shared" si="3"/>
        <v>0</v>
      </c>
      <c r="Z12" s="538">
        <f t="shared" si="4"/>
        <v>0</v>
      </c>
      <c r="AA12" s="538">
        <f t="shared" si="5"/>
        <v>0</v>
      </c>
      <c r="AB12" s="539" t="e">
        <f t="shared" si="6"/>
        <v>#DIV/0!</v>
      </c>
    </row>
    <row r="13" spans="1:28" ht="12" x14ac:dyDescent="0.3">
      <c r="A13" s="321"/>
      <c r="B13" s="322"/>
      <c r="C13" s="510">
        <f>'6. M&amp;E Staff Loading'!C13</f>
        <v>0</v>
      </c>
      <c r="D13" s="511">
        <f>'6. M&amp;E Staff Loading'!D13</f>
        <v>0</v>
      </c>
      <c r="E13" s="512">
        <f>'6. M&amp;E Staff Loading'!E13</f>
        <v>0</v>
      </c>
      <c r="F13" s="148"/>
      <c r="G13" s="148"/>
      <c r="H13" s="148"/>
      <c r="I13" s="148"/>
      <c r="J13" s="148"/>
      <c r="K13" s="148"/>
      <c r="L13" s="148"/>
      <c r="M13" s="148"/>
      <c r="N13" s="148"/>
      <c r="O13" s="148"/>
      <c r="P13" s="148"/>
      <c r="Q13" s="148"/>
      <c r="R13" s="328">
        <f t="shared" si="0"/>
        <v>0</v>
      </c>
      <c r="S13" s="377">
        <f t="shared" si="1"/>
        <v>0</v>
      </c>
      <c r="W13" s="538">
        <f t="shared" si="2"/>
        <v>0</v>
      </c>
      <c r="X13" s="538">
        <f t="shared" si="3"/>
        <v>0</v>
      </c>
      <c r="Z13" s="538">
        <f t="shared" si="4"/>
        <v>0</v>
      </c>
      <c r="AA13" s="538">
        <f t="shared" si="5"/>
        <v>0</v>
      </c>
      <c r="AB13" s="539" t="e">
        <f t="shared" si="6"/>
        <v>#DIV/0!</v>
      </c>
    </row>
    <row r="14" spans="1:28" s="111" customFormat="1" ht="12" thickBot="1" x14ac:dyDescent="0.3">
      <c r="A14" s="222"/>
      <c r="B14" s="223" t="s">
        <v>119</v>
      </c>
      <c r="C14" s="224"/>
      <c r="D14" s="502"/>
      <c r="E14" s="491"/>
      <c r="F14" s="227">
        <f>SUM(F9:F13)</f>
        <v>442</v>
      </c>
      <c r="G14" s="227">
        <f t="shared" ref="G14:R14" si="7">SUM(G9:G13)</f>
        <v>365</v>
      </c>
      <c r="H14" s="227">
        <f t="shared" si="7"/>
        <v>422</v>
      </c>
      <c r="I14" s="227">
        <f t="shared" si="7"/>
        <v>365</v>
      </c>
      <c r="J14" s="227">
        <f t="shared" si="7"/>
        <v>384</v>
      </c>
      <c r="K14" s="227">
        <f t="shared" si="7"/>
        <v>403</v>
      </c>
      <c r="L14" s="227">
        <f t="shared" si="7"/>
        <v>365</v>
      </c>
      <c r="M14" s="227">
        <f t="shared" si="7"/>
        <v>403</v>
      </c>
      <c r="N14" s="227">
        <f t="shared" si="7"/>
        <v>422</v>
      </c>
      <c r="O14" s="227">
        <f t="shared" si="7"/>
        <v>422</v>
      </c>
      <c r="P14" s="227">
        <f t="shared" si="7"/>
        <v>384</v>
      </c>
      <c r="Q14" s="227">
        <f t="shared" si="7"/>
        <v>422</v>
      </c>
      <c r="R14" s="227">
        <f t="shared" si="7"/>
        <v>4799</v>
      </c>
      <c r="S14" s="378">
        <f>SUM(S9:S13)</f>
        <v>759101.5</v>
      </c>
      <c r="W14" s="225">
        <f>SUM(W9:W13)</f>
        <v>2.3994999999999997</v>
      </c>
      <c r="X14" s="225">
        <f>SUM(X9:X13)</f>
        <v>399.91666666666663</v>
      </c>
      <c r="Z14" s="225">
        <f>SUM(Z9:Z13)</f>
        <v>0</v>
      </c>
      <c r="AA14" s="225">
        <f>SUM(AA9:AA13)</f>
        <v>4799</v>
      </c>
      <c r="AB14" s="477">
        <f t="shared" si="6"/>
        <v>0</v>
      </c>
    </row>
    <row r="15" spans="1:28" ht="14.25" customHeight="1" x14ac:dyDescent="0.3">
      <c r="A15" s="323">
        <v>1.2</v>
      </c>
      <c r="B15" s="324" t="s">
        <v>120</v>
      </c>
      <c r="C15" s="510" t="str">
        <f>'6. M&amp;E Staff Loading'!C15</f>
        <v>M&amp;E Project Scheduler-Onshore</v>
      </c>
      <c r="D15" s="511">
        <f>'6. M&amp;E Staff Loading'!D15</f>
        <v>144</v>
      </c>
      <c r="E15" s="512" t="str">
        <f>'6. M&amp;E Staff Loading'!E15</f>
        <v>N</v>
      </c>
      <c r="F15" s="148">
        <v>184</v>
      </c>
      <c r="G15" s="148">
        <v>152</v>
      </c>
      <c r="H15" s="148">
        <v>176</v>
      </c>
      <c r="I15" s="148">
        <v>152</v>
      </c>
      <c r="J15" s="148">
        <v>160</v>
      </c>
      <c r="K15" s="148">
        <v>168</v>
      </c>
      <c r="L15" s="148">
        <v>152</v>
      </c>
      <c r="M15" s="148">
        <v>168</v>
      </c>
      <c r="N15" s="148">
        <v>176</v>
      </c>
      <c r="O15" s="148">
        <v>176</v>
      </c>
      <c r="P15" s="148">
        <v>160</v>
      </c>
      <c r="Q15" s="148">
        <v>176</v>
      </c>
      <c r="R15" s="329">
        <f t="shared" si="0"/>
        <v>2000</v>
      </c>
      <c r="S15" s="377">
        <f>D15*R15</f>
        <v>288000</v>
      </c>
      <c r="W15" s="538">
        <f>X15/$U$7</f>
        <v>1</v>
      </c>
      <c r="X15" s="538">
        <f>R15/12</f>
        <v>166.66666666666666</v>
      </c>
      <c r="Z15" s="538">
        <f>IF($E15="Y",$R15,0)</f>
        <v>0</v>
      </c>
      <c r="AA15" s="538">
        <f>IF($E15="N",$R15,0)</f>
        <v>2000</v>
      </c>
      <c r="AB15" s="539">
        <f>Z15/(AA15+Z15)</f>
        <v>0</v>
      </c>
    </row>
    <row r="16" spans="1:28" ht="12.75" customHeight="1" x14ac:dyDescent="0.3">
      <c r="A16" s="321"/>
      <c r="B16" s="325"/>
      <c r="C16" s="510" t="str">
        <f>'6. M&amp;E Staff Loading'!C16</f>
        <v>PMO Analyst-Onshore</v>
      </c>
      <c r="D16" s="511">
        <f>'6. M&amp;E Staff Loading'!D16</f>
        <v>100.25</v>
      </c>
      <c r="E16" s="512" t="str">
        <f>'6. M&amp;E Staff Loading'!E16</f>
        <v>N</v>
      </c>
      <c r="F16" s="148">
        <v>552</v>
      </c>
      <c r="G16" s="148">
        <v>456</v>
      </c>
      <c r="H16" s="148">
        <v>528</v>
      </c>
      <c r="I16" s="148">
        <v>456</v>
      </c>
      <c r="J16" s="148">
        <v>480</v>
      </c>
      <c r="K16" s="148">
        <v>504</v>
      </c>
      <c r="L16" s="148">
        <v>456</v>
      </c>
      <c r="M16" s="148">
        <v>504</v>
      </c>
      <c r="N16" s="148">
        <v>528</v>
      </c>
      <c r="O16" s="148">
        <v>528</v>
      </c>
      <c r="P16" s="148">
        <v>480</v>
      </c>
      <c r="Q16" s="148">
        <v>528</v>
      </c>
      <c r="R16" s="329">
        <f t="shared" si="0"/>
        <v>6000</v>
      </c>
      <c r="S16" s="377">
        <f t="shared" ref="S16:S19" si="8">D16*R16</f>
        <v>601500</v>
      </c>
      <c r="W16" s="538">
        <f t="shared" ref="W16:W19" si="9">X16/$U$7</f>
        <v>3</v>
      </c>
      <c r="X16" s="538">
        <f t="shared" ref="X16:X19" si="10">R16/12</f>
        <v>500</v>
      </c>
      <c r="Z16" s="538">
        <f t="shared" ref="Z16:Z19" si="11">IF($E16="Y",$R16,0)</f>
        <v>0</v>
      </c>
      <c r="AA16" s="538">
        <f t="shared" ref="AA16:AA19" si="12">IF($E16="N",$R16,0)</f>
        <v>6000</v>
      </c>
      <c r="AB16" s="539">
        <f t="shared" ref="AB16:AB19" si="13">Z16/(AA16+Z16)</f>
        <v>0</v>
      </c>
    </row>
    <row r="17" spans="1:28" ht="12.75" customHeight="1" x14ac:dyDescent="0.3">
      <c r="A17" s="321"/>
      <c r="B17" s="325"/>
      <c r="C17" s="510">
        <f>'6. M&amp;E Staff Loading'!C17</f>
        <v>0</v>
      </c>
      <c r="D17" s="511">
        <f>'6. M&amp;E Staff Loading'!D17</f>
        <v>0</v>
      </c>
      <c r="E17" s="512">
        <f>'6. M&amp;E Staff Loading'!E17</f>
        <v>0</v>
      </c>
      <c r="F17" s="148"/>
      <c r="G17" s="148"/>
      <c r="H17" s="148"/>
      <c r="I17" s="148"/>
      <c r="J17" s="148"/>
      <c r="K17" s="148"/>
      <c r="L17" s="148"/>
      <c r="M17" s="148"/>
      <c r="N17" s="148"/>
      <c r="O17" s="148"/>
      <c r="P17" s="148"/>
      <c r="Q17" s="148"/>
      <c r="R17" s="329">
        <f t="shared" si="0"/>
        <v>0</v>
      </c>
      <c r="S17" s="377">
        <f t="shared" si="8"/>
        <v>0</v>
      </c>
      <c r="W17" s="538">
        <f t="shared" si="9"/>
        <v>0</v>
      </c>
      <c r="X17" s="538">
        <f t="shared" si="10"/>
        <v>0</v>
      </c>
      <c r="Z17" s="538">
        <f t="shared" si="11"/>
        <v>0</v>
      </c>
      <c r="AA17" s="538">
        <f t="shared" si="12"/>
        <v>0</v>
      </c>
      <c r="AB17" s="539" t="e">
        <f t="shared" si="13"/>
        <v>#DIV/0!</v>
      </c>
    </row>
    <row r="18" spans="1:28" ht="12.75" customHeight="1" x14ac:dyDescent="0.3">
      <c r="A18" s="321"/>
      <c r="B18" s="325"/>
      <c r="C18" s="510">
        <f>'6. M&amp;E Staff Loading'!C18</f>
        <v>0</v>
      </c>
      <c r="D18" s="511">
        <f>'6. M&amp;E Staff Loading'!D18</f>
        <v>0</v>
      </c>
      <c r="E18" s="512">
        <f>'6. M&amp;E Staff Loading'!E18</f>
        <v>0</v>
      </c>
      <c r="F18" s="148"/>
      <c r="G18" s="148"/>
      <c r="H18" s="148"/>
      <c r="I18" s="148"/>
      <c r="J18" s="148"/>
      <c r="K18" s="148"/>
      <c r="L18" s="148"/>
      <c r="M18" s="148"/>
      <c r="N18" s="148"/>
      <c r="O18" s="148"/>
      <c r="P18" s="148"/>
      <c r="Q18" s="148"/>
      <c r="R18" s="329">
        <f t="shared" si="0"/>
        <v>0</v>
      </c>
      <c r="S18" s="377">
        <f t="shared" si="8"/>
        <v>0</v>
      </c>
      <c r="W18" s="538">
        <f t="shared" si="9"/>
        <v>0</v>
      </c>
      <c r="X18" s="538">
        <f t="shared" si="10"/>
        <v>0</v>
      </c>
      <c r="Z18" s="538">
        <f t="shared" si="11"/>
        <v>0</v>
      </c>
      <c r="AA18" s="538">
        <f t="shared" si="12"/>
        <v>0</v>
      </c>
      <c r="AB18" s="539" t="e">
        <f t="shared" si="13"/>
        <v>#DIV/0!</v>
      </c>
    </row>
    <row r="19" spans="1:28" ht="12.75" customHeight="1" x14ac:dyDescent="0.3">
      <c r="A19" s="321"/>
      <c r="B19" s="325"/>
      <c r="C19" s="510">
        <f>'6. M&amp;E Staff Loading'!C19</f>
        <v>0</v>
      </c>
      <c r="D19" s="511">
        <f>'6. M&amp;E Staff Loading'!D19</f>
        <v>0</v>
      </c>
      <c r="E19" s="512">
        <f>'6. M&amp;E Staff Loading'!E19</f>
        <v>0</v>
      </c>
      <c r="F19" s="148"/>
      <c r="G19" s="148"/>
      <c r="H19" s="148"/>
      <c r="I19" s="148"/>
      <c r="J19" s="148"/>
      <c r="K19" s="148"/>
      <c r="L19" s="148"/>
      <c r="M19" s="148"/>
      <c r="N19" s="148"/>
      <c r="O19" s="148"/>
      <c r="P19" s="148"/>
      <c r="Q19" s="148"/>
      <c r="R19" s="329">
        <f t="shared" si="0"/>
        <v>0</v>
      </c>
      <c r="S19" s="377">
        <f t="shared" si="8"/>
        <v>0</v>
      </c>
      <c r="W19" s="538">
        <f t="shared" si="9"/>
        <v>0</v>
      </c>
      <c r="X19" s="538">
        <f t="shared" si="10"/>
        <v>0</v>
      </c>
      <c r="Z19" s="538">
        <f t="shared" si="11"/>
        <v>0</v>
      </c>
      <c r="AA19" s="538">
        <f t="shared" si="12"/>
        <v>0</v>
      </c>
      <c r="AB19" s="539" t="e">
        <f t="shared" si="13"/>
        <v>#DIV/0!</v>
      </c>
    </row>
    <row r="20" spans="1:28" ht="14.25" customHeight="1" thickBot="1" x14ac:dyDescent="0.35">
      <c r="A20" s="222"/>
      <c r="B20" s="223" t="s">
        <v>121</v>
      </c>
      <c r="C20" s="228"/>
      <c r="D20" s="503"/>
      <c r="E20" s="492"/>
      <c r="F20" s="227">
        <f>SUM(F15:F19)</f>
        <v>736</v>
      </c>
      <c r="G20" s="227">
        <f t="shared" ref="G20:S20" si="14">SUM(G15:G19)</f>
        <v>608</v>
      </c>
      <c r="H20" s="227">
        <f t="shared" si="14"/>
        <v>704</v>
      </c>
      <c r="I20" s="227">
        <f t="shared" si="14"/>
        <v>608</v>
      </c>
      <c r="J20" s="227">
        <f t="shared" si="14"/>
        <v>640</v>
      </c>
      <c r="K20" s="227">
        <f t="shared" si="14"/>
        <v>672</v>
      </c>
      <c r="L20" s="227">
        <f t="shared" si="14"/>
        <v>608</v>
      </c>
      <c r="M20" s="227">
        <f t="shared" si="14"/>
        <v>672</v>
      </c>
      <c r="N20" s="227">
        <f t="shared" si="14"/>
        <v>704</v>
      </c>
      <c r="O20" s="227">
        <f t="shared" si="14"/>
        <v>704</v>
      </c>
      <c r="P20" s="227">
        <f t="shared" si="14"/>
        <v>640</v>
      </c>
      <c r="Q20" s="227">
        <f t="shared" si="14"/>
        <v>704</v>
      </c>
      <c r="R20" s="227">
        <f t="shared" si="14"/>
        <v>8000</v>
      </c>
      <c r="S20" s="378">
        <f t="shared" si="14"/>
        <v>889500</v>
      </c>
      <c r="W20" s="229">
        <f>SUM(W15:W19)</f>
        <v>4</v>
      </c>
      <c r="X20" s="229">
        <f>SUM(X15:X19)</f>
        <v>666.66666666666663</v>
      </c>
      <c r="Z20" s="225">
        <f>SUM(Z15:Z19)</f>
        <v>0</v>
      </c>
      <c r="AA20" s="225">
        <f>SUM(AA15:AA19)</f>
        <v>8000</v>
      </c>
      <c r="AB20" s="477">
        <f>Z20/(Z20+AA20)</f>
        <v>0</v>
      </c>
    </row>
    <row r="21" spans="1:28" ht="12" x14ac:dyDescent="0.3">
      <c r="A21" s="323">
        <v>1.3</v>
      </c>
      <c r="B21" s="324" t="s">
        <v>122</v>
      </c>
      <c r="C21" s="510" t="str">
        <f>'6. M&amp;E Staff Loading'!C21</f>
        <v>PMO Analyst-Onshore</v>
      </c>
      <c r="D21" s="511">
        <f>'6. M&amp;E Staff Loading'!D21</f>
        <v>100.25</v>
      </c>
      <c r="E21" s="512" t="str">
        <f>'6. M&amp;E Staff Loading'!E21</f>
        <v>N</v>
      </c>
      <c r="F21" s="148">
        <v>552</v>
      </c>
      <c r="G21" s="148">
        <v>456</v>
      </c>
      <c r="H21" s="148">
        <v>528</v>
      </c>
      <c r="I21" s="148">
        <v>456</v>
      </c>
      <c r="J21" s="148">
        <v>480</v>
      </c>
      <c r="K21" s="148">
        <v>504</v>
      </c>
      <c r="L21" s="148">
        <v>456</v>
      </c>
      <c r="M21" s="148">
        <v>504</v>
      </c>
      <c r="N21" s="148">
        <v>528</v>
      </c>
      <c r="O21" s="148">
        <v>528</v>
      </c>
      <c r="P21" s="148">
        <v>480</v>
      </c>
      <c r="Q21" s="148">
        <v>528</v>
      </c>
      <c r="R21" s="329">
        <f t="shared" si="0"/>
        <v>6000</v>
      </c>
      <c r="S21" s="377">
        <f>D21*R21</f>
        <v>601500</v>
      </c>
      <c r="W21" s="538">
        <f>X21/$U$7</f>
        <v>3</v>
      </c>
      <c r="X21" s="538">
        <f>R21/12</f>
        <v>500</v>
      </c>
      <c r="Z21" s="538">
        <f>IF($E21="Y",$R21,0)</f>
        <v>0</v>
      </c>
      <c r="AA21" s="538">
        <f>IF($E21="N",$R21,0)</f>
        <v>6000</v>
      </c>
      <c r="AB21" s="539">
        <f>Z21/(AA21+Z21)</f>
        <v>0</v>
      </c>
    </row>
    <row r="22" spans="1:28" ht="12" x14ac:dyDescent="0.3">
      <c r="A22" s="321"/>
      <c r="B22" s="325"/>
      <c r="C22" s="510" t="str">
        <f>'6. M&amp;E Staff Loading'!C22</f>
        <v>PMO Analyst-Offshore</v>
      </c>
      <c r="D22" s="511">
        <f>'6. M&amp;E Staff Loading'!D22</f>
        <v>80</v>
      </c>
      <c r="E22" s="512" t="str">
        <f>'6. M&amp;E Staff Loading'!E22</f>
        <v>Y</v>
      </c>
      <c r="F22" s="148">
        <v>368</v>
      </c>
      <c r="G22" s="148">
        <v>304</v>
      </c>
      <c r="H22" s="148">
        <v>352</v>
      </c>
      <c r="I22" s="148">
        <v>304</v>
      </c>
      <c r="J22" s="148">
        <v>320</v>
      </c>
      <c r="K22" s="148">
        <v>336</v>
      </c>
      <c r="L22" s="148">
        <v>304</v>
      </c>
      <c r="M22" s="148">
        <v>336</v>
      </c>
      <c r="N22" s="148">
        <v>352</v>
      </c>
      <c r="O22" s="148">
        <v>352</v>
      </c>
      <c r="P22" s="148">
        <v>320</v>
      </c>
      <c r="Q22" s="148">
        <v>352</v>
      </c>
      <c r="R22" s="329">
        <f t="shared" si="0"/>
        <v>4000</v>
      </c>
      <c r="S22" s="377">
        <f t="shared" ref="S22:S25" si="15">D22*R22</f>
        <v>320000</v>
      </c>
      <c r="W22" s="538">
        <f t="shared" ref="W22:W25" si="16">X22/$U$7</f>
        <v>2</v>
      </c>
      <c r="X22" s="538">
        <f t="shared" ref="X22:X25" si="17">R22/12</f>
        <v>333.33333333333331</v>
      </c>
      <c r="Z22" s="538">
        <f t="shared" ref="Z22:Z25" si="18">IF($E22="Y",$R22,0)</f>
        <v>4000</v>
      </c>
      <c r="AA22" s="538">
        <f t="shared" ref="AA22:AA25" si="19">IF($E22="N",$R22,0)</f>
        <v>0</v>
      </c>
      <c r="AB22" s="539">
        <f t="shared" ref="AB22:AB25" si="20">Z22/(AA22+Z22)</f>
        <v>1</v>
      </c>
    </row>
    <row r="23" spans="1:28" ht="12" x14ac:dyDescent="0.3">
      <c r="A23" s="321"/>
      <c r="B23" s="325"/>
      <c r="C23" s="510">
        <f>'6. M&amp;E Staff Loading'!C23</f>
        <v>0</v>
      </c>
      <c r="D23" s="511">
        <f>'6. M&amp;E Staff Loading'!D23</f>
        <v>0</v>
      </c>
      <c r="E23" s="512">
        <f>'6. M&amp;E Staff Loading'!E23</f>
        <v>0</v>
      </c>
      <c r="F23" s="148"/>
      <c r="G23" s="148"/>
      <c r="H23" s="148"/>
      <c r="I23" s="148"/>
      <c r="J23" s="148"/>
      <c r="K23" s="148"/>
      <c r="L23" s="148"/>
      <c r="M23" s="148"/>
      <c r="N23" s="148"/>
      <c r="O23" s="148"/>
      <c r="P23" s="148"/>
      <c r="Q23" s="148"/>
      <c r="R23" s="329">
        <f t="shared" si="0"/>
        <v>0</v>
      </c>
      <c r="S23" s="377">
        <f t="shared" si="15"/>
        <v>0</v>
      </c>
      <c r="W23" s="538">
        <f t="shared" si="16"/>
        <v>0</v>
      </c>
      <c r="X23" s="538">
        <f t="shared" si="17"/>
        <v>0</v>
      </c>
      <c r="Z23" s="538">
        <f t="shared" si="18"/>
        <v>0</v>
      </c>
      <c r="AA23" s="538">
        <f t="shared" si="19"/>
        <v>0</v>
      </c>
      <c r="AB23" s="539" t="e">
        <f t="shared" si="20"/>
        <v>#DIV/0!</v>
      </c>
    </row>
    <row r="24" spans="1:28" ht="12" x14ac:dyDescent="0.3">
      <c r="A24" s="321"/>
      <c r="B24" s="325"/>
      <c r="C24" s="510">
        <f>'6. M&amp;E Staff Loading'!C24</f>
        <v>0</v>
      </c>
      <c r="D24" s="511">
        <f>'6. M&amp;E Staff Loading'!D24</f>
        <v>0</v>
      </c>
      <c r="E24" s="512">
        <f>'6. M&amp;E Staff Loading'!E24</f>
        <v>0</v>
      </c>
      <c r="F24" s="148"/>
      <c r="G24" s="148"/>
      <c r="H24" s="148"/>
      <c r="I24" s="148"/>
      <c r="J24" s="148"/>
      <c r="K24" s="148"/>
      <c r="L24" s="148"/>
      <c r="M24" s="148"/>
      <c r="N24" s="148"/>
      <c r="O24" s="148"/>
      <c r="P24" s="148"/>
      <c r="Q24" s="148"/>
      <c r="R24" s="329">
        <f t="shared" si="0"/>
        <v>0</v>
      </c>
      <c r="S24" s="377">
        <f t="shared" si="15"/>
        <v>0</v>
      </c>
      <c r="W24" s="538">
        <f t="shared" si="16"/>
        <v>0</v>
      </c>
      <c r="X24" s="538">
        <f t="shared" si="17"/>
        <v>0</v>
      </c>
      <c r="Z24" s="538">
        <f t="shared" si="18"/>
        <v>0</v>
      </c>
      <c r="AA24" s="538">
        <f t="shared" si="19"/>
        <v>0</v>
      </c>
      <c r="AB24" s="539" t="e">
        <f t="shared" si="20"/>
        <v>#DIV/0!</v>
      </c>
    </row>
    <row r="25" spans="1:28" ht="12" x14ac:dyDescent="0.3">
      <c r="A25" s="321"/>
      <c r="B25" s="325"/>
      <c r="C25" s="510">
        <f>'6. M&amp;E Staff Loading'!C25</f>
        <v>0</v>
      </c>
      <c r="D25" s="511">
        <f>'6. M&amp;E Staff Loading'!D25</f>
        <v>0</v>
      </c>
      <c r="E25" s="512">
        <f>'6. M&amp;E Staff Loading'!E25</f>
        <v>0</v>
      </c>
      <c r="F25" s="148"/>
      <c r="G25" s="148"/>
      <c r="H25" s="148"/>
      <c r="I25" s="148"/>
      <c r="J25" s="148"/>
      <c r="K25" s="148"/>
      <c r="L25" s="148"/>
      <c r="M25" s="148"/>
      <c r="N25" s="148"/>
      <c r="O25" s="148"/>
      <c r="P25" s="148"/>
      <c r="Q25" s="148"/>
      <c r="R25" s="329">
        <f t="shared" si="0"/>
        <v>0</v>
      </c>
      <c r="S25" s="377">
        <f t="shared" si="15"/>
        <v>0</v>
      </c>
      <c r="W25" s="538">
        <f t="shared" si="16"/>
        <v>0</v>
      </c>
      <c r="X25" s="538">
        <f t="shared" si="17"/>
        <v>0</v>
      </c>
      <c r="Z25" s="538">
        <f t="shared" si="18"/>
        <v>0</v>
      </c>
      <c r="AA25" s="538">
        <f t="shared" si="19"/>
        <v>0</v>
      </c>
      <c r="AB25" s="539" t="e">
        <f t="shared" si="20"/>
        <v>#DIV/0!</v>
      </c>
    </row>
    <row r="26" spans="1:28" ht="12.5" thickBot="1" x14ac:dyDescent="0.35">
      <c r="A26" s="222"/>
      <c r="B26" s="223" t="s">
        <v>123</v>
      </c>
      <c r="C26" s="228"/>
      <c r="D26" s="503"/>
      <c r="E26" s="492"/>
      <c r="F26" s="227">
        <f>SUM(F21:F25)</f>
        <v>920</v>
      </c>
      <c r="G26" s="227">
        <f t="shared" ref="G26:S26" si="21">SUM(G21:G25)</f>
        <v>760</v>
      </c>
      <c r="H26" s="227">
        <f t="shared" si="21"/>
        <v>880</v>
      </c>
      <c r="I26" s="227">
        <f t="shared" si="21"/>
        <v>760</v>
      </c>
      <c r="J26" s="227">
        <f t="shared" si="21"/>
        <v>800</v>
      </c>
      <c r="K26" s="227">
        <f t="shared" si="21"/>
        <v>840</v>
      </c>
      <c r="L26" s="227">
        <f t="shared" si="21"/>
        <v>760</v>
      </c>
      <c r="M26" s="227">
        <f t="shared" si="21"/>
        <v>840</v>
      </c>
      <c r="N26" s="227">
        <f t="shared" si="21"/>
        <v>880</v>
      </c>
      <c r="O26" s="227">
        <f t="shared" si="21"/>
        <v>880</v>
      </c>
      <c r="P26" s="227">
        <f t="shared" si="21"/>
        <v>800</v>
      </c>
      <c r="Q26" s="227">
        <f t="shared" si="21"/>
        <v>880</v>
      </c>
      <c r="R26" s="227">
        <f t="shared" si="21"/>
        <v>10000</v>
      </c>
      <c r="S26" s="378">
        <f t="shared" si="21"/>
        <v>921500</v>
      </c>
      <c r="W26" s="229">
        <f>SUM(W21:W25)</f>
        <v>5</v>
      </c>
      <c r="X26" s="229">
        <f>SUM(X21:X25)</f>
        <v>833.33333333333326</v>
      </c>
      <c r="Z26" s="225">
        <f>SUM(Z21:Z25)</f>
        <v>4000</v>
      </c>
      <c r="AA26" s="225">
        <f>SUM(AA21:AA25)</f>
        <v>6000</v>
      </c>
      <c r="AB26" s="477">
        <f>Z26/(Z26+AA26)</f>
        <v>0.4</v>
      </c>
    </row>
    <row r="27" spans="1:28" ht="10" customHeight="1" thickBot="1" x14ac:dyDescent="0.35">
      <c r="A27" s="143"/>
      <c r="B27" s="144"/>
      <c r="C27" s="145"/>
      <c r="D27" s="501"/>
      <c r="E27" s="490"/>
      <c r="F27" s="148"/>
      <c r="G27" s="148"/>
      <c r="H27" s="148"/>
      <c r="I27" s="148"/>
      <c r="J27" s="148"/>
      <c r="K27" s="148"/>
      <c r="L27" s="148"/>
      <c r="M27" s="148"/>
      <c r="N27" s="148"/>
      <c r="O27" s="148"/>
      <c r="P27" s="148"/>
      <c r="Q27" s="148"/>
      <c r="R27" s="148"/>
      <c r="S27" s="383"/>
      <c r="W27" s="487"/>
      <c r="X27" s="487"/>
      <c r="Z27" s="487"/>
      <c r="AA27" s="487"/>
      <c r="AB27" s="488"/>
    </row>
    <row r="28" spans="1:28" s="111" customFormat="1" ht="13" thickBot="1" x14ac:dyDescent="0.3">
      <c r="A28" s="245"/>
      <c r="B28" s="246" t="s">
        <v>119</v>
      </c>
      <c r="C28" s="247"/>
      <c r="D28" s="504"/>
      <c r="E28" s="493"/>
      <c r="F28" s="248">
        <f t="shared" ref="F28:S28" si="22">SUM(F14,F20,F26)</f>
        <v>2098</v>
      </c>
      <c r="G28" s="248">
        <f t="shared" si="22"/>
        <v>1733</v>
      </c>
      <c r="H28" s="248">
        <f t="shared" si="22"/>
        <v>2006</v>
      </c>
      <c r="I28" s="248">
        <f t="shared" si="22"/>
        <v>1733</v>
      </c>
      <c r="J28" s="248">
        <f t="shared" si="22"/>
        <v>1824</v>
      </c>
      <c r="K28" s="248">
        <f t="shared" si="22"/>
        <v>1915</v>
      </c>
      <c r="L28" s="248">
        <f t="shared" si="22"/>
        <v>1733</v>
      </c>
      <c r="M28" s="248">
        <f t="shared" si="22"/>
        <v>1915</v>
      </c>
      <c r="N28" s="248">
        <f t="shared" si="22"/>
        <v>2006</v>
      </c>
      <c r="O28" s="248">
        <f t="shared" si="22"/>
        <v>2006</v>
      </c>
      <c r="P28" s="248">
        <f t="shared" si="22"/>
        <v>1824</v>
      </c>
      <c r="Q28" s="248">
        <f t="shared" si="22"/>
        <v>2006</v>
      </c>
      <c r="R28" s="248">
        <f t="shared" si="22"/>
        <v>22799</v>
      </c>
      <c r="S28" s="380">
        <f t="shared" si="22"/>
        <v>2570101.5</v>
      </c>
      <c r="W28" s="248">
        <f>SUM(W14,W20,W26)</f>
        <v>11.3995</v>
      </c>
      <c r="X28" s="248">
        <f>SUM(X14,X20,X26)</f>
        <v>1899.9166666666665</v>
      </c>
      <c r="Z28" s="248">
        <f>SUM(Z14,Z20,Z26)</f>
        <v>4000</v>
      </c>
      <c r="AA28" s="248">
        <f>SUM(AA14,AA20,AA26)</f>
        <v>18799</v>
      </c>
      <c r="AB28" s="482">
        <f>Z28/(Z28+AA28)</f>
        <v>0.17544629150401334</v>
      </c>
    </row>
    <row r="29" spans="1:28" ht="10" customHeight="1" x14ac:dyDescent="0.3">
      <c r="A29" s="218"/>
      <c r="B29" s="219"/>
      <c r="C29" s="220"/>
      <c r="D29" s="505"/>
      <c r="E29" s="494"/>
      <c r="F29" s="221"/>
      <c r="G29" s="221"/>
      <c r="H29" s="221"/>
      <c r="I29" s="221"/>
      <c r="J29" s="221"/>
      <c r="K29" s="221"/>
      <c r="L29" s="221"/>
      <c r="M29" s="221"/>
      <c r="N29" s="221"/>
      <c r="O29" s="221"/>
      <c r="P29" s="221"/>
      <c r="Q29" s="221"/>
      <c r="R29" s="221"/>
      <c r="S29" s="381"/>
      <c r="W29" s="220"/>
      <c r="X29" s="220"/>
      <c r="Z29" s="220"/>
      <c r="AA29" s="220"/>
      <c r="AB29" s="483"/>
    </row>
    <row r="30" spans="1:28" s="110" customFormat="1" ht="13.5" customHeight="1" x14ac:dyDescent="0.3">
      <c r="A30" s="235">
        <v>2</v>
      </c>
      <c r="B30" s="236" t="s">
        <v>124</v>
      </c>
      <c r="C30" s="237"/>
      <c r="D30" s="500"/>
      <c r="E30" s="489"/>
      <c r="F30" s="238"/>
      <c r="G30" s="238"/>
      <c r="H30" s="238"/>
      <c r="I30" s="238"/>
      <c r="J30" s="238"/>
      <c r="K30" s="238"/>
      <c r="L30" s="238"/>
      <c r="M30" s="238"/>
      <c r="N30" s="238"/>
      <c r="O30" s="238"/>
      <c r="P30" s="238"/>
      <c r="Q30" s="238"/>
      <c r="R30" s="234"/>
      <c r="S30" s="382"/>
      <c r="T30" s="107"/>
      <c r="U30" s="107"/>
      <c r="V30" s="107"/>
      <c r="W30" s="237"/>
      <c r="X30" s="237"/>
      <c r="Z30" s="237"/>
      <c r="AA30" s="237"/>
      <c r="AB30" s="484"/>
    </row>
    <row r="31" spans="1:28" ht="13.5" customHeight="1" x14ac:dyDescent="0.3">
      <c r="A31" s="321">
        <v>2.1</v>
      </c>
      <c r="B31" s="322" t="s">
        <v>125</v>
      </c>
      <c r="C31" s="510" t="str">
        <f>'6. M&amp;E Staff Loading'!C31</f>
        <v>M&amp;E Delivery Integration Office Manager-Onshore</v>
      </c>
      <c r="D31" s="511">
        <f>'6. M&amp;E Staff Loading'!D31</f>
        <v>225</v>
      </c>
      <c r="E31" s="512" t="str">
        <f>'6. M&amp;E Staff Loading'!E31</f>
        <v>N</v>
      </c>
      <c r="F31" s="148">
        <v>184</v>
      </c>
      <c r="G31" s="148">
        <v>152</v>
      </c>
      <c r="H31" s="148">
        <v>176</v>
      </c>
      <c r="I31" s="148">
        <v>152</v>
      </c>
      <c r="J31" s="148">
        <v>160</v>
      </c>
      <c r="K31" s="148">
        <v>168</v>
      </c>
      <c r="L31" s="148">
        <v>152</v>
      </c>
      <c r="M31" s="148">
        <v>168</v>
      </c>
      <c r="N31" s="148">
        <v>176</v>
      </c>
      <c r="O31" s="148">
        <v>176</v>
      </c>
      <c r="P31" s="148">
        <v>160</v>
      </c>
      <c r="Q31" s="148">
        <v>176</v>
      </c>
      <c r="R31" s="328">
        <f t="shared" ref="R31:R74" si="23">SUM(F31:Q31)</f>
        <v>2000</v>
      </c>
      <c r="S31" s="377">
        <f>D31*R31</f>
        <v>450000</v>
      </c>
      <c r="W31" s="538">
        <f>X31/$U$7</f>
        <v>1</v>
      </c>
      <c r="X31" s="538">
        <f>R31/12</f>
        <v>166.66666666666666</v>
      </c>
      <c r="Z31" s="538">
        <f>IF($E31="Y",$R31,0)</f>
        <v>0</v>
      </c>
      <c r="AA31" s="538">
        <f>IF($E31="N",$R31,0)</f>
        <v>2000</v>
      </c>
      <c r="AB31" s="539">
        <f>Z31/(AA31+Z31)</f>
        <v>0</v>
      </c>
    </row>
    <row r="32" spans="1:28" ht="12" x14ac:dyDescent="0.3">
      <c r="A32" s="321"/>
      <c r="B32" s="322"/>
      <c r="C32" s="510" t="str">
        <f>'6. M&amp;E Staff Loading'!C32</f>
        <v>Functional Lead-Onshore</v>
      </c>
      <c r="D32" s="511">
        <f>'6. M&amp;E Staff Loading'!D32</f>
        <v>220</v>
      </c>
      <c r="E32" s="512" t="str">
        <f>'6. M&amp;E Staff Loading'!E32</f>
        <v>N</v>
      </c>
      <c r="F32" s="148">
        <v>184</v>
      </c>
      <c r="G32" s="148">
        <v>152</v>
      </c>
      <c r="H32" s="148">
        <v>176</v>
      </c>
      <c r="I32" s="148">
        <v>152</v>
      </c>
      <c r="J32" s="148">
        <v>160</v>
      </c>
      <c r="K32" s="148">
        <v>168</v>
      </c>
      <c r="L32" s="148">
        <v>152</v>
      </c>
      <c r="M32" s="148">
        <v>168</v>
      </c>
      <c r="N32" s="148">
        <v>176</v>
      </c>
      <c r="O32" s="148">
        <v>176</v>
      </c>
      <c r="P32" s="148">
        <v>160</v>
      </c>
      <c r="Q32" s="148">
        <v>176</v>
      </c>
      <c r="R32" s="328">
        <f t="shared" si="23"/>
        <v>2000</v>
      </c>
      <c r="S32" s="377">
        <f t="shared" ref="S32:S35" si="24">D32*R32</f>
        <v>440000</v>
      </c>
      <c r="W32" s="538">
        <f t="shared" ref="W32:W35" si="25">X32/$U$7</f>
        <v>1</v>
      </c>
      <c r="X32" s="538">
        <f t="shared" ref="X32:X35" si="26">R32/12</f>
        <v>166.66666666666666</v>
      </c>
      <c r="Z32" s="538">
        <f t="shared" ref="Z32:Z35" si="27">IF($E32="Y",$R32,0)</f>
        <v>0</v>
      </c>
      <c r="AA32" s="538">
        <f t="shared" ref="AA32:AA35" si="28">IF($E32="N",$R32,0)</f>
        <v>2000</v>
      </c>
      <c r="AB32" s="539">
        <f t="shared" ref="AB32:AB35" si="29">Z32/(AA32+Z32)</f>
        <v>0</v>
      </c>
    </row>
    <row r="33" spans="1:28" ht="12" x14ac:dyDescent="0.3">
      <c r="A33" s="321"/>
      <c r="B33" s="322"/>
      <c r="C33" s="510" t="str">
        <f>'6. M&amp;E Staff Loading'!C33</f>
        <v>Functional Lead-Offshore</v>
      </c>
      <c r="D33" s="511">
        <f>'6. M&amp;E Staff Loading'!D33</f>
        <v>117</v>
      </c>
      <c r="E33" s="512" t="str">
        <f>'6. M&amp;E Staff Loading'!E33</f>
        <v>Y</v>
      </c>
      <c r="F33" s="148">
        <v>184</v>
      </c>
      <c r="G33" s="148">
        <v>152</v>
      </c>
      <c r="H33" s="148">
        <v>176</v>
      </c>
      <c r="I33" s="148">
        <v>152</v>
      </c>
      <c r="J33" s="148">
        <v>160</v>
      </c>
      <c r="K33" s="148">
        <v>168</v>
      </c>
      <c r="L33" s="148">
        <v>152</v>
      </c>
      <c r="M33" s="148">
        <v>168</v>
      </c>
      <c r="N33" s="148">
        <v>176</v>
      </c>
      <c r="O33" s="148">
        <v>176</v>
      </c>
      <c r="P33" s="148">
        <v>160</v>
      </c>
      <c r="Q33" s="148">
        <v>176</v>
      </c>
      <c r="R33" s="328">
        <f t="shared" si="23"/>
        <v>2000</v>
      </c>
      <c r="S33" s="377">
        <f t="shared" si="24"/>
        <v>234000</v>
      </c>
      <c r="W33" s="538">
        <f t="shared" si="25"/>
        <v>1</v>
      </c>
      <c r="X33" s="538">
        <f t="shared" si="26"/>
        <v>166.66666666666666</v>
      </c>
      <c r="Z33" s="538">
        <f t="shared" si="27"/>
        <v>2000</v>
      </c>
      <c r="AA33" s="538">
        <f t="shared" si="28"/>
        <v>0</v>
      </c>
      <c r="AB33" s="539">
        <f t="shared" si="29"/>
        <v>1</v>
      </c>
    </row>
    <row r="34" spans="1:28" ht="12" x14ac:dyDescent="0.3">
      <c r="A34" s="321"/>
      <c r="B34" s="322"/>
      <c r="C34" s="510" t="str">
        <f>'6. M&amp;E Staff Loading'!C34</f>
        <v>M&amp;E Application Manager-Onshore</v>
      </c>
      <c r="D34" s="511">
        <f>'6. M&amp;E Staff Loading'!D34</f>
        <v>280</v>
      </c>
      <c r="E34" s="512" t="str">
        <f>'6. M&amp;E Staff Loading'!E34</f>
        <v>N</v>
      </c>
      <c r="F34" s="148">
        <v>184</v>
      </c>
      <c r="G34" s="148">
        <v>152</v>
      </c>
      <c r="H34" s="148">
        <v>176</v>
      </c>
      <c r="I34" s="148">
        <v>152</v>
      </c>
      <c r="J34" s="148">
        <v>160</v>
      </c>
      <c r="K34" s="148">
        <v>168</v>
      </c>
      <c r="L34" s="148">
        <v>152</v>
      </c>
      <c r="M34" s="148">
        <v>168</v>
      </c>
      <c r="N34" s="148">
        <v>176</v>
      </c>
      <c r="O34" s="148">
        <v>176</v>
      </c>
      <c r="P34" s="148">
        <v>160</v>
      </c>
      <c r="Q34" s="148">
        <v>176</v>
      </c>
      <c r="R34" s="328">
        <f t="shared" si="23"/>
        <v>2000</v>
      </c>
      <c r="S34" s="377">
        <f t="shared" si="24"/>
        <v>560000</v>
      </c>
      <c r="W34" s="538">
        <f t="shared" si="25"/>
        <v>1</v>
      </c>
      <c r="X34" s="538">
        <f t="shared" si="26"/>
        <v>166.66666666666666</v>
      </c>
      <c r="Z34" s="538">
        <f t="shared" si="27"/>
        <v>0</v>
      </c>
      <c r="AA34" s="538">
        <f t="shared" si="28"/>
        <v>2000</v>
      </c>
      <c r="AB34" s="539">
        <f t="shared" si="29"/>
        <v>0</v>
      </c>
    </row>
    <row r="35" spans="1:28" ht="12" x14ac:dyDescent="0.3">
      <c r="A35" s="321"/>
      <c r="B35" s="322"/>
      <c r="C35" s="510">
        <f>'6. M&amp;E Staff Loading'!C35</f>
        <v>0</v>
      </c>
      <c r="D35" s="511">
        <f>'6. M&amp;E Staff Loading'!D35</f>
        <v>0</v>
      </c>
      <c r="E35" s="512">
        <f>'6. M&amp;E Staff Loading'!E35</f>
        <v>0</v>
      </c>
      <c r="F35" s="148"/>
      <c r="G35" s="148"/>
      <c r="H35" s="148"/>
      <c r="I35" s="148"/>
      <c r="J35" s="148"/>
      <c r="K35" s="148"/>
      <c r="L35" s="148"/>
      <c r="M35" s="148"/>
      <c r="N35" s="148"/>
      <c r="O35" s="148"/>
      <c r="P35" s="148"/>
      <c r="Q35" s="148"/>
      <c r="R35" s="328">
        <f t="shared" si="23"/>
        <v>0</v>
      </c>
      <c r="S35" s="377">
        <f t="shared" si="24"/>
        <v>0</v>
      </c>
      <c r="T35" s="111"/>
      <c r="U35" s="111"/>
      <c r="V35" s="111"/>
      <c r="W35" s="538">
        <f t="shared" si="25"/>
        <v>0</v>
      </c>
      <c r="X35" s="538">
        <f t="shared" si="26"/>
        <v>0</v>
      </c>
      <c r="Z35" s="538">
        <f t="shared" si="27"/>
        <v>0</v>
      </c>
      <c r="AA35" s="538">
        <f t="shared" si="28"/>
        <v>0</v>
      </c>
      <c r="AB35" s="539" t="e">
        <f t="shared" si="29"/>
        <v>#DIV/0!</v>
      </c>
    </row>
    <row r="36" spans="1:28" s="111" customFormat="1" ht="12" thickBot="1" x14ac:dyDescent="0.3">
      <c r="A36" s="222"/>
      <c r="B36" s="223" t="s">
        <v>268</v>
      </c>
      <c r="C36" s="224"/>
      <c r="D36" s="502"/>
      <c r="E36" s="491"/>
      <c r="F36" s="227">
        <f>SUM(F31:F35)</f>
        <v>736</v>
      </c>
      <c r="G36" s="227">
        <f t="shared" ref="G36:R36" si="30">SUM(G31:G35)</f>
        <v>608</v>
      </c>
      <c r="H36" s="227">
        <f t="shared" si="30"/>
        <v>704</v>
      </c>
      <c r="I36" s="227">
        <f t="shared" si="30"/>
        <v>608</v>
      </c>
      <c r="J36" s="227">
        <f t="shared" si="30"/>
        <v>640</v>
      </c>
      <c r="K36" s="227">
        <f t="shared" si="30"/>
        <v>672</v>
      </c>
      <c r="L36" s="227">
        <f t="shared" si="30"/>
        <v>608</v>
      </c>
      <c r="M36" s="227">
        <f t="shared" si="30"/>
        <v>672</v>
      </c>
      <c r="N36" s="227">
        <f t="shared" si="30"/>
        <v>704</v>
      </c>
      <c r="O36" s="227">
        <f t="shared" si="30"/>
        <v>704</v>
      </c>
      <c r="P36" s="227">
        <f t="shared" si="30"/>
        <v>640</v>
      </c>
      <c r="Q36" s="227">
        <f t="shared" si="30"/>
        <v>704</v>
      </c>
      <c r="R36" s="227">
        <f t="shared" si="30"/>
        <v>8000</v>
      </c>
      <c r="S36" s="378">
        <f>SUM(S31:S35)</f>
        <v>1684000</v>
      </c>
      <c r="W36" s="229">
        <f>SUM(W31:W35)</f>
        <v>4</v>
      </c>
      <c r="X36" s="229">
        <f>SUM(X31:X35)</f>
        <v>666.66666666666663</v>
      </c>
      <c r="Z36" s="225">
        <f>SUM(Z31:Z35)</f>
        <v>2000</v>
      </c>
      <c r="AA36" s="225">
        <f>SUM(AA31:AA35)</f>
        <v>6000</v>
      </c>
      <c r="AB36" s="477">
        <f>Z36/(Z36+AA36)</f>
        <v>0.25</v>
      </c>
    </row>
    <row r="37" spans="1:28" ht="12" x14ac:dyDescent="0.3">
      <c r="A37" s="321">
        <v>2.2000000000000002</v>
      </c>
      <c r="B37" s="326" t="s">
        <v>127</v>
      </c>
      <c r="C37" s="510" t="str">
        <f>'6. M&amp;E Staff Loading'!C37</f>
        <v>Business Analyst-Onshore</v>
      </c>
      <c r="D37" s="511">
        <f>'6. M&amp;E Staff Loading'!D37</f>
        <v>150</v>
      </c>
      <c r="E37" s="512" t="str">
        <f>'6. M&amp;E Staff Loading'!E37</f>
        <v>N</v>
      </c>
      <c r="F37" s="148">
        <v>1104</v>
      </c>
      <c r="G37" s="148">
        <v>912</v>
      </c>
      <c r="H37" s="148">
        <v>1056</v>
      </c>
      <c r="I37" s="148">
        <v>912</v>
      </c>
      <c r="J37" s="148">
        <v>960</v>
      </c>
      <c r="K37" s="148">
        <v>1008</v>
      </c>
      <c r="L37" s="148">
        <v>912</v>
      </c>
      <c r="M37" s="148">
        <v>1008</v>
      </c>
      <c r="N37" s="148">
        <v>1056</v>
      </c>
      <c r="O37" s="148">
        <v>1056</v>
      </c>
      <c r="P37" s="148">
        <v>960</v>
      </c>
      <c r="Q37" s="148">
        <v>1056</v>
      </c>
      <c r="R37" s="328">
        <f t="shared" si="23"/>
        <v>12000</v>
      </c>
      <c r="S37" s="377">
        <f>D37*R37</f>
        <v>1800000</v>
      </c>
      <c r="T37" s="111"/>
      <c r="U37" s="111"/>
      <c r="V37" s="111"/>
      <c r="W37" s="538">
        <f>X37/$U$7</f>
        <v>6</v>
      </c>
      <c r="X37" s="538">
        <f>R37/12</f>
        <v>1000</v>
      </c>
      <c r="Z37" s="538">
        <f>IF($E37="Y",$R37,0)</f>
        <v>0</v>
      </c>
      <c r="AA37" s="538">
        <f>IF($E37="N",$R37,0)</f>
        <v>12000</v>
      </c>
      <c r="AB37" s="539">
        <f>Z37/(AA37+Z37)</f>
        <v>0</v>
      </c>
    </row>
    <row r="38" spans="1:28" ht="12" x14ac:dyDescent="0.3">
      <c r="A38" s="321"/>
      <c r="B38" s="322"/>
      <c r="C38" s="510" t="str">
        <f>'6. M&amp;E Staff Loading'!C38</f>
        <v>Human Centric Design Analyst-Onshore</v>
      </c>
      <c r="D38" s="511">
        <f>'6. M&amp;E Staff Loading'!D38</f>
        <v>160</v>
      </c>
      <c r="E38" s="512" t="str">
        <f>'6. M&amp;E Staff Loading'!E38</f>
        <v>N</v>
      </c>
      <c r="F38" s="148">
        <v>920</v>
      </c>
      <c r="G38" s="148">
        <v>760</v>
      </c>
      <c r="H38" s="148">
        <v>880</v>
      </c>
      <c r="I38" s="148">
        <v>760</v>
      </c>
      <c r="J38" s="148">
        <v>800</v>
      </c>
      <c r="K38" s="148">
        <v>840</v>
      </c>
      <c r="L38" s="148">
        <v>760</v>
      </c>
      <c r="M38" s="148">
        <v>840</v>
      </c>
      <c r="N38" s="148">
        <v>880</v>
      </c>
      <c r="O38" s="148">
        <v>880</v>
      </c>
      <c r="P38" s="148">
        <v>800</v>
      </c>
      <c r="Q38" s="148">
        <v>880</v>
      </c>
      <c r="R38" s="328">
        <f t="shared" si="23"/>
        <v>10000</v>
      </c>
      <c r="S38" s="377">
        <f t="shared" ref="S38:S41" si="31">D38*R38</f>
        <v>1600000</v>
      </c>
      <c r="T38" s="111"/>
      <c r="U38" s="111"/>
      <c r="V38" s="111"/>
      <c r="W38" s="538">
        <f t="shared" ref="W38:W41" si="32">X38/$U$7</f>
        <v>5.0000000000000009</v>
      </c>
      <c r="X38" s="538">
        <f t="shared" ref="X38:X41" si="33">R38/12</f>
        <v>833.33333333333337</v>
      </c>
      <c r="Z38" s="538">
        <f t="shared" ref="Z38:Z41" si="34">IF($E38="Y",$R38,0)</f>
        <v>0</v>
      </c>
      <c r="AA38" s="538">
        <f t="shared" ref="AA38:AA41" si="35">IF($E38="N",$R38,0)</f>
        <v>10000</v>
      </c>
      <c r="AB38" s="539">
        <f t="shared" ref="AB38:AB41" si="36">Z38/(AA38+Z38)</f>
        <v>0</v>
      </c>
    </row>
    <row r="39" spans="1:28" ht="12" x14ac:dyDescent="0.3">
      <c r="A39" s="321"/>
      <c r="B39" s="322"/>
      <c r="C39" s="510" t="str">
        <f>'6. M&amp;E Staff Loading'!C39</f>
        <v>Human Centric Design Analyst-Offshore</v>
      </c>
      <c r="D39" s="511">
        <f>'6. M&amp;E Staff Loading'!D39</f>
        <v>110</v>
      </c>
      <c r="E39" s="512" t="str">
        <f>'6. M&amp;E Staff Loading'!E39</f>
        <v>Y</v>
      </c>
      <c r="F39" s="148">
        <v>184</v>
      </c>
      <c r="G39" s="148">
        <v>152</v>
      </c>
      <c r="H39" s="148">
        <v>176</v>
      </c>
      <c r="I39" s="148">
        <v>152</v>
      </c>
      <c r="J39" s="148">
        <v>160</v>
      </c>
      <c r="K39" s="148">
        <v>168</v>
      </c>
      <c r="L39" s="148">
        <v>152</v>
      </c>
      <c r="M39" s="148">
        <v>168</v>
      </c>
      <c r="N39" s="148">
        <v>176</v>
      </c>
      <c r="O39" s="148">
        <v>176</v>
      </c>
      <c r="P39" s="148">
        <v>160</v>
      </c>
      <c r="Q39" s="148">
        <v>176</v>
      </c>
      <c r="R39" s="328">
        <f t="shared" si="23"/>
        <v>2000</v>
      </c>
      <c r="S39" s="377">
        <f t="shared" si="31"/>
        <v>220000</v>
      </c>
      <c r="T39" s="111"/>
      <c r="U39" s="111"/>
      <c r="V39" s="111"/>
      <c r="W39" s="538">
        <f t="shared" si="32"/>
        <v>1</v>
      </c>
      <c r="X39" s="538">
        <f t="shared" si="33"/>
        <v>166.66666666666666</v>
      </c>
      <c r="Z39" s="538">
        <f t="shared" si="34"/>
        <v>2000</v>
      </c>
      <c r="AA39" s="538">
        <f t="shared" si="35"/>
        <v>0</v>
      </c>
      <c r="AB39" s="539">
        <f t="shared" si="36"/>
        <v>1</v>
      </c>
    </row>
    <row r="40" spans="1:28" ht="12" x14ac:dyDescent="0.3">
      <c r="A40" s="321"/>
      <c r="B40" s="322"/>
      <c r="C40" s="510" t="str">
        <f>'6. M&amp;E Staff Loading'!C40</f>
        <v>Human Centric Design Lead-Onshore</v>
      </c>
      <c r="D40" s="511">
        <f>'6. M&amp;E Staff Loading'!D40</f>
        <v>275</v>
      </c>
      <c r="E40" s="512" t="str">
        <f>'6. M&amp;E Staff Loading'!E40</f>
        <v>N</v>
      </c>
      <c r="F40" s="148">
        <v>184</v>
      </c>
      <c r="G40" s="148">
        <v>152</v>
      </c>
      <c r="H40" s="148">
        <v>176</v>
      </c>
      <c r="I40" s="148">
        <v>152</v>
      </c>
      <c r="J40" s="148">
        <v>160</v>
      </c>
      <c r="K40" s="148">
        <v>168</v>
      </c>
      <c r="L40" s="148">
        <v>152</v>
      </c>
      <c r="M40" s="148">
        <v>168</v>
      </c>
      <c r="N40" s="148">
        <v>176</v>
      </c>
      <c r="O40" s="148">
        <v>176</v>
      </c>
      <c r="P40" s="148">
        <v>160</v>
      </c>
      <c r="Q40" s="148">
        <v>176</v>
      </c>
      <c r="R40" s="328">
        <f t="shared" si="23"/>
        <v>2000</v>
      </c>
      <c r="S40" s="377">
        <f t="shared" si="31"/>
        <v>550000</v>
      </c>
      <c r="T40" s="111"/>
      <c r="U40" s="111"/>
      <c r="V40" s="111"/>
      <c r="W40" s="538">
        <f t="shared" si="32"/>
        <v>1</v>
      </c>
      <c r="X40" s="538">
        <f t="shared" si="33"/>
        <v>166.66666666666666</v>
      </c>
      <c r="Z40" s="538">
        <f t="shared" si="34"/>
        <v>0</v>
      </c>
      <c r="AA40" s="538">
        <f t="shared" si="35"/>
        <v>2000</v>
      </c>
      <c r="AB40" s="539">
        <f t="shared" si="36"/>
        <v>0</v>
      </c>
    </row>
    <row r="41" spans="1:28" ht="12" x14ac:dyDescent="0.3">
      <c r="A41" s="321"/>
      <c r="B41" s="322"/>
      <c r="C41" s="510">
        <f>'6. M&amp;E Staff Loading'!C41</f>
        <v>0</v>
      </c>
      <c r="D41" s="511">
        <f>'6. M&amp;E Staff Loading'!D41</f>
        <v>0</v>
      </c>
      <c r="E41" s="512">
        <f>'6. M&amp;E Staff Loading'!E41</f>
        <v>0</v>
      </c>
      <c r="F41" s="148"/>
      <c r="G41" s="148"/>
      <c r="H41" s="148"/>
      <c r="I41" s="148"/>
      <c r="J41" s="148"/>
      <c r="K41" s="148"/>
      <c r="L41" s="148"/>
      <c r="M41" s="148"/>
      <c r="N41" s="148"/>
      <c r="O41" s="148"/>
      <c r="P41" s="148"/>
      <c r="Q41" s="148"/>
      <c r="R41" s="328">
        <f t="shared" si="23"/>
        <v>0</v>
      </c>
      <c r="S41" s="377">
        <f t="shared" si="31"/>
        <v>0</v>
      </c>
      <c r="T41" s="161"/>
      <c r="U41" s="111"/>
      <c r="V41" s="111"/>
      <c r="W41" s="538">
        <f t="shared" si="32"/>
        <v>0</v>
      </c>
      <c r="X41" s="538">
        <f t="shared" si="33"/>
        <v>0</v>
      </c>
      <c r="Z41" s="538">
        <f t="shared" si="34"/>
        <v>0</v>
      </c>
      <c r="AA41" s="538">
        <f t="shared" si="35"/>
        <v>0</v>
      </c>
      <c r="AB41" s="539" t="e">
        <f t="shared" si="36"/>
        <v>#DIV/0!</v>
      </c>
    </row>
    <row r="42" spans="1:28" s="111" customFormat="1" ht="12.5" thickBot="1" x14ac:dyDescent="0.35">
      <c r="A42" s="222"/>
      <c r="B42" s="223" t="s">
        <v>128</v>
      </c>
      <c r="C42" s="224"/>
      <c r="D42" s="502"/>
      <c r="E42" s="491"/>
      <c r="F42" s="227">
        <f>SUM(F37:F41)</f>
        <v>2392</v>
      </c>
      <c r="G42" s="227">
        <f t="shared" ref="G42:R42" si="37">SUM(G37:G41)</f>
        <v>1976</v>
      </c>
      <c r="H42" s="227">
        <f t="shared" si="37"/>
        <v>2288</v>
      </c>
      <c r="I42" s="227">
        <f t="shared" si="37"/>
        <v>1976</v>
      </c>
      <c r="J42" s="227">
        <f t="shared" si="37"/>
        <v>2080</v>
      </c>
      <c r="K42" s="227">
        <f t="shared" si="37"/>
        <v>2184</v>
      </c>
      <c r="L42" s="227">
        <f t="shared" si="37"/>
        <v>1976</v>
      </c>
      <c r="M42" s="227">
        <f t="shared" si="37"/>
        <v>2184</v>
      </c>
      <c r="N42" s="227">
        <f t="shared" si="37"/>
        <v>2288</v>
      </c>
      <c r="O42" s="227">
        <f t="shared" si="37"/>
        <v>2288</v>
      </c>
      <c r="P42" s="227">
        <f t="shared" si="37"/>
        <v>2080</v>
      </c>
      <c r="Q42" s="227">
        <f t="shared" si="37"/>
        <v>2288</v>
      </c>
      <c r="R42" s="227">
        <f t="shared" si="37"/>
        <v>26000</v>
      </c>
      <c r="S42" s="378">
        <f>SUM(S37:S41)</f>
        <v>4170000</v>
      </c>
      <c r="T42" s="107"/>
      <c r="U42" s="107"/>
      <c r="V42" s="107"/>
      <c r="W42" s="229">
        <f>SUM(W37:W41)</f>
        <v>13</v>
      </c>
      <c r="X42" s="229">
        <f>SUM(X37:X41)</f>
        <v>2166.666666666667</v>
      </c>
      <c r="Z42" s="225">
        <f>SUM(Z37:Z41)</f>
        <v>2000</v>
      </c>
      <c r="AA42" s="225">
        <f>SUM(AA37:AA41)</f>
        <v>24000</v>
      </c>
      <c r="AB42" s="477">
        <f>Z42/(Z42+AA42)</f>
        <v>7.6923076923076927E-2</v>
      </c>
    </row>
    <row r="43" spans="1:28" ht="12" x14ac:dyDescent="0.3">
      <c r="A43" s="321">
        <v>2.2999999999999998</v>
      </c>
      <c r="B43" s="326" t="s">
        <v>129</v>
      </c>
      <c r="C43" s="510" t="str">
        <f>'6. M&amp;E Staff Loading'!C43</f>
        <v>Database Administrator-Offshore</v>
      </c>
      <c r="D43" s="511">
        <f>'6. M&amp;E Staff Loading'!D43</f>
        <v>140</v>
      </c>
      <c r="E43" s="512" t="str">
        <f>'6. M&amp;E Staff Loading'!E43</f>
        <v>Y</v>
      </c>
      <c r="F43" s="148">
        <v>552</v>
      </c>
      <c r="G43" s="148">
        <v>456</v>
      </c>
      <c r="H43" s="148">
        <v>528</v>
      </c>
      <c r="I43" s="148">
        <v>456</v>
      </c>
      <c r="J43" s="148">
        <v>480</v>
      </c>
      <c r="K43" s="148">
        <v>504</v>
      </c>
      <c r="L43" s="148">
        <v>456</v>
      </c>
      <c r="M43" s="148">
        <v>504</v>
      </c>
      <c r="N43" s="148">
        <v>528</v>
      </c>
      <c r="O43" s="148">
        <v>528</v>
      </c>
      <c r="P43" s="148">
        <v>480</v>
      </c>
      <c r="Q43" s="148">
        <v>528</v>
      </c>
      <c r="R43" s="328">
        <f t="shared" si="23"/>
        <v>6000</v>
      </c>
      <c r="S43" s="377">
        <f>D43*R43</f>
        <v>840000</v>
      </c>
      <c r="W43" s="538">
        <f>X43/$U$7</f>
        <v>3</v>
      </c>
      <c r="X43" s="538">
        <f>R43/12</f>
        <v>500</v>
      </c>
      <c r="Z43" s="538">
        <f>IF($E43="Y",$R43,0)</f>
        <v>6000</v>
      </c>
      <c r="AA43" s="538">
        <f>IF($E43="N",$R43,0)</f>
        <v>0</v>
      </c>
      <c r="AB43" s="539">
        <f>Z43/(AA43+Z43)</f>
        <v>1</v>
      </c>
    </row>
    <row r="44" spans="1:28" ht="12" x14ac:dyDescent="0.3">
      <c r="A44" s="321"/>
      <c r="B44" s="326"/>
      <c r="C44" s="510" t="str">
        <f>'6. M&amp;E Staff Loading'!C44</f>
        <v>DevOps Engineer-Onshore</v>
      </c>
      <c r="D44" s="511">
        <f>'6. M&amp;E Staff Loading'!D44</f>
        <v>145</v>
      </c>
      <c r="E44" s="512" t="str">
        <f>'6. M&amp;E Staff Loading'!E44</f>
        <v>N</v>
      </c>
      <c r="F44" s="148">
        <v>184</v>
      </c>
      <c r="G44" s="148">
        <v>152</v>
      </c>
      <c r="H44" s="148">
        <v>176</v>
      </c>
      <c r="I44" s="148">
        <v>152</v>
      </c>
      <c r="J44" s="148">
        <v>160</v>
      </c>
      <c r="K44" s="148">
        <v>168</v>
      </c>
      <c r="L44" s="148">
        <v>152</v>
      </c>
      <c r="M44" s="148">
        <v>168</v>
      </c>
      <c r="N44" s="148">
        <v>176</v>
      </c>
      <c r="O44" s="148">
        <v>176</v>
      </c>
      <c r="P44" s="148">
        <v>160</v>
      </c>
      <c r="Q44" s="148">
        <v>176</v>
      </c>
      <c r="R44" s="328">
        <f t="shared" ref="R44:R50" si="38">SUM(F44:Q44)</f>
        <v>2000</v>
      </c>
      <c r="S44" s="377">
        <f t="shared" ref="S44:S50" si="39">D44*R44</f>
        <v>290000</v>
      </c>
      <c r="W44" s="538">
        <f t="shared" ref="W44:W50" si="40">X44/$U$7</f>
        <v>1</v>
      </c>
      <c r="X44" s="538">
        <f t="shared" ref="X44:X50" si="41">R44/12</f>
        <v>166.66666666666666</v>
      </c>
      <c r="Z44" s="538">
        <f t="shared" ref="Z44:Z50" si="42">IF($E44="Y",$R44,0)</f>
        <v>0</v>
      </c>
      <c r="AA44" s="538">
        <f t="shared" ref="AA44:AA50" si="43">IF($E44="N",$R44,0)</f>
        <v>2000</v>
      </c>
      <c r="AB44" s="539">
        <f t="shared" ref="AB44:AB50" si="44">Z44/(AA44+Z44)</f>
        <v>0</v>
      </c>
    </row>
    <row r="45" spans="1:28" ht="12" x14ac:dyDescent="0.3">
      <c r="A45" s="321"/>
      <c r="B45" s="326"/>
      <c r="C45" s="510" t="str">
        <f>'6. M&amp;E Staff Loading'!C45</f>
        <v>DevOps Engineer-Offshore</v>
      </c>
      <c r="D45" s="511">
        <f>'6. M&amp;E Staff Loading'!D45</f>
        <v>110</v>
      </c>
      <c r="E45" s="512" t="str">
        <f>'6. M&amp;E Staff Loading'!E45</f>
        <v>Y</v>
      </c>
      <c r="F45" s="148">
        <v>184</v>
      </c>
      <c r="G45" s="148">
        <v>152</v>
      </c>
      <c r="H45" s="148">
        <v>176</v>
      </c>
      <c r="I45" s="148">
        <v>152</v>
      </c>
      <c r="J45" s="148">
        <v>160</v>
      </c>
      <c r="K45" s="148">
        <v>168</v>
      </c>
      <c r="L45" s="148">
        <v>152</v>
      </c>
      <c r="M45" s="148">
        <v>168</v>
      </c>
      <c r="N45" s="148">
        <v>176</v>
      </c>
      <c r="O45" s="148">
        <v>176</v>
      </c>
      <c r="P45" s="148">
        <v>160</v>
      </c>
      <c r="Q45" s="148">
        <v>176</v>
      </c>
      <c r="R45" s="328">
        <f t="shared" si="38"/>
        <v>2000</v>
      </c>
      <c r="S45" s="377">
        <f t="shared" si="39"/>
        <v>220000</v>
      </c>
      <c r="W45" s="538">
        <f t="shared" si="40"/>
        <v>1</v>
      </c>
      <c r="X45" s="538">
        <f t="shared" si="41"/>
        <v>166.66666666666666</v>
      </c>
      <c r="Z45" s="538">
        <f t="shared" si="42"/>
        <v>2000</v>
      </c>
      <c r="AA45" s="538">
        <f t="shared" si="43"/>
        <v>0</v>
      </c>
      <c r="AB45" s="539">
        <f t="shared" si="44"/>
        <v>1</v>
      </c>
    </row>
    <row r="46" spans="1:28" ht="12" x14ac:dyDescent="0.3">
      <c r="A46" s="321"/>
      <c r="B46" s="326"/>
      <c r="C46" s="510" t="str">
        <f>'6. M&amp;E Staff Loading'!C46</f>
        <v>Functional Lead-Onshore</v>
      </c>
      <c r="D46" s="511">
        <f>'6. M&amp;E Staff Loading'!D46</f>
        <v>220</v>
      </c>
      <c r="E46" s="512" t="str">
        <f>'6. M&amp;E Staff Loading'!E46</f>
        <v>N</v>
      </c>
      <c r="F46" s="148">
        <v>184</v>
      </c>
      <c r="G46" s="148">
        <v>152</v>
      </c>
      <c r="H46" s="148">
        <v>176</v>
      </c>
      <c r="I46" s="148">
        <v>152</v>
      </c>
      <c r="J46" s="148">
        <v>160</v>
      </c>
      <c r="K46" s="148">
        <v>168</v>
      </c>
      <c r="L46" s="148">
        <v>152</v>
      </c>
      <c r="M46" s="148">
        <v>168</v>
      </c>
      <c r="N46" s="148">
        <v>176</v>
      </c>
      <c r="O46" s="148">
        <v>176</v>
      </c>
      <c r="P46" s="148">
        <v>160</v>
      </c>
      <c r="Q46" s="148">
        <v>176</v>
      </c>
      <c r="R46" s="328">
        <f t="shared" si="38"/>
        <v>2000</v>
      </c>
      <c r="S46" s="377">
        <f t="shared" si="39"/>
        <v>440000</v>
      </c>
      <c r="W46" s="538">
        <f t="shared" si="40"/>
        <v>1</v>
      </c>
      <c r="X46" s="538">
        <f t="shared" si="41"/>
        <v>166.66666666666666</v>
      </c>
      <c r="Z46" s="538">
        <f t="shared" si="42"/>
        <v>0</v>
      </c>
      <c r="AA46" s="538">
        <f t="shared" si="43"/>
        <v>2000</v>
      </c>
      <c r="AB46" s="539">
        <f t="shared" si="44"/>
        <v>0</v>
      </c>
    </row>
    <row r="47" spans="1:28" ht="12" x14ac:dyDescent="0.3">
      <c r="A47" s="321"/>
      <c r="B47" s="322"/>
      <c r="C47" s="510" t="str">
        <f>'6. M&amp;E Staff Loading'!C47</f>
        <v>Functional Lead-Offshore</v>
      </c>
      <c r="D47" s="511">
        <f>'6. M&amp;E Staff Loading'!D47</f>
        <v>117</v>
      </c>
      <c r="E47" s="512" t="str">
        <f>'6. M&amp;E Staff Loading'!E47</f>
        <v>Y</v>
      </c>
      <c r="F47" s="148">
        <v>552</v>
      </c>
      <c r="G47" s="148">
        <v>456</v>
      </c>
      <c r="H47" s="148">
        <v>528</v>
      </c>
      <c r="I47" s="148">
        <v>456</v>
      </c>
      <c r="J47" s="148">
        <v>480</v>
      </c>
      <c r="K47" s="148">
        <v>504</v>
      </c>
      <c r="L47" s="148">
        <v>456</v>
      </c>
      <c r="M47" s="148">
        <v>504</v>
      </c>
      <c r="N47" s="148">
        <v>528</v>
      </c>
      <c r="O47" s="148">
        <v>528</v>
      </c>
      <c r="P47" s="148">
        <v>480</v>
      </c>
      <c r="Q47" s="148">
        <v>528</v>
      </c>
      <c r="R47" s="328">
        <f t="shared" si="38"/>
        <v>6000</v>
      </c>
      <c r="S47" s="377">
        <f t="shared" si="39"/>
        <v>702000</v>
      </c>
      <c r="W47" s="538">
        <f t="shared" si="40"/>
        <v>3</v>
      </c>
      <c r="X47" s="538">
        <f t="shared" si="41"/>
        <v>500</v>
      </c>
      <c r="Z47" s="538">
        <f t="shared" si="42"/>
        <v>6000</v>
      </c>
      <c r="AA47" s="538">
        <f t="shared" si="43"/>
        <v>0</v>
      </c>
      <c r="AB47" s="539">
        <f t="shared" si="44"/>
        <v>1</v>
      </c>
    </row>
    <row r="48" spans="1:28" ht="12" x14ac:dyDescent="0.3">
      <c r="A48" s="321"/>
      <c r="B48" s="322"/>
      <c r="C48" s="510" t="str">
        <f>'6. M&amp;E Staff Loading'!C48</f>
        <v>Programmer Analyst-Onshore</v>
      </c>
      <c r="D48" s="511">
        <f>'6. M&amp;E Staff Loading'!D48</f>
        <v>135</v>
      </c>
      <c r="E48" s="512" t="str">
        <f>'6. M&amp;E Staff Loading'!E48</f>
        <v>N</v>
      </c>
      <c r="F48" s="148">
        <v>3140</v>
      </c>
      <c r="G48" s="148">
        <v>2594</v>
      </c>
      <c r="H48" s="148">
        <v>3003</v>
      </c>
      <c r="I48" s="148">
        <v>2594</v>
      </c>
      <c r="J48" s="148">
        <v>2730</v>
      </c>
      <c r="K48" s="148">
        <v>2867</v>
      </c>
      <c r="L48" s="148">
        <v>2594</v>
      </c>
      <c r="M48" s="148">
        <v>2867</v>
      </c>
      <c r="N48" s="148">
        <v>3003</v>
      </c>
      <c r="O48" s="148">
        <v>3003</v>
      </c>
      <c r="P48" s="148">
        <v>2730</v>
      </c>
      <c r="Q48" s="148">
        <v>3003</v>
      </c>
      <c r="R48" s="328">
        <f t="shared" si="38"/>
        <v>34128</v>
      </c>
      <c r="S48" s="377">
        <f t="shared" si="39"/>
        <v>4607280</v>
      </c>
      <c r="T48" s="111"/>
      <c r="U48" s="111"/>
      <c r="V48" s="111"/>
      <c r="W48" s="538">
        <f t="shared" si="40"/>
        <v>17.064</v>
      </c>
      <c r="X48" s="538">
        <f t="shared" si="41"/>
        <v>2844</v>
      </c>
      <c r="Z48" s="538">
        <f t="shared" si="42"/>
        <v>0</v>
      </c>
      <c r="AA48" s="538">
        <f t="shared" si="43"/>
        <v>34128</v>
      </c>
      <c r="AB48" s="539">
        <f t="shared" si="44"/>
        <v>0</v>
      </c>
    </row>
    <row r="49" spans="1:28" ht="12" x14ac:dyDescent="0.3">
      <c r="A49" s="321"/>
      <c r="B49" s="322"/>
      <c r="C49" s="510" t="str">
        <f>'6. M&amp;E Staff Loading'!C49</f>
        <v>Programmer Analyst-Offshore</v>
      </c>
      <c r="D49" s="511">
        <f>'6. M&amp;E Staff Loading'!D49</f>
        <v>105</v>
      </c>
      <c r="E49" s="512" t="str">
        <f>'6. M&amp;E Staff Loading'!E49</f>
        <v>Y</v>
      </c>
      <c r="F49" s="148">
        <v>1472</v>
      </c>
      <c r="G49" s="148">
        <v>1216</v>
      </c>
      <c r="H49" s="148">
        <v>1408</v>
      </c>
      <c r="I49" s="148">
        <v>1216</v>
      </c>
      <c r="J49" s="148">
        <v>1280</v>
      </c>
      <c r="K49" s="148">
        <v>1344</v>
      </c>
      <c r="L49" s="148">
        <v>1216</v>
      </c>
      <c r="M49" s="148">
        <v>1344</v>
      </c>
      <c r="N49" s="148">
        <v>1408</v>
      </c>
      <c r="O49" s="148">
        <v>1408</v>
      </c>
      <c r="P49" s="148">
        <v>1280</v>
      </c>
      <c r="Q49" s="148">
        <v>1408</v>
      </c>
      <c r="R49" s="328">
        <f t="shared" si="38"/>
        <v>16000</v>
      </c>
      <c r="S49" s="377">
        <f t="shared" si="39"/>
        <v>1680000</v>
      </c>
      <c r="T49" s="111"/>
      <c r="U49" s="111"/>
      <c r="V49" s="111"/>
      <c r="W49" s="538">
        <f t="shared" si="40"/>
        <v>8</v>
      </c>
      <c r="X49" s="538">
        <f t="shared" si="41"/>
        <v>1333.3333333333333</v>
      </c>
      <c r="Z49" s="538">
        <f t="shared" si="42"/>
        <v>16000</v>
      </c>
      <c r="AA49" s="538">
        <f t="shared" si="43"/>
        <v>0</v>
      </c>
      <c r="AB49" s="539">
        <f t="shared" si="44"/>
        <v>1</v>
      </c>
    </row>
    <row r="50" spans="1:28" ht="12" x14ac:dyDescent="0.3">
      <c r="A50" s="321"/>
      <c r="B50" s="322"/>
      <c r="C50" s="510" t="str">
        <f>'6. M&amp;E Staff Loading'!C50</f>
        <v>Senior Programmer Analyst-Onshore</v>
      </c>
      <c r="D50" s="511">
        <f>'6. M&amp;E Staff Loading'!D50</f>
        <v>163</v>
      </c>
      <c r="E50" s="512" t="str">
        <f>'6. M&amp;E Staff Loading'!E50</f>
        <v>N</v>
      </c>
      <c r="F50" s="148">
        <v>2208</v>
      </c>
      <c r="G50" s="148">
        <v>1824</v>
      </c>
      <c r="H50" s="148">
        <v>2112</v>
      </c>
      <c r="I50" s="148">
        <v>1824</v>
      </c>
      <c r="J50" s="148">
        <v>1920</v>
      </c>
      <c r="K50" s="148">
        <v>2016</v>
      </c>
      <c r="L50" s="148">
        <v>1824</v>
      </c>
      <c r="M50" s="148">
        <v>2016</v>
      </c>
      <c r="N50" s="148">
        <v>2112</v>
      </c>
      <c r="O50" s="148">
        <v>2112</v>
      </c>
      <c r="P50" s="148">
        <v>1920</v>
      </c>
      <c r="Q50" s="148">
        <v>2112</v>
      </c>
      <c r="R50" s="328">
        <f t="shared" si="38"/>
        <v>24000</v>
      </c>
      <c r="S50" s="377">
        <f t="shared" si="39"/>
        <v>3912000</v>
      </c>
      <c r="T50" s="111"/>
      <c r="U50" s="111"/>
      <c r="V50" s="111"/>
      <c r="W50" s="538">
        <f t="shared" si="40"/>
        <v>12</v>
      </c>
      <c r="X50" s="538">
        <f t="shared" si="41"/>
        <v>2000</v>
      </c>
      <c r="Z50" s="538">
        <f t="shared" si="42"/>
        <v>0</v>
      </c>
      <c r="AA50" s="538">
        <f t="shared" si="43"/>
        <v>24000</v>
      </c>
      <c r="AB50" s="539">
        <f t="shared" si="44"/>
        <v>0</v>
      </c>
    </row>
    <row r="51" spans="1:28" s="111" customFormat="1" ht="12.5" thickBot="1" x14ac:dyDescent="0.35">
      <c r="A51" s="222"/>
      <c r="B51" s="223" t="s">
        <v>130</v>
      </c>
      <c r="C51" s="224"/>
      <c r="D51" s="502"/>
      <c r="E51" s="491"/>
      <c r="F51" s="227">
        <f>SUM(F43:F50)</f>
        <v>8476</v>
      </c>
      <c r="G51" s="227">
        <f t="shared" ref="G51:R51" si="45">SUM(G43:G50)</f>
        <v>7002</v>
      </c>
      <c r="H51" s="227">
        <f t="shared" si="45"/>
        <v>8107</v>
      </c>
      <c r="I51" s="227">
        <f t="shared" si="45"/>
        <v>7002</v>
      </c>
      <c r="J51" s="227">
        <f t="shared" si="45"/>
        <v>7370</v>
      </c>
      <c r="K51" s="227">
        <f t="shared" si="45"/>
        <v>7739</v>
      </c>
      <c r="L51" s="227">
        <f t="shared" si="45"/>
        <v>7002</v>
      </c>
      <c r="M51" s="227">
        <f t="shared" si="45"/>
        <v>7739</v>
      </c>
      <c r="N51" s="227">
        <f t="shared" si="45"/>
        <v>8107</v>
      </c>
      <c r="O51" s="227">
        <f t="shared" si="45"/>
        <v>8107</v>
      </c>
      <c r="P51" s="227">
        <f t="shared" si="45"/>
        <v>7370</v>
      </c>
      <c r="Q51" s="227">
        <f t="shared" si="45"/>
        <v>8107</v>
      </c>
      <c r="R51" s="227">
        <f t="shared" si="45"/>
        <v>92128</v>
      </c>
      <c r="S51" s="378">
        <f>SUM(S43:S50)</f>
        <v>12691280</v>
      </c>
      <c r="T51" s="107"/>
      <c r="U51" s="107"/>
      <c r="V51" s="107"/>
      <c r="W51" s="229">
        <f>SUM(W43:W50)</f>
        <v>46.064</v>
      </c>
      <c r="X51" s="229">
        <f>SUM(X43:X50)</f>
        <v>7677.333333333333</v>
      </c>
      <c r="Z51" s="225">
        <f>SUM(Z43:Z50)</f>
        <v>30000</v>
      </c>
      <c r="AA51" s="225">
        <f>SUM(AA43:AA50)</f>
        <v>62128</v>
      </c>
      <c r="AB51" s="477">
        <f>Z51/(Z51+AA51)</f>
        <v>0.32563390065995135</v>
      </c>
    </row>
    <row r="52" spans="1:28" s="111" customFormat="1" ht="12" x14ac:dyDescent="0.3">
      <c r="A52" s="321">
        <v>2.4</v>
      </c>
      <c r="B52" s="326" t="s">
        <v>131</v>
      </c>
      <c r="C52" s="510" t="str">
        <f>'6. M&amp;E Staff Loading'!C52</f>
        <v>Perf. Tester-Offshore</v>
      </c>
      <c r="D52" s="511">
        <f>'6. M&amp;E Staff Loading'!D52</f>
        <v>95</v>
      </c>
      <c r="E52" s="512" t="str">
        <f>'6. M&amp;E Staff Loading'!E52</f>
        <v>Y</v>
      </c>
      <c r="F52" s="148">
        <v>368</v>
      </c>
      <c r="G52" s="148">
        <v>304</v>
      </c>
      <c r="H52" s="148">
        <v>352</v>
      </c>
      <c r="I52" s="148">
        <v>304</v>
      </c>
      <c r="J52" s="148">
        <v>320</v>
      </c>
      <c r="K52" s="148">
        <v>336</v>
      </c>
      <c r="L52" s="148">
        <v>304</v>
      </c>
      <c r="M52" s="148">
        <v>336</v>
      </c>
      <c r="N52" s="148">
        <v>352</v>
      </c>
      <c r="O52" s="148">
        <v>352</v>
      </c>
      <c r="P52" s="148">
        <v>320</v>
      </c>
      <c r="Q52" s="148">
        <v>352</v>
      </c>
      <c r="R52" s="328">
        <f t="shared" ref="R52:R56" si="46">SUM(F52:Q52)</f>
        <v>4000</v>
      </c>
      <c r="S52" s="377">
        <f>D52*R52</f>
        <v>380000</v>
      </c>
      <c r="T52" s="107"/>
      <c r="U52" s="107"/>
      <c r="V52" s="107"/>
      <c r="W52" s="538">
        <f>X52/$U$7</f>
        <v>2</v>
      </c>
      <c r="X52" s="538">
        <f>R52/12</f>
        <v>333.33333333333331</v>
      </c>
      <c r="Y52" s="107"/>
      <c r="Z52" s="538">
        <f>IF($E52="Y",$R52,0)</f>
        <v>4000</v>
      </c>
      <c r="AA52" s="538">
        <f>IF($E52="N",$R52,0)</f>
        <v>0</v>
      </c>
      <c r="AB52" s="539">
        <f>Z52/(AA52+Z52)</f>
        <v>1</v>
      </c>
    </row>
    <row r="53" spans="1:28" s="111" customFormat="1" ht="12" x14ac:dyDescent="0.3">
      <c r="A53" s="321"/>
      <c r="B53" s="322"/>
      <c r="C53" s="510" t="str">
        <f>'6. M&amp;E Staff Loading'!C53</f>
        <v>QA Analyst-Onshore</v>
      </c>
      <c r="D53" s="511">
        <f>'6. M&amp;E Staff Loading'!D53</f>
        <v>110</v>
      </c>
      <c r="E53" s="512" t="str">
        <f>'6. M&amp;E Staff Loading'!E53</f>
        <v>N</v>
      </c>
      <c r="F53" s="148">
        <v>1737</v>
      </c>
      <c r="G53" s="148">
        <v>1435</v>
      </c>
      <c r="H53" s="148">
        <v>1661</v>
      </c>
      <c r="I53" s="148">
        <v>1435</v>
      </c>
      <c r="J53" s="148">
        <v>1510</v>
      </c>
      <c r="K53" s="148">
        <v>1586</v>
      </c>
      <c r="L53" s="148">
        <v>1435</v>
      </c>
      <c r="M53" s="148">
        <v>1586</v>
      </c>
      <c r="N53" s="148">
        <v>1661</v>
      </c>
      <c r="O53" s="148">
        <v>1661</v>
      </c>
      <c r="P53" s="148">
        <v>1510</v>
      </c>
      <c r="Q53" s="148">
        <v>1661</v>
      </c>
      <c r="R53" s="328">
        <f t="shared" si="46"/>
        <v>18878</v>
      </c>
      <c r="S53" s="377">
        <f t="shared" ref="S53:S56" si="47">D53*R53</f>
        <v>2076580</v>
      </c>
      <c r="T53" s="107"/>
      <c r="U53" s="107"/>
      <c r="V53" s="107"/>
      <c r="W53" s="538">
        <f t="shared" ref="W53:W56" si="48">X53/$U$7</f>
        <v>9.4390000000000018</v>
      </c>
      <c r="X53" s="538">
        <f t="shared" ref="X53:X56" si="49">R53/12</f>
        <v>1573.1666666666667</v>
      </c>
      <c r="Y53" s="107"/>
      <c r="Z53" s="538">
        <f t="shared" ref="Z53:Z56" si="50">IF($E53="Y",$R53,0)</f>
        <v>0</v>
      </c>
      <c r="AA53" s="538">
        <f t="shared" ref="AA53:AA56" si="51">IF($E53="N",$R53,0)</f>
        <v>18878</v>
      </c>
      <c r="AB53" s="539">
        <f t="shared" ref="AB53:AB56" si="52">Z53/(AA53+Z53)</f>
        <v>0</v>
      </c>
    </row>
    <row r="54" spans="1:28" s="111" customFormat="1" ht="12" x14ac:dyDescent="0.3">
      <c r="A54" s="321"/>
      <c r="B54" s="322"/>
      <c r="C54" s="510" t="str">
        <f>'6. M&amp;E Staff Loading'!C54</f>
        <v>QA Analyst-Offshore</v>
      </c>
      <c r="D54" s="511">
        <f>'6. M&amp;E Staff Loading'!D54</f>
        <v>85</v>
      </c>
      <c r="E54" s="512" t="str">
        <f>'6. M&amp;E Staff Loading'!E54</f>
        <v>Y</v>
      </c>
      <c r="F54" s="148">
        <v>736</v>
      </c>
      <c r="G54" s="148">
        <v>608</v>
      </c>
      <c r="H54" s="148">
        <v>704</v>
      </c>
      <c r="I54" s="148">
        <v>608</v>
      </c>
      <c r="J54" s="148">
        <v>640</v>
      </c>
      <c r="K54" s="148">
        <v>672</v>
      </c>
      <c r="L54" s="148">
        <v>608</v>
      </c>
      <c r="M54" s="148">
        <v>672</v>
      </c>
      <c r="N54" s="148">
        <v>704</v>
      </c>
      <c r="O54" s="148">
        <v>704</v>
      </c>
      <c r="P54" s="148">
        <v>640</v>
      </c>
      <c r="Q54" s="148">
        <v>704</v>
      </c>
      <c r="R54" s="328">
        <f t="shared" si="46"/>
        <v>8000</v>
      </c>
      <c r="S54" s="377">
        <f t="shared" si="47"/>
        <v>680000</v>
      </c>
      <c r="W54" s="538">
        <f t="shared" si="48"/>
        <v>4</v>
      </c>
      <c r="X54" s="538">
        <f t="shared" si="49"/>
        <v>666.66666666666663</v>
      </c>
      <c r="Y54" s="107"/>
      <c r="Z54" s="538">
        <f t="shared" si="50"/>
        <v>8000</v>
      </c>
      <c r="AA54" s="538">
        <f t="shared" si="51"/>
        <v>0</v>
      </c>
      <c r="AB54" s="539">
        <f t="shared" si="52"/>
        <v>1</v>
      </c>
    </row>
    <row r="55" spans="1:28" s="111" customFormat="1" ht="12" x14ac:dyDescent="0.3">
      <c r="A55" s="321"/>
      <c r="B55" s="322"/>
      <c r="C55" s="510" t="str">
        <f>'6. M&amp;E Staff Loading'!C55</f>
        <v>Senior QA Analyst-Offshore</v>
      </c>
      <c r="D55" s="511">
        <f>'6. M&amp;E Staff Loading'!D55</f>
        <v>90</v>
      </c>
      <c r="E55" s="512" t="str">
        <f>'6. M&amp;E Staff Loading'!E55</f>
        <v>Y</v>
      </c>
      <c r="F55" s="148">
        <v>736</v>
      </c>
      <c r="G55" s="148">
        <v>608</v>
      </c>
      <c r="H55" s="148">
        <v>704</v>
      </c>
      <c r="I55" s="148">
        <v>608</v>
      </c>
      <c r="J55" s="148">
        <v>640</v>
      </c>
      <c r="K55" s="148">
        <v>672</v>
      </c>
      <c r="L55" s="148">
        <v>608</v>
      </c>
      <c r="M55" s="148">
        <v>672</v>
      </c>
      <c r="N55" s="148">
        <v>704</v>
      </c>
      <c r="O55" s="148">
        <v>704</v>
      </c>
      <c r="P55" s="148">
        <v>640</v>
      </c>
      <c r="Q55" s="148">
        <v>704</v>
      </c>
      <c r="R55" s="328">
        <f t="shared" si="46"/>
        <v>8000</v>
      </c>
      <c r="S55" s="377">
        <f t="shared" si="47"/>
        <v>720000</v>
      </c>
      <c r="W55" s="538">
        <f t="shared" si="48"/>
        <v>4</v>
      </c>
      <c r="X55" s="538">
        <f t="shared" si="49"/>
        <v>666.66666666666663</v>
      </c>
      <c r="Y55" s="107"/>
      <c r="Z55" s="538">
        <f t="shared" si="50"/>
        <v>8000</v>
      </c>
      <c r="AA55" s="538">
        <f t="shared" si="51"/>
        <v>0</v>
      </c>
      <c r="AB55" s="539">
        <f t="shared" si="52"/>
        <v>1</v>
      </c>
    </row>
    <row r="56" spans="1:28" s="111" customFormat="1" ht="12" x14ac:dyDescent="0.3">
      <c r="A56" s="321"/>
      <c r="B56" s="322"/>
      <c r="C56" s="510">
        <f>'6. M&amp;E Staff Loading'!C56</f>
        <v>0</v>
      </c>
      <c r="D56" s="511">
        <f>'6. M&amp;E Staff Loading'!D56</f>
        <v>0</v>
      </c>
      <c r="E56" s="512">
        <f>'6. M&amp;E Staff Loading'!E56</f>
        <v>0</v>
      </c>
      <c r="F56" s="148"/>
      <c r="G56" s="148"/>
      <c r="H56" s="148"/>
      <c r="I56" s="148"/>
      <c r="J56" s="148"/>
      <c r="K56" s="148"/>
      <c r="L56" s="148"/>
      <c r="M56" s="148"/>
      <c r="N56" s="148"/>
      <c r="O56" s="148"/>
      <c r="P56" s="148"/>
      <c r="Q56" s="148"/>
      <c r="R56" s="328">
        <f t="shared" si="46"/>
        <v>0</v>
      </c>
      <c r="S56" s="377">
        <f t="shared" si="47"/>
        <v>0</v>
      </c>
      <c r="W56" s="538">
        <f t="shared" si="48"/>
        <v>0</v>
      </c>
      <c r="X56" s="538">
        <f t="shared" si="49"/>
        <v>0</v>
      </c>
      <c r="Y56" s="107"/>
      <c r="Z56" s="538">
        <f t="shared" si="50"/>
        <v>0</v>
      </c>
      <c r="AA56" s="538">
        <f t="shared" si="51"/>
        <v>0</v>
      </c>
      <c r="AB56" s="539" t="e">
        <f t="shared" si="52"/>
        <v>#DIV/0!</v>
      </c>
    </row>
    <row r="57" spans="1:28" s="111" customFormat="1" ht="12.5" thickBot="1" x14ac:dyDescent="0.35">
      <c r="A57" s="222"/>
      <c r="B57" s="223" t="s">
        <v>132</v>
      </c>
      <c r="C57" s="224"/>
      <c r="D57" s="502"/>
      <c r="E57" s="491"/>
      <c r="F57" s="227">
        <f>SUM(F52:F56)</f>
        <v>3577</v>
      </c>
      <c r="G57" s="227">
        <f t="shared" ref="G57:R57" si="53">SUM(G52:G56)</f>
        <v>2955</v>
      </c>
      <c r="H57" s="227">
        <f t="shared" si="53"/>
        <v>3421</v>
      </c>
      <c r="I57" s="227">
        <f t="shared" si="53"/>
        <v>2955</v>
      </c>
      <c r="J57" s="227">
        <f t="shared" si="53"/>
        <v>3110</v>
      </c>
      <c r="K57" s="227">
        <f t="shared" si="53"/>
        <v>3266</v>
      </c>
      <c r="L57" s="227">
        <f t="shared" si="53"/>
        <v>2955</v>
      </c>
      <c r="M57" s="227">
        <f t="shared" si="53"/>
        <v>3266</v>
      </c>
      <c r="N57" s="227">
        <f t="shared" si="53"/>
        <v>3421</v>
      </c>
      <c r="O57" s="227">
        <f t="shared" si="53"/>
        <v>3421</v>
      </c>
      <c r="P57" s="227">
        <f t="shared" si="53"/>
        <v>3110</v>
      </c>
      <c r="Q57" s="227">
        <f t="shared" si="53"/>
        <v>3421</v>
      </c>
      <c r="R57" s="227">
        <f t="shared" si="53"/>
        <v>38878</v>
      </c>
      <c r="S57" s="378">
        <f>SUM(S52:S56)</f>
        <v>3856580</v>
      </c>
      <c r="T57" s="107"/>
      <c r="U57" s="107"/>
      <c r="V57" s="107"/>
      <c r="W57" s="229">
        <f>SUM(W52:W56)</f>
        <v>19.439</v>
      </c>
      <c r="X57" s="229">
        <f>SUM(X52:X56)</f>
        <v>3239.833333333333</v>
      </c>
      <c r="Z57" s="225">
        <f>SUM(Z52:Z56)</f>
        <v>20000</v>
      </c>
      <c r="AA57" s="225">
        <f>SUM(AA52:AA56)</f>
        <v>18878</v>
      </c>
      <c r="AB57" s="477">
        <f>Z57/(Z57+AA57)</f>
        <v>0.51442975461700702</v>
      </c>
    </row>
    <row r="58" spans="1:28" s="111" customFormat="1" ht="12" x14ac:dyDescent="0.3">
      <c r="A58" s="321">
        <v>2.5</v>
      </c>
      <c r="B58" s="326" t="s">
        <v>133</v>
      </c>
      <c r="C58" s="510" t="str">
        <f>'6. M&amp;E Staff Loading'!C58</f>
        <v>M&amp;E Project Manager-Onshore</v>
      </c>
      <c r="D58" s="511">
        <f>'6. M&amp;E Staff Loading'!D58</f>
        <v>225</v>
      </c>
      <c r="E58" s="512" t="str">
        <f>'6. M&amp;E Staff Loading'!E58</f>
        <v>N</v>
      </c>
      <c r="F58" s="148">
        <v>184</v>
      </c>
      <c r="G58" s="148">
        <v>152</v>
      </c>
      <c r="H58" s="148">
        <v>176</v>
      </c>
      <c r="I58" s="148">
        <v>152</v>
      </c>
      <c r="J58" s="148">
        <v>160</v>
      </c>
      <c r="K58" s="148">
        <v>168</v>
      </c>
      <c r="L58" s="148">
        <v>152</v>
      </c>
      <c r="M58" s="148">
        <v>168</v>
      </c>
      <c r="N58" s="148">
        <v>176</v>
      </c>
      <c r="O58" s="148">
        <v>176</v>
      </c>
      <c r="P58" s="148">
        <v>160</v>
      </c>
      <c r="Q58" s="148">
        <v>176</v>
      </c>
      <c r="R58" s="328">
        <f t="shared" ref="R58:R62" si="54">SUM(F58:Q58)</f>
        <v>2000</v>
      </c>
      <c r="S58" s="377">
        <f>D58*R58</f>
        <v>450000</v>
      </c>
      <c r="T58" s="107"/>
      <c r="U58" s="107"/>
      <c r="V58" s="107"/>
      <c r="W58" s="538">
        <f>X58/$U$7</f>
        <v>1</v>
      </c>
      <c r="X58" s="538">
        <f>R58/12</f>
        <v>166.66666666666666</v>
      </c>
      <c r="Y58" s="107"/>
      <c r="Z58" s="538">
        <f>IF($E58="Y",$R58,0)</f>
        <v>0</v>
      </c>
      <c r="AA58" s="538">
        <f>IF($E58="N",$R58,0)</f>
        <v>2000</v>
      </c>
      <c r="AB58" s="539">
        <f>Z58/(AA58+Z58)</f>
        <v>0</v>
      </c>
    </row>
    <row r="59" spans="1:28" s="111" customFormat="1" ht="12" x14ac:dyDescent="0.3">
      <c r="A59" s="321"/>
      <c r="B59" s="322"/>
      <c r="C59" s="510" t="str">
        <f>'6. M&amp;E Staff Loading'!C59</f>
        <v>M&amp;E Technical Manager-Onshore</v>
      </c>
      <c r="D59" s="511">
        <f>'6. M&amp;E Staff Loading'!D59</f>
        <v>225</v>
      </c>
      <c r="E59" s="512" t="str">
        <f>'6. M&amp;E Staff Loading'!E59</f>
        <v>N</v>
      </c>
      <c r="F59" s="148">
        <v>184</v>
      </c>
      <c r="G59" s="148">
        <v>152</v>
      </c>
      <c r="H59" s="148">
        <v>176</v>
      </c>
      <c r="I59" s="148">
        <v>152</v>
      </c>
      <c r="J59" s="148">
        <v>160</v>
      </c>
      <c r="K59" s="148">
        <v>168</v>
      </c>
      <c r="L59" s="148">
        <v>152</v>
      </c>
      <c r="M59" s="148">
        <v>168</v>
      </c>
      <c r="N59" s="148">
        <v>176</v>
      </c>
      <c r="O59" s="148">
        <v>176</v>
      </c>
      <c r="P59" s="148">
        <v>160</v>
      </c>
      <c r="Q59" s="148">
        <v>176</v>
      </c>
      <c r="R59" s="328">
        <f t="shared" si="54"/>
        <v>2000</v>
      </c>
      <c r="S59" s="377">
        <f t="shared" ref="S59:S62" si="55">D59*R59</f>
        <v>450000</v>
      </c>
      <c r="T59" s="107"/>
      <c r="U59" s="107"/>
      <c r="V59" s="107"/>
      <c r="W59" s="538">
        <f t="shared" ref="W59:W62" si="56">X59/$U$7</f>
        <v>1</v>
      </c>
      <c r="X59" s="538">
        <f t="shared" ref="X59:X62" si="57">R59/12</f>
        <v>166.66666666666666</v>
      </c>
      <c r="Y59" s="107"/>
      <c r="Z59" s="538">
        <f t="shared" ref="Z59:Z62" si="58">IF($E59="Y",$R59,0)</f>
        <v>0</v>
      </c>
      <c r="AA59" s="538">
        <f t="shared" ref="AA59:AA62" si="59">IF($E59="N",$R59,0)</f>
        <v>2000</v>
      </c>
      <c r="AB59" s="539">
        <f t="shared" ref="AB59:AB62" si="60">Z59/(AA59+Z59)</f>
        <v>0</v>
      </c>
    </row>
    <row r="60" spans="1:28" s="111" customFormat="1" ht="12" x14ac:dyDescent="0.3">
      <c r="A60" s="321"/>
      <c r="B60" s="322"/>
      <c r="C60" s="510" t="str">
        <f>'6. M&amp;E Staff Loading'!C60</f>
        <v>Programmer Analyst-Onshore</v>
      </c>
      <c r="D60" s="511">
        <f>'6. M&amp;E Staff Loading'!D60</f>
        <v>135</v>
      </c>
      <c r="E60" s="512" t="str">
        <f>'6. M&amp;E Staff Loading'!E60</f>
        <v>N</v>
      </c>
      <c r="F60" s="148">
        <v>368</v>
      </c>
      <c r="G60" s="148">
        <v>304</v>
      </c>
      <c r="H60" s="148">
        <v>352</v>
      </c>
      <c r="I60" s="148">
        <v>304</v>
      </c>
      <c r="J60" s="148">
        <v>320</v>
      </c>
      <c r="K60" s="148">
        <v>336</v>
      </c>
      <c r="L60" s="148">
        <v>304</v>
      </c>
      <c r="M60" s="148">
        <v>336</v>
      </c>
      <c r="N60" s="148">
        <v>352</v>
      </c>
      <c r="O60" s="148">
        <v>352</v>
      </c>
      <c r="P60" s="148">
        <v>320</v>
      </c>
      <c r="Q60" s="148">
        <v>352</v>
      </c>
      <c r="R60" s="328">
        <f t="shared" si="54"/>
        <v>4000</v>
      </c>
      <c r="S60" s="377">
        <f t="shared" si="55"/>
        <v>540000</v>
      </c>
      <c r="W60" s="538">
        <f t="shared" si="56"/>
        <v>2</v>
      </c>
      <c r="X60" s="538">
        <f t="shared" si="57"/>
        <v>333.33333333333331</v>
      </c>
      <c r="Y60" s="107"/>
      <c r="Z60" s="538">
        <f t="shared" si="58"/>
        <v>0</v>
      </c>
      <c r="AA60" s="538">
        <f t="shared" si="59"/>
        <v>4000</v>
      </c>
      <c r="AB60" s="539">
        <f t="shared" si="60"/>
        <v>0</v>
      </c>
    </row>
    <row r="61" spans="1:28" s="111" customFormat="1" ht="12" x14ac:dyDescent="0.3">
      <c r="A61" s="321"/>
      <c r="B61" s="322"/>
      <c r="C61" s="510">
        <f>'6. M&amp;E Staff Loading'!C61</f>
        <v>0</v>
      </c>
      <c r="D61" s="511">
        <f>'6. M&amp;E Staff Loading'!D61</f>
        <v>0</v>
      </c>
      <c r="E61" s="512">
        <f>'6. M&amp;E Staff Loading'!E61</f>
        <v>0</v>
      </c>
      <c r="F61" s="148"/>
      <c r="G61" s="148"/>
      <c r="H61" s="148"/>
      <c r="I61" s="148"/>
      <c r="J61" s="148"/>
      <c r="K61" s="148"/>
      <c r="L61" s="148"/>
      <c r="M61" s="148"/>
      <c r="N61" s="148"/>
      <c r="O61" s="148"/>
      <c r="P61" s="148"/>
      <c r="Q61" s="148"/>
      <c r="R61" s="328">
        <f t="shared" si="54"/>
        <v>0</v>
      </c>
      <c r="S61" s="377">
        <f t="shared" si="55"/>
        <v>0</v>
      </c>
      <c r="W61" s="538">
        <f t="shared" si="56"/>
        <v>0</v>
      </c>
      <c r="X61" s="538">
        <f t="shared" si="57"/>
        <v>0</v>
      </c>
      <c r="Y61" s="107"/>
      <c r="Z61" s="538">
        <f t="shared" si="58"/>
        <v>0</v>
      </c>
      <c r="AA61" s="538">
        <f t="shared" si="59"/>
        <v>0</v>
      </c>
      <c r="AB61" s="539" t="e">
        <f t="shared" si="60"/>
        <v>#DIV/0!</v>
      </c>
    </row>
    <row r="62" spans="1:28" s="111" customFormat="1" ht="12" x14ac:dyDescent="0.3">
      <c r="A62" s="321"/>
      <c r="B62" s="322"/>
      <c r="C62" s="510">
        <f>'6. M&amp;E Staff Loading'!C62</f>
        <v>0</v>
      </c>
      <c r="D62" s="511">
        <f>'6. M&amp;E Staff Loading'!D62</f>
        <v>0</v>
      </c>
      <c r="E62" s="512">
        <f>'6. M&amp;E Staff Loading'!E62</f>
        <v>0</v>
      </c>
      <c r="F62" s="148"/>
      <c r="G62" s="148"/>
      <c r="H62" s="148"/>
      <c r="I62" s="148"/>
      <c r="J62" s="148"/>
      <c r="K62" s="148"/>
      <c r="L62" s="148"/>
      <c r="M62" s="148"/>
      <c r="N62" s="148"/>
      <c r="O62" s="148"/>
      <c r="P62" s="148"/>
      <c r="Q62" s="148"/>
      <c r="R62" s="328">
        <f t="shared" si="54"/>
        <v>0</v>
      </c>
      <c r="S62" s="377">
        <f t="shared" si="55"/>
        <v>0</v>
      </c>
      <c r="W62" s="538">
        <f t="shared" si="56"/>
        <v>0</v>
      </c>
      <c r="X62" s="538">
        <f t="shared" si="57"/>
        <v>0</v>
      </c>
      <c r="Y62" s="107"/>
      <c r="Z62" s="538">
        <f t="shared" si="58"/>
        <v>0</v>
      </c>
      <c r="AA62" s="538">
        <f t="shared" si="59"/>
        <v>0</v>
      </c>
      <c r="AB62" s="539" t="e">
        <f t="shared" si="60"/>
        <v>#DIV/0!</v>
      </c>
    </row>
    <row r="63" spans="1:28" s="111" customFormat="1" ht="12.5" thickBot="1" x14ac:dyDescent="0.35">
      <c r="A63" s="222"/>
      <c r="B63" s="223" t="s">
        <v>134</v>
      </c>
      <c r="C63" s="224"/>
      <c r="D63" s="502"/>
      <c r="E63" s="491"/>
      <c r="F63" s="227">
        <f>SUM(F58:F62)</f>
        <v>736</v>
      </c>
      <c r="G63" s="227">
        <f t="shared" ref="G63:R63" si="61">SUM(G58:G62)</f>
        <v>608</v>
      </c>
      <c r="H63" s="227">
        <f t="shared" si="61"/>
        <v>704</v>
      </c>
      <c r="I63" s="227">
        <f t="shared" si="61"/>
        <v>608</v>
      </c>
      <c r="J63" s="227">
        <f t="shared" si="61"/>
        <v>640</v>
      </c>
      <c r="K63" s="227">
        <f t="shared" si="61"/>
        <v>672</v>
      </c>
      <c r="L63" s="227">
        <f t="shared" si="61"/>
        <v>608</v>
      </c>
      <c r="M63" s="227">
        <f t="shared" si="61"/>
        <v>672</v>
      </c>
      <c r="N63" s="227">
        <f t="shared" si="61"/>
        <v>704</v>
      </c>
      <c r="O63" s="227">
        <f t="shared" si="61"/>
        <v>704</v>
      </c>
      <c r="P63" s="227">
        <f t="shared" si="61"/>
        <v>640</v>
      </c>
      <c r="Q63" s="227">
        <f t="shared" si="61"/>
        <v>704</v>
      </c>
      <c r="R63" s="227">
        <f t="shared" si="61"/>
        <v>8000</v>
      </c>
      <c r="S63" s="378">
        <f>SUM(S58:S62)</f>
        <v>1440000</v>
      </c>
      <c r="T63" s="107"/>
      <c r="U63" s="107"/>
      <c r="V63" s="107"/>
      <c r="W63" s="229">
        <f>SUM(W58:W62)</f>
        <v>4</v>
      </c>
      <c r="X63" s="229">
        <f>SUM(X58:X62)</f>
        <v>666.66666666666663</v>
      </c>
      <c r="Z63" s="225">
        <f>SUM(Z58:Z62)</f>
        <v>0</v>
      </c>
      <c r="AA63" s="225">
        <f>SUM(AA58:AA62)</f>
        <v>8000</v>
      </c>
      <c r="AB63" s="477">
        <f>Z63/(Z63+AA63)</f>
        <v>0</v>
      </c>
    </row>
    <row r="64" spans="1:28" s="111" customFormat="1" ht="12" x14ac:dyDescent="0.3">
      <c r="A64" s="321">
        <v>2.6</v>
      </c>
      <c r="B64" s="326" t="s">
        <v>135</v>
      </c>
      <c r="C64" s="510" t="str">
        <f>'6. M&amp;E Staff Loading'!C64</f>
        <v>Trainer-Onshore</v>
      </c>
      <c r="D64" s="511">
        <f>'6. M&amp;E Staff Loading'!D64</f>
        <v>190</v>
      </c>
      <c r="E64" s="512" t="str">
        <f>'6. M&amp;E Staff Loading'!E64</f>
        <v>N</v>
      </c>
      <c r="F64" s="148">
        <v>184</v>
      </c>
      <c r="G64" s="148">
        <v>152</v>
      </c>
      <c r="H64" s="148">
        <v>176</v>
      </c>
      <c r="I64" s="148">
        <v>152</v>
      </c>
      <c r="J64" s="148">
        <v>160</v>
      </c>
      <c r="K64" s="148">
        <v>168</v>
      </c>
      <c r="L64" s="148">
        <v>152</v>
      </c>
      <c r="M64" s="148">
        <v>168</v>
      </c>
      <c r="N64" s="148">
        <v>176</v>
      </c>
      <c r="O64" s="148">
        <v>176</v>
      </c>
      <c r="P64" s="148">
        <v>160</v>
      </c>
      <c r="Q64" s="148">
        <v>176</v>
      </c>
      <c r="R64" s="328">
        <f t="shared" si="23"/>
        <v>2000</v>
      </c>
      <c r="S64" s="377">
        <f>D64*R64</f>
        <v>380000</v>
      </c>
      <c r="T64" s="107"/>
      <c r="U64" s="107"/>
      <c r="V64" s="107"/>
      <c r="W64" s="538">
        <f>X64/$U$7</f>
        <v>1</v>
      </c>
      <c r="X64" s="538">
        <f>R64/12</f>
        <v>166.66666666666666</v>
      </c>
      <c r="Z64" s="538">
        <f>IF($E64="Y",$R64,0)</f>
        <v>0</v>
      </c>
      <c r="AA64" s="538">
        <f>IF($E64="N",$R64,0)</f>
        <v>2000</v>
      </c>
      <c r="AB64" s="539">
        <f>Z64/(AA64+Z64)</f>
        <v>0</v>
      </c>
    </row>
    <row r="65" spans="1:28" ht="12" x14ac:dyDescent="0.3">
      <c r="A65" s="321"/>
      <c r="B65" s="322"/>
      <c r="C65" s="510" t="str">
        <f>'6. M&amp;E Staff Loading'!C65</f>
        <v>Training Developer-Onshore</v>
      </c>
      <c r="D65" s="511">
        <f>'6. M&amp;E Staff Loading'!D65</f>
        <v>160</v>
      </c>
      <c r="E65" s="512" t="str">
        <f>'6. M&amp;E Staff Loading'!E65</f>
        <v>N</v>
      </c>
      <c r="F65" s="148">
        <v>184</v>
      </c>
      <c r="G65" s="148">
        <v>152</v>
      </c>
      <c r="H65" s="148">
        <v>176</v>
      </c>
      <c r="I65" s="148">
        <v>152</v>
      </c>
      <c r="J65" s="148">
        <v>160</v>
      </c>
      <c r="K65" s="148">
        <v>168</v>
      </c>
      <c r="L65" s="148">
        <v>152</v>
      </c>
      <c r="M65" s="148">
        <v>168</v>
      </c>
      <c r="N65" s="148">
        <v>176</v>
      </c>
      <c r="O65" s="148">
        <v>176</v>
      </c>
      <c r="P65" s="148">
        <v>160</v>
      </c>
      <c r="Q65" s="148">
        <v>176</v>
      </c>
      <c r="R65" s="328">
        <f t="shared" si="23"/>
        <v>2000</v>
      </c>
      <c r="S65" s="377">
        <f t="shared" ref="S65:S68" si="62">D65*R65</f>
        <v>320000</v>
      </c>
      <c r="W65" s="538">
        <f t="shared" ref="W65:W68" si="63">X65/$U$7</f>
        <v>1</v>
      </c>
      <c r="X65" s="538">
        <f t="shared" ref="X65:X68" si="64">R65/12</f>
        <v>166.66666666666666</v>
      </c>
      <c r="Z65" s="538">
        <f t="shared" ref="Z65:Z68" si="65">IF($E65="Y",$R65,0)</f>
        <v>0</v>
      </c>
      <c r="AA65" s="538">
        <f t="shared" ref="AA65:AA68" si="66">IF($E65="N",$R65,0)</f>
        <v>2000</v>
      </c>
      <c r="AB65" s="539">
        <f t="shared" ref="AB65:AB68" si="67">Z65/(AA65+Z65)</f>
        <v>0</v>
      </c>
    </row>
    <row r="66" spans="1:28" ht="12" x14ac:dyDescent="0.3">
      <c r="A66" s="321"/>
      <c r="B66" s="322"/>
      <c r="C66" s="510" t="str">
        <f>'6. M&amp;E Staff Loading'!C66</f>
        <v>Training Manager-Onshore</v>
      </c>
      <c r="D66" s="511">
        <f>'6. M&amp;E Staff Loading'!D66</f>
        <v>210.5</v>
      </c>
      <c r="E66" s="512" t="str">
        <f>'6. M&amp;E Staff Loading'!E66</f>
        <v>N</v>
      </c>
      <c r="F66" s="148">
        <v>184</v>
      </c>
      <c r="G66" s="148">
        <v>152</v>
      </c>
      <c r="H66" s="148">
        <v>176</v>
      </c>
      <c r="I66" s="148">
        <v>152</v>
      </c>
      <c r="J66" s="148">
        <v>160</v>
      </c>
      <c r="K66" s="148">
        <v>168</v>
      </c>
      <c r="L66" s="148">
        <v>152</v>
      </c>
      <c r="M66" s="148">
        <v>168</v>
      </c>
      <c r="N66" s="148">
        <v>176</v>
      </c>
      <c r="O66" s="148">
        <v>176</v>
      </c>
      <c r="P66" s="148">
        <v>160</v>
      </c>
      <c r="Q66" s="148">
        <v>176</v>
      </c>
      <c r="R66" s="328">
        <f t="shared" si="23"/>
        <v>2000</v>
      </c>
      <c r="S66" s="377">
        <f t="shared" si="62"/>
        <v>421000</v>
      </c>
      <c r="W66" s="538">
        <f t="shared" si="63"/>
        <v>1</v>
      </c>
      <c r="X66" s="538">
        <f t="shared" si="64"/>
        <v>166.66666666666666</v>
      </c>
      <c r="Z66" s="538">
        <f t="shared" si="65"/>
        <v>0</v>
      </c>
      <c r="AA66" s="538">
        <f t="shared" si="66"/>
        <v>2000</v>
      </c>
      <c r="AB66" s="539">
        <f t="shared" si="67"/>
        <v>0</v>
      </c>
    </row>
    <row r="67" spans="1:28" ht="12" x14ac:dyDescent="0.3">
      <c r="A67" s="321"/>
      <c r="B67" s="322"/>
      <c r="C67" s="510">
        <f>'6. M&amp;E Staff Loading'!C67</f>
        <v>0</v>
      </c>
      <c r="D67" s="511">
        <f>'6. M&amp;E Staff Loading'!D67</f>
        <v>0</v>
      </c>
      <c r="E67" s="512">
        <f>'6. M&amp;E Staff Loading'!E67</f>
        <v>0</v>
      </c>
      <c r="F67" s="148"/>
      <c r="G67" s="148"/>
      <c r="H67" s="148"/>
      <c r="I67" s="148"/>
      <c r="J67" s="148"/>
      <c r="K67" s="148"/>
      <c r="L67" s="148"/>
      <c r="M67" s="148"/>
      <c r="N67" s="148"/>
      <c r="O67" s="148"/>
      <c r="P67" s="148"/>
      <c r="Q67" s="148"/>
      <c r="R67" s="328">
        <f t="shared" si="23"/>
        <v>0</v>
      </c>
      <c r="S67" s="377">
        <f t="shared" si="62"/>
        <v>0</v>
      </c>
      <c r="T67" s="111"/>
      <c r="U67" s="111"/>
      <c r="V67" s="111"/>
      <c r="W67" s="538">
        <f t="shared" si="63"/>
        <v>0</v>
      </c>
      <c r="X67" s="538">
        <f t="shared" si="64"/>
        <v>0</v>
      </c>
      <c r="Z67" s="538">
        <f t="shared" si="65"/>
        <v>0</v>
      </c>
      <c r="AA67" s="538">
        <f t="shared" si="66"/>
        <v>0</v>
      </c>
      <c r="AB67" s="539" t="e">
        <f t="shared" si="67"/>
        <v>#DIV/0!</v>
      </c>
    </row>
    <row r="68" spans="1:28" ht="12" x14ac:dyDescent="0.3">
      <c r="A68" s="321"/>
      <c r="B68" s="322"/>
      <c r="C68" s="510">
        <f>'6. M&amp;E Staff Loading'!C68</f>
        <v>0</v>
      </c>
      <c r="D68" s="511">
        <f>'6. M&amp;E Staff Loading'!D68</f>
        <v>0</v>
      </c>
      <c r="E68" s="512">
        <f>'6. M&amp;E Staff Loading'!E68</f>
        <v>0</v>
      </c>
      <c r="F68" s="148"/>
      <c r="G68" s="148"/>
      <c r="H68" s="148"/>
      <c r="I68" s="148"/>
      <c r="J68" s="148"/>
      <c r="K68" s="148"/>
      <c r="L68" s="148"/>
      <c r="M68" s="148"/>
      <c r="N68" s="148"/>
      <c r="O68" s="148"/>
      <c r="P68" s="148"/>
      <c r="Q68" s="148"/>
      <c r="R68" s="328">
        <f t="shared" si="23"/>
        <v>0</v>
      </c>
      <c r="S68" s="377">
        <f t="shared" si="62"/>
        <v>0</v>
      </c>
      <c r="T68" s="111"/>
      <c r="U68" s="111"/>
      <c r="V68" s="111"/>
      <c r="W68" s="538">
        <f t="shared" si="63"/>
        <v>0</v>
      </c>
      <c r="X68" s="538">
        <f t="shared" si="64"/>
        <v>0</v>
      </c>
      <c r="Z68" s="538">
        <f t="shared" si="65"/>
        <v>0</v>
      </c>
      <c r="AA68" s="538">
        <f t="shared" si="66"/>
        <v>0</v>
      </c>
      <c r="AB68" s="539" t="e">
        <f t="shared" si="67"/>
        <v>#DIV/0!</v>
      </c>
    </row>
    <row r="69" spans="1:28" s="111" customFormat="1" ht="12" thickBot="1" x14ac:dyDescent="0.3">
      <c r="A69" s="222"/>
      <c r="B69" s="223" t="s">
        <v>136</v>
      </c>
      <c r="C69" s="224"/>
      <c r="D69" s="502"/>
      <c r="E69" s="491"/>
      <c r="F69" s="227">
        <f>SUM(F64:F68)</f>
        <v>552</v>
      </c>
      <c r="G69" s="227">
        <f t="shared" ref="G69:R69" si="68">SUM(G64:G68)</f>
        <v>456</v>
      </c>
      <c r="H69" s="227">
        <f t="shared" si="68"/>
        <v>528</v>
      </c>
      <c r="I69" s="227">
        <f t="shared" si="68"/>
        <v>456</v>
      </c>
      <c r="J69" s="227">
        <f t="shared" si="68"/>
        <v>480</v>
      </c>
      <c r="K69" s="227">
        <f t="shared" si="68"/>
        <v>504</v>
      </c>
      <c r="L69" s="227">
        <f t="shared" si="68"/>
        <v>456</v>
      </c>
      <c r="M69" s="227">
        <f t="shared" si="68"/>
        <v>504</v>
      </c>
      <c r="N69" s="227">
        <f t="shared" si="68"/>
        <v>528</v>
      </c>
      <c r="O69" s="227">
        <f t="shared" si="68"/>
        <v>528</v>
      </c>
      <c r="P69" s="227">
        <f t="shared" si="68"/>
        <v>480</v>
      </c>
      <c r="Q69" s="227">
        <f t="shared" si="68"/>
        <v>528</v>
      </c>
      <c r="R69" s="227">
        <f t="shared" si="68"/>
        <v>6000</v>
      </c>
      <c r="S69" s="378">
        <f>SUM(S64:S68)</f>
        <v>1121000</v>
      </c>
      <c r="W69" s="229">
        <f>SUM(W64:W68)</f>
        <v>3</v>
      </c>
      <c r="X69" s="229">
        <f>SUM(X64:X68)</f>
        <v>500</v>
      </c>
      <c r="Z69" s="225">
        <f>SUM(Z64:Z68)</f>
        <v>0</v>
      </c>
      <c r="AA69" s="225">
        <f>SUM(AA64:AA68)</f>
        <v>6000</v>
      </c>
      <c r="AB69" s="477">
        <f>Z69/(Z69+AA69)</f>
        <v>0</v>
      </c>
    </row>
    <row r="70" spans="1:28" s="111" customFormat="1" ht="12" x14ac:dyDescent="0.3">
      <c r="A70" s="321">
        <v>2.7</v>
      </c>
      <c r="B70" s="326" t="s">
        <v>137</v>
      </c>
      <c r="C70" s="510" t="str">
        <f>'6. M&amp;E Staff Loading'!C70</f>
        <v>Programmer Analyst-Onshore</v>
      </c>
      <c r="D70" s="511">
        <f>'6. M&amp;E Staff Loading'!D70</f>
        <v>135</v>
      </c>
      <c r="E70" s="512" t="str">
        <f>'6. M&amp;E Staff Loading'!E70</f>
        <v>N</v>
      </c>
      <c r="F70" s="148">
        <v>368</v>
      </c>
      <c r="G70" s="148">
        <v>304</v>
      </c>
      <c r="H70" s="148">
        <v>352</v>
      </c>
      <c r="I70" s="148">
        <v>304</v>
      </c>
      <c r="J70" s="148">
        <v>320</v>
      </c>
      <c r="K70" s="148">
        <v>336</v>
      </c>
      <c r="L70" s="148">
        <v>304</v>
      </c>
      <c r="M70" s="148">
        <v>336</v>
      </c>
      <c r="N70" s="148">
        <v>352</v>
      </c>
      <c r="O70" s="148">
        <v>352</v>
      </c>
      <c r="P70" s="148">
        <v>320</v>
      </c>
      <c r="Q70" s="148">
        <v>352</v>
      </c>
      <c r="R70" s="328">
        <f t="shared" si="23"/>
        <v>4000</v>
      </c>
      <c r="S70" s="377">
        <f>D70*R70</f>
        <v>540000</v>
      </c>
      <c r="T70" s="107"/>
      <c r="U70" s="107"/>
      <c r="V70" s="107"/>
      <c r="W70" s="538">
        <f>X70/$U$7</f>
        <v>2</v>
      </c>
      <c r="X70" s="538">
        <f>R70/12</f>
        <v>333.33333333333331</v>
      </c>
      <c r="Z70" s="538">
        <f>IF($E70="Y",$R70,0)</f>
        <v>0</v>
      </c>
      <c r="AA70" s="538">
        <f>IF($E70="N",$R70,0)</f>
        <v>4000</v>
      </c>
      <c r="AB70" s="539">
        <f>Z70/(AA70+Z70)</f>
        <v>0</v>
      </c>
    </row>
    <row r="71" spans="1:28" ht="12" x14ac:dyDescent="0.3">
      <c r="A71" s="321"/>
      <c r="B71" s="322"/>
      <c r="C71" s="510" t="str">
        <f>'6. M&amp;E Staff Loading'!C71</f>
        <v>Senior Programmer Analyst-Onshore</v>
      </c>
      <c r="D71" s="511">
        <f>'6. M&amp;E Staff Loading'!D71</f>
        <v>163</v>
      </c>
      <c r="E71" s="512" t="str">
        <f>'6. M&amp;E Staff Loading'!E71</f>
        <v>N</v>
      </c>
      <c r="F71" s="148">
        <v>184</v>
      </c>
      <c r="G71" s="148">
        <v>152</v>
      </c>
      <c r="H71" s="148">
        <v>176</v>
      </c>
      <c r="I71" s="148">
        <v>152</v>
      </c>
      <c r="J71" s="148">
        <v>160</v>
      </c>
      <c r="K71" s="148">
        <v>168</v>
      </c>
      <c r="L71" s="148">
        <v>152</v>
      </c>
      <c r="M71" s="148">
        <v>168</v>
      </c>
      <c r="N71" s="148">
        <v>176</v>
      </c>
      <c r="O71" s="148">
        <v>176</v>
      </c>
      <c r="P71" s="148">
        <v>160</v>
      </c>
      <c r="Q71" s="148">
        <v>176</v>
      </c>
      <c r="R71" s="328">
        <f t="shared" si="23"/>
        <v>2000</v>
      </c>
      <c r="S71" s="377">
        <f t="shared" ref="S71:S74" si="69">D71*R71</f>
        <v>326000</v>
      </c>
      <c r="W71" s="538">
        <f t="shared" ref="W71:W74" si="70">X71/$U$7</f>
        <v>1</v>
      </c>
      <c r="X71" s="538">
        <f t="shared" ref="X71:X74" si="71">R71/12</f>
        <v>166.66666666666666</v>
      </c>
      <c r="Z71" s="538">
        <f t="shared" ref="Z71:Z74" si="72">IF($E71="Y",$R71,0)</f>
        <v>0</v>
      </c>
      <c r="AA71" s="538">
        <f t="shared" ref="AA71:AA74" si="73">IF($E71="N",$R71,0)</f>
        <v>2000</v>
      </c>
      <c r="AB71" s="539">
        <f t="shared" ref="AB71:AB74" si="74">Z71/(AA71+Z71)</f>
        <v>0</v>
      </c>
    </row>
    <row r="72" spans="1:28" ht="12" x14ac:dyDescent="0.3">
      <c r="A72" s="321"/>
      <c r="B72" s="322"/>
      <c r="C72" s="510">
        <f>'6. M&amp;E Staff Loading'!C72</f>
        <v>0</v>
      </c>
      <c r="D72" s="511">
        <f>'6. M&amp;E Staff Loading'!D72</f>
        <v>0</v>
      </c>
      <c r="E72" s="512">
        <f>'6. M&amp;E Staff Loading'!E72</f>
        <v>0</v>
      </c>
      <c r="F72" s="148"/>
      <c r="G72" s="148"/>
      <c r="H72" s="148"/>
      <c r="I72" s="148"/>
      <c r="J72" s="148"/>
      <c r="K72" s="148"/>
      <c r="L72" s="148"/>
      <c r="M72" s="148"/>
      <c r="N72" s="148"/>
      <c r="O72" s="148"/>
      <c r="P72" s="148"/>
      <c r="Q72" s="148"/>
      <c r="R72" s="328">
        <f t="shared" si="23"/>
        <v>0</v>
      </c>
      <c r="S72" s="377">
        <f t="shared" si="69"/>
        <v>0</v>
      </c>
      <c r="W72" s="538">
        <f t="shared" si="70"/>
        <v>0</v>
      </c>
      <c r="X72" s="538">
        <f t="shared" si="71"/>
        <v>0</v>
      </c>
      <c r="Z72" s="538">
        <f t="shared" si="72"/>
        <v>0</v>
      </c>
      <c r="AA72" s="538">
        <f t="shared" si="73"/>
        <v>0</v>
      </c>
      <c r="AB72" s="539" t="e">
        <f t="shared" si="74"/>
        <v>#DIV/0!</v>
      </c>
    </row>
    <row r="73" spans="1:28" ht="12" x14ac:dyDescent="0.3">
      <c r="A73" s="321"/>
      <c r="B73" s="322"/>
      <c r="C73" s="510">
        <f>'6. M&amp;E Staff Loading'!C73</f>
        <v>0</v>
      </c>
      <c r="D73" s="511">
        <f>'6. M&amp;E Staff Loading'!D73</f>
        <v>0</v>
      </c>
      <c r="E73" s="512">
        <f>'6. M&amp;E Staff Loading'!E73</f>
        <v>0</v>
      </c>
      <c r="F73" s="148"/>
      <c r="G73" s="148"/>
      <c r="H73" s="148"/>
      <c r="I73" s="148"/>
      <c r="J73" s="148"/>
      <c r="K73" s="148"/>
      <c r="L73" s="148"/>
      <c r="M73" s="148"/>
      <c r="N73" s="148"/>
      <c r="O73" s="148"/>
      <c r="P73" s="148"/>
      <c r="Q73" s="148"/>
      <c r="R73" s="328">
        <f t="shared" si="23"/>
        <v>0</v>
      </c>
      <c r="S73" s="377">
        <f t="shared" si="69"/>
        <v>0</v>
      </c>
      <c r="W73" s="538">
        <f t="shared" si="70"/>
        <v>0</v>
      </c>
      <c r="X73" s="538">
        <f t="shared" si="71"/>
        <v>0</v>
      </c>
      <c r="Z73" s="538">
        <f t="shared" si="72"/>
        <v>0</v>
      </c>
      <c r="AA73" s="538">
        <f t="shared" si="73"/>
        <v>0</v>
      </c>
      <c r="AB73" s="539" t="e">
        <f t="shared" si="74"/>
        <v>#DIV/0!</v>
      </c>
    </row>
    <row r="74" spans="1:28" ht="12" x14ac:dyDescent="0.3">
      <c r="A74" s="321"/>
      <c r="B74" s="322"/>
      <c r="C74" s="510">
        <f>'6. M&amp;E Staff Loading'!C74</f>
        <v>0</v>
      </c>
      <c r="D74" s="511">
        <f>'6. M&amp;E Staff Loading'!D74</f>
        <v>0</v>
      </c>
      <c r="E74" s="512">
        <f>'6. M&amp;E Staff Loading'!E74</f>
        <v>0</v>
      </c>
      <c r="F74" s="148"/>
      <c r="G74" s="148"/>
      <c r="H74" s="148"/>
      <c r="I74" s="148"/>
      <c r="J74" s="148"/>
      <c r="K74" s="148"/>
      <c r="L74" s="148"/>
      <c r="M74" s="148"/>
      <c r="N74" s="148"/>
      <c r="O74" s="148"/>
      <c r="P74" s="148"/>
      <c r="Q74" s="148"/>
      <c r="R74" s="328">
        <f t="shared" si="23"/>
        <v>0</v>
      </c>
      <c r="S74" s="377">
        <f t="shared" si="69"/>
        <v>0</v>
      </c>
      <c r="W74" s="538">
        <f t="shared" si="70"/>
        <v>0</v>
      </c>
      <c r="X74" s="538">
        <f t="shared" si="71"/>
        <v>0</v>
      </c>
      <c r="Z74" s="538">
        <f t="shared" si="72"/>
        <v>0</v>
      </c>
      <c r="AA74" s="538">
        <f t="shared" si="73"/>
        <v>0</v>
      </c>
      <c r="AB74" s="539" t="e">
        <f t="shared" si="74"/>
        <v>#DIV/0!</v>
      </c>
    </row>
    <row r="75" spans="1:28" s="111" customFormat="1" ht="12.5" thickBot="1" x14ac:dyDescent="0.35">
      <c r="A75" s="222"/>
      <c r="B75" s="223" t="s">
        <v>138</v>
      </c>
      <c r="C75" s="224"/>
      <c r="D75" s="502"/>
      <c r="E75" s="491"/>
      <c r="F75" s="227">
        <f>SUM(F70:F74)</f>
        <v>552</v>
      </c>
      <c r="G75" s="227">
        <f t="shared" ref="G75:R75" si="75">SUM(G70:G74)</f>
        <v>456</v>
      </c>
      <c r="H75" s="227">
        <f t="shared" si="75"/>
        <v>528</v>
      </c>
      <c r="I75" s="227">
        <f t="shared" si="75"/>
        <v>456</v>
      </c>
      <c r="J75" s="227">
        <f t="shared" si="75"/>
        <v>480</v>
      </c>
      <c r="K75" s="227">
        <f t="shared" si="75"/>
        <v>504</v>
      </c>
      <c r="L75" s="227">
        <f t="shared" si="75"/>
        <v>456</v>
      </c>
      <c r="M75" s="227">
        <f t="shared" si="75"/>
        <v>504</v>
      </c>
      <c r="N75" s="227">
        <f t="shared" si="75"/>
        <v>528</v>
      </c>
      <c r="O75" s="227">
        <f t="shared" si="75"/>
        <v>528</v>
      </c>
      <c r="P75" s="227">
        <f t="shared" si="75"/>
        <v>480</v>
      </c>
      <c r="Q75" s="227">
        <f t="shared" si="75"/>
        <v>528</v>
      </c>
      <c r="R75" s="227">
        <f t="shared" si="75"/>
        <v>6000</v>
      </c>
      <c r="S75" s="378">
        <f>SUM(S70:S74)</f>
        <v>866000</v>
      </c>
      <c r="T75" s="107"/>
      <c r="U75" s="107"/>
      <c r="V75" s="107"/>
      <c r="W75" s="229">
        <f>SUM(W70:W74)</f>
        <v>3</v>
      </c>
      <c r="X75" s="229">
        <f>SUM(X70:X74)</f>
        <v>500</v>
      </c>
      <c r="Z75" s="225">
        <f>SUM(Z70:Z74)</f>
        <v>0</v>
      </c>
      <c r="AA75" s="225">
        <f>SUM(AA70:AA74)</f>
        <v>6000</v>
      </c>
      <c r="AB75" s="477">
        <f>Z75/(Z75+AA75)</f>
        <v>0</v>
      </c>
    </row>
    <row r="76" spans="1:28" s="111" customFormat="1" ht="10" customHeight="1" thickBot="1" x14ac:dyDescent="0.35">
      <c r="A76" s="143"/>
      <c r="B76" s="144"/>
      <c r="C76" s="145"/>
      <c r="D76" s="501"/>
      <c r="E76" s="490"/>
      <c r="F76" s="148"/>
      <c r="G76" s="148"/>
      <c r="H76" s="148"/>
      <c r="I76" s="148"/>
      <c r="J76" s="148"/>
      <c r="K76" s="148"/>
      <c r="L76" s="148"/>
      <c r="M76" s="148"/>
      <c r="N76" s="148"/>
      <c r="O76" s="148"/>
      <c r="P76" s="148"/>
      <c r="Q76" s="148"/>
      <c r="R76" s="148"/>
      <c r="S76" s="383"/>
      <c r="T76" s="107"/>
      <c r="U76" s="107"/>
      <c r="V76" s="107"/>
      <c r="W76" s="487"/>
      <c r="X76" s="487"/>
      <c r="Z76" s="487"/>
      <c r="AA76" s="487"/>
      <c r="AB76" s="481"/>
    </row>
    <row r="77" spans="1:28" s="111" customFormat="1" ht="13" thickBot="1" x14ac:dyDescent="0.3">
      <c r="A77" s="245"/>
      <c r="B77" s="246" t="s">
        <v>139</v>
      </c>
      <c r="C77" s="247"/>
      <c r="D77" s="504"/>
      <c r="E77" s="493"/>
      <c r="F77" s="248">
        <f t="shared" ref="F77:S77" si="76">SUM(F36,F42,F51,F57,F63,F69,F75)</f>
        <v>17021</v>
      </c>
      <c r="G77" s="248">
        <f t="shared" si="76"/>
        <v>14061</v>
      </c>
      <c r="H77" s="248">
        <f t="shared" si="76"/>
        <v>16280</v>
      </c>
      <c r="I77" s="248">
        <f t="shared" si="76"/>
        <v>14061</v>
      </c>
      <c r="J77" s="248">
        <f t="shared" si="76"/>
        <v>14800</v>
      </c>
      <c r="K77" s="248">
        <f t="shared" si="76"/>
        <v>15541</v>
      </c>
      <c r="L77" s="248">
        <f t="shared" si="76"/>
        <v>14061</v>
      </c>
      <c r="M77" s="248">
        <f t="shared" si="76"/>
        <v>15541</v>
      </c>
      <c r="N77" s="248">
        <f t="shared" si="76"/>
        <v>16280</v>
      </c>
      <c r="O77" s="248">
        <f t="shared" si="76"/>
        <v>16280</v>
      </c>
      <c r="P77" s="248">
        <f t="shared" si="76"/>
        <v>14800</v>
      </c>
      <c r="Q77" s="248">
        <f t="shared" si="76"/>
        <v>16280</v>
      </c>
      <c r="R77" s="248">
        <f t="shared" si="76"/>
        <v>185006</v>
      </c>
      <c r="S77" s="380">
        <f t="shared" si="76"/>
        <v>25828860</v>
      </c>
      <c r="W77" s="248">
        <f t="shared" ref="W77:X77" si="77">SUM(W36,W42,W51,W57,W63,W69,W75)</f>
        <v>92.503</v>
      </c>
      <c r="X77" s="248">
        <f t="shared" si="77"/>
        <v>15417.166666666666</v>
      </c>
      <c r="Z77" s="248">
        <f t="shared" ref="Z77:AA77" si="78">SUM(Z36,Z42,Z51,Z57,Z63,Z69,Z75)</f>
        <v>54000</v>
      </c>
      <c r="AA77" s="248">
        <f t="shared" si="78"/>
        <v>131006</v>
      </c>
      <c r="AB77" s="482">
        <f>Z77/(Z77+AA77)</f>
        <v>0.29188242543485077</v>
      </c>
    </row>
    <row r="78" spans="1:28" ht="12" x14ac:dyDescent="0.3">
      <c r="A78" s="143"/>
      <c r="B78" s="149"/>
      <c r="C78" s="150"/>
      <c r="D78" s="506"/>
      <c r="E78" s="495"/>
      <c r="F78" s="148"/>
      <c r="G78" s="148"/>
      <c r="H78" s="148"/>
      <c r="I78" s="148"/>
      <c r="J78" s="148"/>
      <c r="K78" s="148"/>
      <c r="L78" s="148"/>
      <c r="M78" s="148"/>
      <c r="N78" s="148"/>
      <c r="O78" s="148"/>
      <c r="P78" s="148"/>
      <c r="Q78" s="148"/>
      <c r="R78" s="148"/>
      <c r="S78" s="383"/>
      <c r="T78" s="111"/>
      <c r="U78" s="111"/>
      <c r="V78" s="111"/>
      <c r="W78" s="151"/>
      <c r="X78" s="151"/>
      <c r="Z78" s="151"/>
      <c r="AA78" s="151"/>
      <c r="AB78" s="485"/>
    </row>
    <row r="79" spans="1:28" ht="13" x14ac:dyDescent="0.3">
      <c r="A79" s="231">
        <v>3</v>
      </c>
      <c r="B79" s="239" t="s">
        <v>140</v>
      </c>
      <c r="C79" s="233"/>
      <c r="D79" s="500"/>
      <c r="E79" s="489"/>
      <c r="F79" s="238"/>
      <c r="G79" s="238"/>
      <c r="H79" s="238"/>
      <c r="I79" s="238"/>
      <c r="J79" s="238"/>
      <c r="K79" s="238"/>
      <c r="L79" s="238"/>
      <c r="M79" s="238"/>
      <c r="N79" s="238"/>
      <c r="O79" s="238"/>
      <c r="P79" s="238"/>
      <c r="Q79" s="238"/>
      <c r="R79" s="234"/>
      <c r="S79" s="384"/>
      <c r="T79" s="111"/>
      <c r="U79" s="111"/>
      <c r="V79" s="111"/>
      <c r="W79" s="233"/>
      <c r="X79" s="233"/>
      <c r="Z79" s="233"/>
      <c r="AA79" s="233"/>
      <c r="AB79" s="480"/>
    </row>
    <row r="80" spans="1:28" ht="12" x14ac:dyDescent="0.3">
      <c r="A80" s="321">
        <v>3.1</v>
      </c>
      <c r="B80" s="326" t="s">
        <v>140</v>
      </c>
      <c r="C80" s="510" t="str">
        <f>'6. M&amp;E Staff Loading'!C80</f>
        <v>Programmer Analyst-Offshore</v>
      </c>
      <c r="D80" s="511">
        <f>'6. M&amp;E Staff Loading'!D80</f>
        <v>105</v>
      </c>
      <c r="E80" s="512" t="str">
        <f>'6. M&amp;E Staff Loading'!E80</f>
        <v>Y</v>
      </c>
      <c r="F80" s="148">
        <v>368</v>
      </c>
      <c r="G80" s="148">
        <v>304</v>
      </c>
      <c r="H80" s="148">
        <v>352</v>
      </c>
      <c r="I80" s="148">
        <v>304</v>
      </c>
      <c r="J80" s="148">
        <v>320</v>
      </c>
      <c r="K80" s="148">
        <v>336</v>
      </c>
      <c r="L80" s="148">
        <v>304</v>
      </c>
      <c r="M80" s="148">
        <v>336</v>
      </c>
      <c r="N80" s="148">
        <v>352</v>
      </c>
      <c r="O80" s="148">
        <v>352</v>
      </c>
      <c r="P80" s="148">
        <v>320</v>
      </c>
      <c r="Q80" s="148">
        <v>352</v>
      </c>
      <c r="R80" s="328">
        <f t="shared" ref="R80:R84" si="79">SUM(F80:Q80)</f>
        <v>4000</v>
      </c>
      <c r="S80" s="377">
        <f>D80*R80</f>
        <v>420000</v>
      </c>
      <c r="W80" s="538">
        <f>X80/$U$7</f>
        <v>2</v>
      </c>
      <c r="X80" s="538">
        <f>R80/12</f>
        <v>333.33333333333331</v>
      </c>
      <c r="Z80" s="538">
        <f>IF($E80="Y",$R80,0)</f>
        <v>4000</v>
      </c>
      <c r="AA80" s="538">
        <f>IF($E80="N",$R80,0)</f>
        <v>0</v>
      </c>
      <c r="AB80" s="539">
        <f>Z80/(AA80+Z80)</f>
        <v>1</v>
      </c>
    </row>
    <row r="81" spans="1:28" ht="12" x14ac:dyDescent="0.3">
      <c r="A81" s="321"/>
      <c r="B81" s="322"/>
      <c r="C81" s="510" t="str">
        <f>'6. M&amp;E Staff Loading'!C81</f>
        <v>Senior Programmer Analyst-Onshore</v>
      </c>
      <c r="D81" s="511">
        <f>'6. M&amp;E Staff Loading'!D81</f>
        <v>163</v>
      </c>
      <c r="E81" s="512" t="str">
        <f>'6. M&amp;E Staff Loading'!E81</f>
        <v>N</v>
      </c>
      <c r="F81" s="148">
        <v>552</v>
      </c>
      <c r="G81" s="148">
        <v>456</v>
      </c>
      <c r="H81" s="148">
        <v>528</v>
      </c>
      <c r="I81" s="148">
        <v>456</v>
      </c>
      <c r="J81" s="148">
        <v>480</v>
      </c>
      <c r="K81" s="148">
        <v>504</v>
      </c>
      <c r="L81" s="148">
        <v>456</v>
      </c>
      <c r="M81" s="148">
        <v>504</v>
      </c>
      <c r="N81" s="148">
        <v>528</v>
      </c>
      <c r="O81" s="148">
        <v>528</v>
      </c>
      <c r="P81" s="148">
        <v>480</v>
      </c>
      <c r="Q81" s="148">
        <v>528</v>
      </c>
      <c r="R81" s="328">
        <f t="shared" si="79"/>
        <v>6000</v>
      </c>
      <c r="S81" s="377">
        <f t="shared" ref="S81:S84" si="80">D81*R81</f>
        <v>978000</v>
      </c>
      <c r="W81" s="538">
        <f t="shared" ref="W81:W84" si="81">X81/$U$7</f>
        <v>3</v>
      </c>
      <c r="X81" s="538">
        <f t="shared" ref="X81:X84" si="82">R81/12</f>
        <v>500</v>
      </c>
      <c r="Z81" s="538">
        <f t="shared" ref="Z81:Z84" si="83">IF($E81="Y",$R81,0)</f>
        <v>0</v>
      </c>
      <c r="AA81" s="538">
        <f t="shared" ref="AA81:AA84" si="84">IF($E81="N",$R81,0)</f>
        <v>6000</v>
      </c>
      <c r="AB81" s="539">
        <f t="shared" ref="AB81:AB84" si="85">Z81/(AA81+Z81)</f>
        <v>0</v>
      </c>
    </row>
    <row r="82" spans="1:28" s="111" customFormat="1" ht="12" x14ac:dyDescent="0.3">
      <c r="A82" s="321"/>
      <c r="B82" s="322"/>
      <c r="C82" s="510">
        <f>'6. M&amp;E Staff Loading'!C82</f>
        <v>0</v>
      </c>
      <c r="D82" s="511">
        <f>'6. M&amp;E Staff Loading'!D82</f>
        <v>0</v>
      </c>
      <c r="E82" s="512">
        <f>'6. M&amp;E Staff Loading'!E82</f>
        <v>0</v>
      </c>
      <c r="F82" s="148"/>
      <c r="G82" s="148"/>
      <c r="H82" s="148"/>
      <c r="I82" s="148"/>
      <c r="J82" s="148"/>
      <c r="K82" s="148"/>
      <c r="L82" s="148"/>
      <c r="M82" s="148"/>
      <c r="N82" s="148"/>
      <c r="O82" s="148"/>
      <c r="P82" s="148"/>
      <c r="Q82" s="148"/>
      <c r="R82" s="328">
        <f t="shared" si="79"/>
        <v>0</v>
      </c>
      <c r="S82" s="377">
        <f t="shared" si="80"/>
        <v>0</v>
      </c>
      <c r="T82" s="107"/>
      <c r="U82" s="107"/>
      <c r="V82" s="107"/>
      <c r="W82" s="538">
        <f t="shared" si="81"/>
        <v>0</v>
      </c>
      <c r="X82" s="538">
        <f t="shared" si="82"/>
        <v>0</v>
      </c>
      <c r="Z82" s="538">
        <f t="shared" si="83"/>
        <v>0</v>
      </c>
      <c r="AA82" s="538">
        <f t="shared" si="84"/>
        <v>0</v>
      </c>
      <c r="AB82" s="539" t="e">
        <f t="shared" si="85"/>
        <v>#DIV/0!</v>
      </c>
    </row>
    <row r="83" spans="1:28" s="111" customFormat="1" ht="12" x14ac:dyDescent="0.3">
      <c r="A83" s="321"/>
      <c r="B83" s="322"/>
      <c r="C83" s="510">
        <f>'6. M&amp;E Staff Loading'!C83</f>
        <v>0</v>
      </c>
      <c r="D83" s="511">
        <f>'6. M&amp;E Staff Loading'!D83</f>
        <v>0</v>
      </c>
      <c r="E83" s="512">
        <f>'6. M&amp;E Staff Loading'!E83</f>
        <v>0</v>
      </c>
      <c r="F83" s="148"/>
      <c r="G83" s="148"/>
      <c r="H83" s="148"/>
      <c r="I83" s="148"/>
      <c r="J83" s="148"/>
      <c r="K83" s="148"/>
      <c r="L83" s="148"/>
      <c r="M83" s="148"/>
      <c r="N83" s="148"/>
      <c r="O83" s="148"/>
      <c r="P83" s="148"/>
      <c r="Q83" s="148"/>
      <c r="R83" s="328">
        <f t="shared" si="79"/>
        <v>0</v>
      </c>
      <c r="S83" s="377">
        <f t="shared" si="80"/>
        <v>0</v>
      </c>
      <c r="T83" s="107"/>
      <c r="U83" s="107"/>
      <c r="V83" s="107"/>
      <c r="W83" s="538">
        <f t="shared" si="81"/>
        <v>0</v>
      </c>
      <c r="X83" s="538">
        <f t="shared" si="82"/>
        <v>0</v>
      </c>
      <c r="Z83" s="538">
        <f t="shared" si="83"/>
        <v>0</v>
      </c>
      <c r="AA83" s="538">
        <f t="shared" si="84"/>
        <v>0</v>
      </c>
      <c r="AB83" s="539" t="e">
        <f t="shared" si="85"/>
        <v>#DIV/0!</v>
      </c>
    </row>
    <row r="84" spans="1:28" ht="14.25" customHeight="1" x14ac:dyDescent="0.3">
      <c r="A84" s="321"/>
      <c r="B84" s="322"/>
      <c r="C84" s="510">
        <f>'6. M&amp;E Staff Loading'!C84</f>
        <v>0</v>
      </c>
      <c r="D84" s="511">
        <f>'6. M&amp;E Staff Loading'!D84</f>
        <v>0</v>
      </c>
      <c r="E84" s="512">
        <f>'6. M&amp;E Staff Loading'!E84</f>
        <v>0</v>
      </c>
      <c r="F84" s="148"/>
      <c r="G84" s="148"/>
      <c r="H84" s="148"/>
      <c r="I84" s="148"/>
      <c r="J84" s="148"/>
      <c r="K84" s="148"/>
      <c r="L84" s="148"/>
      <c r="M84" s="148"/>
      <c r="N84" s="148"/>
      <c r="O84" s="148"/>
      <c r="P84" s="148"/>
      <c r="Q84" s="148"/>
      <c r="R84" s="328">
        <f t="shared" si="79"/>
        <v>0</v>
      </c>
      <c r="S84" s="377">
        <f t="shared" si="80"/>
        <v>0</v>
      </c>
      <c r="W84" s="538">
        <f t="shared" si="81"/>
        <v>0</v>
      </c>
      <c r="X84" s="538">
        <f t="shared" si="82"/>
        <v>0</v>
      </c>
      <c r="Z84" s="538">
        <f t="shared" si="83"/>
        <v>0</v>
      </c>
      <c r="AA84" s="538">
        <f t="shared" si="84"/>
        <v>0</v>
      </c>
      <c r="AB84" s="539" t="e">
        <f t="shared" si="85"/>
        <v>#DIV/0!</v>
      </c>
    </row>
    <row r="85" spans="1:28" s="110" customFormat="1" ht="13.5" thickBot="1" x14ac:dyDescent="0.35">
      <c r="A85" s="222"/>
      <c r="B85" s="223" t="s">
        <v>141</v>
      </c>
      <c r="C85" s="224"/>
      <c r="D85" s="502"/>
      <c r="E85" s="491"/>
      <c r="F85" s="227">
        <f>SUM(F80:F84)</f>
        <v>920</v>
      </c>
      <c r="G85" s="227">
        <f t="shared" ref="G85:R85" si="86">SUM(G80:G84)</f>
        <v>760</v>
      </c>
      <c r="H85" s="227">
        <f t="shared" si="86"/>
        <v>880</v>
      </c>
      <c r="I85" s="227">
        <f t="shared" si="86"/>
        <v>760</v>
      </c>
      <c r="J85" s="227">
        <f t="shared" si="86"/>
        <v>800</v>
      </c>
      <c r="K85" s="227">
        <f t="shared" si="86"/>
        <v>840</v>
      </c>
      <c r="L85" s="227">
        <f t="shared" si="86"/>
        <v>760</v>
      </c>
      <c r="M85" s="227">
        <f t="shared" si="86"/>
        <v>840</v>
      </c>
      <c r="N85" s="227">
        <f t="shared" si="86"/>
        <v>880</v>
      </c>
      <c r="O85" s="227">
        <f t="shared" si="86"/>
        <v>880</v>
      </c>
      <c r="P85" s="227">
        <f t="shared" si="86"/>
        <v>800</v>
      </c>
      <c r="Q85" s="227">
        <f t="shared" si="86"/>
        <v>880</v>
      </c>
      <c r="R85" s="227">
        <f t="shared" si="86"/>
        <v>10000</v>
      </c>
      <c r="S85" s="378">
        <f>SUM(S80:S84)</f>
        <v>1398000</v>
      </c>
      <c r="T85" s="107"/>
      <c r="U85" s="107"/>
      <c r="V85" s="107"/>
      <c r="W85" s="229">
        <f>SUM(W80:W84)</f>
        <v>5</v>
      </c>
      <c r="X85" s="229">
        <f>SUM(X80:X84)</f>
        <v>833.33333333333326</v>
      </c>
      <c r="Z85" s="225">
        <f>SUM(Z80:Z84)</f>
        <v>4000</v>
      </c>
      <c r="AA85" s="225">
        <f>SUM(AA80:AA84)</f>
        <v>6000</v>
      </c>
      <c r="AB85" s="477">
        <f>Z85/(Z85+AA85)</f>
        <v>0.4</v>
      </c>
    </row>
    <row r="86" spans="1:28" ht="10" customHeight="1" x14ac:dyDescent="0.3">
      <c r="A86" s="143"/>
      <c r="B86" s="144"/>
      <c r="C86" s="145"/>
      <c r="D86" s="501"/>
      <c r="E86" s="490"/>
      <c r="F86" s="148"/>
      <c r="G86" s="148"/>
      <c r="H86" s="148"/>
      <c r="I86" s="148"/>
      <c r="J86" s="148"/>
      <c r="K86" s="148"/>
      <c r="L86" s="148"/>
      <c r="M86" s="148"/>
      <c r="N86" s="148"/>
      <c r="O86" s="148"/>
      <c r="P86" s="148"/>
      <c r="Q86" s="148"/>
      <c r="R86" s="148"/>
      <c r="S86" s="383"/>
      <c r="T86" s="111"/>
      <c r="U86" s="111"/>
      <c r="V86" s="111"/>
      <c r="W86" s="146"/>
      <c r="X86" s="146"/>
      <c r="Z86" s="146"/>
      <c r="AA86" s="146"/>
      <c r="AB86" s="476"/>
    </row>
    <row r="87" spans="1:28" ht="13.5" thickBot="1" x14ac:dyDescent="0.35">
      <c r="A87" s="245"/>
      <c r="B87" s="246" t="s">
        <v>141</v>
      </c>
      <c r="C87" s="247"/>
      <c r="D87" s="504"/>
      <c r="E87" s="493"/>
      <c r="F87" s="248">
        <f t="shared" ref="F87:S87" si="87">SUM(F85,)</f>
        <v>920</v>
      </c>
      <c r="G87" s="248">
        <f t="shared" si="87"/>
        <v>760</v>
      </c>
      <c r="H87" s="248">
        <f t="shared" si="87"/>
        <v>880</v>
      </c>
      <c r="I87" s="248">
        <f t="shared" si="87"/>
        <v>760</v>
      </c>
      <c r="J87" s="248">
        <f t="shared" si="87"/>
        <v>800</v>
      </c>
      <c r="K87" s="248">
        <f t="shared" si="87"/>
        <v>840</v>
      </c>
      <c r="L87" s="248">
        <f t="shared" si="87"/>
        <v>760</v>
      </c>
      <c r="M87" s="248">
        <f t="shared" si="87"/>
        <v>840</v>
      </c>
      <c r="N87" s="248">
        <f t="shared" si="87"/>
        <v>880</v>
      </c>
      <c r="O87" s="248">
        <f t="shared" si="87"/>
        <v>880</v>
      </c>
      <c r="P87" s="248">
        <f t="shared" si="87"/>
        <v>800</v>
      </c>
      <c r="Q87" s="248">
        <f t="shared" si="87"/>
        <v>880</v>
      </c>
      <c r="R87" s="248">
        <f t="shared" si="87"/>
        <v>10000</v>
      </c>
      <c r="S87" s="380">
        <f t="shared" si="87"/>
        <v>1398000</v>
      </c>
      <c r="W87" s="248">
        <f>SUM(W85,)</f>
        <v>5</v>
      </c>
      <c r="X87" s="248">
        <f>SUM(X85,)</f>
        <v>833.33333333333326</v>
      </c>
      <c r="Z87" s="248">
        <f>SUM(Z85,)</f>
        <v>4000</v>
      </c>
      <c r="AA87" s="248">
        <f>SUM(AA85,)</f>
        <v>6000</v>
      </c>
      <c r="AB87" s="482">
        <f>SUM(AB85,)</f>
        <v>0.4</v>
      </c>
    </row>
    <row r="88" spans="1:28" ht="12" x14ac:dyDescent="0.3">
      <c r="A88" s="143"/>
      <c r="B88" s="149"/>
      <c r="C88" s="150"/>
      <c r="D88" s="506"/>
      <c r="E88" s="495"/>
      <c r="F88" s="148"/>
      <c r="G88" s="148"/>
      <c r="H88" s="148"/>
      <c r="I88" s="148"/>
      <c r="J88" s="148"/>
      <c r="K88" s="148"/>
      <c r="L88" s="148"/>
      <c r="M88" s="148"/>
      <c r="N88" s="148"/>
      <c r="O88" s="148"/>
      <c r="P88" s="148"/>
      <c r="Q88" s="148"/>
      <c r="R88" s="148"/>
      <c r="S88" s="383"/>
      <c r="T88" s="111"/>
      <c r="U88" s="111"/>
      <c r="V88" s="111"/>
      <c r="W88" s="151"/>
      <c r="X88" s="151"/>
      <c r="Z88" s="151"/>
      <c r="AA88" s="151"/>
      <c r="AB88" s="485"/>
    </row>
    <row r="89" spans="1:28" ht="13" x14ac:dyDescent="0.3">
      <c r="A89" s="231">
        <v>4</v>
      </c>
      <c r="B89" s="239" t="s">
        <v>143</v>
      </c>
      <c r="C89" s="233"/>
      <c r="D89" s="500"/>
      <c r="E89" s="489"/>
      <c r="F89" s="238"/>
      <c r="G89" s="238"/>
      <c r="H89" s="238"/>
      <c r="I89" s="238"/>
      <c r="J89" s="238"/>
      <c r="K89" s="238"/>
      <c r="L89" s="238"/>
      <c r="M89" s="238"/>
      <c r="N89" s="238"/>
      <c r="O89" s="238"/>
      <c r="P89" s="238"/>
      <c r="Q89" s="238"/>
      <c r="R89" s="234"/>
      <c r="S89" s="384"/>
      <c r="T89" s="111"/>
      <c r="U89" s="111"/>
      <c r="V89" s="111"/>
      <c r="W89" s="233"/>
      <c r="X89" s="233"/>
      <c r="Z89" s="233"/>
      <c r="AA89" s="233"/>
      <c r="AB89" s="480"/>
    </row>
    <row r="90" spans="1:28" ht="12" x14ac:dyDescent="0.3">
      <c r="A90" s="321">
        <v>4.0999999999999996</v>
      </c>
      <c r="B90" s="322" t="s">
        <v>143</v>
      </c>
      <c r="C90" s="510" t="str">
        <f>'6. M&amp;E Staff Loading'!C90</f>
        <v>M&amp;E Test Manager-Onshore</v>
      </c>
      <c r="D90" s="511">
        <f>'6. M&amp;E Staff Loading'!D90</f>
        <v>220.75</v>
      </c>
      <c r="E90" s="512" t="str">
        <f>'6. M&amp;E Staff Loading'!E90</f>
        <v>N</v>
      </c>
      <c r="F90" s="148">
        <v>184</v>
      </c>
      <c r="G90" s="148">
        <v>152</v>
      </c>
      <c r="H90" s="148">
        <v>176</v>
      </c>
      <c r="I90" s="148">
        <v>152</v>
      </c>
      <c r="J90" s="148">
        <v>160</v>
      </c>
      <c r="K90" s="148">
        <v>168</v>
      </c>
      <c r="L90" s="148">
        <v>152</v>
      </c>
      <c r="M90" s="148">
        <v>168</v>
      </c>
      <c r="N90" s="148">
        <v>176</v>
      </c>
      <c r="O90" s="148">
        <v>176</v>
      </c>
      <c r="P90" s="148">
        <v>160</v>
      </c>
      <c r="Q90" s="148">
        <v>176</v>
      </c>
      <c r="R90" s="328">
        <f t="shared" ref="R90" si="88">SUM(F90:Q90)</f>
        <v>2000</v>
      </c>
      <c r="S90" s="377">
        <f>D90*R90</f>
        <v>441500</v>
      </c>
      <c r="W90" s="538">
        <f>X90/$U$7</f>
        <v>1</v>
      </c>
      <c r="X90" s="538">
        <f>R90/12</f>
        <v>166.66666666666666</v>
      </c>
      <c r="Z90" s="538">
        <f>IF($E90="Y",$R90,0)</f>
        <v>0</v>
      </c>
      <c r="AA90" s="538">
        <f>IF($E90="N",$R90,0)</f>
        <v>2000</v>
      </c>
      <c r="AB90" s="539">
        <f>Z90/(AA90+Z90)</f>
        <v>0</v>
      </c>
    </row>
    <row r="91" spans="1:28" ht="12" x14ac:dyDescent="0.3">
      <c r="A91" s="321"/>
      <c r="B91" s="322"/>
      <c r="C91" s="510" t="str">
        <f>'6. M&amp;E Staff Loading'!C91</f>
        <v>Business Analyst-Onshore</v>
      </c>
      <c r="D91" s="511">
        <f>'6. M&amp;E Staff Loading'!D91</f>
        <v>150</v>
      </c>
      <c r="E91" s="512" t="str">
        <f>'6. M&amp;E Staff Loading'!E91</f>
        <v>N</v>
      </c>
      <c r="F91" s="148">
        <v>184</v>
      </c>
      <c r="G91" s="148">
        <v>152</v>
      </c>
      <c r="H91" s="148">
        <v>176</v>
      </c>
      <c r="I91" s="148">
        <v>152</v>
      </c>
      <c r="J91" s="148">
        <v>160</v>
      </c>
      <c r="K91" s="148">
        <v>168</v>
      </c>
      <c r="L91" s="148">
        <v>152</v>
      </c>
      <c r="M91" s="148">
        <v>168</v>
      </c>
      <c r="N91" s="148">
        <v>176</v>
      </c>
      <c r="O91" s="148">
        <v>176</v>
      </c>
      <c r="P91" s="148">
        <v>160</v>
      </c>
      <c r="Q91" s="148">
        <v>176</v>
      </c>
      <c r="R91" s="328">
        <f t="shared" ref="R91:R101" si="89">SUM(F91:Q91)</f>
        <v>2000</v>
      </c>
      <c r="S91" s="377">
        <f t="shared" ref="S91:S101" si="90">D91*R91</f>
        <v>300000</v>
      </c>
      <c r="W91" s="538">
        <f t="shared" ref="W91:W101" si="91">X91/$U$7</f>
        <v>1</v>
      </c>
      <c r="X91" s="538">
        <f t="shared" ref="X91:X101" si="92">R91/12</f>
        <v>166.66666666666666</v>
      </c>
      <c r="Z91" s="538">
        <f t="shared" ref="Z91:Z101" si="93">IF($E91="Y",$R91,0)</f>
        <v>0</v>
      </c>
      <c r="AA91" s="538">
        <f t="shared" ref="AA91:AA101" si="94">IF($E91="N",$R91,0)</f>
        <v>2000</v>
      </c>
      <c r="AB91" s="539">
        <f t="shared" ref="AB91:AB101" si="95">Z91/(AA91+Z91)</f>
        <v>0</v>
      </c>
    </row>
    <row r="92" spans="1:28" ht="12" x14ac:dyDescent="0.3">
      <c r="A92" s="321"/>
      <c r="B92" s="322"/>
      <c r="C92" s="510" t="str">
        <f>'6. M&amp;E Staff Loading'!C92</f>
        <v>Business Analyst-Offshore</v>
      </c>
      <c r="D92" s="511">
        <f>'6. M&amp;E Staff Loading'!D92</f>
        <v>100</v>
      </c>
      <c r="E92" s="512" t="str">
        <f>'6. M&amp;E Staff Loading'!E92</f>
        <v>Y</v>
      </c>
      <c r="F92" s="148">
        <v>184</v>
      </c>
      <c r="G92" s="148">
        <v>152</v>
      </c>
      <c r="H92" s="148">
        <v>176</v>
      </c>
      <c r="I92" s="148">
        <v>152</v>
      </c>
      <c r="J92" s="148">
        <v>160</v>
      </c>
      <c r="K92" s="148">
        <v>168</v>
      </c>
      <c r="L92" s="148">
        <v>152</v>
      </c>
      <c r="M92" s="148">
        <v>168</v>
      </c>
      <c r="N92" s="148">
        <v>176</v>
      </c>
      <c r="O92" s="148">
        <v>176</v>
      </c>
      <c r="P92" s="148">
        <v>160</v>
      </c>
      <c r="Q92" s="148">
        <v>176</v>
      </c>
      <c r="R92" s="328">
        <f t="shared" si="89"/>
        <v>2000</v>
      </c>
      <c r="S92" s="377">
        <f t="shared" si="90"/>
        <v>200000</v>
      </c>
      <c r="W92" s="538">
        <f t="shared" si="91"/>
        <v>1</v>
      </c>
      <c r="X92" s="538">
        <f t="shared" si="92"/>
        <v>166.66666666666666</v>
      </c>
      <c r="Z92" s="538">
        <f t="shared" si="93"/>
        <v>2000</v>
      </c>
      <c r="AA92" s="538">
        <f t="shared" si="94"/>
        <v>0</v>
      </c>
      <c r="AB92" s="539">
        <f t="shared" si="95"/>
        <v>1</v>
      </c>
    </row>
    <row r="93" spans="1:28" ht="12" x14ac:dyDescent="0.3">
      <c r="A93" s="321"/>
      <c r="B93" s="322"/>
      <c r="C93" s="510" t="str">
        <f>'6. M&amp;E Staff Loading'!C93</f>
        <v>Functional Lead-Onshore</v>
      </c>
      <c r="D93" s="511">
        <f>'6. M&amp;E Staff Loading'!D93</f>
        <v>220</v>
      </c>
      <c r="E93" s="512" t="str">
        <f>'6. M&amp;E Staff Loading'!E93</f>
        <v>N</v>
      </c>
      <c r="F93" s="148">
        <v>368</v>
      </c>
      <c r="G93" s="148">
        <v>304</v>
      </c>
      <c r="H93" s="148">
        <v>352</v>
      </c>
      <c r="I93" s="148">
        <v>304</v>
      </c>
      <c r="J93" s="148">
        <v>320</v>
      </c>
      <c r="K93" s="148">
        <v>336</v>
      </c>
      <c r="L93" s="148">
        <v>304</v>
      </c>
      <c r="M93" s="148">
        <v>336</v>
      </c>
      <c r="N93" s="148">
        <v>352</v>
      </c>
      <c r="O93" s="148">
        <v>352</v>
      </c>
      <c r="P93" s="148">
        <v>320</v>
      </c>
      <c r="Q93" s="148">
        <v>352</v>
      </c>
      <c r="R93" s="328">
        <f t="shared" si="89"/>
        <v>4000</v>
      </c>
      <c r="S93" s="377">
        <f t="shared" si="90"/>
        <v>880000</v>
      </c>
      <c r="W93" s="538">
        <f t="shared" si="91"/>
        <v>2</v>
      </c>
      <c r="X93" s="538">
        <f t="shared" si="92"/>
        <v>333.33333333333331</v>
      </c>
      <c r="Z93" s="538">
        <f t="shared" si="93"/>
        <v>0</v>
      </c>
      <c r="AA93" s="538">
        <f t="shared" si="94"/>
        <v>4000</v>
      </c>
      <c r="AB93" s="539">
        <f t="shared" si="95"/>
        <v>0</v>
      </c>
    </row>
    <row r="94" spans="1:28" ht="12" x14ac:dyDescent="0.3">
      <c r="A94" s="321"/>
      <c r="B94" s="322"/>
      <c r="C94" s="510" t="str">
        <f>'6. M&amp;E Staff Loading'!C94</f>
        <v>Functional Lead-Offshore</v>
      </c>
      <c r="D94" s="511">
        <f>'6. M&amp;E Staff Loading'!D94</f>
        <v>117</v>
      </c>
      <c r="E94" s="512" t="str">
        <f>'6. M&amp;E Staff Loading'!E94</f>
        <v>Y</v>
      </c>
      <c r="F94" s="148">
        <v>368</v>
      </c>
      <c r="G94" s="148">
        <v>304</v>
      </c>
      <c r="H94" s="148">
        <v>352</v>
      </c>
      <c r="I94" s="148">
        <v>304</v>
      </c>
      <c r="J94" s="148">
        <v>320</v>
      </c>
      <c r="K94" s="148">
        <v>336</v>
      </c>
      <c r="L94" s="148">
        <v>304</v>
      </c>
      <c r="M94" s="148">
        <v>336</v>
      </c>
      <c r="N94" s="148">
        <v>352</v>
      </c>
      <c r="O94" s="148">
        <v>352</v>
      </c>
      <c r="P94" s="148">
        <v>320</v>
      </c>
      <c r="Q94" s="148">
        <v>352</v>
      </c>
      <c r="R94" s="328">
        <f t="shared" si="89"/>
        <v>4000</v>
      </c>
      <c r="S94" s="377">
        <f t="shared" si="90"/>
        <v>468000</v>
      </c>
      <c r="W94" s="538">
        <f t="shared" si="91"/>
        <v>2</v>
      </c>
      <c r="X94" s="538">
        <f t="shared" si="92"/>
        <v>333.33333333333331</v>
      </c>
      <c r="Z94" s="538">
        <f t="shared" si="93"/>
        <v>4000</v>
      </c>
      <c r="AA94" s="538">
        <f t="shared" si="94"/>
        <v>0</v>
      </c>
      <c r="AB94" s="539">
        <f t="shared" si="95"/>
        <v>1</v>
      </c>
    </row>
    <row r="95" spans="1:28" ht="12" x14ac:dyDescent="0.3">
      <c r="A95" s="321"/>
      <c r="B95" s="322"/>
      <c r="C95" s="510" t="str">
        <f>'6. M&amp;E Staff Loading'!C95</f>
        <v>Human Centric Design Analyst-Onshore</v>
      </c>
      <c r="D95" s="511">
        <f>'6. M&amp;E Staff Loading'!D95</f>
        <v>160</v>
      </c>
      <c r="E95" s="512" t="str">
        <f>'6. M&amp;E Staff Loading'!E95</f>
        <v>N</v>
      </c>
      <c r="F95" s="148">
        <v>184</v>
      </c>
      <c r="G95" s="148">
        <v>152</v>
      </c>
      <c r="H95" s="148">
        <v>176</v>
      </c>
      <c r="I95" s="148">
        <v>152</v>
      </c>
      <c r="J95" s="148">
        <v>160</v>
      </c>
      <c r="K95" s="148">
        <v>168</v>
      </c>
      <c r="L95" s="148">
        <v>152</v>
      </c>
      <c r="M95" s="148">
        <v>168</v>
      </c>
      <c r="N95" s="148">
        <v>176</v>
      </c>
      <c r="O95" s="148">
        <v>176</v>
      </c>
      <c r="P95" s="148">
        <v>160</v>
      </c>
      <c r="Q95" s="148">
        <v>176</v>
      </c>
      <c r="R95" s="328">
        <f t="shared" si="89"/>
        <v>2000</v>
      </c>
      <c r="S95" s="377">
        <f t="shared" si="90"/>
        <v>320000</v>
      </c>
      <c r="W95" s="538">
        <f t="shared" si="91"/>
        <v>1</v>
      </c>
      <c r="X95" s="538">
        <f t="shared" si="92"/>
        <v>166.66666666666666</v>
      </c>
      <c r="Z95" s="538">
        <f t="shared" si="93"/>
        <v>0</v>
      </c>
      <c r="AA95" s="538">
        <f t="shared" si="94"/>
        <v>2000</v>
      </c>
      <c r="AB95" s="539">
        <f t="shared" si="95"/>
        <v>0</v>
      </c>
    </row>
    <row r="96" spans="1:28" ht="12" x14ac:dyDescent="0.3">
      <c r="A96" s="321"/>
      <c r="B96" s="322"/>
      <c r="C96" s="510" t="str">
        <f>'6. M&amp;E Staff Loading'!C96</f>
        <v>Programmer Analyst-Onshore</v>
      </c>
      <c r="D96" s="511">
        <f>'6. M&amp;E Staff Loading'!D96</f>
        <v>135</v>
      </c>
      <c r="E96" s="512" t="str">
        <f>'6. M&amp;E Staff Loading'!E96</f>
        <v>N</v>
      </c>
      <c r="F96" s="148">
        <v>633</v>
      </c>
      <c r="G96" s="148">
        <v>523</v>
      </c>
      <c r="H96" s="148">
        <v>605</v>
      </c>
      <c r="I96" s="148">
        <v>523</v>
      </c>
      <c r="J96" s="148">
        <v>550</v>
      </c>
      <c r="K96" s="148">
        <v>578</v>
      </c>
      <c r="L96" s="148">
        <v>523</v>
      </c>
      <c r="M96" s="148">
        <v>578</v>
      </c>
      <c r="N96" s="148">
        <v>605</v>
      </c>
      <c r="O96" s="148">
        <v>605</v>
      </c>
      <c r="P96" s="148">
        <v>550</v>
      </c>
      <c r="Q96" s="148">
        <v>605</v>
      </c>
      <c r="R96" s="328">
        <f t="shared" si="89"/>
        <v>6878</v>
      </c>
      <c r="S96" s="377">
        <f t="shared" si="90"/>
        <v>928530</v>
      </c>
      <c r="W96" s="538">
        <f t="shared" si="91"/>
        <v>3.4390000000000001</v>
      </c>
      <c r="X96" s="538">
        <f t="shared" si="92"/>
        <v>573.16666666666663</v>
      </c>
      <c r="Z96" s="538">
        <f t="shared" si="93"/>
        <v>0</v>
      </c>
      <c r="AA96" s="538">
        <f t="shared" si="94"/>
        <v>6878</v>
      </c>
      <c r="AB96" s="539">
        <f t="shared" si="95"/>
        <v>0</v>
      </c>
    </row>
    <row r="97" spans="1:28" ht="12" x14ac:dyDescent="0.3">
      <c r="A97" s="321"/>
      <c r="B97" s="322"/>
      <c r="C97" s="510" t="str">
        <f>'6. M&amp;E Staff Loading'!C97</f>
        <v>QA Analyst-Onshore</v>
      </c>
      <c r="D97" s="511">
        <f>'6. M&amp;E Staff Loading'!D97</f>
        <v>110</v>
      </c>
      <c r="E97" s="512" t="str">
        <f>'6. M&amp;E Staff Loading'!E97</f>
        <v>N</v>
      </c>
      <c r="F97" s="148">
        <v>449</v>
      </c>
      <c r="G97" s="148">
        <v>371</v>
      </c>
      <c r="H97" s="148">
        <v>429</v>
      </c>
      <c r="I97" s="148">
        <v>371</v>
      </c>
      <c r="J97" s="148">
        <v>390</v>
      </c>
      <c r="K97" s="148">
        <v>410</v>
      </c>
      <c r="L97" s="148">
        <v>371</v>
      </c>
      <c r="M97" s="148">
        <v>410</v>
      </c>
      <c r="N97" s="148">
        <v>429</v>
      </c>
      <c r="O97" s="148">
        <v>429</v>
      </c>
      <c r="P97" s="148">
        <v>390</v>
      </c>
      <c r="Q97" s="148">
        <v>429</v>
      </c>
      <c r="R97" s="328">
        <f t="shared" si="89"/>
        <v>4878</v>
      </c>
      <c r="S97" s="377">
        <f t="shared" si="90"/>
        <v>536580</v>
      </c>
      <c r="W97" s="538">
        <f t="shared" si="91"/>
        <v>2.4390000000000001</v>
      </c>
      <c r="X97" s="538">
        <f t="shared" si="92"/>
        <v>406.5</v>
      </c>
      <c r="Z97" s="538">
        <f t="shared" si="93"/>
        <v>0</v>
      </c>
      <c r="AA97" s="538">
        <f t="shared" si="94"/>
        <v>4878</v>
      </c>
      <c r="AB97" s="539">
        <f t="shared" si="95"/>
        <v>0</v>
      </c>
    </row>
    <row r="98" spans="1:28" s="111" customFormat="1" ht="12" x14ac:dyDescent="0.3">
      <c r="A98" s="321"/>
      <c r="B98" s="322"/>
      <c r="C98" s="510" t="str">
        <f>'6. M&amp;E Staff Loading'!C98</f>
        <v>QA Analyst-Offshore</v>
      </c>
      <c r="D98" s="511">
        <f>'6. M&amp;E Staff Loading'!D98</f>
        <v>85</v>
      </c>
      <c r="E98" s="512" t="str">
        <f>'6. M&amp;E Staff Loading'!E98</f>
        <v>Y</v>
      </c>
      <c r="F98" s="148">
        <v>184</v>
      </c>
      <c r="G98" s="148">
        <v>152</v>
      </c>
      <c r="H98" s="148">
        <v>176</v>
      </c>
      <c r="I98" s="148">
        <v>152</v>
      </c>
      <c r="J98" s="148">
        <v>160</v>
      </c>
      <c r="K98" s="148">
        <v>168</v>
      </c>
      <c r="L98" s="148">
        <v>152</v>
      </c>
      <c r="M98" s="148">
        <v>168</v>
      </c>
      <c r="N98" s="148">
        <v>176</v>
      </c>
      <c r="O98" s="148">
        <v>176</v>
      </c>
      <c r="P98" s="148">
        <v>160</v>
      </c>
      <c r="Q98" s="148">
        <v>176</v>
      </c>
      <c r="R98" s="328">
        <f t="shared" si="89"/>
        <v>2000</v>
      </c>
      <c r="S98" s="377">
        <f t="shared" si="90"/>
        <v>170000</v>
      </c>
      <c r="T98" s="107"/>
      <c r="U98" s="107"/>
      <c r="V98" s="107"/>
      <c r="W98" s="538">
        <f t="shared" si="91"/>
        <v>1</v>
      </c>
      <c r="X98" s="538">
        <f t="shared" si="92"/>
        <v>166.66666666666666</v>
      </c>
      <c r="Z98" s="538">
        <f t="shared" si="93"/>
        <v>2000</v>
      </c>
      <c r="AA98" s="538">
        <f t="shared" si="94"/>
        <v>0</v>
      </c>
      <c r="AB98" s="539">
        <f t="shared" si="95"/>
        <v>1</v>
      </c>
    </row>
    <row r="99" spans="1:28" ht="12" x14ac:dyDescent="0.3">
      <c r="A99" s="321"/>
      <c r="B99" s="322"/>
      <c r="C99" s="510" t="str">
        <f>'6. M&amp;E Staff Loading'!C99</f>
        <v>Senior Programmer Analyst-Onshore</v>
      </c>
      <c r="D99" s="511">
        <f>'6. M&amp;E Staff Loading'!D99</f>
        <v>163</v>
      </c>
      <c r="E99" s="512" t="str">
        <f>'6. M&amp;E Staff Loading'!E99</f>
        <v>N</v>
      </c>
      <c r="F99" s="148">
        <v>184</v>
      </c>
      <c r="G99" s="148">
        <v>152</v>
      </c>
      <c r="H99" s="148">
        <v>176</v>
      </c>
      <c r="I99" s="148">
        <v>152</v>
      </c>
      <c r="J99" s="148">
        <v>160</v>
      </c>
      <c r="K99" s="148">
        <v>168</v>
      </c>
      <c r="L99" s="148">
        <v>152</v>
      </c>
      <c r="M99" s="148">
        <v>168</v>
      </c>
      <c r="N99" s="148">
        <v>176</v>
      </c>
      <c r="O99" s="148">
        <v>176</v>
      </c>
      <c r="P99" s="148">
        <v>160</v>
      </c>
      <c r="Q99" s="148">
        <v>176</v>
      </c>
      <c r="R99" s="328">
        <f t="shared" si="89"/>
        <v>2000</v>
      </c>
      <c r="S99" s="377">
        <f t="shared" si="90"/>
        <v>326000</v>
      </c>
      <c r="W99" s="538">
        <f t="shared" si="91"/>
        <v>1</v>
      </c>
      <c r="X99" s="538">
        <f t="shared" si="92"/>
        <v>166.66666666666666</v>
      </c>
      <c r="Z99" s="538">
        <f t="shared" si="93"/>
        <v>0</v>
      </c>
      <c r="AA99" s="538">
        <f t="shared" si="94"/>
        <v>2000</v>
      </c>
      <c r="AB99" s="539">
        <f t="shared" si="95"/>
        <v>0</v>
      </c>
    </row>
    <row r="100" spans="1:28" s="111" customFormat="1" ht="12" x14ac:dyDescent="0.3">
      <c r="A100" s="321"/>
      <c r="B100" s="322"/>
      <c r="C100" s="510" t="str">
        <f>'6. M&amp;E Staff Loading'!C100</f>
        <v>Senior Programmer Analyst-Offshore</v>
      </c>
      <c r="D100" s="511">
        <f>'6. M&amp;E Staff Loading'!D100</f>
        <v>125</v>
      </c>
      <c r="E100" s="512" t="str">
        <f>'6. M&amp;E Staff Loading'!E100</f>
        <v>Y</v>
      </c>
      <c r="F100" s="148">
        <v>368</v>
      </c>
      <c r="G100" s="148">
        <v>304</v>
      </c>
      <c r="H100" s="148">
        <v>352</v>
      </c>
      <c r="I100" s="148">
        <v>304</v>
      </c>
      <c r="J100" s="148">
        <v>320</v>
      </c>
      <c r="K100" s="148">
        <v>336</v>
      </c>
      <c r="L100" s="148">
        <v>304</v>
      </c>
      <c r="M100" s="148">
        <v>336</v>
      </c>
      <c r="N100" s="148">
        <v>352</v>
      </c>
      <c r="O100" s="148">
        <v>352</v>
      </c>
      <c r="P100" s="148">
        <v>320</v>
      </c>
      <c r="Q100" s="148">
        <v>352</v>
      </c>
      <c r="R100" s="328">
        <f t="shared" si="89"/>
        <v>4000</v>
      </c>
      <c r="S100" s="377">
        <f t="shared" si="90"/>
        <v>500000</v>
      </c>
      <c r="T100" s="107"/>
      <c r="U100" s="107"/>
      <c r="V100" s="107"/>
      <c r="W100" s="538">
        <f t="shared" si="91"/>
        <v>2</v>
      </c>
      <c r="X100" s="538">
        <f t="shared" si="92"/>
        <v>333.33333333333331</v>
      </c>
      <c r="Z100" s="538">
        <f t="shared" si="93"/>
        <v>4000</v>
      </c>
      <c r="AA100" s="538">
        <f t="shared" si="94"/>
        <v>0</v>
      </c>
      <c r="AB100" s="539">
        <f t="shared" si="95"/>
        <v>1</v>
      </c>
    </row>
    <row r="101" spans="1:28" ht="14.25" customHeight="1" x14ac:dyDescent="0.3">
      <c r="A101" s="321"/>
      <c r="B101" s="322"/>
      <c r="C101" s="510" t="str">
        <f>'6. M&amp;E Staff Loading'!C101</f>
        <v>Senior QA Analyst-Offshore</v>
      </c>
      <c r="D101" s="511">
        <f>'6. M&amp;E Staff Loading'!D101</f>
        <v>90</v>
      </c>
      <c r="E101" s="512" t="str">
        <f>'6. M&amp;E Staff Loading'!E101</f>
        <v>Y</v>
      </c>
      <c r="F101" s="148">
        <v>184</v>
      </c>
      <c r="G101" s="148">
        <v>152</v>
      </c>
      <c r="H101" s="148">
        <v>176</v>
      </c>
      <c r="I101" s="148">
        <v>152</v>
      </c>
      <c r="J101" s="148">
        <v>160</v>
      </c>
      <c r="K101" s="148">
        <v>168</v>
      </c>
      <c r="L101" s="148">
        <v>152</v>
      </c>
      <c r="M101" s="148">
        <v>168</v>
      </c>
      <c r="N101" s="148">
        <v>176</v>
      </c>
      <c r="O101" s="148">
        <v>176</v>
      </c>
      <c r="P101" s="148">
        <v>160</v>
      </c>
      <c r="Q101" s="148">
        <v>176</v>
      </c>
      <c r="R101" s="328">
        <f t="shared" si="89"/>
        <v>2000</v>
      </c>
      <c r="S101" s="377">
        <f t="shared" si="90"/>
        <v>180000</v>
      </c>
      <c r="W101" s="538">
        <f t="shared" si="91"/>
        <v>1</v>
      </c>
      <c r="X101" s="538">
        <f t="shared" si="92"/>
        <v>166.66666666666666</v>
      </c>
      <c r="Z101" s="538">
        <f t="shared" si="93"/>
        <v>2000</v>
      </c>
      <c r="AA101" s="538">
        <f t="shared" si="94"/>
        <v>0</v>
      </c>
      <c r="AB101" s="539">
        <f t="shared" si="95"/>
        <v>1</v>
      </c>
    </row>
    <row r="102" spans="1:28" s="110" customFormat="1" ht="13.5" thickBot="1" x14ac:dyDescent="0.35">
      <c r="A102" s="222"/>
      <c r="B102" s="223" t="s">
        <v>144</v>
      </c>
      <c r="C102" s="224"/>
      <c r="D102" s="502"/>
      <c r="E102" s="491"/>
      <c r="F102" s="227">
        <f>SUM(F90:F101)</f>
        <v>3474</v>
      </c>
      <c r="G102" s="227">
        <f t="shared" ref="G102:R102" si="96">SUM(G90:G101)</f>
        <v>2870</v>
      </c>
      <c r="H102" s="227">
        <f t="shared" si="96"/>
        <v>3322</v>
      </c>
      <c r="I102" s="227">
        <f t="shared" si="96"/>
        <v>2870</v>
      </c>
      <c r="J102" s="227">
        <f t="shared" si="96"/>
        <v>3020</v>
      </c>
      <c r="K102" s="227">
        <f t="shared" si="96"/>
        <v>3172</v>
      </c>
      <c r="L102" s="227">
        <f t="shared" si="96"/>
        <v>2870</v>
      </c>
      <c r="M102" s="227">
        <f t="shared" si="96"/>
        <v>3172</v>
      </c>
      <c r="N102" s="227">
        <f t="shared" si="96"/>
        <v>3322</v>
      </c>
      <c r="O102" s="227">
        <f t="shared" si="96"/>
        <v>3322</v>
      </c>
      <c r="P102" s="227">
        <f t="shared" si="96"/>
        <v>3020</v>
      </c>
      <c r="Q102" s="227">
        <f t="shared" si="96"/>
        <v>3322</v>
      </c>
      <c r="R102" s="227">
        <f t="shared" si="96"/>
        <v>37756</v>
      </c>
      <c r="S102" s="378">
        <f>SUM(S90:S101)</f>
        <v>5250610</v>
      </c>
      <c r="T102" s="107"/>
      <c r="U102" s="107"/>
      <c r="V102" s="107"/>
      <c r="W102" s="229">
        <f>SUM(W90:W101)</f>
        <v>18.878</v>
      </c>
      <c r="X102" s="229">
        <f>SUM(X90:X101)</f>
        <v>3146.333333333333</v>
      </c>
      <c r="Z102" s="225">
        <f>SUM(Z90:Z101)</f>
        <v>14000</v>
      </c>
      <c r="AA102" s="225">
        <f>SUM(AA90:AA101)</f>
        <v>23756</v>
      </c>
      <c r="AB102" s="477">
        <f>Z102/(Z102+AA102)</f>
        <v>0.37080199173641276</v>
      </c>
    </row>
    <row r="103" spans="1:28" ht="10" customHeight="1" x14ac:dyDescent="0.3">
      <c r="A103" s="143"/>
      <c r="B103" s="144"/>
      <c r="C103" s="145"/>
      <c r="D103" s="501"/>
      <c r="E103" s="490"/>
      <c r="F103" s="148"/>
      <c r="G103" s="148"/>
      <c r="H103" s="148"/>
      <c r="I103" s="148"/>
      <c r="J103" s="148"/>
      <c r="K103" s="148"/>
      <c r="L103" s="148"/>
      <c r="M103" s="148"/>
      <c r="N103" s="148"/>
      <c r="O103" s="148"/>
      <c r="P103" s="148"/>
      <c r="Q103" s="148"/>
      <c r="R103" s="148"/>
      <c r="S103" s="383"/>
      <c r="T103" s="111"/>
      <c r="U103" s="111"/>
      <c r="V103" s="111"/>
      <c r="W103" s="146"/>
      <c r="X103" s="146"/>
      <c r="Z103" s="146"/>
      <c r="AA103" s="146"/>
      <c r="AB103" s="476"/>
    </row>
    <row r="104" spans="1:28" ht="13.5" thickBot="1" x14ac:dyDescent="0.35">
      <c r="A104" s="245"/>
      <c r="B104" s="246" t="s">
        <v>144</v>
      </c>
      <c r="C104" s="247"/>
      <c r="D104" s="504"/>
      <c r="E104" s="493"/>
      <c r="F104" s="248">
        <f t="shared" ref="F104:S104" si="97">SUM(F102,)</f>
        <v>3474</v>
      </c>
      <c r="G104" s="248">
        <f t="shared" si="97"/>
        <v>2870</v>
      </c>
      <c r="H104" s="248">
        <f t="shared" si="97"/>
        <v>3322</v>
      </c>
      <c r="I104" s="248">
        <f t="shared" si="97"/>
        <v>2870</v>
      </c>
      <c r="J104" s="248">
        <f t="shared" si="97"/>
        <v>3020</v>
      </c>
      <c r="K104" s="248">
        <f t="shared" si="97"/>
        <v>3172</v>
      </c>
      <c r="L104" s="248">
        <f t="shared" si="97"/>
        <v>2870</v>
      </c>
      <c r="M104" s="248">
        <f t="shared" si="97"/>
        <v>3172</v>
      </c>
      <c r="N104" s="248">
        <f t="shared" si="97"/>
        <v>3322</v>
      </c>
      <c r="O104" s="248">
        <f t="shared" si="97"/>
        <v>3322</v>
      </c>
      <c r="P104" s="248">
        <f t="shared" si="97"/>
        <v>3020</v>
      </c>
      <c r="Q104" s="248">
        <f t="shared" si="97"/>
        <v>3322</v>
      </c>
      <c r="R104" s="248">
        <f t="shared" si="97"/>
        <v>37756</v>
      </c>
      <c r="S104" s="380">
        <f t="shared" si="97"/>
        <v>5250610</v>
      </c>
      <c r="W104" s="248">
        <f>SUM(W102,)</f>
        <v>18.878</v>
      </c>
      <c r="X104" s="248">
        <f>SUM(X102,)</f>
        <v>3146.333333333333</v>
      </c>
      <c r="Z104" s="248">
        <f>SUM(Z102,)</f>
        <v>14000</v>
      </c>
      <c r="AA104" s="248">
        <f>SUM(AA102,)</f>
        <v>23756</v>
      </c>
      <c r="AB104" s="482">
        <f>Z104/(Z104+AA104)</f>
        <v>0.37080199173641276</v>
      </c>
    </row>
    <row r="105" spans="1:28" ht="12" x14ac:dyDescent="0.3">
      <c r="A105" s="154"/>
      <c r="B105" s="144"/>
      <c r="C105" s="145"/>
      <c r="D105" s="501"/>
      <c r="E105" s="496"/>
      <c r="F105" s="148"/>
      <c r="G105" s="148"/>
      <c r="H105" s="148"/>
      <c r="I105" s="148"/>
      <c r="J105" s="148"/>
      <c r="K105" s="148"/>
      <c r="L105" s="148"/>
      <c r="M105" s="148"/>
      <c r="N105" s="148"/>
      <c r="O105" s="148"/>
      <c r="P105" s="148"/>
      <c r="Q105" s="148"/>
      <c r="R105" s="148"/>
      <c r="S105" s="383"/>
      <c r="W105" s="145"/>
      <c r="X105" s="145"/>
      <c r="Z105" s="145"/>
      <c r="AA105" s="145"/>
      <c r="AB105" s="476"/>
    </row>
    <row r="106" spans="1:28" ht="13" x14ac:dyDescent="0.3">
      <c r="A106" s="231">
        <v>5</v>
      </c>
      <c r="B106" s="239" t="s">
        <v>145</v>
      </c>
      <c r="C106" s="233"/>
      <c r="D106" s="500"/>
      <c r="E106" s="489"/>
      <c r="F106" s="238"/>
      <c r="G106" s="238"/>
      <c r="H106" s="238"/>
      <c r="I106" s="238"/>
      <c r="J106" s="238"/>
      <c r="K106" s="238"/>
      <c r="L106" s="238"/>
      <c r="M106" s="238"/>
      <c r="N106" s="238"/>
      <c r="O106" s="238"/>
      <c r="P106" s="238"/>
      <c r="Q106" s="238"/>
      <c r="R106" s="234"/>
      <c r="S106" s="384"/>
      <c r="T106" s="111"/>
      <c r="U106" s="111"/>
      <c r="V106" s="111"/>
      <c r="W106" s="233"/>
      <c r="X106" s="233"/>
      <c r="Z106" s="233"/>
      <c r="AA106" s="233"/>
      <c r="AB106" s="480"/>
    </row>
    <row r="107" spans="1:28" ht="12" x14ac:dyDescent="0.3">
      <c r="A107" s="321">
        <v>5.0999999999999996</v>
      </c>
      <c r="B107" s="322" t="s">
        <v>145</v>
      </c>
      <c r="C107" s="510" t="str">
        <f>'6. M&amp;E Staff Loading'!C107</f>
        <v>Programmer Analyst-Onshore</v>
      </c>
      <c r="D107" s="511">
        <f>'6. M&amp;E Staff Loading'!D107</f>
        <v>135</v>
      </c>
      <c r="E107" s="512" t="str">
        <f>'6. M&amp;E Staff Loading'!E107</f>
        <v>N</v>
      </c>
      <c r="F107" s="148">
        <v>184</v>
      </c>
      <c r="G107" s="148">
        <v>152</v>
      </c>
      <c r="H107" s="148">
        <v>176</v>
      </c>
      <c r="I107" s="148">
        <v>152</v>
      </c>
      <c r="J107" s="148">
        <v>160</v>
      </c>
      <c r="K107" s="148">
        <v>168</v>
      </c>
      <c r="L107" s="148">
        <v>152</v>
      </c>
      <c r="M107" s="148">
        <v>168</v>
      </c>
      <c r="N107" s="148">
        <v>176</v>
      </c>
      <c r="O107" s="148">
        <v>176</v>
      </c>
      <c r="P107" s="148">
        <v>160</v>
      </c>
      <c r="Q107" s="148">
        <v>176</v>
      </c>
      <c r="R107" s="328">
        <f t="shared" ref="R107:R111" si="98">SUM(F107:Q107)</f>
        <v>2000</v>
      </c>
      <c r="S107" s="377">
        <f>D107*R107</f>
        <v>270000</v>
      </c>
      <c r="T107" s="111"/>
      <c r="U107" s="111"/>
      <c r="V107" s="111"/>
      <c r="W107" s="538">
        <f>X107/$U$7</f>
        <v>1</v>
      </c>
      <c r="X107" s="538">
        <f>R107/12</f>
        <v>166.66666666666666</v>
      </c>
      <c r="Z107" s="538">
        <f>IF($E107="Y",$R107,0)</f>
        <v>0</v>
      </c>
      <c r="AA107" s="538">
        <f>IF($E107="N",$R107,0)</f>
        <v>2000</v>
      </c>
      <c r="AB107" s="539">
        <f>Z107/(AA107+Z107)</f>
        <v>0</v>
      </c>
    </row>
    <row r="108" spans="1:28" s="111" customFormat="1" x14ac:dyDescent="0.25">
      <c r="A108" s="321"/>
      <c r="B108" s="322"/>
      <c r="C108" s="510" t="str">
        <f>'6. M&amp;E Staff Loading'!C108</f>
        <v>Senior Programmer Analyst-Offshore</v>
      </c>
      <c r="D108" s="511">
        <f>'6. M&amp;E Staff Loading'!D108</f>
        <v>125</v>
      </c>
      <c r="E108" s="512" t="str">
        <f>'6. M&amp;E Staff Loading'!E108</f>
        <v>Y</v>
      </c>
      <c r="F108" s="148">
        <v>368</v>
      </c>
      <c r="G108" s="148">
        <v>304</v>
      </c>
      <c r="H108" s="148">
        <v>352</v>
      </c>
      <c r="I108" s="148">
        <v>304</v>
      </c>
      <c r="J108" s="148">
        <v>320</v>
      </c>
      <c r="K108" s="148">
        <v>336</v>
      </c>
      <c r="L108" s="148">
        <v>304</v>
      </c>
      <c r="M108" s="148">
        <v>336</v>
      </c>
      <c r="N108" s="148">
        <v>352</v>
      </c>
      <c r="O108" s="148">
        <v>352</v>
      </c>
      <c r="P108" s="148">
        <v>320</v>
      </c>
      <c r="Q108" s="148">
        <v>352</v>
      </c>
      <c r="R108" s="328">
        <f t="shared" si="98"/>
        <v>4000</v>
      </c>
      <c r="S108" s="377">
        <f t="shared" ref="S108:S111" si="99">D108*R108</f>
        <v>500000</v>
      </c>
      <c r="W108" s="538">
        <f t="shared" ref="W108:W111" si="100">X108/$U$7</f>
        <v>2</v>
      </c>
      <c r="X108" s="538">
        <f t="shared" ref="X108:X111" si="101">R108/12</f>
        <v>333.33333333333331</v>
      </c>
      <c r="Z108" s="538">
        <f t="shared" ref="Z108:Z111" si="102">IF($E108="Y",$R108,0)</f>
        <v>4000</v>
      </c>
      <c r="AA108" s="538">
        <f t="shared" ref="AA108:AA111" si="103">IF($E108="N",$R108,0)</f>
        <v>0</v>
      </c>
      <c r="AB108" s="539">
        <f t="shared" ref="AB108:AB111" si="104">Z108/(AA108+Z108)</f>
        <v>1</v>
      </c>
    </row>
    <row r="109" spans="1:28" ht="14.25" customHeight="1" x14ac:dyDescent="0.3">
      <c r="A109" s="321"/>
      <c r="B109" s="322"/>
      <c r="C109" s="510">
        <f>'6. M&amp;E Staff Loading'!C109</f>
        <v>0</v>
      </c>
      <c r="D109" s="511">
        <f>'6. M&amp;E Staff Loading'!D109</f>
        <v>0</v>
      </c>
      <c r="E109" s="512">
        <f>'6. M&amp;E Staff Loading'!E109</f>
        <v>0</v>
      </c>
      <c r="F109" s="148"/>
      <c r="G109" s="148"/>
      <c r="H109" s="148"/>
      <c r="I109" s="148"/>
      <c r="J109" s="148"/>
      <c r="K109" s="148"/>
      <c r="L109" s="148"/>
      <c r="M109" s="148"/>
      <c r="N109" s="148"/>
      <c r="O109" s="148"/>
      <c r="P109" s="148"/>
      <c r="Q109" s="148"/>
      <c r="R109" s="328">
        <f t="shared" si="98"/>
        <v>0</v>
      </c>
      <c r="S109" s="377">
        <f t="shared" si="99"/>
        <v>0</v>
      </c>
      <c r="T109" s="111"/>
      <c r="U109" s="111"/>
      <c r="V109" s="111"/>
      <c r="W109" s="538">
        <f t="shared" si="100"/>
        <v>0</v>
      </c>
      <c r="X109" s="538">
        <f t="shared" si="101"/>
        <v>0</v>
      </c>
      <c r="Z109" s="538">
        <f t="shared" si="102"/>
        <v>0</v>
      </c>
      <c r="AA109" s="538">
        <f t="shared" si="103"/>
        <v>0</v>
      </c>
      <c r="AB109" s="539" t="e">
        <f t="shared" si="104"/>
        <v>#DIV/0!</v>
      </c>
    </row>
    <row r="110" spans="1:28" s="111" customFormat="1" x14ac:dyDescent="0.25">
      <c r="A110" s="321"/>
      <c r="B110" s="322"/>
      <c r="C110" s="510">
        <f>'6. M&amp;E Staff Loading'!C110</f>
        <v>0</v>
      </c>
      <c r="D110" s="511">
        <f>'6. M&amp;E Staff Loading'!D110</f>
        <v>0</v>
      </c>
      <c r="E110" s="512">
        <f>'6. M&amp;E Staff Loading'!E110</f>
        <v>0</v>
      </c>
      <c r="F110" s="148"/>
      <c r="G110" s="148"/>
      <c r="H110" s="148"/>
      <c r="I110" s="148"/>
      <c r="J110" s="148"/>
      <c r="K110" s="148"/>
      <c r="L110" s="148"/>
      <c r="M110" s="148"/>
      <c r="N110" s="148"/>
      <c r="O110" s="148"/>
      <c r="P110" s="148"/>
      <c r="Q110" s="148"/>
      <c r="R110" s="328">
        <f t="shared" si="98"/>
        <v>0</v>
      </c>
      <c r="S110" s="377">
        <f t="shared" si="99"/>
        <v>0</v>
      </c>
      <c r="W110" s="538">
        <f t="shared" si="100"/>
        <v>0</v>
      </c>
      <c r="X110" s="538">
        <f t="shared" si="101"/>
        <v>0</v>
      </c>
      <c r="Z110" s="538">
        <f t="shared" si="102"/>
        <v>0</v>
      </c>
      <c r="AA110" s="538">
        <f t="shared" si="103"/>
        <v>0</v>
      </c>
      <c r="AB110" s="539" t="e">
        <f t="shared" si="104"/>
        <v>#DIV/0!</v>
      </c>
    </row>
    <row r="111" spans="1:28" ht="14.25" customHeight="1" x14ac:dyDescent="0.3">
      <c r="A111" s="321"/>
      <c r="B111" s="322"/>
      <c r="C111" s="510">
        <f>'6. M&amp;E Staff Loading'!C111</f>
        <v>0</v>
      </c>
      <c r="D111" s="511">
        <f>'6. M&amp;E Staff Loading'!D111</f>
        <v>0</v>
      </c>
      <c r="E111" s="512">
        <f>'6. M&amp;E Staff Loading'!E111</f>
        <v>0</v>
      </c>
      <c r="F111" s="148"/>
      <c r="G111" s="148"/>
      <c r="H111" s="148"/>
      <c r="I111" s="148"/>
      <c r="J111" s="148"/>
      <c r="K111" s="148"/>
      <c r="L111" s="148"/>
      <c r="M111" s="148"/>
      <c r="N111" s="148"/>
      <c r="O111" s="148"/>
      <c r="P111" s="148"/>
      <c r="Q111" s="148"/>
      <c r="R111" s="328">
        <f t="shared" si="98"/>
        <v>0</v>
      </c>
      <c r="S111" s="377">
        <f t="shared" si="99"/>
        <v>0</v>
      </c>
      <c r="T111" s="111"/>
      <c r="U111" s="111"/>
      <c r="V111" s="111"/>
      <c r="W111" s="538">
        <f t="shared" si="100"/>
        <v>0</v>
      </c>
      <c r="X111" s="538">
        <f t="shared" si="101"/>
        <v>0</v>
      </c>
      <c r="Z111" s="538">
        <f t="shared" si="102"/>
        <v>0</v>
      </c>
      <c r="AA111" s="538">
        <f t="shared" si="103"/>
        <v>0</v>
      </c>
      <c r="AB111" s="539" t="e">
        <f t="shared" si="104"/>
        <v>#DIV/0!</v>
      </c>
    </row>
    <row r="112" spans="1:28" s="110" customFormat="1" ht="13.5" thickBot="1" x14ac:dyDescent="0.35">
      <c r="A112" s="222"/>
      <c r="B112" s="223" t="s">
        <v>146</v>
      </c>
      <c r="C112" s="224"/>
      <c r="D112" s="502"/>
      <c r="E112" s="491"/>
      <c r="F112" s="227">
        <f>SUM(F107:F111)</f>
        <v>552</v>
      </c>
      <c r="G112" s="227">
        <f t="shared" ref="G112:R112" si="105">SUM(G107:G111)</f>
        <v>456</v>
      </c>
      <c r="H112" s="227">
        <f t="shared" si="105"/>
        <v>528</v>
      </c>
      <c r="I112" s="227">
        <f t="shared" si="105"/>
        <v>456</v>
      </c>
      <c r="J112" s="227">
        <f t="shared" si="105"/>
        <v>480</v>
      </c>
      <c r="K112" s="227">
        <f t="shared" si="105"/>
        <v>504</v>
      </c>
      <c r="L112" s="227">
        <f t="shared" si="105"/>
        <v>456</v>
      </c>
      <c r="M112" s="227">
        <f t="shared" si="105"/>
        <v>504</v>
      </c>
      <c r="N112" s="227">
        <f t="shared" si="105"/>
        <v>528</v>
      </c>
      <c r="O112" s="227">
        <f t="shared" si="105"/>
        <v>528</v>
      </c>
      <c r="P112" s="227">
        <f t="shared" si="105"/>
        <v>480</v>
      </c>
      <c r="Q112" s="227">
        <f t="shared" si="105"/>
        <v>528</v>
      </c>
      <c r="R112" s="227">
        <f t="shared" si="105"/>
        <v>6000</v>
      </c>
      <c r="S112" s="378">
        <f>SUM(S107:S111)</f>
        <v>770000</v>
      </c>
      <c r="T112" s="107"/>
      <c r="U112" s="107"/>
      <c r="V112" s="107"/>
      <c r="W112" s="229">
        <f>SUM(W107:W111)</f>
        <v>3</v>
      </c>
      <c r="X112" s="229">
        <f>SUM(X107:X111)</f>
        <v>500</v>
      </c>
      <c r="Z112" s="225">
        <f>SUM(Z107:Z111)</f>
        <v>4000</v>
      </c>
      <c r="AA112" s="225">
        <f>SUM(AA107:AA111)</f>
        <v>2000</v>
      </c>
      <c r="AB112" s="477">
        <f>Z112/(Z112+AA112)</f>
        <v>0.66666666666666663</v>
      </c>
    </row>
    <row r="113" spans="1:28" ht="10" customHeight="1" x14ac:dyDescent="0.3">
      <c r="A113" s="143"/>
      <c r="B113" s="144"/>
      <c r="C113" s="145"/>
      <c r="D113" s="501"/>
      <c r="E113" s="490"/>
      <c r="F113" s="148"/>
      <c r="G113" s="148"/>
      <c r="H113" s="148"/>
      <c r="I113" s="148"/>
      <c r="J113" s="148"/>
      <c r="K113" s="148"/>
      <c r="L113" s="148"/>
      <c r="M113" s="148"/>
      <c r="N113" s="148"/>
      <c r="O113" s="148"/>
      <c r="P113" s="148"/>
      <c r="Q113" s="148"/>
      <c r="R113" s="148"/>
      <c r="S113" s="383"/>
      <c r="W113" s="146"/>
      <c r="X113" s="146"/>
      <c r="Z113" s="146"/>
      <c r="AA113" s="146"/>
      <c r="AB113" s="476"/>
    </row>
    <row r="114" spans="1:28" ht="13.5" thickBot="1" x14ac:dyDescent="0.35">
      <c r="A114" s="245"/>
      <c r="B114" s="246" t="s">
        <v>146</v>
      </c>
      <c r="C114" s="247"/>
      <c r="D114" s="504"/>
      <c r="E114" s="493"/>
      <c r="F114" s="248">
        <f t="shared" ref="F114:S114" si="106">SUM(F112,)</f>
        <v>552</v>
      </c>
      <c r="G114" s="248">
        <f t="shared" si="106"/>
        <v>456</v>
      </c>
      <c r="H114" s="248">
        <f t="shared" si="106"/>
        <v>528</v>
      </c>
      <c r="I114" s="248">
        <f t="shared" si="106"/>
        <v>456</v>
      </c>
      <c r="J114" s="248">
        <f t="shared" si="106"/>
        <v>480</v>
      </c>
      <c r="K114" s="248">
        <f t="shared" si="106"/>
        <v>504</v>
      </c>
      <c r="L114" s="248">
        <f t="shared" si="106"/>
        <v>456</v>
      </c>
      <c r="M114" s="248">
        <f t="shared" si="106"/>
        <v>504</v>
      </c>
      <c r="N114" s="248">
        <f t="shared" si="106"/>
        <v>528</v>
      </c>
      <c r="O114" s="248">
        <f t="shared" si="106"/>
        <v>528</v>
      </c>
      <c r="P114" s="248">
        <f t="shared" si="106"/>
        <v>480</v>
      </c>
      <c r="Q114" s="248">
        <f t="shared" si="106"/>
        <v>528</v>
      </c>
      <c r="R114" s="248">
        <f t="shared" si="106"/>
        <v>6000</v>
      </c>
      <c r="S114" s="380">
        <f t="shared" si="106"/>
        <v>770000</v>
      </c>
      <c r="W114" s="248">
        <f>SUM(W112,)</f>
        <v>3</v>
      </c>
      <c r="X114" s="248">
        <f>SUM(X112,)</f>
        <v>500</v>
      </c>
      <c r="Z114" s="248">
        <f>SUM(Z112,)</f>
        <v>4000</v>
      </c>
      <c r="AA114" s="248">
        <f>SUM(AA112,)</f>
        <v>2000</v>
      </c>
      <c r="AB114" s="482">
        <f>Z114/(Z114+AA114)</f>
        <v>0.66666666666666663</v>
      </c>
    </row>
    <row r="115" spans="1:28" ht="12" x14ac:dyDescent="0.3">
      <c r="A115" s="154"/>
      <c r="B115" s="144"/>
      <c r="C115" s="145"/>
      <c r="D115" s="501"/>
      <c r="E115" s="496"/>
      <c r="F115" s="148"/>
      <c r="G115" s="148"/>
      <c r="H115" s="148"/>
      <c r="I115" s="148"/>
      <c r="J115" s="148"/>
      <c r="K115" s="148"/>
      <c r="L115" s="148"/>
      <c r="M115" s="148"/>
      <c r="N115" s="148"/>
      <c r="O115" s="148"/>
      <c r="P115" s="148"/>
      <c r="Q115" s="148"/>
      <c r="R115" s="148"/>
      <c r="S115" s="383"/>
      <c r="W115" s="145"/>
      <c r="X115" s="145"/>
      <c r="Z115" s="145"/>
      <c r="AA115" s="145"/>
      <c r="AB115" s="476"/>
    </row>
    <row r="116" spans="1:28" ht="13" x14ac:dyDescent="0.3">
      <c r="A116" s="231">
        <v>6</v>
      </c>
      <c r="B116" s="239" t="s">
        <v>147</v>
      </c>
      <c r="C116" s="233"/>
      <c r="D116" s="500"/>
      <c r="E116" s="489"/>
      <c r="F116" s="238"/>
      <c r="G116" s="238"/>
      <c r="H116" s="238"/>
      <c r="I116" s="238"/>
      <c r="J116" s="238"/>
      <c r="K116" s="238"/>
      <c r="L116" s="238"/>
      <c r="M116" s="238"/>
      <c r="N116" s="238"/>
      <c r="O116" s="238"/>
      <c r="P116" s="238"/>
      <c r="Q116" s="238"/>
      <c r="R116" s="234"/>
      <c r="S116" s="384"/>
      <c r="W116" s="233"/>
      <c r="X116" s="233"/>
      <c r="Z116" s="233"/>
      <c r="AA116" s="233"/>
      <c r="AB116" s="480"/>
    </row>
    <row r="117" spans="1:28" ht="12" x14ac:dyDescent="0.3">
      <c r="A117" s="321">
        <v>6.1</v>
      </c>
      <c r="B117" s="322" t="s">
        <v>148</v>
      </c>
      <c r="C117" s="510" t="str">
        <f>'6. M&amp;E Staff Loading'!C117</f>
        <v>M&amp;E Security Manager-Onshore</v>
      </c>
      <c r="D117" s="511">
        <f>'6. M&amp;E Staff Loading'!D117</f>
        <v>260</v>
      </c>
      <c r="E117" s="512" t="str">
        <f>'6. M&amp;E Staff Loading'!E117</f>
        <v>N</v>
      </c>
      <c r="F117" s="148">
        <v>184</v>
      </c>
      <c r="G117" s="148">
        <v>152</v>
      </c>
      <c r="H117" s="148">
        <v>176</v>
      </c>
      <c r="I117" s="148">
        <v>152</v>
      </c>
      <c r="J117" s="148">
        <v>160</v>
      </c>
      <c r="K117" s="148">
        <v>168</v>
      </c>
      <c r="L117" s="148">
        <v>152</v>
      </c>
      <c r="M117" s="148">
        <v>168</v>
      </c>
      <c r="N117" s="148">
        <v>176</v>
      </c>
      <c r="O117" s="148">
        <v>176</v>
      </c>
      <c r="P117" s="148">
        <v>160</v>
      </c>
      <c r="Q117" s="148">
        <v>176</v>
      </c>
      <c r="R117" s="328">
        <f t="shared" ref="R117:R121" si="107">SUM(F117:Q117)</f>
        <v>2000</v>
      </c>
      <c r="S117" s="377">
        <f>D117*R117</f>
        <v>520000</v>
      </c>
      <c r="W117" s="538">
        <f>X117/$U$7</f>
        <v>1</v>
      </c>
      <c r="X117" s="538">
        <f>R117/12</f>
        <v>166.66666666666666</v>
      </c>
      <c r="Z117" s="538">
        <f>IF($E117="Y",$R117,0)</f>
        <v>0</v>
      </c>
      <c r="AA117" s="538">
        <f>IF($E117="N",$R117,0)</f>
        <v>2000</v>
      </c>
      <c r="AB117" s="539">
        <f>Z117/(AA117+Z117)</f>
        <v>0</v>
      </c>
    </row>
    <row r="118" spans="1:28" s="111" customFormat="1" ht="12" x14ac:dyDescent="0.3">
      <c r="A118" s="321"/>
      <c r="B118" s="322"/>
      <c r="C118" s="510" t="str">
        <f>'6. M&amp;E Staff Loading'!C118</f>
        <v>M&amp;E Deputy Project Manager-Onshore</v>
      </c>
      <c r="D118" s="511">
        <f>'6. M&amp;E Staff Loading'!D118</f>
        <v>198.5</v>
      </c>
      <c r="E118" s="512" t="str">
        <f>'6. M&amp;E Staff Loading'!E118</f>
        <v>N</v>
      </c>
      <c r="F118" s="148">
        <v>113</v>
      </c>
      <c r="G118" s="148">
        <v>94</v>
      </c>
      <c r="H118" s="148">
        <v>109</v>
      </c>
      <c r="I118" s="148">
        <v>94</v>
      </c>
      <c r="J118" s="148">
        <v>99</v>
      </c>
      <c r="K118" s="148">
        <v>104</v>
      </c>
      <c r="L118" s="148">
        <v>94</v>
      </c>
      <c r="M118" s="148">
        <v>104</v>
      </c>
      <c r="N118" s="148">
        <v>109</v>
      </c>
      <c r="O118" s="148">
        <v>109</v>
      </c>
      <c r="P118" s="148">
        <v>99</v>
      </c>
      <c r="Q118" s="148">
        <v>109</v>
      </c>
      <c r="R118" s="328">
        <f t="shared" si="107"/>
        <v>1237</v>
      </c>
      <c r="S118" s="377">
        <f t="shared" ref="S118:S121" si="108">D118*R118</f>
        <v>245544.5</v>
      </c>
      <c r="T118" s="107"/>
      <c r="U118" s="107"/>
      <c r="V118" s="107"/>
      <c r="W118" s="538">
        <f t="shared" ref="W118:W121" si="109">X118/$U$7</f>
        <v>0.61850000000000005</v>
      </c>
      <c r="X118" s="538">
        <f t="shared" ref="X118:X121" si="110">R118/12</f>
        <v>103.08333333333333</v>
      </c>
      <c r="Z118" s="538">
        <f t="shared" ref="Z118:Z121" si="111">IF($E118="Y",$R118,0)</f>
        <v>0</v>
      </c>
      <c r="AA118" s="538">
        <f t="shared" ref="AA118:AA121" si="112">IF($E118="N",$R118,0)</f>
        <v>1237</v>
      </c>
      <c r="AB118" s="539">
        <f t="shared" ref="AB118:AB121" si="113">Z118/(AA118+Z118)</f>
        <v>0</v>
      </c>
    </row>
    <row r="119" spans="1:28" ht="12" x14ac:dyDescent="0.3">
      <c r="A119" s="321"/>
      <c r="B119" s="322"/>
      <c r="C119" s="510">
        <f>'6. M&amp;E Staff Loading'!C119</f>
        <v>0</v>
      </c>
      <c r="D119" s="511">
        <f>'6. M&amp;E Staff Loading'!D119</f>
        <v>0</v>
      </c>
      <c r="E119" s="512">
        <f>'6. M&amp;E Staff Loading'!E119</f>
        <v>0</v>
      </c>
      <c r="F119" s="148"/>
      <c r="G119" s="148"/>
      <c r="H119" s="148"/>
      <c r="I119" s="148"/>
      <c r="J119" s="148"/>
      <c r="K119" s="148"/>
      <c r="L119" s="148"/>
      <c r="M119" s="148"/>
      <c r="N119" s="148"/>
      <c r="O119" s="148"/>
      <c r="P119" s="148"/>
      <c r="Q119" s="148"/>
      <c r="R119" s="328">
        <f t="shared" si="107"/>
        <v>0</v>
      </c>
      <c r="S119" s="377">
        <f t="shared" si="108"/>
        <v>0</v>
      </c>
      <c r="W119" s="538">
        <f t="shared" si="109"/>
        <v>0</v>
      </c>
      <c r="X119" s="538">
        <f t="shared" si="110"/>
        <v>0</v>
      </c>
      <c r="Z119" s="538">
        <f t="shared" si="111"/>
        <v>0</v>
      </c>
      <c r="AA119" s="538">
        <f t="shared" si="112"/>
        <v>0</v>
      </c>
      <c r="AB119" s="539" t="e">
        <f t="shared" si="113"/>
        <v>#DIV/0!</v>
      </c>
    </row>
    <row r="120" spans="1:28" s="111" customFormat="1" ht="12" x14ac:dyDescent="0.3">
      <c r="A120" s="321"/>
      <c r="B120" s="322"/>
      <c r="C120" s="510">
        <f>'6. M&amp;E Staff Loading'!C120</f>
        <v>0</v>
      </c>
      <c r="D120" s="511">
        <f>'6. M&amp;E Staff Loading'!D120</f>
        <v>0</v>
      </c>
      <c r="E120" s="512">
        <f>'6. M&amp;E Staff Loading'!E120</f>
        <v>0</v>
      </c>
      <c r="F120" s="148"/>
      <c r="G120" s="148"/>
      <c r="H120" s="148"/>
      <c r="I120" s="148"/>
      <c r="J120" s="148"/>
      <c r="K120" s="148"/>
      <c r="L120" s="148"/>
      <c r="M120" s="148"/>
      <c r="N120" s="148"/>
      <c r="O120" s="148"/>
      <c r="P120" s="148"/>
      <c r="Q120" s="148"/>
      <c r="R120" s="328">
        <f t="shared" si="107"/>
        <v>0</v>
      </c>
      <c r="S120" s="377">
        <f t="shared" si="108"/>
        <v>0</v>
      </c>
      <c r="T120" s="107"/>
      <c r="U120" s="107"/>
      <c r="V120" s="107"/>
      <c r="W120" s="538">
        <f t="shared" si="109"/>
        <v>0</v>
      </c>
      <c r="X120" s="538">
        <f t="shared" si="110"/>
        <v>0</v>
      </c>
      <c r="Z120" s="538">
        <f t="shared" si="111"/>
        <v>0</v>
      </c>
      <c r="AA120" s="538">
        <f t="shared" si="112"/>
        <v>0</v>
      </c>
      <c r="AB120" s="539" t="e">
        <f t="shared" si="113"/>
        <v>#DIV/0!</v>
      </c>
    </row>
    <row r="121" spans="1:28" ht="12" x14ac:dyDescent="0.3">
      <c r="A121" s="321"/>
      <c r="B121" s="322"/>
      <c r="C121" s="510">
        <f>'6. M&amp;E Staff Loading'!C121</f>
        <v>0</v>
      </c>
      <c r="D121" s="511">
        <f>'6. M&amp;E Staff Loading'!D121</f>
        <v>0</v>
      </c>
      <c r="E121" s="512">
        <f>'6. M&amp;E Staff Loading'!E121</f>
        <v>0</v>
      </c>
      <c r="F121" s="148"/>
      <c r="G121" s="148"/>
      <c r="H121" s="148"/>
      <c r="I121" s="148"/>
      <c r="J121" s="148"/>
      <c r="K121" s="148"/>
      <c r="L121" s="148"/>
      <c r="M121" s="148"/>
      <c r="N121" s="148"/>
      <c r="O121" s="148"/>
      <c r="P121" s="148"/>
      <c r="Q121" s="148"/>
      <c r="R121" s="328">
        <f t="shared" si="107"/>
        <v>0</v>
      </c>
      <c r="S121" s="377">
        <f t="shared" si="108"/>
        <v>0</v>
      </c>
      <c r="W121" s="538">
        <f t="shared" si="109"/>
        <v>0</v>
      </c>
      <c r="X121" s="538">
        <f t="shared" si="110"/>
        <v>0</v>
      </c>
      <c r="Z121" s="538">
        <f t="shared" si="111"/>
        <v>0</v>
      </c>
      <c r="AA121" s="538">
        <f t="shared" si="112"/>
        <v>0</v>
      </c>
      <c r="AB121" s="539" t="e">
        <f t="shared" si="113"/>
        <v>#DIV/0!</v>
      </c>
    </row>
    <row r="122" spans="1:28" ht="12.5" thickBot="1" x14ac:dyDescent="0.35">
      <c r="A122" s="222"/>
      <c r="B122" s="223" t="s">
        <v>269</v>
      </c>
      <c r="C122" s="224"/>
      <c r="D122" s="502"/>
      <c r="E122" s="491"/>
      <c r="F122" s="227">
        <f>SUM(F117:F121)</f>
        <v>297</v>
      </c>
      <c r="G122" s="227">
        <f t="shared" ref="G122:R122" si="114">SUM(G117:G121)</f>
        <v>246</v>
      </c>
      <c r="H122" s="227">
        <f t="shared" si="114"/>
        <v>285</v>
      </c>
      <c r="I122" s="227">
        <f t="shared" si="114"/>
        <v>246</v>
      </c>
      <c r="J122" s="227">
        <f t="shared" si="114"/>
        <v>259</v>
      </c>
      <c r="K122" s="227">
        <f t="shared" si="114"/>
        <v>272</v>
      </c>
      <c r="L122" s="227">
        <f t="shared" si="114"/>
        <v>246</v>
      </c>
      <c r="M122" s="227">
        <f t="shared" si="114"/>
        <v>272</v>
      </c>
      <c r="N122" s="227">
        <f t="shared" si="114"/>
        <v>285</v>
      </c>
      <c r="O122" s="227">
        <f t="shared" si="114"/>
        <v>285</v>
      </c>
      <c r="P122" s="227">
        <f t="shared" si="114"/>
        <v>259</v>
      </c>
      <c r="Q122" s="227">
        <f t="shared" si="114"/>
        <v>285</v>
      </c>
      <c r="R122" s="227">
        <f t="shared" si="114"/>
        <v>3237</v>
      </c>
      <c r="S122" s="378">
        <f>SUM(S117:S121)</f>
        <v>765544.5</v>
      </c>
      <c r="W122" s="229">
        <f>SUM(W117:W121)</f>
        <v>1.6185</v>
      </c>
      <c r="X122" s="229">
        <f>SUM(X117:X121)</f>
        <v>269.75</v>
      </c>
      <c r="Z122" s="225">
        <f>SUM(Z117:Z121)</f>
        <v>0</v>
      </c>
      <c r="AA122" s="225">
        <f>SUM(AA117:AA121)</f>
        <v>3237</v>
      </c>
      <c r="AB122" s="477">
        <f>Z122/(Z122+AA122)</f>
        <v>0</v>
      </c>
    </row>
    <row r="123" spans="1:28" ht="12" x14ac:dyDescent="0.3">
      <c r="A123" s="321">
        <v>6.2</v>
      </c>
      <c r="B123" s="322" t="s">
        <v>150</v>
      </c>
      <c r="C123" s="510" t="str">
        <f>'6. M&amp;E Staff Loading'!C123</f>
        <v>Security Tester-Offshore</v>
      </c>
      <c r="D123" s="511">
        <f>'6. M&amp;E Staff Loading'!D123</f>
        <v>110</v>
      </c>
      <c r="E123" s="512" t="str">
        <f>'6. M&amp;E Staff Loading'!E123</f>
        <v>Y</v>
      </c>
      <c r="F123" s="148">
        <v>184</v>
      </c>
      <c r="G123" s="148">
        <v>152</v>
      </c>
      <c r="H123" s="148">
        <v>176</v>
      </c>
      <c r="I123" s="148">
        <v>152</v>
      </c>
      <c r="J123" s="148">
        <v>160</v>
      </c>
      <c r="K123" s="148">
        <v>168</v>
      </c>
      <c r="L123" s="148">
        <v>152</v>
      </c>
      <c r="M123" s="148">
        <v>168</v>
      </c>
      <c r="N123" s="148">
        <v>176</v>
      </c>
      <c r="O123" s="148">
        <v>176</v>
      </c>
      <c r="P123" s="148">
        <v>160</v>
      </c>
      <c r="Q123" s="148">
        <v>176</v>
      </c>
      <c r="R123" s="328">
        <f t="shared" ref="R123:R127" si="115">SUM(F123:Q123)</f>
        <v>2000</v>
      </c>
      <c r="S123" s="377">
        <f>D123*R123</f>
        <v>220000</v>
      </c>
      <c r="T123" s="111"/>
      <c r="U123" s="111"/>
      <c r="V123" s="111"/>
      <c r="W123" s="538">
        <f>X123/$U$7</f>
        <v>1</v>
      </c>
      <c r="X123" s="538">
        <f>R123/12</f>
        <v>166.66666666666666</v>
      </c>
      <c r="Z123" s="538">
        <f>IF($E123="Y",$R123,0)</f>
        <v>2000</v>
      </c>
      <c r="AA123" s="538">
        <f>IF($E123="N",$R123,0)</f>
        <v>0</v>
      </c>
      <c r="AB123" s="539">
        <f>Z123/(AA123+Z123)</f>
        <v>1</v>
      </c>
    </row>
    <row r="124" spans="1:28" s="111" customFormat="1" x14ac:dyDescent="0.25">
      <c r="A124" s="321"/>
      <c r="B124" s="322"/>
      <c r="C124" s="510">
        <f>'6. M&amp;E Staff Loading'!C124</f>
        <v>0</v>
      </c>
      <c r="D124" s="511">
        <f>'6. M&amp;E Staff Loading'!D124</f>
        <v>0</v>
      </c>
      <c r="E124" s="512">
        <f>'6. M&amp;E Staff Loading'!E124</f>
        <v>0</v>
      </c>
      <c r="F124" s="148"/>
      <c r="G124" s="148"/>
      <c r="H124" s="148"/>
      <c r="I124" s="148"/>
      <c r="J124" s="148"/>
      <c r="K124" s="148"/>
      <c r="L124" s="148"/>
      <c r="M124" s="148"/>
      <c r="N124" s="148"/>
      <c r="O124" s="148"/>
      <c r="P124" s="148"/>
      <c r="Q124" s="148"/>
      <c r="R124" s="328">
        <f t="shared" si="115"/>
        <v>0</v>
      </c>
      <c r="S124" s="377">
        <f t="shared" ref="S124:S127" si="116">D124*R124</f>
        <v>0</v>
      </c>
      <c r="W124" s="538">
        <f t="shared" ref="W124:W127" si="117">X124/$U$7</f>
        <v>0</v>
      </c>
      <c r="X124" s="538">
        <f t="shared" ref="X124:X127" si="118">R124/12</f>
        <v>0</v>
      </c>
      <c r="Z124" s="538">
        <f t="shared" ref="Z124:Z127" si="119">IF($E124="Y",$R124,0)</f>
        <v>0</v>
      </c>
      <c r="AA124" s="538">
        <f t="shared" ref="AA124:AA127" si="120">IF($E124="N",$R124,0)</f>
        <v>0</v>
      </c>
      <c r="AB124" s="539" t="e">
        <f t="shared" ref="AB124:AB127" si="121">Z124/(AA124+Z124)</f>
        <v>#DIV/0!</v>
      </c>
    </row>
    <row r="125" spans="1:28" s="111" customFormat="1" x14ac:dyDescent="0.25">
      <c r="A125" s="321"/>
      <c r="B125" s="322"/>
      <c r="C125" s="510">
        <f>'6. M&amp;E Staff Loading'!C125</f>
        <v>0</v>
      </c>
      <c r="D125" s="511">
        <f>'6. M&amp;E Staff Loading'!D125</f>
        <v>0</v>
      </c>
      <c r="E125" s="512">
        <f>'6. M&amp;E Staff Loading'!E125</f>
        <v>0</v>
      </c>
      <c r="F125" s="148"/>
      <c r="G125" s="148"/>
      <c r="H125" s="148"/>
      <c r="I125" s="148"/>
      <c r="J125" s="148"/>
      <c r="K125" s="148"/>
      <c r="L125" s="148"/>
      <c r="M125" s="148"/>
      <c r="N125" s="148"/>
      <c r="O125" s="148"/>
      <c r="P125" s="148"/>
      <c r="Q125" s="148"/>
      <c r="R125" s="328">
        <f t="shared" si="115"/>
        <v>0</v>
      </c>
      <c r="S125" s="377">
        <f t="shared" si="116"/>
        <v>0</v>
      </c>
      <c r="W125" s="538">
        <f t="shared" si="117"/>
        <v>0</v>
      </c>
      <c r="X125" s="538">
        <f t="shared" si="118"/>
        <v>0</v>
      </c>
      <c r="Z125" s="538">
        <f t="shared" si="119"/>
        <v>0</v>
      </c>
      <c r="AA125" s="538">
        <f t="shared" si="120"/>
        <v>0</v>
      </c>
      <c r="AB125" s="539" t="e">
        <f t="shared" si="121"/>
        <v>#DIV/0!</v>
      </c>
    </row>
    <row r="126" spans="1:28" ht="12" x14ac:dyDescent="0.3">
      <c r="A126" s="321"/>
      <c r="B126" s="322"/>
      <c r="C126" s="510">
        <f>'6. M&amp;E Staff Loading'!C126</f>
        <v>0</v>
      </c>
      <c r="D126" s="511">
        <f>'6. M&amp;E Staff Loading'!D126</f>
        <v>0</v>
      </c>
      <c r="E126" s="512">
        <f>'6. M&amp;E Staff Loading'!E126</f>
        <v>0</v>
      </c>
      <c r="F126" s="148"/>
      <c r="G126" s="148"/>
      <c r="H126" s="148"/>
      <c r="I126" s="148"/>
      <c r="J126" s="148"/>
      <c r="K126" s="148"/>
      <c r="L126" s="148"/>
      <c r="M126" s="148"/>
      <c r="N126" s="148"/>
      <c r="O126" s="148"/>
      <c r="P126" s="148"/>
      <c r="Q126" s="148"/>
      <c r="R126" s="328">
        <f t="shared" si="115"/>
        <v>0</v>
      </c>
      <c r="S126" s="377">
        <f t="shared" si="116"/>
        <v>0</v>
      </c>
      <c r="W126" s="538">
        <f t="shared" si="117"/>
        <v>0</v>
      </c>
      <c r="X126" s="538">
        <f t="shared" si="118"/>
        <v>0</v>
      </c>
      <c r="Z126" s="538">
        <f t="shared" si="119"/>
        <v>0</v>
      </c>
      <c r="AA126" s="538">
        <f t="shared" si="120"/>
        <v>0</v>
      </c>
      <c r="AB126" s="539" t="e">
        <f t="shared" si="121"/>
        <v>#DIV/0!</v>
      </c>
    </row>
    <row r="127" spans="1:28" ht="12" x14ac:dyDescent="0.3">
      <c r="A127" s="321"/>
      <c r="B127" s="322"/>
      <c r="C127" s="510">
        <f>'6. M&amp;E Staff Loading'!C127</f>
        <v>0</v>
      </c>
      <c r="D127" s="511">
        <f>'6. M&amp;E Staff Loading'!D127</f>
        <v>0</v>
      </c>
      <c r="E127" s="512">
        <f>'6. M&amp;E Staff Loading'!E127</f>
        <v>0</v>
      </c>
      <c r="F127" s="148"/>
      <c r="G127" s="148"/>
      <c r="H127" s="148"/>
      <c r="I127" s="148"/>
      <c r="J127" s="148"/>
      <c r="K127" s="148"/>
      <c r="L127" s="148"/>
      <c r="M127" s="148"/>
      <c r="N127" s="148"/>
      <c r="O127" s="148"/>
      <c r="P127" s="148"/>
      <c r="Q127" s="148"/>
      <c r="R127" s="328">
        <f t="shared" si="115"/>
        <v>0</v>
      </c>
      <c r="S127" s="377">
        <f t="shared" si="116"/>
        <v>0</v>
      </c>
      <c r="W127" s="538">
        <f t="shared" si="117"/>
        <v>0</v>
      </c>
      <c r="X127" s="538">
        <f t="shared" si="118"/>
        <v>0</v>
      </c>
      <c r="Z127" s="538">
        <f t="shared" si="119"/>
        <v>0</v>
      </c>
      <c r="AA127" s="538">
        <f t="shared" si="120"/>
        <v>0</v>
      </c>
      <c r="AB127" s="539" t="e">
        <f t="shared" si="121"/>
        <v>#DIV/0!</v>
      </c>
    </row>
    <row r="128" spans="1:28" ht="12.5" thickBot="1" x14ac:dyDescent="0.35">
      <c r="A128" s="222"/>
      <c r="B128" s="223" t="s">
        <v>151</v>
      </c>
      <c r="C128" s="224"/>
      <c r="D128" s="502"/>
      <c r="E128" s="491"/>
      <c r="F128" s="227">
        <f>SUM(F123:F127)</f>
        <v>184</v>
      </c>
      <c r="G128" s="227">
        <f t="shared" ref="G128:R128" si="122">SUM(G123:G127)</f>
        <v>152</v>
      </c>
      <c r="H128" s="227">
        <f t="shared" si="122"/>
        <v>176</v>
      </c>
      <c r="I128" s="227">
        <f t="shared" si="122"/>
        <v>152</v>
      </c>
      <c r="J128" s="227">
        <f t="shared" si="122"/>
        <v>160</v>
      </c>
      <c r="K128" s="227">
        <f t="shared" si="122"/>
        <v>168</v>
      </c>
      <c r="L128" s="227">
        <f t="shared" si="122"/>
        <v>152</v>
      </c>
      <c r="M128" s="227">
        <f t="shared" si="122"/>
        <v>168</v>
      </c>
      <c r="N128" s="227">
        <f t="shared" si="122"/>
        <v>176</v>
      </c>
      <c r="O128" s="227">
        <f t="shared" si="122"/>
        <v>176</v>
      </c>
      <c r="P128" s="227">
        <f t="shared" si="122"/>
        <v>160</v>
      </c>
      <c r="Q128" s="227">
        <f t="shared" si="122"/>
        <v>176</v>
      </c>
      <c r="R128" s="227">
        <f t="shared" si="122"/>
        <v>2000</v>
      </c>
      <c r="S128" s="378">
        <f>SUM(S123:S127)</f>
        <v>220000</v>
      </c>
      <c r="W128" s="229">
        <f>SUM(W123:W127)</f>
        <v>1</v>
      </c>
      <c r="X128" s="229">
        <f>SUM(X123:X127)</f>
        <v>166.66666666666666</v>
      </c>
      <c r="Z128" s="225">
        <f>SUM(Z123:Z127)</f>
        <v>2000</v>
      </c>
      <c r="AA128" s="225">
        <f>SUM(AA123:AA127)</f>
        <v>0</v>
      </c>
      <c r="AB128" s="477">
        <f>Z128/(Z128+AA128)</f>
        <v>1</v>
      </c>
    </row>
    <row r="129" spans="1:28" ht="12" x14ac:dyDescent="0.3">
      <c r="A129" s="321">
        <v>6.3</v>
      </c>
      <c r="B129" s="322" t="s">
        <v>152</v>
      </c>
      <c r="C129" s="510" t="str">
        <f>'6. M&amp;E Staff Loading'!C129</f>
        <v>Security Analyst-Onshore</v>
      </c>
      <c r="D129" s="511">
        <f>'6. M&amp;E Staff Loading'!D129</f>
        <v>133.78</v>
      </c>
      <c r="E129" s="512" t="str">
        <f>'6. M&amp;E Staff Loading'!E129</f>
        <v>N</v>
      </c>
      <c r="F129" s="148">
        <v>184</v>
      </c>
      <c r="G129" s="148">
        <v>152</v>
      </c>
      <c r="H129" s="148">
        <v>176</v>
      </c>
      <c r="I129" s="148">
        <v>152</v>
      </c>
      <c r="J129" s="148">
        <v>160</v>
      </c>
      <c r="K129" s="148">
        <v>168</v>
      </c>
      <c r="L129" s="148">
        <v>152</v>
      </c>
      <c r="M129" s="148">
        <v>168</v>
      </c>
      <c r="N129" s="148">
        <v>176</v>
      </c>
      <c r="O129" s="148">
        <v>176</v>
      </c>
      <c r="P129" s="148">
        <v>160</v>
      </c>
      <c r="Q129" s="148">
        <v>176</v>
      </c>
      <c r="R129" s="328">
        <f t="shared" ref="R129:R133" si="123">SUM(F129:Q129)</f>
        <v>2000</v>
      </c>
      <c r="S129" s="377">
        <f>D129*R129</f>
        <v>267560</v>
      </c>
      <c r="W129" s="538">
        <f>X129/$U$7</f>
        <v>1</v>
      </c>
      <c r="X129" s="538">
        <f>R129/12</f>
        <v>166.66666666666666</v>
      </c>
      <c r="Z129" s="538">
        <f>IF($E129="Y",$R129,0)</f>
        <v>0</v>
      </c>
      <c r="AA129" s="538">
        <f>IF($E129="N",$R129,0)</f>
        <v>2000</v>
      </c>
      <c r="AB129" s="539">
        <f>Z129/(AA129+Z129)</f>
        <v>0</v>
      </c>
    </row>
    <row r="130" spans="1:28" s="111" customFormat="1" ht="12" x14ac:dyDescent="0.3">
      <c r="A130" s="321"/>
      <c r="B130" s="322"/>
      <c r="C130" s="510">
        <f>'6. M&amp;E Staff Loading'!C130</f>
        <v>0</v>
      </c>
      <c r="D130" s="511">
        <f>'6. M&amp;E Staff Loading'!D130</f>
        <v>0</v>
      </c>
      <c r="E130" s="512">
        <f>'6. M&amp;E Staff Loading'!E130</f>
        <v>0</v>
      </c>
      <c r="F130" s="148"/>
      <c r="G130" s="148"/>
      <c r="H130" s="148"/>
      <c r="I130" s="148"/>
      <c r="J130" s="148"/>
      <c r="K130" s="148"/>
      <c r="L130" s="148"/>
      <c r="M130" s="148"/>
      <c r="N130" s="148"/>
      <c r="O130" s="148"/>
      <c r="P130" s="148"/>
      <c r="Q130" s="148"/>
      <c r="R130" s="328">
        <f t="shared" si="123"/>
        <v>0</v>
      </c>
      <c r="S130" s="377">
        <f t="shared" ref="S130:S133" si="124">D130*R130</f>
        <v>0</v>
      </c>
      <c r="T130" s="112"/>
      <c r="U130" s="112"/>
      <c r="V130" s="112"/>
      <c r="W130" s="538">
        <f t="shared" ref="W130:W133" si="125">X130/$U$7</f>
        <v>0</v>
      </c>
      <c r="X130" s="538">
        <f t="shared" ref="X130:X133" si="126">R130/12</f>
        <v>0</v>
      </c>
      <c r="Z130" s="538">
        <f t="shared" ref="Z130:Z133" si="127">IF($E130="Y",$R130,0)</f>
        <v>0</v>
      </c>
      <c r="AA130" s="538">
        <f t="shared" ref="AA130:AA133" si="128">IF($E130="N",$R130,0)</f>
        <v>0</v>
      </c>
      <c r="AB130" s="539" t="e">
        <f t="shared" ref="AB130:AB133" si="129">Z130/(AA130+Z130)</f>
        <v>#DIV/0!</v>
      </c>
    </row>
    <row r="131" spans="1:28" ht="12" x14ac:dyDescent="0.3">
      <c r="A131" s="321"/>
      <c r="B131" s="322"/>
      <c r="C131" s="510">
        <f>'6. M&amp;E Staff Loading'!C131</f>
        <v>0</v>
      </c>
      <c r="D131" s="511">
        <f>'6. M&amp;E Staff Loading'!D131</f>
        <v>0</v>
      </c>
      <c r="E131" s="512">
        <f>'6. M&amp;E Staff Loading'!E131</f>
        <v>0</v>
      </c>
      <c r="F131" s="148"/>
      <c r="G131" s="148"/>
      <c r="H131" s="148"/>
      <c r="I131" s="148"/>
      <c r="J131" s="148"/>
      <c r="K131" s="148"/>
      <c r="L131" s="148"/>
      <c r="M131" s="148"/>
      <c r="N131" s="148"/>
      <c r="O131" s="148"/>
      <c r="P131" s="148"/>
      <c r="Q131" s="148"/>
      <c r="R131" s="328">
        <f t="shared" si="123"/>
        <v>0</v>
      </c>
      <c r="S131" s="377">
        <f t="shared" si="124"/>
        <v>0</v>
      </c>
      <c r="W131" s="538">
        <f t="shared" si="125"/>
        <v>0</v>
      </c>
      <c r="X131" s="538">
        <f t="shared" si="126"/>
        <v>0</v>
      </c>
      <c r="Z131" s="538">
        <f t="shared" si="127"/>
        <v>0</v>
      </c>
      <c r="AA131" s="538">
        <f t="shared" si="128"/>
        <v>0</v>
      </c>
      <c r="AB131" s="539" t="e">
        <f t="shared" si="129"/>
        <v>#DIV/0!</v>
      </c>
    </row>
    <row r="132" spans="1:28" s="111" customFormat="1" ht="12" x14ac:dyDescent="0.3">
      <c r="A132" s="321"/>
      <c r="B132" s="322"/>
      <c r="C132" s="510">
        <f>'6. M&amp;E Staff Loading'!C132</f>
        <v>0</v>
      </c>
      <c r="D132" s="511">
        <f>'6. M&amp;E Staff Loading'!D132</f>
        <v>0</v>
      </c>
      <c r="E132" s="512">
        <f>'6. M&amp;E Staff Loading'!E132</f>
        <v>0</v>
      </c>
      <c r="F132" s="148"/>
      <c r="G132" s="148"/>
      <c r="H132" s="148"/>
      <c r="I132" s="148"/>
      <c r="J132" s="148"/>
      <c r="K132" s="148"/>
      <c r="L132" s="148"/>
      <c r="M132" s="148"/>
      <c r="N132" s="148"/>
      <c r="O132" s="148"/>
      <c r="P132" s="148"/>
      <c r="Q132" s="148"/>
      <c r="R132" s="328">
        <f t="shared" si="123"/>
        <v>0</v>
      </c>
      <c r="S132" s="377">
        <f t="shared" si="124"/>
        <v>0</v>
      </c>
      <c r="T132" s="107"/>
      <c r="U132" s="107"/>
      <c r="V132" s="107"/>
      <c r="W132" s="538">
        <f t="shared" si="125"/>
        <v>0</v>
      </c>
      <c r="X132" s="538">
        <f t="shared" si="126"/>
        <v>0</v>
      </c>
      <c r="Z132" s="538">
        <f t="shared" si="127"/>
        <v>0</v>
      </c>
      <c r="AA132" s="538">
        <f t="shared" si="128"/>
        <v>0</v>
      </c>
      <c r="AB132" s="539" t="e">
        <f t="shared" si="129"/>
        <v>#DIV/0!</v>
      </c>
    </row>
    <row r="133" spans="1:28" ht="12" x14ac:dyDescent="0.3">
      <c r="A133" s="321"/>
      <c r="B133" s="322"/>
      <c r="C133" s="510">
        <f>'6. M&amp;E Staff Loading'!C133</f>
        <v>0</v>
      </c>
      <c r="D133" s="511">
        <f>'6. M&amp;E Staff Loading'!D133</f>
        <v>0</v>
      </c>
      <c r="E133" s="512">
        <f>'6. M&amp;E Staff Loading'!E133</f>
        <v>0</v>
      </c>
      <c r="F133" s="148"/>
      <c r="G133" s="148"/>
      <c r="H133" s="148"/>
      <c r="I133" s="148"/>
      <c r="J133" s="148"/>
      <c r="K133" s="148"/>
      <c r="L133" s="148"/>
      <c r="M133" s="148"/>
      <c r="N133" s="148"/>
      <c r="O133" s="148"/>
      <c r="P133" s="148"/>
      <c r="Q133" s="148"/>
      <c r="R133" s="328">
        <f t="shared" si="123"/>
        <v>0</v>
      </c>
      <c r="S133" s="377">
        <f t="shared" si="124"/>
        <v>0</v>
      </c>
      <c r="W133" s="538">
        <f t="shared" si="125"/>
        <v>0</v>
      </c>
      <c r="X133" s="538">
        <f t="shared" si="126"/>
        <v>0</v>
      </c>
      <c r="Z133" s="538">
        <f t="shared" si="127"/>
        <v>0</v>
      </c>
      <c r="AA133" s="538">
        <f t="shared" si="128"/>
        <v>0</v>
      </c>
      <c r="AB133" s="539" t="e">
        <f t="shared" si="129"/>
        <v>#DIV/0!</v>
      </c>
    </row>
    <row r="134" spans="1:28" ht="12.5" thickBot="1" x14ac:dyDescent="0.35">
      <c r="A134" s="222"/>
      <c r="B134" s="223" t="s">
        <v>153</v>
      </c>
      <c r="C134" s="224"/>
      <c r="D134" s="502"/>
      <c r="E134" s="491"/>
      <c r="F134" s="227">
        <f>SUM(F129:F133)</f>
        <v>184</v>
      </c>
      <c r="G134" s="227">
        <f t="shared" ref="G134:R134" si="130">SUM(G129:G133)</f>
        <v>152</v>
      </c>
      <c r="H134" s="227">
        <f t="shared" si="130"/>
        <v>176</v>
      </c>
      <c r="I134" s="227">
        <f t="shared" si="130"/>
        <v>152</v>
      </c>
      <c r="J134" s="227">
        <f t="shared" si="130"/>
        <v>160</v>
      </c>
      <c r="K134" s="227">
        <f t="shared" si="130"/>
        <v>168</v>
      </c>
      <c r="L134" s="227">
        <f t="shared" si="130"/>
        <v>152</v>
      </c>
      <c r="M134" s="227">
        <f t="shared" si="130"/>
        <v>168</v>
      </c>
      <c r="N134" s="227">
        <f t="shared" si="130"/>
        <v>176</v>
      </c>
      <c r="O134" s="227">
        <f t="shared" si="130"/>
        <v>176</v>
      </c>
      <c r="P134" s="227">
        <f t="shared" si="130"/>
        <v>160</v>
      </c>
      <c r="Q134" s="227">
        <f t="shared" si="130"/>
        <v>176</v>
      </c>
      <c r="R134" s="227">
        <f t="shared" si="130"/>
        <v>2000</v>
      </c>
      <c r="S134" s="378">
        <f>SUM(S129:S133)</f>
        <v>267560</v>
      </c>
      <c r="W134" s="229">
        <f>SUM(W129:W133)</f>
        <v>1</v>
      </c>
      <c r="X134" s="229">
        <f>SUM(X129:X133)</f>
        <v>166.66666666666666</v>
      </c>
      <c r="Z134" s="225">
        <f>SUM(Z129:Z133)</f>
        <v>0</v>
      </c>
      <c r="AA134" s="225">
        <f>SUM(AA129:AA133)</f>
        <v>2000</v>
      </c>
      <c r="AB134" s="477">
        <f>Z134/(Z134+AA134)</f>
        <v>0</v>
      </c>
    </row>
    <row r="135" spans="1:28" ht="12" x14ac:dyDescent="0.3">
      <c r="A135" s="321">
        <v>6.4</v>
      </c>
      <c r="B135" s="322" t="s">
        <v>154</v>
      </c>
      <c r="C135" s="510" t="str">
        <f>'6. M&amp;E Staff Loading'!C135</f>
        <v>Security Analyst-Onshore</v>
      </c>
      <c r="D135" s="511">
        <f>'6. M&amp;E Staff Loading'!D135</f>
        <v>133.78</v>
      </c>
      <c r="E135" s="512" t="str">
        <f>'6. M&amp;E Staff Loading'!E135</f>
        <v>N</v>
      </c>
      <c r="F135" s="148">
        <v>368</v>
      </c>
      <c r="G135" s="148">
        <v>304</v>
      </c>
      <c r="H135" s="148">
        <v>352</v>
      </c>
      <c r="I135" s="148">
        <v>304</v>
      </c>
      <c r="J135" s="148">
        <v>320</v>
      </c>
      <c r="K135" s="148">
        <v>336</v>
      </c>
      <c r="L135" s="148">
        <v>304</v>
      </c>
      <c r="M135" s="148">
        <v>336</v>
      </c>
      <c r="N135" s="148">
        <v>352</v>
      </c>
      <c r="O135" s="148">
        <v>352</v>
      </c>
      <c r="P135" s="148">
        <v>320</v>
      </c>
      <c r="Q135" s="148">
        <v>352</v>
      </c>
      <c r="R135" s="328">
        <f t="shared" ref="R135:R139" si="131">SUM(F135:Q135)</f>
        <v>4000</v>
      </c>
      <c r="S135" s="377">
        <f>D135*R135</f>
        <v>535120</v>
      </c>
      <c r="W135" s="538">
        <f>X135/$U$7</f>
        <v>2</v>
      </c>
      <c r="X135" s="538">
        <f>R135/12</f>
        <v>333.33333333333331</v>
      </c>
      <c r="Z135" s="538">
        <f>IF($E135="Y",$R135,0)</f>
        <v>0</v>
      </c>
      <c r="AA135" s="538">
        <f>IF($E135="N",$R135,0)</f>
        <v>4000</v>
      </c>
      <c r="AB135" s="539">
        <f>Z135/(AA135+Z135)</f>
        <v>0</v>
      </c>
    </row>
    <row r="136" spans="1:28" s="111" customFormat="1" ht="12" x14ac:dyDescent="0.3">
      <c r="A136" s="321"/>
      <c r="B136" s="322"/>
      <c r="C136" s="510" t="str">
        <f>'6. M&amp;E Staff Loading'!C136</f>
        <v>Security Analyst-Offshore</v>
      </c>
      <c r="D136" s="511">
        <f>'6. M&amp;E Staff Loading'!D136</f>
        <v>110</v>
      </c>
      <c r="E136" s="512" t="str">
        <f>'6. M&amp;E Staff Loading'!E136</f>
        <v>Y</v>
      </c>
      <c r="F136" s="148">
        <v>184</v>
      </c>
      <c r="G136" s="148">
        <v>152</v>
      </c>
      <c r="H136" s="148">
        <v>176</v>
      </c>
      <c r="I136" s="148">
        <v>152</v>
      </c>
      <c r="J136" s="148">
        <v>160</v>
      </c>
      <c r="K136" s="148">
        <v>168</v>
      </c>
      <c r="L136" s="148">
        <v>152</v>
      </c>
      <c r="M136" s="148">
        <v>168</v>
      </c>
      <c r="N136" s="148">
        <v>176</v>
      </c>
      <c r="O136" s="148">
        <v>176</v>
      </c>
      <c r="P136" s="148">
        <v>160</v>
      </c>
      <c r="Q136" s="148">
        <v>176</v>
      </c>
      <c r="R136" s="328">
        <f t="shared" si="131"/>
        <v>2000</v>
      </c>
      <c r="S136" s="377">
        <f t="shared" ref="S136:S139" si="132">D136*R136</f>
        <v>220000</v>
      </c>
      <c r="T136" s="107"/>
      <c r="U136" s="107"/>
      <c r="V136" s="107"/>
      <c r="W136" s="538">
        <f t="shared" ref="W136:W139" si="133">X136/$U$7</f>
        <v>1</v>
      </c>
      <c r="X136" s="538">
        <f t="shared" ref="X136:X139" si="134">R136/12</f>
        <v>166.66666666666666</v>
      </c>
      <c r="Z136" s="538">
        <f t="shared" ref="Z136:Z139" si="135">IF($E136="Y",$R136,0)</f>
        <v>2000</v>
      </c>
      <c r="AA136" s="538">
        <f t="shared" ref="AA136:AA139" si="136">IF($E136="N",$R136,0)</f>
        <v>0</v>
      </c>
      <c r="AB136" s="539">
        <f t="shared" ref="AB136:AB139" si="137">Z136/(AA136+Z136)</f>
        <v>1</v>
      </c>
    </row>
    <row r="137" spans="1:28" s="111" customFormat="1" ht="12" x14ac:dyDescent="0.3">
      <c r="A137" s="321"/>
      <c r="B137" s="322"/>
      <c r="C137" s="510">
        <f>'6. M&amp;E Staff Loading'!C137</f>
        <v>0</v>
      </c>
      <c r="D137" s="511">
        <f>'6. M&amp;E Staff Loading'!D137</f>
        <v>0</v>
      </c>
      <c r="E137" s="512">
        <f>'6. M&amp;E Staff Loading'!E137</f>
        <v>0</v>
      </c>
      <c r="F137" s="148"/>
      <c r="G137" s="148"/>
      <c r="H137" s="148"/>
      <c r="I137" s="148"/>
      <c r="J137" s="148"/>
      <c r="K137" s="148"/>
      <c r="L137" s="148"/>
      <c r="M137" s="148"/>
      <c r="N137" s="148"/>
      <c r="O137" s="148"/>
      <c r="P137" s="148"/>
      <c r="Q137" s="148"/>
      <c r="R137" s="328">
        <f t="shared" si="131"/>
        <v>0</v>
      </c>
      <c r="S137" s="377">
        <f t="shared" si="132"/>
        <v>0</v>
      </c>
      <c r="T137" s="107"/>
      <c r="U137" s="107"/>
      <c r="V137" s="107"/>
      <c r="W137" s="538">
        <f t="shared" si="133"/>
        <v>0</v>
      </c>
      <c r="X137" s="538">
        <f t="shared" si="134"/>
        <v>0</v>
      </c>
      <c r="Z137" s="538">
        <f t="shared" si="135"/>
        <v>0</v>
      </c>
      <c r="AA137" s="538">
        <f t="shared" si="136"/>
        <v>0</v>
      </c>
      <c r="AB137" s="539" t="e">
        <f t="shared" si="137"/>
        <v>#DIV/0!</v>
      </c>
    </row>
    <row r="138" spans="1:28" s="111" customFormat="1" ht="12" x14ac:dyDescent="0.3">
      <c r="A138" s="321"/>
      <c r="B138" s="322"/>
      <c r="C138" s="510">
        <f>'6. M&amp;E Staff Loading'!C138</f>
        <v>0</v>
      </c>
      <c r="D138" s="511">
        <f>'6. M&amp;E Staff Loading'!D138</f>
        <v>0</v>
      </c>
      <c r="E138" s="512">
        <f>'6. M&amp;E Staff Loading'!E138</f>
        <v>0</v>
      </c>
      <c r="F138" s="148"/>
      <c r="G138" s="148"/>
      <c r="H138" s="148"/>
      <c r="I138" s="148"/>
      <c r="J138" s="148"/>
      <c r="K138" s="148"/>
      <c r="L138" s="148"/>
      <c r="M138" s="148"/>
      <c r="N138" s="148"/>
      <c r="O138" s="148"/>
      <c r="P138" s="148"/>
      <c r="Q138" s="148"/>
      <c r="R138" s="328">
        <f t="shared" si="131"/>
        <v>0</v>
      </c>
      <c r="S138" s="377">
        <f t="shared" si="132"/>
        <v>0</v>
      </c>
      <c r="T138" s="107"/>
      <c r="U138" s="107"/>
      <c r="V138" s="107"/>
      <c r="W138" s="538">
        <f t="shared" si="133"/>
        <v>0</v>
      </c>
      <c r="X138" s="538">
        <f t="shared" si="134"/>
        <v>0</v>
      </c>
      <c r="Z138" s="538">
        <f t="shared" si="135"/>
        <v>0</v>
      </c>
      <c r="AA138" s="538">
        <f t="shared" si="136"/>
        <v>0</v>
      </c>
      <c r="AB138" s="539" t="e">
        <f t="shared" si="137"/>
        <v>#DIV/0!</v>
      </c>
    </row>
    <row r="139" spans="1:28" ht="14.25" customHeight="1" x14ac:dyDescent="0.3">
      <c r="A139" s="321"/>
      <c r="B139" s="322"/>
      <c r="C139" s="510">
        <f>'6. M&amp;E Staff Loading'!C139</f>
        <v>0</v>
      </c>
      <c r="D139" s="511">
        <f>'6. M&amp;E Staff Loading'!D139</f>
        <v>0</v>
      </c>
      <c r="E139" s="512">
        <f>'6. M&amp;E Staff Loading'!E139</f>
        <v>0</v>
      </c>
      <c r="F139" s="148"/>
      <c r="G139" s="148"/>
      <c r="H139" s="148"/>
      <c r="I139" s="148"/>
      <c r="J139" s="148"/>
      <c r="K139" s="148"/>
      <c r="L139" s="148"/>
      <c r="M139" s="148"/>
      <c r="N139" s="148"/>
      <c r="O139" s="148"/>
      <c r="P139" s="148"/>
      <c r="Q139" s="148"/>
      <c r="R139" s="328">
        <f t="shared" si="131"/>
        <v>0</v>
      </c>
      <c r="S139" s="377">
        <f t="shared" si="132"/>
        <v>0</v>
      </c>
      <c r="W139" s="538">
        <f t="shared" si="133"/>
        <v>0</v>
      </c>
      <c r="X139" s="538">
        <f t="shared" si="134"/>
        <v>0</v>
      </c>
      <c r="Z139" s="538">
        <f t="shared" si="135"/>
        <v>0</v>
      </c>
      <c r="AA139" s="538">
        <f t="shared" si="136"/>
        <v>0</v>
      </c>
      <c r="AB139" s="539" t="e">
        <f t="shared" si="137"/>
        <v>#DIV/0!</v>
      </c>
    </row>
    <row r="140" spans="1:28" s="110" customFormat="1" ht="13.5" thickBot="1" x14ac:dyDescent="0.35">
      <c r="A140" s="222"/>
      <c r="B140" s="223" t="s">
        <v>155</v>
      </c>
      <c r="C140" s="224"/>
      <c r="D140" s="502"/>
      <c r="E140" s="491"/>
      <c r="F140" s="227">
        <f>SUM(F135:F139)</f>
        <v>552</v>
      </c>
      <c r="G140" s="227">
        <f t="shared" ref="G140:R140" si="138">SUM(G135:G139)</f>
        <v>456</v>
      </c>
      <c r="H140" s="227">
        <f t="shared" si="138"/>
        <v>528</v>
      </c>
      <c r="I140" s="227">
        <f t="shared" si="138"/>
        <v>456</v>
      </c>
      <c r="J140" s="227">
        <f t="shared" si="138"/>
        <v>480</v>
      </c>
      <c r="K140" s="227">
        <f t="shared" si="138"/>
        <v>504</v>
      </c>
      <c r="L140" s="227">
        <f t="shared" si="138"/>
        <v>456</v>
      </c>
      <c r="M140" s="227">
        <f t="shared" si="138"/>
        <v>504</v>
      </c>
      <c r="N140" s="227">
        <f t="shared" si="138"/>
        <v>528</v>
      </c>
      <c r="O140" s="227">
        <f t="shared" si="138"/>
        <v>528</v>
      </c>
      <c r="P140" s="227">
        <f t="shared" si="138"/>
        <v>480</v>
      </c>
      <c r="Q140" s="227">
        <f t="shared" si="138"/>
        <v>528</v>
      </c>
      <c r="R140" s="227">
        <f t="shared" si="138"/>
        <v>6000</v>
      </c>
      <c r="S140" s="378">
        <f>SUM(S135:S139)</f>
        <v>755120</v>
      </c>
      <c r="T140" s="107"/>
      <c r="U140" s="107"/>
      <c r="V140" s="107"/>
      <c r="W140" s="229">
        <f>SUM(W135:W139)</f>
        <v>3</v>
      </c>
      <c r="X140" s="229">
        <f>SUM(X135:X139)</f>
        <v>500</v>
      </c>
      <c r="Z140" s="225">
        <f>SUM(Z135:Z139)</f>
        <v>2000</v>
      </c>
      <c r="AA140" s="225">
        <f>SUM(AA135:AA139)</f>
        <v>4000</v>
      </c>
      <c r="AB140" s="477">
        <f>Z140/(Z140+AA140)</f>
        <v>0.33333333333333331</v>
      </c>
    </row>
    <row r="141" spans="1:28" ht="10" customHeight="1" x14ac:dyDescent="0.3">
      <c r="A141" s="143"/>
      <c r="B141" s="144"/>
      <c r="C141" s="152"/>
      <c r="D141" s="501"/>
      <c r="E141" s="490"/>
      <c r="F141" s="148"/>
      <c r="G141" s="148"/>
      <c r="H141" s="148"/>
      <c r="I141" s="148"/>
      <c r="J141" s="148"/>
      <c r="K141" s="148"/>
      <c r="L141" s="148"/>
      <c r="M141" s="148"/>
      <c r="N141" s="148"/>
      <c r="O141" s="148"/>
      <c r="P141" s="148"/>
      <c r="Q141" s="148"/>
      <c r="R141" s="148"/>
      <c r="S141" s="383"/>
      <c r="W141" s="146"/>
      <c r="X141" s="146"/>
      <c r="Z141" s="146"/>
      <c r="AA141" s="146"/>
      <c r="AB141" s="476"/>
    </row>
    <row r="142" spans="1:28" ht="13.5" thickBot="1" x14ac:dyDescent="0.35">
      <c r="A142" s="245"/>
      <c r="B142" s="246" t="s">
        <v>149</v>
      </c>
      <c r="C142" s="247"/>
      <c r="D142" s="504"/>
      <c r="E142" s="493"/>
      <c r="F142" s="248">
        <f t="shared" ref="F142:S142" si="139">SUM(F122,F128,F134,F140)</f>
        <v>1217</v>
      </c>
      <c r="G142" s="248">
        <f t="shared" si="139"/>
        <v>1006</v>
      </c>
      <c r="H142" s="248">
        <f t="shared" si="139"/>
        <v>1165</v>
      </c>
      <c r="I142" s="248">
        <f t="shared" si="139"/>
        <v>1006</v>
      </c>
      <c r="J142" s="248">
        <f t="shared" si="139"/>
        <v>1059</v>
      </c>
      <c r="K142" s="248">
        <f t="shared" si="139"/>
        <v>1112</v>
      </c>
      <c r="L142" s="248">
        <f t="shared" si="139"/>
        <v>1006</v>
      </c>
      <c r="M142" s="248">
        <f t="shared" si="139"/>
        <v>1112</v>
      </c>
      <c r="N142" s="248">
        <f t="shared" si="139"/>
        <v>1165</v>
      </c>
      <c r="O142" s="248">
        <f t="shared" si="139"/>
        <v>1165</v>
      </c>
      <c r="P142" s="248">
        <f t="shared" si="139"/>
        <v>1059</v>
      </c>
      <c r="Q142" s="248">
        <f t="shared" si="139"/>
        <v>1165</v>
      </c>
      <c r="R142" s="248">
        <f t="shared" si="139"/>
        <v>13237</v>
      </c>
      <c r="S142" s="380">
        <f t="shared" si="139"/>
        <v>2008224.5</v>
      </c>
      <c r="W142" s="248">
        <f>SUM(W122,W128,W134,W140)</f>
        <v>6.6185</v>
      </c>
      <c r="X142" s="248">
        <f>SUM(X122,X128,X134,X140)</f>
        <v>1103.0833333333333</v>
      </c>
      <c r="Z142" s="248">
        <f>SUM(Z122,Z128,Z134,Z140)</f>
        <v>4000</v>
      </c>
      <c r="AA142" s="248">
        <f>SUM(AA122,AA128,AA134,AA140)</f>
        <v>9237</v>
      </c>
      <c r="AB142" s="482">
        <f>Z142/(Z142+AA142)</f>
        <v>0.30218327415577551</v>
      </c>
    </row>
    <row r="143" spans="1:28" ht="12" x14ac:dyDescent="0.3">
      <c r="A143" s="154"/>
      <c r="B143" s="144"/>
      <c r="C143" s="145"/>
      <c r="D143" s="501"/>
      <c r="E143" s="496"/>
      <c r="F143" s="148"/>
      <c r="G143" s="148"/>
      <c r="H143" s="148"/>
      <c r="I143" s="148"/>
      <c r="J143" s="148"/>
      <c r="K143" s="148"/>
      <c r="L143" s="148"/>
      <c r="M143" s="148"/>
      <c r="N143" s="148"/>
      <c r="O143" s="148"/>
      <c r="P143" s="148"/>
      <c r="Q143" s="148"/>
      <c r="R143" s="148"/>
      <c r="S143" s="383"/>
      <c r="W143" s="145"/>
      <c r="X143" s="145"/>
      <c r="Z143" s="145"/>
      <c r="AA143" s="145"/>
      <c r="AB143" s="476"/>
    </row>
    <row r="144" spans="1:28" ht="13" x14ac:dyDescent="0.3">
      <c r="A144" s="231">
        <v>7</v>
      </c>
      <c r="B144" s="318" t="s">
        <v>156</v>
      </c>
      <c r="C144" s="233"/>
      <c r="D144" s="500"/>
      <c r="E144" s="489"/>
      <c r="F144" s="238"/>
      <c r="G144" s="238"/>
      <c r="H144" s="238"/>
      <c r="I144" s="238"/>
      <c r="J144" s="238"/>
      <c r="K144" s="238"/>
      <c r="L144" s="238"/>
      <c r="M144" s="238"/>
      <c r="N144" s="238"/>
      <c r="O144" s="238"/>
      <c r="P144" s="238"/>
      <c r="Q144" s="238"/>
      <c r="R144" s="234"/>
      <c r="S144" s="384"/>
      <c r="W144" s="233"/>
      <c r="X144" s="233"/>
      <c r="Z144" s="233"/>
      <c r="AA144" s="233"/>
      <c r="AB144" s="480"/>
    </row>
    <row r="145" spans="1:28" ht="12" x14ac:dyDescent="0.3">
      <c r="A145" s="327">
        <v>7.1</v>
      </c>
      <c r="B145" s="326" t="s">
        <v>157</v>
      </c>
      <c r="C145" s="510" t="str">
        <f>'6. M&amp;E Staff Loading'!C145</f>
        <v>M&amp;E Enterprise Architect-Onshore</v>
      </c>
      <c r="D145" s="511">
        <f>'6. M&amp;E Staff Loading'!D145</f>
        <v>225</v>
      </c>
      <c r="E145" s="512" t="str">
        <f>'6. M&amp;E Staff Loading'!E145</f>
        <v>N</v>
      </c>
      <c r="F145" s="148">
        <v>184</v>
      </c>
      <c r="G145" s="148">
        <v>152</v>
      </c>
      <c r="H145" s="148">
        <v>176</v>
      </c>
      <c r="I145" s="148">
        <v>152</v>
      </c>
      <c r="J145" s="148">
        <v>160</v>
      </c>
      <c r="K145" s="148">
        <v>168</v>
      </c>
      <c r="L145" s="148">
        <v>152</v>
      </c>
      <c r="M145" s="148">
        <v>168</v>
      </c>
      <c r="N145" s="148">
        <v>176</v>
      </c>
      <c r="O145" s="148">
        <v>176</v>
      </c>
      <c r="P145" s="148">
        <v>160</v>
      </c>
      <c r="Q145" s="148">
        <v>176</v>
      </c>
      <c r="R145" s="328">
        <f t="shared" ref="R145:R149" si="140">SUM(F145:Q145)</f>
        <v>2000</v>
      </c>
      <c r="S145" s="377">
        <f>D145*R145</f>
        <v>450000</v>
      </c>
      <c r="W145" s="538">
        <f>X145/$U$7</f>
        <v>1</v>
      </c>
      <c r="X145" s="538">
        <f>R145/12</f>
        <v>166.66666666666666</v>
      </c>
      <c r="Z145" s="538">
        <f>IF($E145="Y",$R145,0)</f>
        <v>0</v>
      </c>
      <c r="AA145" s="538">
        <f>IF($E145="N",$R145,0)</f>
        <v>2000</v>
      </c>
      <c r="AB145" s="539">
        <f>Z145/(AA145+Z145)</f>
        <v>0</v>
      </c>
    </row>
    <row r="146" spans="1:28" s="111" customFormat="1" ht="12" x14ac:dyDescent="0.3">
      <c r="A146" s="321"/>
      <c r="B146" s="322"/>
      <c r="C146" s="510" t="str">
        <f>'6. M&amp;E Staff Loading'!C146</f>
        <v>Functional Lead-Offshore</v>
      </c>
      <c r="D146" s="511">
        <f>'6. M&amp;E Staff Loading'!D146</f>
        <v>117</v>
      </c>
      <c r="E146" s="512" t="str">
        <f>'6. M&amp;E Staff Loading'!E146</f>
        <v>Y</v>
      </c>
      <c r="F146" s="148">
        <v>184</v>
      </c>
      <c r="G146" s="148">
        <v>152</v>
      </c>
      <c r="H146" s="148">
        <v>176</v>
      </c>
      <c r="I146" s="148">
        <v>152</v>
      </c>
      <c r="J146" s="148">
        <v>160</v>
      </c>
      <c r="K146" s="148">
        <v>168</v>
      </c>
      <c r="L146" s="148">
        <v>152</v>
      </c>
      <c r="M146" s="148">
        <v>168</v>
      </c>
      <c r="N146" s="148">
        <v>176</v>
      </c>
      <c r="O146" s="148">
        <v>176</v>
      </c>
      <c r="P146" s="148">
        <v>160</v>
      </c>
      <c r="Q146" s="148">
        <v>176</v>
      </c>
      <c r="R146" s="328">
        <f t="shared" si="140"/>
        <v>2000</v>
      </c>
      <c r="S146" s="377">
        <f t="shared" ref="S146:S149" si="141">D146*R146</f>
        <v>234000</v>
      </c>
      <c r="T146" s="107"/>
      <c r="U146" s="107"/>
      <c r="V146" s="107"/>
      <c r="W146" s="538">
        <f t="shared" ref="W146:W149" si="142">X146/$U$7</f>
        <v>1</v>
      </c>
      <c r="X146" s="538">
        <f t="shared" ref="X146:X149" si="143">R146/12</f>
        <v>166.66666666666666</v>
      </c>
      <c r="Z146" s="538">
        <f t="shared" ref="Z146:Z149" si="144">IF($E146="Y",$R146,0)</f>
        <v>2000</v>
      </c>
      <c r="AA146" s="538">
        <f t="shared" ref="AA146:AA149" si="145">IF($E146="N",$R146,0)</f>
        <v>0</v>
      </c>
      <c r="AB146" s="539">
        <f t="shared" ref="AB146:AB149" si="146">Z146/(AA146+Z146)</f>
        <v>1</v>
      </c>
    </row>
    <row r="147" spans="1:28" ht="12" x14ac:dyDescent="0.3">
      <c r="A147" s="321"/>
      <c r="B147" s="322"/>
      <c r="C147" s="510">
        <f>'6. M&amp;E Staff Loading'!C147</f>
        <v>0</v>
      </c>
      <c r="D147" s="511">
        <f>'6. M&amp;E Staff Loading'!D147</f>
        <v>0</v>
      </c>
      <c r="E147" s="512">
        <f>'6. M&amp;E Staff Loading'!E147</f>
        <v>0</v>
      </c>
      <c r="F147" s="148"/>
      <c r="G147" s="148"/>
      <c r="H147" s="148"/>
      <c r="I147" s="148"/>
      <c r="J147" s="148"/>
      <c r="K147" s="148"/>
      <c r="L147" s="148"/>
      <c r="M147" s="148"/>
      <c r="N147" s="148"/>
      <c r="O147" s="148"/>
      <c r="P147" s="148"/>
      <c r="Q147" s="148"/>
      <c r="R147" s="328">
        <f t="shared" si="140"/>
        <v>0</v>
      </c>
      <c r="S147" s="377">
        <f t="shared" si="141"/>
        <v>0</v>
      </c>
      <c r="W147" s="538">
        <f t="shared" si="142"/>
        <v>0</v>
      </c>
      <c r="X147" s="538">
        <f t="shared" si="143"/>
        <v>0</v>
      </c>
      <c r="Z147" s="538">
        <f t="shared" si="144"/>
        <v>0</v>
      </c>
      <c r="AA147" s="538">
        <f t="shared" si="145"/>
        <v>0</v>
      </c>
      <c r="AB147" s="539" t="e">
        <f t="shared" si="146"/>
        <v>#DIV/0!</v>
      </c>
    </row>
    <row r="148" spans="1:28" ht="12" x14ac:dyDescent="0.3">
      <c r="A148" s="321"/>
      <c r="B148" s="322"/>
      <c r="C148" s="510">
        <f>'6. M&amp;E Staff Loading'!C148</f>
        <v>0</v>
      </c>
      <c r="D148" s="511">
        <f>'6. M&amp;E Staff Loading'!D148</f>
        <v>0</v>
      </c>
      <c r="E148" s="512">
        <f>'6. M&amp;E Staff Loading'!E148</f>
        <v>0</v>
      </c>
      <c r="F148" s="148"/>
      <c r="G148" s="148"/>
      <c r="H148" s="148"/>
      <c r="I148" s="148"/>
      <c r="J148" s="148"/>
      <c r="K148" s="148"/>
      <c r="L148" s="148"/>
      <c r="M148" s="148"/>
      <c r="N148" s="148"/>
      <c r="O148" s="148"/>
      <c r="P148" s="148"/>
      <c r="Q148" s="148"/>
      <c r="R148" s="328">
        <f t="shared" si="140"/>
        <v>0</v>
      </c>
      <c r="S148" s="377">
        <f t="shared" si="141"/>
        <v>0</v>
      </c>
      <c r="W148" s="538">
        <f t="shared" si="142"/>
        <v>0</v>
      </c>
      <c r="X148" s="538">
        <f t="shared" si="143"/>
        <v>0</v>
      </c>
      <c r="Z148" s="538">
        <f t="shared" si="144"/>
        <v>0</v>
      </c>
      <c r="AA148" s="538">
        <f t="shared" si="145"/>
        <v>0</v>
      </c>
      <c r="AB148" s="539" t="e">
        <f t="shared" si="146"/>
        <v>#DIV/0!</v>
      </c>
    </row>
    <row r="149" spans="1:28" ht="12" x14ac:dyDescent="0.3">
      <c r="A149" s="321"/>
      <c r="B149" s="322"/>
      <c r="C149" s="510">
        <f>'6. M&amp;E Staff Loading'!C149</f>
        <v>0</v>
      </c>
      <c r="D149" s="511">
        <f>'6. M&amp;E Staff Loading'!D149</f>
        <v>0</v>
      </c>
      <c r="E149" s="512">
        <f>'6. M&amp;E Staff Loading'!E149</f>
        <v>0</v>
      </c>
      <c r="F149" s="148"/>
      <c r="G149" s="148"/>
      <c r="H149" s="148"/>
      <c r="I149" s="148"/>
      <c r="J149" s="148"/>
      <c r="K149" s="148"/>
      <c r="L149" s="148"/>
      <c r="M149" s="148"/>
      <c r="N149" s="148"/>
      <c r="O149" s="148"/>
      <c r="P149" s="148"/>
      <c r="Q149" s="148"/>
      <c r="R149" s="328">
        <f t="shared" si="140"/>
        <v>0</v>
      </c>
      <c r="S149" s="377">
        <f t="shared" si="141"/>
        <v>0</v>
      </c>
      <c r="W149" s="538">
        <f t="shared" si="142"/>
        <v>0</v>
      </c>
      <c r="X149" s="538">
        <f t="shared" si="143"/>
        <v>0</v>
      </c>
      <c r="Z149" s="538">
        <f t="shared" si="144"/>
        <v>0</v>
      </c>
      <c r="AA149" s="538">
        <f t="shared" si="145"/>
        <v>0</v>
      </c>
      <c r="AB149" s="539" t="e">
        <f t="shared" si="146"/>
        <v>#DIV/0!</v>
      </c>
    </row>
    <row r="150" spans="1:28" ht="12.5" thickBot="1" x14ac:dyDescent="0.35">
      <c r="A150" s="222"/>
      <c r="B150" s="223" t="s">
        <v>158</v>
      </c>
      <c r="C150" s="224"/>
      <c r="D150" s="502"/>
      <c r="E150" s="491"/>
      <c r="F150" s="227">
        <f>SUM(F145:F149)</f>
        <v>368</v>
      </c>
      <c r="G150" s="227">
        <f t="shared" ref="G150:R150" si="147">SUM(G145:G149)</f>
        <v>304</v>
      </c>
      <c r="H150" s="227">
        <f t="shared" si="147"/>
        <v>352</v>
      </c>
      <c r="I150" s="227">
        <f t="shared" si="147"/>
        <v>304</v>
      </c>
      <c r="J150" s="227">
        <f t="shared" si="147"/>
        <v>320</v>
      </c>
      <c r="K150" s="227">
        <f t="shared" si="147"/>
        <v>336</v>
      </c>
      <c r="L150" s="227">
        <f t="shared" si="147"/>
        <v>304</v>
      </c>
      <c r="M150" s="227">
        <f t="shared" si="147"/>
        <v>336</v>
      </c>
      <c r="N150" s="227">
        <f t="shared" si="147"/>
        <v>352</v>
      </c>
      <c r="O150" s="227">
        <f t="shared" si="147"/>
        <v>352</v>
      </c>
      <c r="P150" s="227">
        <f t="shared" si="147"/>
        <v>320</v>
      </c>
      <c r="Q150" s="227">
        <f t="shared" si="147"/>
        <v>352</v>
      </c>
      <c r="R150" s="227">
        <f t="shared" si="147"/>
        <v>4000</v>
      </c>
      <c r="S150" s="378">
        <f>SUM(S145:S149)</f>
        <v>684000</v>
      </c>
      <c r="W150" s="229">
        <f>SUM(W145:W149)</f>
        <v>2</v>
      </c>
      <c r="X150" s="229">
        <f>SUM(X145:X149)</f>
        <v>333.33333333333331</v>
      </c>
      <c r="Z150" s="225">
        <f>SUM(Z145:Z149)</f>
        <v>2000</v>
      </c>
      <c r="AA150" s="225">
        <f>SUM(AA145:AA149)</f>
        <v>2000</v>
      </c>
      <c r="AB150" s="477">
        <f>Z150/(Z150+AA150)</f>
        <v>0.5</v>
      </c>
    </row>
    <row r="151" spans="1:28" ht="12" x14ac:dyDescent="0.3">
      <c r="A151" s="327">
        <v>7.2</v>
      </c>
      <c r="B151" s="326" t="s">
        <v>159</v>
      </c>
      <c r="C151" s="510" t="str">
        <f>'6. M&amp;E Staff Loading'!C151</f>
        <v>Functional Lead-Onshore</v>
      </c>
      <c r="D151" s="511">
        <f>'6. M&amp;E Staff Loading'!D151</f>
        <v>220</v>
      </c>
      <c r="E151" s="512" t="str">
        <f>'6. M&amp;E Staff Loading'!E151</f>
        <v>N</v>
      </c>
      <c r="F151" s="148">
        <v>184</v>
      </c>
      <c r="G151" s="148">
        <v>152</v>
      </c>
      <c r="H151" s="148">
        <v>176</v>
      </c>
      <c r="I151" s="148">
        <v>152</v>
      </c>
      <c r="J151" s="148">
        <v>160</v>
      </c>
      <c r="K151" s="148">
        <v>168</v>
      </c>
      <c r="L151" s="148">
        <v>152</v>
      </c>
      <c r="M151" s="148">
        <v>168</v>
      </c>
      <c r="N151" s="148">
        <v>176</v>
      </c>
      <c r="O151" s="148">
        <v>176</v>
      </c>
      <c r="P151" s="148">
        <v>160</v>
      </c>
      <c r="Q151" s="148">
        <v>176</v>
      </c>
      <c r="R151" s="328">
        <f t="shared" ref="R151" si="148">SUM(F151:Q151)</f>
        <v>2000</v>
      </c>
      <c r="S151" s="377">
        <f>D151*R151</f>
        <v>440000</v>
      </c>
      <c r="W151" s="538">
        <f>X151/$U$7</f>
        <v>1</v>
      </c>
      <c r="X151" s="538">
        <f>R151/12</f>
        <v>166.66666666666666</v>
      </c>
      <c r="Z151" s="538">
        <f>IF($E151="Y",$R151,0)</f>
        <v>0</v>
      </c>
      <c r="AA151" s="538">
        <f>IF($E151="N",$R151,0)</f>
        <v>2000</v>
      </c>
      <c r="AB151" s="539">
        <f>Z151/(AA151+Z151)</f>
        <v>0</v>
      </c>
    </row>
    <row r="152" spans="1:28" ht="12" x14ac:dyDescent="0.3">
      <c r="A152" s="327"/>
      <c r="B152" s="326"/>
      <c r="C152" s="510" t="str">
        <f>'6. M&amp;E Staff Loading'!C152</f>
        <v>Human Centric Design Analyst-Onshore</v>
      </c>
      <c r="D152" s="511">
        <f>'6. M&amp;E Staff Loading'!D152</f>
        <v>160</v>
      </c>
      <c r="E152" s="512" t="str">
        <f>'6. M&amp;E Staff Loading'!E152</f>
        <v>N</v>
      </c>
      <c r="F152" s="148">
        <v>184</v>
      </c>
      <c r="G152" s="148">
        <v>152</v>
      </c>
      <c r="H152" s="148">
        <v>176</v>
      </c>
      <c r="I152" s="148">
        <v>152</v>
      </c>
      <c r="J152" s="148">
        <v>160</v>
      </c>
      <c r="K152" s="148">
        <v>168</v>
      </c>
      <c r="L152" s="148">
        <v>152</v>
      </c>
      <c r="M152" s="148">
        <v>168</v>
      </c>
      <c r="N152" s="148">
        <v>176</v>
      </c>
      <c r="O152" s="148">
        <v>176</v>
      </c>
      <c r="P152" s="148">
        <v>160</v>
      </c>
      <c r="Q152" s="148">
        <v>176</v>
      </c>
      <c r="R152" s="328">
        <f t="shared" ref="R152:R158" si="149">SUM(F152:Q152)</f>
        <v>2000</v>
      </c>
      <c r="S152" s="377">
        <f t="shared" ref="S152:S158" si="150">D152*R152</f>
        <v>320000</v>
      </c>
      <c r="W152" s="538">
        <f t="shared" ref="W152:W158" si="151">X152/$U$7</f>
        <v>1</v>
      </c>
      <c r="X152" s="538">
        <f t="shared" ref="X152:X158" si="152">R152/12</f>
        <v>166.66666666666666</v>
      </c>
      <c r="Z152" s="538">
        <f t="shared" ref="Z152:Z158" si="153">IF($E152="Y",$R152,0)</f>
        <v>0</v>
      </c>
      <c r="AA152" s="538">
        <f t="shared" ref="AA152:AA158" si="154">IF($E152="N",$R152,0)</f>
        <v>2000</v>
      </c>
      <c r="AB152" s="539">
        <f t="shared" ref="AB152:AB158" si="155">Z152/(AA152+Z152)</f>
        <v>0</v>
      </c>
    </row>
    <row r="153" spans="1:28" ht="12" x14ac:dyDescent="0.3">
      <c r="A153" s="327"/>
      <c r="B153" s="326"/>
      <c r="C153" s="510" t="str">
        <f>'6. M&amp;E Staff Loading'!C153</f>
        <v>Human Centric Design Lead-Onshore</v>
      </c>
      <c r="D153" s="511">
        <f>'6. M&amp;E Staff Loading'!D153</f>
        <v>275</v>
      </c>
      <c r="E153" s="512" t="str">
        <f>'6. M&amp;E Staff Loading'!E153</f>
        <v>N</v>
      </c>
      <c r="F153" s="148">
        <v>184</v>
      </c>
      <c r="G153" s="148">
        <v>152</v>
      </c>
      <c r="H153" s="148">
        <v>176</v>
      </c>
      <c r="I153" s="148">
        <v>152</v>
      </c>
      <c r="J153" s="148">
        <v>160</v>
      </c>
      <c r="K153" s="148">
        <v>168</v>
      </c>
      <c r="L153" s="148">
        <v>152</v>
      </c>
      <c r="M153" s="148">
        <v>168</v>
      </c>
      <c r="N153" s="148">
        <v>176</v>
      </c>
      <c r="O153" s="148">
        <v>176</v>
      </c>
      <c r="P153" s="148">
        <v>160</v>
      </c>
      <c r="Q153" s="148">
        <v>176</v>
      </c>
      <c r="R153" s="328">
        <f t="shared" si="149"/>
        <v>2000</v>
      </c>
      <c r="S153" s="377">
        <f t="shared" si="150"/>
        <v>550000</v>
      </c>
      <c r="W153" s="538">
        <f t="shared" si="151"/>
        <v>1</v>
      </c>
      <c r="X153" s="538">
        <f t="shared" si="152"/>
        <v>166.66666666666666</v>
      </c>
      <c r="Z153" s="538">
        <f t="shared" si="153"/>
        <v>0</v>
      </c>
      <c r="AA153" s="538">
        <f t="shared" si="154"/>
        <v>2000</v>
      </c>
      <c r="AB153" s="539">
        <f t="shared" si="155"/>
        <v>0</v>
      </c>
    </row>
    <row r="154" spans="1:28" ht="12" x14ac:dyDescent="0.3">
      <c r="A154" s="327"/>
      <c r="B154" s="326"/>
      <c r="C154" s="510" t="str">
        <f>'6. M&amp;E Staff Loading'!C154</f>
        <v>Programmer Analyst-Onshore</v>
      </c>
      <c r="D154" s="511">
        <f>'6. M&amp;E Staff Loading'!D154</f>
        <v>135</v>
      </c>
      <c r="E154" s="512" t="str">
        <f>'6. M&amp;E Staff Loading'!E154</f>
        <v>N</v>
      </c>
      <c r="F154" s="148">
        <v>368</v>
      </c>
      <c r="G154" s="148">
        <v>304</v>
      </c>
      <c r="H154" s="148">
        <v>352</v>
      </c>
      <c r="I154" s="148">
        <v>304</v>
      </c>
      <c r="J154" s="148">
        <v>320</v>
      </c>
      <c r="K154" s="148">
        <v>336</v>
      </c>
      <c r="L154" s="148">
        <v>304</v>
      </c>
      <c r="M154" s="148">
        <v>336</v>
      </c>
      <c r="N154" s="148">
        <v>352</v>
      </c>
      <c r="O154" s="148">
        <v>352</v>
      </c>
      <c r="P154" s="148">
        <v>320</v>
      </c>
      <c r="Q154" s="148">
        <v>352</v>
      </c>
      <c r="R154" s="328">
        <f t="shared" si="149"/>
        <v>4000</v>
      </c>
      <c r="S154" s="377">
        <f t="shared" si="150"/>
        <v>540000</v>
      </c>
      <c r="W154" s="538">
        <f t="shared" si="151"/>
        <v>2</v>
      </c>
      <c r="X154" s="538">
        <f t="shared" si="152"/>
        <v>333.33333333333331</v>
      </c>
      <c r="Z154" s="538">
        <f t="shared" si="153"/>
        <v>0</v>
      </c>
      <c r="AA154" s="538">
        <f t="shared" si="154"/>
        <v>4000</v>
      </c>
      <c r="AB154" s="539">
        <f t="shared" si="155"/>
        <v>0</v>
      </c>
    </row>
    <row r="155" spans="1:28" s="111" customFormat="1" ht="12" x14ac:dyDescent="0.3">
      <c r="A155" s="321"/>
      <c r="B155" s="322"/>
      <c r="C155" s="510" t="str">
        <f>'6. M&amp;E Staff Loading'!C155</f>
        <v>Programmer Analyst-Offshore</v>
      </c>
      <c r="D155" s="511">
        <f>'6. M&amp;E Staff Loading'!D155</f>
        <v>105</v>
      </c>
      <c r="E155" s="512" t="str">
        <f>'6. M&amp;E Staff Loading'!E155</f>
        <v>Y</v>
      </c>
      <c r="F155" s="148">
        <v>920</v>
      </c>
      <c r="G155" s="148">
        <v>760</v>
      </c>
      <c r="H155" s="148">
        <v>880</v>
      </c>
      <c r="I155" s="148">
        <v>760</v>
      </c>
      <c r="J155" s="148">
        <v>800</v>
      </c>
      <c r="K155" s="148">
        <v>840</v>
      </c>
      <c r="L155" s="148">
        <v>760</v>
      </c>
      <c r="M155" s="148">
        <v>840</v>
      </c>
      <c r="N155" s="148">
        <v>880</v>
      </c>
      <c r="O155" s="148">
        <v>880</v>
      </c>
      <c r="P155" s="148">
        <v>800</v>
      </c>
      <c r="Q155" s="148">
        <v>880</v>
      </c>
      <c r="R155" s="328">
        <f t="shared" si="149"/>
        <v>10000</v>
      </c>
      <c r="S155" s="377">
        <f t="shared" si="150"/>
        <v>1050000</v>
      </c>
      <c r="T155" s="107"/>
      <c r="U155" s="107"/>
      <c r="V155" s="107"/>
      <c r="W155" s="538">
        <f t="shared" si="151"/>
        <v>5.0000000000000009</v>
      </c>
      <c r="X155" s="538">
        <f t="shared" si="152"/>
        <v>833.33333333333337</v>
      </c>
      <c r="Z155" s="538">
        <f t="shared" si="153"/>
        <v>10000</v>
      </c>
      <c r="AA155" s="538">
        <f t="shared" si="154"/>
        <v>0</v>
      </c>
      <c r="AB155" s="539">
        <f t="shared" si="155"/>
        <v>1</v>
      </c>
    </row>
    <row r="156" spans="1:28" ht="12" x14ac:dyDescent="0.3">
      <c r="A156" s="321"/>
      <c r="B156" s="322"/>
      <c r="C156" s="510" t="str">
        <f>'6. M&amp;E Staff Loading'!C156</f>
        <v>QA Analyst-Onshore</v>
      </c>
      <c r="D156" s="511">
        <f>'6. M&amp;E Staff Loading'!D156</f>
        <v>110</v>
      </c>
      <c r="E156" s="512" t="str">
        <f>'6. M&amp;E Staff Loading'!E156</f>
        <v>N</v>
      </c>
      <c r="F156" s="148">
        <v>552</v>
      </c>
      <c r="G156" s="148">
        <v>456</v>
      </c>
      <c r="H156" s="148">
        <v>528</v>
      </c>
      <c r="I156" s="148">
        <v>456</v>
      </c>
      <c r="J156" s="148">
        <v>480</v>
      </c>
      <c r="K156" s="148">
        <v>504</v>
      </c>
      <c r="L156" s="148">
        <v>456</v>
      </c>
      <c r="M156" s="148">
        <v>504</v>
      </c>
      <c r="N156" s="148">
        <v>528</v>
      </c>
      <c r="O156" s="148">
        <v>528</v>
      </c>
      <c r="P156" s="148">
        <v>480</v>
      </c>
      <c r="Q156" s="148">
        <v>528</v>
      </c>
      <c r="R156" s="328">
        <f t="shared" si="149"/>
        <v>6000</v>
      </c>
      <c r="S156" s="377">
        <f t="shared" si="150"/>
        <v>660000</v>
      </c>
      <c r="W156" s="538">
        <f t="shared" si="151"/>
        <v>3</v>
      </c>
      <c r="X156" s="538">
        <f t="shared" si="152"/>
        <v>500</v>
      </c>
      <c r="Z156" s="538">
        <f t="shared" si="153"/>
        <v>0</v>
      </c>
      <c r="AA156" s="538">
        <f t="shared" si="154"/>
        <v>6000</v>
      </c>
      <c r="AB156" s="539">
        <f t="shared" si="155"/>
        <v>0</v>
      </c>
    </row>
    <row r="157" spans="1:28" s="111" customFormat="1" ht="12" x14ac:dyDescent="0.3">
      <c r="A157" s="321"/>
      <c r="B157" s="322"/>
      <c r="C157" s="510" t="str">
        <f>'6. M&amp;E Staff Loading'!C157</f>
        <v>Senior Programmer Analyst-Onshore</v>
      </c>
      <c r="D157" s="511">
        <f>'6. M&amp;E Staff Loading'!D157</f>
        <v>163</v>
      </c>
      <c r="E157" s="512" t="str">
        <f>'6. M&amp;E Staff Loading'!E157</f>
        <v>N</v>
      </c>
      <c r="F157" s="148">
        <v>368</v>
      </c>
      <c r="G157" s="148">
        <v>304</v>
      </c>
      <c r="H157" s="148">
        <v>352</v>
      </c>
      <c r="I157" s="148">
        <v>304</v>
      </c>
      <c r="J157" s="148">
        <v>320</v>
      </c>
      <c r="K157" s="148">
        <v>336</v>
      </c>
      <c r="L157" s="148">
        <v>304</v>
      </c>
      <c r="M157" s="148">
        <v>336</v>
      </c>
      <c r="N157" s="148">
        <v>352</v>
      </c>
      <c r="O157" s="148">
        <v>352</v>
      </c>
      <c r="P157" s="148">
        <v>320</v>
      </c>
      <c r="Q157" s="148">
        <v>352</v>
      </c>
      <c r="R157" s="328">
        <f t="shared" si="149"/>
        <v>4000</v>
      </c>
      <c r="S157" s="377">
        <f t="shared" si="150"/>
        <v>652000</v>
      </c>
      <c r="T157" s="107"/>
      <c r="U157" s="107"/>
      <c r="V157" s="107"/>
      <c r="W157" s="538">
        <f t="shared" si="151"/>
        <v>2</v>
      </c>
      <c r="X157" s="538">
        <f t="shared" si="152"/>
        <v>333.33333333333331</v>
      </c>
      <c r="Z157" s="538">
        <f t="shared" si="153"/>
        <v>0</v>
      </c>
      <c r="AA157" s="538">
        <f t="shared" si="154"/>
        <v>4000</v>
      </c>
      <c r="AB157" s="539">
        <f t="shared" si="155"/>
        <v>0</v>
      </c>
    </row>
    <row r="158" spans="1:28" ht="12" x14ac:dyDescent="0.3">
      <c r="A158" s="321"/>
      <c r="B158" s="322"/>
      <c r="C158" s="510" t="str">
        <f>'6. M&amp;E Staff Loading'!C158</f>
        <v>Senior Programmer Analyst-Offshore</v>
      </c>
      <c r="D158" s="511">
        <f>'6. M&amp;E Staff Loading'!D158</f>
        <v>125</v>
      </c>
      <c r="E158" s="512" t="str">
        <f>'6. M&amp;E Staff Loading'!E158</f>
        <v>Y</v>
      </c>
      <c r="F158" s="148">
        <v>184</v>
      </c>
      <c r="G158" s="148">
        <v>152</v>
      </c>
      <c r="H158" s="148">
        <v>176</v>
      </c>
      <c r="I158" s="148">
        <v>152</v>
      </c>
      <c r="J158" s="148">
        <v>160</v>
      </c>
      <c r="K158" s="148">
        <v>168</v>
      </c>
      <c r="L158" s="148">
        <v>152</v>
      </c>
      <c r="M158" s="148">
        <v>168</v>
      </c>
      <c r="N158" s="148">
        <v>176</v>
      </c>
      <c r="O158" s="148">
        <v>176</v>
      </c>
      <c r="P158" s="148">
        <v>160</v>
      </c>
      <c r="Q158" s="148">
        <v>176</v>
      </c>
      <c r="R158" s="328">
        <f t="shared" si="149"/>
        <v>2000</v>
      </c>
      <c r="S158" s="377">
        <f t="shared" si="150"/>
        <v>250000</v>
      </c>
      <c r="W158" s="538">
        <f t="shared" si="151"/>
        <v>1</v>
      </c>
      <c r="X158" s="538">
        <f t="shared" si="152"/>
        <v>166.66666666666666</v>
      </c>
      <c r="Z158" s="538">
        <f t="shared" si="153"/>
        <v>2000</v>
      </c>
      <c r="AA158" s="538">
        <f t="shared" si="154"/>
        <v>0</v>
      </c>
      <c r="AB158" s="539">
        <f t="shared" si="155"/>
        <v>1</v>
      </c>
    </row>
    <row r="159" spans="1:28" ht="12.5" thickBot="1" x14ac:dyDescent="0.35">
      <c r="A159" s="222"/>
      <c r="B159" s="223" t="s">
        <v>160</v>
      </c>
      <c r="C159" s="224"/>
      <c r="D159" s="502"/>
      <c r="E159" s="491"/>
      <c r="F159" s="227">
        <f>SUM(F151:F158)</f>
        <v>2944</v>
      </c>
      <c r="G159" s="227">
        <f t="shared" ref="G159:R159" si="156">SUM(G151:G158)</f>
        <v>2432</v>
      </c>
      <c r="H159" s="227">
        <f t="shared" si="156"/>
        <v>2816</v>
      </c>
      <c r="I159" s="227">
        <f t="shared" si="156"/>
        <v>2432</v>
      </c>
      <c r="J159" s="227">
        <f t="shared" si="156"/>
        <v>2560</v>
      </c>
      <c r="K159" s="227">
        <f t="shared" si="156"/>
        <v>2688</v>
      </c>
      <c r="L159" s="227">
        <f t="shared" si="156"/>
        <v>2432</v>
      </c>
      <c r="M159" s="227">
        <f t="shared" si="156"/>
        <v>2688</v>
      </c>
      <c r="N159" s="227">
        <f t="shared" si="156"/>
        <v>2816</v>
      </c>
      <c r="O159" s="227">
        <f t="shared" si="156"/>
        <v>2816</v>
      </c>
      <c r="P159" s="227">
        <f t="shared" si="156"/>
        <v>2560</v>
      </c>
      <c r="Q159" s="227">
        <f t="shared" si="156"/>
        <v>2816</v>
      </c>
      <c r="R159" s="227">
        <f t="shared" si="156"/>
        <v>32000</v>
      </c>
      <c r="S159" s="378">
        <f>SUM(S151:S158)</f>
        <v>4462000</v>
      </c>
      <c r="W159" s="229">
        <f>SUM(W151:W158)</f>
        <v>16</v>
      </c>
      <c r="X159" s="229">
        <f>SUM(X151:X158)</f>
        <v>2666.6666666666665</v>
      </c>
      <c r="Z159" s="225">
        <f>SUM(Z151:Z158)</f>
        <v>12000</v>
      </c>
      <c r="AA159" s="225">
        <f>SUM(AA151:AA158)</f>
        <v>20000</v>
      </c>
      <c r="AB159" s="477">
        <f>Z159/(Z159+AA159)</f>
        <v>0.375</v>
      </c>
    </row>
    <row r="160" spans="1:28" ht="12" x14ac:dyDescent="0.3">
      <c r="A160" s="327">
        <v>7.3</v>
      </c>
      <c r="B160" s="326" t="s">
        <v>161</v>
      </c>
      <c r="C160" s="510" t="str">
        <f>'6. M&amp;E Staff Loading'!C160</f>
        <v>Data Analyst -Offshore</v>
      </c>
      <c r="D160" s="511">
        <f>'6. M&amp;E Staff Loading'!D160</f>
        <v>110</v>
      </c>
      <c r="E160" s="512" t="str">
        <f>'6. M&amp;E Staff Loading'!E160</f>
        <v>Y</v>
      </c>
      <c r="F160" s="148">
        <v>184</v>
      </c>
      <c r="G160" s="148">
        <v>152</v>
      </c>
      <c r="H160" s="148">
        <v>176</v>
      </c>
      <c r="I160" s="148">
        <v>152</v>
      </c>
      <c r="J160" s="148">
        <v>160</v>
      </c>
      <c r="K160" s="148">
        <v>168</v>
      </c>
      <c r="L160" s="148">
        <v>152</v>
      </c>
      <c r="M160" s="148">
        <v>168</v>
      </c>
      <c r="N160" s="148">
        <v>176</v>
      </c>
      <c r="O160" s="148">
        <v>176</v>
      </c>
      <c r="P160" s="148">
        <v>160</v>
      </c>
      <c r="Q160" s="148">
        <v>176</v>
      </c>
      <c r="R160" s="328">
        <f t="shared" ref="R160:R164" si="157">SUM(F160:Q160)</f>
        <v>2000</v>
      </c>
      <c r="S160" s="377">
        <f>D160*R160</f>
        <v>220000</v>
      </c>
      <c r="W160" s="538">
        <f>X160/$U$7</f>
        <v>1</v>
      </c>
      <c r="X160" s="538">
        <f>R160/12</f>
        <v>166.66666666666666</v>
      </c>
      <c r="Z160" s="538">
        <f>IF($E160="Y",$R160,0)</f>
        <v>2000</v>
      </c>
      <c r="AA160" s="538">
        <f>IF($E160="N",$R160,0)</f>
        <v>0</v>
      </c>
      <c r="AB160" s="539">
        <f>Z160/(AA160+Z160)</f>
        <v>1</v>
      </c>
    </row>
    <row r="161" spans="1:28" s="111" customFormat="1" ht="12" x14ac:dyDescent="0.3">
      <c r="A161" s="321"/>
      <c r="B161" s="322"/>
      <c r="C161" s="510">
        <f>'6. M&amp;E Staff Loading'!C161</f>
        <v>0</v>
      </c>
      <c r="D161" s="511">
        <f>'6. M&amp;E Staff Loading'!D161</f>
        <v>0</v>
      </c>
      <c r="E161" s="512">
        <f>'6. M&amp;E Staff Loading'!E161</f>
        <v>0</v>
      </c>
      <c r="F161" s="148"/>
      <c r="G161" s="148"/>
      <c r="H161" s="148"/>
      <c r="I161" s="148"/>
      <c r="J161" s="148"/>
      <c r="K161" s="148"/>
      <c r="L161" s="148"/>
      <c r="M161" s="148"/>
      <c r="N161" s="148"/>
      <c r="O161" s="148"/>
      <c r="P161" s="148"/>
      <c r="Q161" s="148"/>
      <c r="R161" s="328">
        <f t="shared" si="157"/>
        <v>0</v>
      </c>
      <c r="S161" s="377">
        <f t="shared" ref="S161:S164" si="158">D161*R161</f>
        <v>0</v>
      </c>
      <c r="T161" s="107"/>
      <c r="U161" s="107"/>
      <c r="V161" s="107"/>
      <c r="W161" s="538">
        <f t="shared" ref="W161:W164" si="159">X161/$U$7</f>
        <v>0</v>
      </c>
      <c r="X161" s="538">
        <f t="shared" ref="X161:X164" si="160">R161/12</f>
        <v>0</v>
      </c>
      <c r="Z161" s="538">
        <f t="shared" ref="Z161:Z164" si="161">IF($E161="Y",$R161,0)</f>
        <v>0</v>
      </c>
      <c r="AA161" s="538">
        <f t="shared" ref="AA161:AA164" si="162">IF($E161="N",$R161,0)</f>
        <v>0</v>
      </c>
      <c r="AB161" s="539" t="e">
        <f t="shared" ref="AB161:AB164" si="163">Z161/(AA161+Z161)</f>
        <v>#DIV/0!</v>
      </c>
    </row>
    <row r="162" spans="1:28" s="111" customFormat="1" ht="12" x14ac:dyDescent="0.3">
      <c r="A162" s="321"/>
      <c r="B162" s="322"/>
      <c r="C162" s="510">
        <f>'6. M&amp;E Staff Loading'!C162</f>
        <v>0</v>
      </c>
      <c r="D162" s="511">
        <f>'6. M&amp;E Staff Loading'!D162</f>
        <v>0</v>
      </c>
      <c r="E162" s="512">
        <f>'6. M&amp;E Staff Loading'!E162</f>
        <v>0</v>
      </c>
      <c r="F162" s="148"/>
      <c r="G162" s="148"/>
      <c r="H162" s="148"/>
      <c r="I162" s="148"/>
      <c r="J162" s="148"/>
      <c r="K162" s="148"/>
      <c r="L162" s="148"/>
      <c r="M162" s="148"/>
      <c r="N162" s="148"/>
      <c r="O162" s="148"/>
      <c r="P162" s="148"/>
      <c r="Q162" s="148"/>
      <c r="R162" s="328">
        <f t="shared" si="157"/>
        <v>0</v>
      </c>
      <c r="S162" s="377">
        <f t="shared" si="158"/>
        <v>0</v>
      </c>
      <c r="T162" s="107"/>
      <c r="U162" s="107"/>
      <c r="V162" s="107"/>
      <c r="W162" s="538">
        <f t="shared" si="159"/>
        <v>0</v>
      </c>
      <c r="X162" s="538">
        <f t="shared" si="160"/>
        <v>0</v>
      </c>
      <c r="Z162" s="538">
        <f t="shared" si="161"/>
        <v>0</v>
      </c>
      <c r="AA162" s="538">
        <f t="shared" si="162"/>
        <v>0</v>
      </c>
      <c r="AB162" s="539" t="e">
        <f t="shared" si="163"/>
        <v>#DIV/0!</v>
      </c>
    </row>
    <row r="163" spans="1:28" s="111" customFormat="1" ht="12" x14ac:dyDescent="0.3">
      <c r="A163" s="321"/>
      <c r="B163" s="322"/>
      <c r="C163" s="510">
        <f>'6. M&amp;E Staff Loading'!C163</f>
        <v>0</v>
      </c>
      <c r="D163" s="511">
        <f>'6. M&amp;E Staff Loading'!D163</f>
        <v>0</v>
      </c>
      <c r="E163" s="512">
        <f>'6. M&amp;E Staff Loading'!E163</f>
        <v>0</v>
      </c>
      <c r="F163" s="148"/>
      <c r="G163" s="148"/>
      <c r="H163" s="148"/>
      <c r="I163" s="148"/>
      <c r="J163" s="148"/>
      <c r="K163" s="148"/>
      <c r="L163" s="148"/>
      <c r="M163" s="148"/>
      <c r="N163" s="148"/>
      <c r="O163" s="148"/>
      <c r="P163" s="148"/>
      <c r="Q163" s="148"/>
      <c r="R163" s="328">
        <f t="shared" si="157"/>
        <v>0</v>
      </c>
      <c r="S163" s="377">
        <f t="shared" si="158"/>
        <v>0</v>
      </c>
      <c r="T163" s="107"/>
      <c r="U163" s="107"/>
      <c r="V163" s="107"/>
      <c r="W163" s="538">
        <f t="shared" si="159"/>
        <v>0</v>
      </c>
      <c r="X163" s="538">
        <f t="shared" si="160"/>
        <v>0</v>
      </c>
      <c r="Z163" s="538">
        <f t="shared" si="161"/>
        <v>0</v>
      </c>
      <c r="AA163" s="538">
        <f t="shared" si="162"/>
        <v>0</v>
      </c>
      <c r="AB163" s="539" t="e">
        <f t="shared" si="163"/>
        <v>#DIV/0!</v>
      </c>
    </row>
    <row r="164" spans="1:28" ht="14.25" customHeight="1" x14ac:dyDescent="0.3">
      <c r="A164" s="321"/>
      <c r="B164" s="322"/>
      <c r="C164" s="510">
        <f>'6. M&amp;E Staff Loading'!C164</f>
        <v>0</v>
      </c>
      <c r="D164" s="511">
        <f>'6. M&amp;E Staff Loading'!D164</f>
        <v>0</v>
      </c>
      <c r="E164" s="512">
        <f>'6. M&amp;E Staff Loading'!E164</f>
        <v>0</v>
      </c>
      <c r="F164" s="148"/>
      <c r="G164" s="148"/>
      <c r="H164" s="148"/>
      <c r="I164" s="148"/>
      <c r="J164" s="148"/>
      <c r="K164" s="148"/>
      <c r="L164" s="148"/>
      <c r="M164" s="148"/>
      <c r="N164" s="148"/>
      <c r="O164" s="148"/>
      <c r="P164" s="148"/>
      <c r="Q164" s="148"/>
      <c r="R164" s="328">
        <f t="shared" si="157"/>
        <v>0</v>
      </c>
      <c r="S164" s="377">
        <f t="shared" si="158"/>
        <v>0</v>
      </c>
      <c r="W164" s="538">
        <f t="shared" si="159"/>
        <v>0</v>
      </c>
      <c r="X164" s="538">
        <f t="shared" si="160"/>
        <v>0</v>
      </c>
      <c r="Z164" s="538">
        <f t="shared" si="161"/>
        <v>0</v>
      </c>
      <c r="AA164" s="538">
        <f t="shared" si="162"/>
        <v>0</v>
      </c>
      <c r="AB164" s="539" t="e">
        <f t="shared" si="163"/>
        <v>#DIV/0!</v>
      </c>
    </row>
    <row r="165" spans="1:28" s="110" customFormat="1" ht="13.5" thickBot="1" x14ac:dyDescent="0.35">
      <c r="A165" s="222"/>
      <c r="B165" s="223" t="s">
        <v>162</v>
      </c>
      <c r="C165" s="224"/>
      <c r="D165" s="502"/>
      <c r="E165" s="491"/>
      <c r="F165" s="227">
        <f>SUM(F160:F164)</f>
        <v>184</v>
      </c>
      <c r="G165" s="227">
        <f t="shared" ref="G165:R165" si="164">SUM(G160:G164)</f>
        <v>152</v>
      </c>
      <c r="H165" s="227">
        <f t="shared" si="164"/>
        <v>176</v>
      </c>
      <c r="I165" s="227">
        <f t="shared" si="164"/>
        <v>152</v>
      </c>
      <c r="J165" s="227">
        <f t="shared" si="164"/>
        <v>160</v>
      </c>
      <c r="K165" s="227">
        <f t="shared" si="164"/>
        <v>168</v>
      </c>
      <c r="L165" s="227">
        <f t="shared" si="164"/>
        <v>152</v>
      </c>
      <c r="M165" s="227">
        <f t="shared" si="164"/>
        <v>168</v>
      </c>
      <c r="N165" s="227">
        <f t="shared" si="164"/>
        <v>176</v>
      </c>
      <c r="O165" s="227">
        <f t="shared" si="164"/>
        <v>176</v>
      </c>
      <c r="P165" s="227">
        <f t="shared" si="164"/>
        <v>160</v>
      </c>
      <c r="Q165" s="227">
        <f t="shared" si="164"/>
        <v>176</v>
      </c>
      <c r="R165" s="227">
        <f t="shared" si="164"/>
        <v>2000</v>
      </c>
      <c r="S165" s="378">
        <f>SUM(S160:S164)</f>
        <v>220000</v>
      </c>
      <c r="T165" s="107"/>
      <c r="U165" s="107"/>
      <c r="V165" s="107"/>
      <c r="W165" s="229">
        <f>SUM(W160:W164)</f>
        <v>1</v>
      </c>
      <c r="X165" s="229">
        <f>SUM(X160:X164)</f>
        <v>166.66666666666666</v>
      </c>
      <c r="Z165" s="225">
        <f>SUM(Z160:Z164)</f>
        <v>2000</v>
      </c>
      <c r="AA165" s="225">
        <f>SUM(AA160:AA164)</f>
        <v>0</v>
      </c>
      <c r="AB165" s="477">
        <f>Z165/(Z165+AA165)</f>
        <v>1</v>
      </c>
    </row>
    <row r="166" spans="1:28" ht="10" customHeight="1" x14ac:dyDescent="0.3">
      <c r="A166" s="143"/>
      <c r="B166" s="144"/>
      <c r="C166" s="152"/>
      <c r="D166" s="501"/>
      <c r="E166" s="490"/>
      <c r="F166" s="148"/>
      <c r="G166" s="148"/>
      <c r="H166" s="148"/>
      <c r="I166" s="148"/>
      <c r="J166" s="148"/>
      <c r="K166" s="148"/>
      <c r="L166" s="148"/>
      <c r="M166" s="148"/>
      <c r="N166" s="148"/>
      <c r="O166" s="148"/>
      <c r="P166" s="148"/>
      <c r="Q166" s="148"/>
      <c r="R166" s="148"/>
      <c r="S166" s="383"/>
      <c r="W166" s="146"/>
      <c r="X166" s="146"/>
      <c r="Z166" s="146"/>
      <c r="AA166" s="146"/>
      <c r="AB166" s="476"/>
    </row>
    <row r="167" spans="1:28" ht="13.5" thickBot="1" x14ac:dyDescent="0.35">
      <c r="A167" s="245"/>
      <c r="B167" s="643" t="s">
        <v>163</v>
      </c>
      <c r="C167" s="644"/>
      <c r="D167" s="504"/>
      <c r="E167" s="493"/>
      <c r="F167" s="248">
        <f t="shared" ref="F167:S167" si="165">SUM(F150,F159,F165)</f>
        <v>3496</v>
      </c>
      <c r="G167" s="248">
        <f t="shared" si="165"/>
        <v>2888</v>
      </c>
      <c r="H167" s="248">
        <f t="shared" si="165"/>
        <v>3344</v>
      </c>
      <c r="I167" s="248">
        <f t="shared" si="165"/>
        <v>2888</v>
      </c>
      <c r="J167" s="248">
        <f t="shared" si="165"/>
        <v>3040</v>
      </c>
      <c r="K167" s="248">
        <f t="shared" si="165"/>
        <v>3192</v>
      </c>
      <c r="L167" s="248">
        <f t="shared" si="165"/>
        <v>2888</v>
      </c>
      <c r="M167" s="248">
        <f t="shared" si="165"/>
        <v>3192</v>
      </c>
      <c r="N167" s="248">
        <f t="shared" si="165"/>
        <v>3344</v>
      </c>
      <c r="O167" s="248">
        <f t="shared" si="165"/>
        <v>3344</v>
      </c>
      <c r="P167" s="248">
        <f t="shared" si="165"/>
        <v>3040</v>
      </c>
      <c r="Q167" s="248">
        <f t="shared" si="165"/>
        <v>3344</v>
      </c>
      <c r="R167" s="248">
        <f t="shared" si="165"/>
        <v>38000</v>
      </c>
      <c r="S167" s="380">
        <f t="shared" si="165"/>
        <v>5366000</v>
      </c>
      <c r="W167" s="248">
        <f>SUM(W150,W159,W165)</f>
        <v>19</v>
      </c>
      <c r="X167" s="248">
        <f>SUM(X150,X159,X165)</f>
        <v>3166.6666666666665</v>
      </c>
      <c r="Z167" s="248">
        <f>SUM(Z150,Z159,Z165)</f>
        <v>16000</v>
      </c>
      <c r="AA167" s="248">
        <f>SUM(AA150,AA159,AA165)</f>
        <v>22000</v>
      </c>
      <c r="AB167" s="482">
        <f>Z167/(Z167+AA167)</f>
        <v>0.42105263157894735</v>
      </c>
    </row>
    <row r="168" spans="1:28" ht="12" x14ac:dyDescent="0.3">
      <c r="A168" s="154"/>
      <c r="B168" s="144"/>
      <c r="C168" s="145"/>
      <c r="D168" s="501"/>
      <c r="E168" s="496"/>
      <c r="F168" s="148"/>
      <c r="G168" s="148"/>
      <c r="H168" s="148"/>
      <c r="I168" s="148"/>
      <c r="J168" s="148"/>
      <c r="K168" s="148"/>
      <c r="L168" s="148"/>
      <c r="M168" s="148"/>
      <c r="N168" s="148"/>
      <c r="O168" s="148"/>
      <c r="P168" s="148"/>
      <c r="Q168" s="148"/>
      <c r="R168" s="148"/>
      <c r="S168" s="383"/>
      <c r="W168" s="145"/>
      <c r="X168" s="145"/>
      <c r="Z168" s="145"/>
      <c r="AA168" s="145"/>
      <c r="AB168" s="476"/>
    </row>
    <row r="169" spans="1:28" ht="13" x14ac:dyDescent="0.3">
      <c r="A169" s="231">
        <v>8</v>
      </c>
      <c r="B169" s="240" t="s">
        <v>164</v>
      </c>
      <c r="C169" s="233"/>
      <c r="D169" s="500"/>
      <c r="E169" s="489"/>
      <c r="F169" s="238"/>
      <c r="G169" s="238"/>
      <c r="H169" s="238"/>
      <c r="I169" s="238"/>
      <c r="J169" s="238"/>
      <c r="K169" s="238"/>
      <c r="L169" s="238"/>
      <c r="M169" s="238"/>
      <c r="N169" s="238"/>
      <c r="O169" s="238"/>
      <c r="P169" s="238"/>
      <c r="Q169" s="238"/>
      <c r="R169" s="234"/>
      <c r="S169" s="384"/>
      <c r="W169" s="233"/>
      <c r="X169" s="233"/>
      <c r="Z169" s="233"/>
      <c r="AA169" s="233"/>
      <c r="AB169" s="480"/>
    </row>
    <row r="170" spans="1:28" ht="12" x14ac:dyDescent="0.3">
      <c r="A170" s="321">
        <v>8.1</v>
      </c>
      <c r="B170" s="322" t="s">
        <v>165</v>
      </c>
      <c r="C170" s="510" t="str">
        <f>'6. M&amp;E Staff Loading'!C170</f>
        <v>M&amp;E innovation Lead-Onshore</v>
      </c>
      <c r="D170" s="511">
        <f>'6. M&amp;E Staff Loading'!D170</f>
        <v>240</v>
      </c>
      <c r="E170" s="512" t="str">
        <f>'6. M&amp;E Staff Loading'!E170</f>
        <v>N</v>
      </c>
      <c r="F170" s="148">
        <v>184</v>
      </c>
      <c r="G170" s="148">
        <v>152</v>
      </c>
      <c r="H170" s="148">
        <v>176</v>
      </c>
      <c r="I170" s="148">
        <v>152</v>
      </c>
      <c r="J170" s="148">
        <v>160</v>
      </c>
      <c r="K170" s="148">
        <v>168</v>
      </c>
      <c r="L170" s="148">
        <v>152</v>
      </c>
      <c r="M170" s="148">
        <v>168</v>
      </c>
      <c r="N170" s="148">
        <v>176</v>
      </c>
      <c r="O170" s="148">
        <v>176</v>
      </c>
      <c r="P170" s="148">
        <v>160</v>
      </c>
      <c r="Q170" s="148">
        <v>176</v>
      </c>
      <c r="R170" s="328">
        <f t="shared" ref="R170:R174" si="166">SUM(F170:Q170)</f>
        <v>2000</v>
      </c>
      <c r="S170" s="377">
        <f>D170*R170</f>
        <v>480000</v>
      </c>
      <c r="W170" s="538">
        <f>X170/$U$7</f>
        <v>1</v>
      </c>
      <c r="X170" s="538">
        <f>R170/12</f>
        <v>166.66666666666666</v>
      </c>
      <c r="Z170" s="538">
        <f>IF($E170="Y",$R170,0)</f>
        <v>0</v>
      </c>
      <c r="AA170" s="538">
        <f>IF($E170="N",$R170,0)</f>
        <v>2000</v>
      </c>
      <c r="AB170" s="539">
        <f>Z170/(AA170+Z170)</f>
        <v>0</v>
      </c>
    </row>
    <row r="171" spans="1:28" s="111" customFormat="1" ht="12" x14ac:dyDescent="0.3">
      <c r="A171" s="321"/>
      <c r="B171" s="322"/>
      <c r="C171" s="510">
        <f>'6. M&amp;E Staff Loading'!C171</f>
        <v>0</v>
      </c>
      <c r="D171" s="511">
        <f>'6. M&amp;E Staff Loading'!D171</f>
        <v>0</v>
      </c>
      <c r="E171" s="512">
        <f>'6. M&amp;E Staff Loading'!E171</f>
        <v>0</v>
      </c>
      <c r="F171" s="148"/>
      <c r="G171" s="148"/>
      <c r="H171" s="148"/>
      <c r="I171" s="148"/>
      <c r="J171" s="148"/>
      <c r="K171" s="148"/>
      <c r="L171" s="148"/>
      <c r="M171" s="148"/>
      <c r="N171" s="148"/>
      <c r="O171" s="148"/>
      <c r="P171" s="148"/>
      <c r="Q171" s="148"/>
      <c r="R171" s="328">
        <f t="shared" si="166"/>
        <v>0</v>
      </c>
      <c r="S171" s="377">
        <f t="shared" ref="S171:S174" si="167">D171*R171</f>
        <v>0</v>
      </c>
      <c r="T171" s="108"/>
      <c r="U171" s="108"/>
      <c r="V171" s="108"/>
      <c r="W171" s="538">
        <f t="shared" ref="W171:W174" si="168">X171/$U$7</f>
        <v>0</v>
      </c>
      <c r="X171" s="538">
        <f t="shared" ref="X171:X174" si="169">R171/12</f>
        <v>0</v>
      </c>
      <c r="Z171" s="538">
        <f t="shared" ref="Z171:Z174" si="170">IF($E171="Y",$R171,0)</f>
        <v>0</v>
      </c>
      <c r="AA171" s="538">
        <f t="shared" ref="AA171:AA174" si="171">IF($E171="N",$R171,0)</f>
        <v>0</v>
      </c>
      <c r="AB171" s="539" t="e">
        <f t="shared" ref="AB171:AB174" si="172">Z171/(AA171+Z171)</f>
        <v>#DIV/0!</v>
      </c>
    </row>
    <row r="172" spans="1:28" s="111" customFormat="1" ht="12" x14ac:dyDescent="0.3">
      <c r="A172" s="321"/>
      <c r="B172" s="322"/>
      <c r="C172" s="510">
        <f>'6. M&amp;E Staff Loading'!C172</f>
        <v>0</v>
      </c>
      <c r="D172" s="511">
        <f>'6. M&amp;E Staff Loading'!D172</f>
        <v>0</v>
      </c>
      <c r="E172" s="512">
        <f>'6. M&amp;E Staff Loading'!E172</f>
        <v>0</v>
      </c>
      <c r="F172" s="148"/>
      <c r="G172" s="148"/>
      <c r="H172" s="148"/>
      <c r="I172" s="148"/>
      <c r="J172" s="148"/>
      <c r="K172" s="148"/>
      <c r="L172" s="148"/>
      <c r="M172" s="148"/>
      <c r="N172" s="148"/>
      <c r="O172" s="148"/>
      <c r="P172" s="148"/>
      <c r="Q172" s="148"/>
      <c r="R172" s="328">
        <f t="shared" si="166"/>
        <v>0</v>
      </c>
      <c r="S172" s="377">
        <f t="shared" si="167"/>
        <v>0</v>
      </c>
      <c r="T172" s="108"/>
      <c r="U172" s="108"/>
      <c r="V172" s="108"/>
      <c r="W172" s="538">
        <f t="shared" si="168"/>
        <v>0</v>
      </c>
      <c r="X172" s="538">
        <f t="shared" si="169"/>
        <v>0</v>
      </c>
      <c r="Z172" s="538">
        <f t="shared" si="170"/>
        <v>0</v>
      </c>
      <c r="AA172" s="538">
        <f t="shared" si="171"/>
        <v>0</v>
      </c>
      <c r="AB172" s="539" t="e">
        <f t="shared" si="172"/>
        <v>#DIV/0!</v>
      </c>
    </row>
    <row r="173" spans="1:28" ht="12" x14ac:dyDescent="0.3">
      <c r="A173" s="321"/>
      <c r="B173" s="322"/>
      <c r="C173" s="510">
        <f>'6. M&amp;E Staff Loading'!C173</f>
        <v>0</v>
      </c>
      <c r="D173" s="511">
        <f>'6. M&amp;E Staff Loading'!D173</f>
        <v>0</v>
      </c>
      <c r="E173" s="512">
        <f>'6. M&amp;E Staff Loading'!E173</f>
        <v>0</v>
      </c>
      <c r="F173" s="148"/>
      <c r="G173" s="148"/>
      <c r="H173" s="148"/>
      <c r="I173" s="148"/>
      <c r="J173" s="148"/>
      <c r="K173" s="148"/>
      <c r="L173" s="148"/>
      <c r="M173" s="148"/>
      <c r="N173" s="148"/>
      <c r="O173" s="148"/>
      <c r="P173" s="148"/>
      <c r="Q173" s="148"/>
      <c r="R173" s="328">
        <f t="shared" si="166"/>
        <v>0</v>
      </c>
      <c r="S173" s="377">
        <f t="shared" si="167"/>
        <v>0</v>
      </c>
      <c r="T173" s="108"/>
      <c r="U173" s="108"/>
      <c r="V173" s="108"/>
      <c r="W173" s="538">
        <f t="shared" si="168"/>
        <v>0</v>
      </c>
      <c r="X173" s="538">
        <f t="shared" si="169"/>
        <v>0</v>
      </c>
      <c r="Z173" s="538">
        <f t="shared" si="170"/>
        <v>0</v>
      </c>
      <c r="AA173" s="538">
        <f t="shared" si="171"/>
        <v>0</v>
      </c>
      <c r="AB173" s="539" t="e">
        <f t="shared" si="172"/>
        <v>#DIV/0!</v>
      </c>
    </row>
    <row r="174" spans="1:28" ht="12" x14ac:dyDescent="0.3">
      <c r="A174" s="321"/>
      <c r="B174" s="322"/>
      <c r="C174" s="510">
        <f>'6. M&amp;E Staff Loading'!C174</f>
        <v>0</v>
      </c>
      <c r="D174" s="511">
        <f>'6. M&amp;E Staff Loading'!D174</f>
        <v>0</v>
      </c>
      <c r="E174" s="512">
        <f>'6. M&amp;E Staff Loading'!E174</f>
        <v>0</v>
      </c>
      <c r="F174" s="148"/>
      <c r="G174" s="148"/>
      <c r="H174" s="148"/>
      <c r="I174" s="148"/>
      <c r="J174" s="148"/>
      <c r="K174" s="148"/>
      <c r="L174" s="148"/>
      <c r="M174" s="148"/>
      <c r="N174" s="148"/>
      <c r="O174" s="148"/>
      <c r="P174" s="148"/>
      <c r="Q174" s="148"/>
      <c r="R174" s="328">
        <f t="shared" si="166"/>
        <v>0</v>
      </c>
      <c r="S174" s="377">
        <f t="shared" si="167"/>
        <v>0</v>
      </c>
      <c r="T174" s="108"/>
      <c r="U174" s="108"/>
      <c r="V174" s="108"/>
      <c r="W174" s="538">
        <f t="shared" si="168"/>
        <v>0</v>
      </c>
      <c r="X174" s="538">
        <f t="shared" si="169"/>
        <v>0</v>
      </c>
      <c r="Z174" s="538">
        <f t="shared" si="170"/>
        <v>0</v>
      </c>
      <c r="AA174" s="538">
        <f t="shared" si="171"/>
        <v>0</v>
      </c>
      <c r="AB174" s="539" t="e">
        <f t="shared" si="172"/>
        <v>#DIV/0!</v>
      </c>
    </row>
    <row r="175" spans="1:28" ht="12.5" thickBot="1" x14ac:dyDescent="0.35">
      <c r="A175" s="222"/>
      <c r="B175" s="223" t="s">
        <v>166</v>
      </c>
      <c r="C175" s="224"/>
      <c r="D175" s="502"/>
      <c r="E175" s="491"/>
      <c r="F175" s="227">
        <f>SUM(F170:F174)</f>
        <v>184</v>
      </c>
      <c r="G175" s="227">
        <f t="shared" ref="G175:R175" si="173">SUM(G170:G174)</f>
        <v>152</v>
      </c>
      <c r="H175" s="227">
        <f t="shared" si="173"/>
        <v>176</v>
      </c>
      <c r="I175" s="227">
        <f t="shared" si="173"/>
        <v>152</v>
      </c>
      <c r="J175" s="227">
        <f t="shared" si="173"/>
        <v>160</v>
      </c>
      <c r="K175" s="227">
        <f t="shared" si="173"/>
        <v>168</v>
      </c>
      <c r="L175" s="227">
        <f t="shared" si="173"/>
        <v>152</v>
      </c>
      <c r="M175" s="227">
        <f t="shared" si="173"/>
        <v>168</v>
      </c>
      <c r="N175" s="227">
        <f t="shared" si="173"/>
        <v>176</v>
      </c>
      <c r="O175" s="227">
        <f t="shared" si="173"/>
        <v>176</v>
      </c>
      <c r="P175" s="227">
        <f t="shared" si="173"/>
        <v>160</v>
      </c>
      <c r="Q175" s="227">
        <f t="shared" si="173"/>
        <v>176</v>
      </c>
      <c r="R175" s="227">
        <f t="shared" si="173"/>
        <v>2000</v>
      </c>
      <c r="S175" s="378">
        <f>SUM(S170:S174)</f>
        <v>480000</v>
      </c>
      <c r="T175" s="108"/>
      <c r="U175" s="108"/>
      <c r="V175" s="108"/>
      <c r="W175" s="229">
        <f>SUM(W170:W174)</f>
        <v>1</v>
      </c>
      <c r="X175" s="229">
        <f>SUM(X170:X174)</f>
        <v>166.66666666666666</v>
      </c>
      <c r="Z175" s="225">
        <f>SUM(Z170:Z174)</f>
        <v>0</v>
      </c>
      <c r="AA175" s="225">
        <f>SUM(AA170:AA174)</f>
        <v>2000</v>
      </c>
      <c r="AB175" s="477">
        <f>Z175/(Z175+AA175)</f>
        <v>0</v>
      </c>
    </row>
    <row r="176" spans="1:28" ht="12" x14ac:dyDescent="0.3">
      <c r="A176" s="321">
        <v>8.1999999999999993</v>
      </c>
      <c r="B176" s="322" t="s">
        <v>167</v>
      </c>
      <c r="C176" s="510" t="str">
        <f>'6. M&amp;E Staff Loading'!C176</f>
        <v>Human Centric Design Analyst-Offshore</v>
      </c>
      <c r="D176" s="511">
        <f>'6. M&amp;E Staff Loading'!D176</f>
        <v>110</v>
      </c>
      <c r="E176" s="512" t="str">
        <f>'6. M&amp;E Staff Loading'!E176</f>
        <v>Y</v>
      </c>
      <c r="F176" s="148">
        <v>184</v>
      </c>
      <c r="G176" s="148">
        <v>152</v>
      </c>
      <c r="H176" s="148">
        <v>176</v>
      </c>
      <c r="I176" s="148">
        <v>152</v>
      </c>
      <c r="J176" s="148">
        <v>160</v>
      </c>
      <c r="K176" s="148">
        <v>168</v>
      </c>
      <c r="L176" s="148">
        <v>152</v>
      </c>
      <c r="M176" s="148">
        <v>168</v>
      </c>
      <c r="N176" s="148">
        <v>176</v>
      </c>
      <c r="O176" s="148">
        <v>176</v>
      </c>
      <c r="P176" s="148">
        <v>160</v>
      </c>
      <c r="Q176" s="148">
        <v>176</v>
      </c>
      <c r="R176" s="328">
        <f t="shared" ref="R176:R180" si="174">SUM(F176:Q176)</f>
        <v>2000</v>
      </c>
      <c r="S176" s="377">
        <f>D176*R176</f>
        <v>220000</v>
      </c>
      <c r="T176" s="108"/>
      <c r="U176" s="108"/>
      <c r="V176" s="108"/>
      <c r="W176" s="538">
        <f>X176/$U$7</f>
        <v>1</v>
      </c>
      <c r="X176" s="538">
        <f>R176/12</f>
        <v>166.66666666666666</v>
      </c>
      <c r="Z176" s="538">
        <f>IF($E176="Y",$R176,0)</f>
        <v>2000</v>
      </c>
      <c r="AA176" s="538">
        <f>IF($E176="N",$R176,0)</f>
        <v>0</v>
      </c>
      <c r="AB176" s="539">
        <f>Z176/(AA176+Z176)</f>
        <v>1</v>
      </c>
    </row>
    <row r="177" spans="1:28" s="111" customFormat="1" ht="12" x14ac:dyDescent="0.3">
      <c r="A177" s="321"/>
      <c r="B177" s="322"/>
      <c r="C177" s="510">
        <f>'6. M&amp;E Staff Loading'!C177</f>
        <v>0</v>
      </c>
      <c r="D177" s="511">
        <f>'6. M&amp;E Staff Loading'!D177</f>
        <v>0</v>
      </c>
      <c r="E177" s="512">
        <f>'6. M&amp;E Staff Loading'!E177</f>
        <v>0</v>
      </c>
      <c r="F177" s="148"/>
      <c r="G177" s="148"/>
      <c r="H177" s="148"/>
      <c r="I177" s="148"/>
      <c r="J177" s="148"/>
      <c r="K177" s="148"/>
      <c r="L177" s="148"/>
      <c r="M177" s="148"/>
      <c r="N177" s="148"/>
      <c r="O177" s="148"/>
      <c r="P177" s="148"/>
      <c r="Q177" s="148"/>
      <c r="R177" s="328">
        <f t="shared" si="174"/>
        <v>0</v>
      </c>
      <c r="S177" s="377">
        <f t="shared" ref="S177:S180" si="175">D177*R177</f>
        <v>0</v>
      </c>
      <c r="T177" s="108"/>
      <c r="U177" s="108"/>
      <c r="V177" s="108"/>
      <c r="W177" s="538">
        <f t="shared" ref="W177:W180" si="176">X177/$U$7</f>
        <v>0</v>
      </c>
      <c r="X177" s="538">
        <f t="shared" ref="X177:X180" si="177">R177/12</f>
        <v>0</v>
      </c>
      <c r="Z177" s="538">
        <f t="shared" ref="Z177:Z180" si="178">IF($E177="Y",$R177,0)</f>
        <v>0</v>
      </c>
      <c r="AA177" s="538">
        <f t="shared" ref="AA177:AA180" si="179">IF($E177="N",$R177,0)</f>
        <v>0</v>
      </c>
      <c r="AB177" s="539" t="e">
        <f t="shared" ref="AB177:AB180" si="180">Z177/(AA177+Z177)</f>
        <v>#DIV/0!</v>
      </c>
    </row>
    <row r="178" spans="1:28" ht="12" x14ac:dyDescent="0.3">
      <c r="A178" s="321"/>
      <c r="B178" s="322"/>
      <c r="C178" s="510">
        <f>'6. M&amp;E Staff Loading'!C178</f>
        <v>0</v>
      </c>
      <c r="D178" s="511">
        <f>'6. M&amp;E Staff Loading'!D178</f>
        <v>0</v>
      </c>
      <c r="E178" s="512">
        <f>'6. M&amp;E Staff Loading'!E178</f>
        <v>0</v>
      </c>
      <c r="F178" s="148"/>
      <c r="G178" s="148"/>
      <c r="H178" s="148"/>
      <c r="I178" s="148"/>
      <c r="J178" s="148"/>
      <c r="K178" s="148"/>
      <c r="L178" s="148"/>
      <c r="M178" s="148"/>
      <c r="N178" s="148"/>
      <c r="O178" s="148"/>
      <c r="P178" s="148"/>
      <c r="Q178" s="148"/>
      <c r="R178" s="328">
        <f t="shared" si="174"/>
        <v>0</v>
      </c>
      <c r="S178" s="377">
        <f t="shared" si="175"/>
        <v>0</v>
      </c>
      <c r="T178" s="108"/>
      <c r="U178" s="108"/>
      <c r="V178" s="108"/>
      <c r="W178" s="538">
        <f t="shared" si="176"/>
        <v>0</v>
      </c>
      <c r="X178" s="538">
        <f t="shared" si="177"/>
        <v>0</v>
      </c>
      <c r="Z178" s="538">
        <f t="shared" si="178"/>
        <v>0</v>
      </c>
      <c r="AA178" s="538">
        <f t="shared" si="179"/>
        <v>0</v>
      </c>
      <c r="AB178" s="539" t="e">
        <f t="shared" si="180"/>
        <v>#DIV/0!</v>
      </c>
    </row>
    <row r="179" spans="1:28" ht="12" x14ac:dyDescent="0.3">
      <c r="A179" s="321"/>
      <c r="B179" s="322"/>
      <c r="C179" s="510">
        <f>'6. M&amp;E Staff Loading'!C179</f>
        <v>0</v>
      </c>
      <c r="D179" s="511">
        <f>'6. M&amp;E Staff Loading'!D179</f>
        <v>0</v>
      </c>
      <c r="E179" s="512">
        <f>'6. M&amp;E Staff Loading'!E179</f>
        <v>0</v>
      </c>
      <c r="F179" s="148"/>
      <c r="G179" s="148"/>
      <c r="H179" s="148"/>
      <c r="I179" s="148"/>
      <c r="J179" s="148"/>
      <c r="K179" s="148"/>
      <c r="L179" s="148"/>
      <c r="M179" s="148"/>
      <c r="N179" s="148"/>
      <c r="O179" s="148"/>
      <c r="P179" s="148"/>
      <c r="Q179" s="148"/>
      <c r="R179" s="328">
        <f t="shared" si="174"/>
        <v>0</v>
      </c>
      <c r="S179" s="377">
        <f t="shared" si="175"/>
        <v>0</v>
      </c>
      <c r="T179" s="108"/>
      <c r="U179" s="108"/>
      <c r="V179" s="108"/>
      <c r="W179" s="538">
        <f t="shared" si="176"/>
        <v>0</v>
      </c>
      <c r="X179" s="538">
        <f t="shared" si="177"/>
        <v>0</v>
      </c>
      <c r="Z179" s="538">
        <f t="shared" si="178"/>
        <v>0</v>
      </c>
      <c r="AA179" s="538">
        <f t="shared" si="179"/>
        <v>0</v>
      </c>
      <c r="AB179" s="539" t="e">
        <f t="shared" si="180"/>
        <v>#DIV/0!</v>
      </c>
    </row>
    <row r="180" spans="1:28" ht="12" x14ac:dyDescent="0.3">
      <c r="A180" s="321"/>
      <c r="B180" s="322"/>
      <c r="C180" s="510">
        <f>'6. M&amp;E Staff Loading'!C180</f>
        <v>0</v>
      </c>
      <c r="D180" s="511">
        <f>'6. M&amp;E Staff Loading'!D180</f>
        <v>0</v>
      </c>
      <c r="E180" s="512">
        <f>'6. M&amp;E Staff Loading'!E180</f>
        <v>0</v>
      </c>
      <c r="F180" s="148"/>
      <c r="G180" s="148"/>
      <c r="H180" s="148"/>
      <c r="I180" s="148"/>
      <c r="J180" s="148"/>
      <c r="K180" s="148"/>
      <c r="L180" s="148"/>
      <c r="M180" s="148"/>
      <c r="N180" s="148"/>
      <c r="O180" s="148"/>
      <c r="P180" s="148"/>
      <c r="Q180" s="148"/>
      <c r="R180" s="328">
        <f t="shared" si="174"/>
        <v>0</v>
      </c>
      <c r="S180" s="377">
        <f t="shared" si="175"/>
        <v>0</v>
      </c>
      <c r="T180" s="108"/>
      <c r="U180" s="108"/>
      <c r="V180" s="108"/>
      <c r="W180" s="538">
        <f t="shared" si="176"/>
        <v>0</v>
      </c>
      <c r="X180" s="538">
        <f t="shared" si="177"/>
        <v>0</v>
      </c>
      <c r="Z180" s="538">
        <f t="shared" si="178"/>
        <v>0</v>
      </c>
      <c r="AA180" s="538">
        <f t="shared" si="179"/>
        <v>0</v>
      </c>
      <c r="AB180" s="539" t="e">
        <f t="shared" si="180"/>
        <v>#DIV/0!</v>
      </c>
    </row>
    <row r="181" spans="1:28" ht="12.5" thickBot="1" x14ac:dyDescent="0.35">
      <c r="A181" s="222"/>
      <c r="B181" s="223" t="s">
        <v>168</v>
      </c>
      <c r="C181" s="224"/>
      <c r="D181" s="502"/>
      <c r="E181" s="491"/>
      <c r="F181" s="227">
        <f>SUM(F176:F180)</f>
        <v>184</v>
      </c>
      <c r="G181" s="227">
        <f t="shared" ref="G181:R181" si="181">SUM(G176:G180)</f>
        <v>152</v>
      </c>
      <c r="H181" s="227">
        <f t="shared" si="181"/>
        <v>176</v>
      </c>
      <c r="I181" s="227">
        <f t="shared" si="181"/>
        <v>152</v>
      </c>
      <c r="J181" s="227">
        <f t="shared" si="181"/>
        <v>160</v>
      </c>
      <c r="K181" s="227">
        <f t="shared" si="181"/>
        <v>168</v>
      </c>
      <c r="L181" s="227">
        <f t="shared" si="181"/>
        <v>152</v>
      </c>
      <c r="M181" s="227">
        <f t="shared" si="181"/>
        <v>168</v>
      </c>
      <c r="N181" s="227">
        <f t="shared" si="181"/>
        <v>176</v>
      </c>
      <c r="O181" s="227">
        <f t="shared" si="181"/>
        <v>176</v>
      </c>
      <c r="P181" s="227">
        <f t="shared" si="181"/>
        <v>160</v>
      </c>
      <c r="Q181" s="227">
        <f t="shared" si="181"/>
        <v>176</v>
      </c>
      <c r="R181" s="227">
        <f t="shared" si="181"/>
        <v>2000</v>
      </c>
      <c r="S181" s="378">
        <f>SUM(S176:S180)</f>
        <v>220000</v>
      </c>
      <c r="T181" s="108"/>
      <c r="U181" s="108"/>
      <c r="V181" s="108"/>
      <c r="W181" s="229">
        <f>SUM(W176:W180)</f>
        <v>1</v>
      </c>
      <c r="X181" s="229">
        <f>SUM(X176:X180)</f>
        <v>166.66666666666666</v>
      </c>
      <c r="Z181" s="225">
        <f>SUM(Z176:Z180)</f>
        <v>2000</v>
      </c>
      <c r="AA181" s="225">
        <f>SUM(AA176:AA180)</f>
        <v>0</v>
      </c>
      <c r="AB181" s="477">
        <f>Z181/(Z181+AA181)</f>
        <v>1</v>
      </c>
    </row>
    <row r="182" spans="1:28" ht="12" x14ac:dyDescent="0.3">
      <c r="A182" s="321">
        <v>8.3000000000000007</v>
      </c>
      <c r="B182" s="322" t="s">
        <v>169</v>
      </c>
      <c r="C182" s="510" t="str">
        <f>'6. M&amp;E Staff Loading'!C182</f>
        <v>Functional Lead-Offshore</v>
      </c>
      <c r="D182" s="511">
        <f>'6. M&amp;E Staff Loading'!D182</f>
        <v>117</v>
      </c>
      <c r="E182" s="512" t="str">
        <f>'6. M&amp;E Staff Loading'!E182</f>
        <v>Y</v>
      </c>
      <c r="F182" s="148">
        <v>184</v>
      </c>
      <c r="G182" s="148">
        <v>152</v>
      </c>
      <c r="H182" s="148">
        <v>176</v>
      </c>
      <c r="I182" s="148">
        <v>152</v>
      </c>
      <c r="J182" s="148">
        <v>160</v>
      </c>
      <c r="K182" s="148">
        <v>168</v>
      </c>
      <c r="L182" s="148">
        <v>152</v>
      </c>
      <c r="M182" s="148">
        <v>168</v>
      </c>
      <c r="N182" s="148">
        <v>176</v>
      </c>
      <c r="O182" s="148">
        <v>176</v>
      </c>
      <c r="P182" s="148">
        <v>160</v>
      </c>
      <c r="Q182" s="148">
        <v>176</v>
      </c>
      <c r="R182" s="328">
        <f t="shared" ref="R182:R186" si="182">SUM(F182:Q182)</f>
        <v>2000</v>
      </c>
      <c r="S182" s="377">
        <f>D182*R182</f>
        <v>234000</v>
      </c>
      <c r="T182" s="108"/>
      <c r="U182" s="108"/>
      <c r="V182" s="108"/>
      <c r="W182" s="538">
        <f>X182/$U$7</f>
        <v>1</v>
      </c>
      <c r="X182" s="538">
        <f>R182/12</f>
        <v>166.66666666666666</v>
      </c>
      <c r="Z182" s="538">
        <f>IF($E182="Y",$R182,0)</f>
        <v>2000</v>
      </c>
      <c r="AA182" s="538">
        <f>IF($E182="N",$R182,0)</f>
        <v>0</v>
      </c>
      <c r="AB182" s="539">
        <f>Z182/(AA182+Z182)</f>
        <v>1</v>
      </c>
    </row>
    <row r="183" spans="1:28" s="111" customFormat="1" ht="12" x14ac:dyDescent="0.3">
      <c r="A183" s="321"/>
      <c r="B183" s="322"/>
      <c r="C183" s="510">
        <f>'6. M&amp;E Staff Loading'!C183</f>
        <v>0</v>
      </c>
      <c r="D183" s="511">
        <f>'6. M&amp;E Staff Loading'!D183</f>
        <v>0</v>
      </c>
      <c r="E183" s="512">
        <f>'6. M&amp;E Staff Loading'!E183</f>
        <v>0</v>
      </c>
      <c r="F183" s="148"/>
      <c r="G183" s="148"/>
      <c r="H183" s="148"/>
      <c r="I183" s="148"/>
      <c r="J183" s="148"/>
      <c r="K183" s="148"/>
      <c r="L183" s="148"/>
      <c r="M183" s="148"/>
      <c r="N183" s="148"/>
      <c r="O183" s="148"/>
      <c r="P183" s="148"/>
      <c r="Q183" s="148"/>
      <c r="R183" s="328">
        <f t="shared" si="182"/>
        <v>0</v>
      </c>
      <c r="S183" s="377">
        <f t="shared" ref="S183:S186" si="183">D183*R183</f>
        <v>0</v>
      </c>
      <c r="T183" s="108"/>
      <c r="U183" s="108"/>
      <c r="V183" s="108"/>
      <c r="W183" s="538">
        <f t="shared" ref="W183:W186" si="184">X183/$U$7</f>
        <v>0</v>
      </c>
      <c r="X183" s="538">
        <f t="shared" ref="X183:X186" si="185">R183/12</f>
        <v>0</v>
      </c>
      <c r="Z183" s="538">
        <f t="shared" ref="Z183:Z186" si="186">IF($E183="Y",$R183,0)</f>
        <v>0</v>
      </c>
      <c r="AA183" s="538">
        <f t="shared" ref="AA183:AA186" si="187">IF($E183="N",$R183,0)</f>
        <v>0</v>
      </c>
      <c r="AB183" s="539" t="e">
        <f t="shared" ref="AB183:AB186" si="188">Z183/(AA183+Z183)</f>
        <v>#DIV/0!</v>
      </c>
    </row>
    <row r="184" spans="1:28" s="111" customFormat="1" ht="12" x14ac:dyDescent="0.3">
      <c r="A184" s="321"/>
      <c r="B184" s="322"/>
      <c r="C184" s="510">
        <f>'6. M&amp;E Staff Loading'!C184</f>
        <v>0</v>
      </c>
      <c r="D184" s="511">
        <f>'6. M&amp;E Staff Loading'!D184</f>
        <v>0</v>
      </c>
      <c r="E184" s="512">
        <f>'6. M&amp;E Staff Loading'!E184</f>
        <v>0</v>
      </c>
      <c r="F184" s="148"/>
      <c r="G184" s="148"/>
      <c r="H184" s="148"/>
      <c r="I184" s="148"/>
      <c r="J184" s="148"/>
      <c r="K184" s="148"/>
      <c r="L184" s="148"/>
      <c r="M184" s="148"/>
      <c r="N184" s="148"/>
      <c r="O184" s="148"/>
      <c r="P184" s="148"/>
      <c r="Q184" s="148"/>
      <c r="R184" s="328">
        <f t="shared" si="182"/>
        <v>0</v>
      </c>
      <c r="S184" s="377">
        <f t="shared" si="183"/>
        <v>0</v>
      </c>
      <c r="T184" s="108"/>
      <c r="U184" s="108"/>
      <c r="V184" s="108"/>
      <c r="W184" s="538">
        <f t="shared" si="184"/>
        <v>0</v>
      </c>
      <c r="X184" s="538">
        <f t="shared" si="185"/>
        <v>0</v>
      </c>
      <c r="Z184" s="538">
        <f t="shared" si="186"/>
        <v>0</v>
      </c>
      <c r="AA184" s="538">
        <f t="shared" si="187"/>
        <v>0</v>
      </c>
      <c r="AB184" s="539" t="e">
        <f t="shared" si="188"/>
        <v>#DIV/0!</v>
      </c>
    </row>
    <row r="185" spans="1:28" ht="12" x14ac:dyDescent="0.3">
      <c r="A185" s="321"/>
      <c r="B185" s="322"/>
      <c r="C185" s="510">
        <f>'6. M&amp;E Staff Loading'!C185</f>
        <v>0</v>
      </c>
      <c r="D185" s="511">
        <f>'6. M&amp;E Staff Loading'!D185</f>
        <v>0</v>
      </c>
      <c r="E185" s="512">
        <f>'6. M&amp;E Staff Loading'!E185</f>
        <v>0</v>
      </c>
      <c r="F185" s="148"/>
      <c r="G185" s="148"/>
      <c r="H185" s="148"/>
      <c r="I185" s="148"/>
      <c r="J185" s="148"/>
      <c r="K185" s="148"/>
      <c r="L185" s="148"/>
      <c r="M185" s="148"/>
      <c r="N185" s="148"/>
      <c r="O185" s="148"/>
      <c r="P185" s="148"/>
      <c r="Q185" s="148"/>
      <c r="R185" s="328">
        <f t="shared" si="182"/>
        <v>0</v>
      </c>
      <c r="S185" s="377">
        <f t="shared" si="183"/>
        <v>0</v>
      </c>
      <c r="T185" s="108"/>
      <c r="U185" s="108"/>
      <c r="V185" s="108"/>
      <c r="W185" s="538">
        <f t="shared" si="184"/>
        <v>0</v>
      </c>
      <c r="X185" s="538">
        <f t="shared" si="185"/>
        <v>0</v>
      </c>
      <c r="Z185" s="538">
        <f t="shared" si="186"/>
        <v>0</v>
      </c>
      <c r="AA185" s="538">
        <f t="shared" si="187"/>
        <v>0</v>
      </c>
      <c r="AB185" s="539" t="e">
        <f t="shared" si="188"/>
        <v>#DIV/0!</v>
      </c>
    </row>
    <row r="186" spans="1:28" ht="12" x14ac:dyDescent="0.3">
      <c r="A186" s="321"/>
      <c r="B186" s="322"/>
      <c r="C186" s="510">
        <f>'6. M&amp;E Staff Loading'!C186</f>
        <v>0</v>
      </c>
      <c r="D186" s="511">
        <f>'6. M&amp;E Staff Loading'!D186</f>
        <v>0</v>
      </c>
      <c r="E186" s="512">
        <f>'6. M&amp;E Staff Loading'!E186</f>
        <v>0</v>
      </c>
      <c r="F186" s="148"/>
      <c r="G186" s="148"/>
      <c r="H186" s="148"/>
      <c r="I186" s="148"/>
      <c r="J186" s="148"/>
      <c r="K186" s="148"/>
      <c r="L186" s="148"/>
      <c r="M186" s="148"/>
      <c r="N186" s="148"/>
      <c r="O186" s="148"/>
      <c r="P186" s="148"/>
      <c r="Q186" s="148"/>
      <c r="R186" s="328">
        <f t="shared" si="182"/>
        <v>0</v>
      </c>
      <c r="S186" s="377">
        <f t="shared" si="183"/>
        <v>0</v>
      </c>
      <c r="T186" s="108"/>
      <c r="U186" s="108"/>
      <c r="V186" s="108"/>
      <c r="W186" s="538">
        <f t="shared" si="184"/>
        <v>0</v>
      </c>
      <c r="X186" s="538">
        <f t="shared" si="185"/>
        <v>0</v>
      </c>
      <c r="Z186" s="538">
        <f t="shared" si="186"/>
        <v>0</v>
      </c>
      <c r="AA186" s="538">
        <f t="shared" si="187"/>
        <v>0</v>
      </c>
      <c r="AB186" s="539" t="e">
        <f t="shared" si="188"/>
        <v>#DIV/0!</v>
      </c>
    </row>
    <row r="187" spans="1:28" ht="12.5" thickBot="1" x14ac:dyDescent="0.35">
      <c r="A187" s="222"/>
      <c r="B187" s="223" t="s">
        <v>170</v>
      </c>
      <c r="C187" s="224"/>
      <c r="D187" s="502"/>
      <c r="E187" s="491"/>
      <c r="F187" s="227">
        <f>SUM(F182:F186)</f>
        <v>184</v>
      </c>
      <c r="G187" s="227">
        <f t="shared" ref="G187:R187" si="189">SUM(G182:G186)</f>
        <v>152</v>
      </c>
      <c r="H187" s="227">
        <f t="shared" si="189"/>
        <v>176</v>
      </c>
      <c r="I187" s="227">
        <f t="shared" si="189"/>
        <v>152</v>
      </c>
      <c r="J187" s="227">
        <f t="shared" si="189"/>
        <v>160</v>
      </c>
      <c r="K187" s="227">
        <f t="shared" si="189"/>
        <v>168</v>
      </c>
      <c r="L187" s="227">
        <f t="shared" si="189"/>
        <v>152</v>
      </c>
      <c r="M187" s="227">
        <f t="shared" si="189"/>
        <v>168</v>
      </c>
      <c r="N187" s="227">
        <f t="shared" si="189"/>
        <v>176</v>
      </c>
      <c r="O187" s="227">
        <f t="shared" si="189"/>
        <v>176</v>
      </c>
      <c r="P187" s="227">
        <f t="shared" si="189"/>
        <v>160</v>
      </c>
      <c r="Q187" s="227">
        <f t="shared" si="189"/>
        <v>176</v>
      </c>
      <c r="R187" s="227">
        <f t="shared" si="189"/>
        <v>2000</v>
      </c>
      <c r="S187" s="378">
        <f>SUM(S182:S186)</f>
        <v>234000</v>
      </c>
      <c r="T187" s="108"/>
      <c r="U187" s="108"/>
      <c r="V187" s="108"/>
      <c r="W187" s="229">
        <f>SUM(W182:W186)</f>
        <v>1</v>
      </c>
      <c r="X187" s="229">
        <f>SUM(X182:X186)</f>
        <v>166.66666666666666</v>
      </c>
      <c r="Z187" s="225">
        <f>SUM(Z182:Z186)</f>
        <v>2000</v>
      </c>
      <c r="AA187" s="225">
        <f>SUM(AA182:AA186)</f>
        <v>0</v>
      </c>
      <c r="AB187" s="477">
        <f>Z187/(Z187+AA187)</f>
        <v>1</v>
      </c>
    </row>
    <row r="188" spans="1:28" ht="12" x14ac:dyDescent="0.3">
      <c r="A188" s="321">
        <v>8.4</v>
      </c>
      <c r="B188" s="322" t="s">
        <v>171</v>
      </c>
      <c r="C188" s="510" t="str">
        <f>'6. M&amp;E Staff Loading'!C188</f>
        <v>Senior Programmer Analyst-Offshore</v>
      </c>
      <c r="D188" s="511">
        <f>'6. M&amp;E Staff Loading'!D188</f>
        <v>125</v>
      </c>
      <c r="E188" s="512" t="str">
        <f>'6. M&amp;E Staff Loading'!E188</f>
        <v>Y</v>
      </c>
      <c r="F188" s="148">
        <v>184</v>
      </c>
      <c r="G188" s="148">
        <v>152</v>
      </c>
      <c r="H188" s="148">
        <v>176</v>
      </c>
      <c r="I188" s="148">
        <v>152</v>
      </c>
      <c r="J188" s="148">
        <v>160</v>
      </c>
      <c r="K188" s="148">
        <v>168</v>
      </c>
      <c r="L188" s="148">
        <v>152</v>
      </c>
      <c r="M188" s="148">
        <v>168</v>
      </c>
      <c r="N188" s="148">
        <v>176</v>
      </c>
      <c r="O188" s="148">
        <v>176</v>
      </c>
      <c r="P188" s="148">
        <v>160</v>
      </c>
      <c r="Q188" s="148">
        <v>176</v>
      </c>
      <c r="R188" s="328">
        <f t="shared" ref="R188:R192" si="190">SUM(F188:Q188)</f>
        <v>2000</v>
      </c>
      <c r="S188" s="377">
        <f>D188*R188</f>
        <v>250000</v>
      </c>
      <c r="T188" s="108"/>
      <c r="U188" s="108"/>
      <c r="V188" s="108"/>
      <c r="W188" s="538">
        <f>X188/$U$7</f>
        <v>1</v>
      </c>
      <c r="X188" s="538">
        <f>R188/12</f>
        <v>166.66666666666666</v>
      </c>
      <c r="Z188" s="538">
        <f>IF($E188="Y",$R188,0)</f>
        <v>2000</v>
      </c>
      <c r="AA188" s="538">
        <f>IF($E188="N",$R188,0)</f>
        <v>0</v>
      </c>
      <c r="AB188" s="539">
        <f>Z188/(AA188+Z188)</f>
        <v>1</v>
      </c>
    </row>
    <row r="189" spans="1:28" s="111" customFormat="1" ht="12" x14ac:dyDescent="0.3">
      <c r="A189" s="321"/>
      <c r="B189" s="322"/>
      <c r="C189" s="510">
        <f>'6. M&amp;E Staff Loading'!C189</f>
        <v>0</v>
      </c>
      <c r="D189" s="511">
        <f>'6. M&amp;E Staff Loading'!D189</f>
        <v>0</v>
      </c>
      <c r="E189" s="512">
        <f>'6. M&amp;E Staff Loading'!E189</f>
        <v>0</v>
      </c>
      <c r="F189" s="148"/>
      <c r="G189" s="148"/>
      <c r="H189" s="148"/>
      <c r="I189" s="148"/>
      <c r="J189" s="148"/>
      <c r="K189" s="148"/>
      <c r="L189" s="148"/>
      <c r="M189" s="148"/>
      <c r="N189" s="148"/>
      <c r="O189" s="148"/>
      <c r="P189" s="148"/>
      <c r="Q189" s="148"/>
      <c r="R189" s="328">
        <f t="shared" si="190"/>
        <v>0</v>
      </c>
      <c r="S189" s="377">
        <f t="shared" ref="S189:S192" si="191">D189*R189</f>
        <v>0</v>
      </c>
      <c r="T189" s="108"/>
      <c r="U189" s="108"/>
      <c r="V189" s="108"/>
      <c r="W189" s="538">
        <f t="shared" ref="W189:W192" si="192">X189/$U$7</f>
        <v>0</v>
      </c>
      <c r="X189" s="538">
        <f t="shared" ref="X189:X192" si="193">R189/12</f>
        <v>0</v>
      </c>
      <c r="Z189" s="538">
        <f t="shared" ref="Z189:Z192" si="194">IF($E189="Y",$R189,0)</f>
        <v>0</v>
      </c>
      <c r="AA189" s="538">
        <f t="shared" ref="AA189:AA192" si="195">IF($E189="N",$R189,0)</f>
        <v>0</v>
      </c>
      <c r="AB189" s="539" t="e">
        <f t="shared" ref="AB189:AB192" si="196">Z189/(AA189+Z189)</f>
        <v>#DIV/0!</v>
      </c>
    </row>
    <row r="190" spans="1:28" s="111" customFormat="1" ht="12" x14ac:dyDescent="0.3">
      <c r="A190" s="321"/>
      <c r="B190" s="322"/>
      <c r="C190" s="510">
        <f>'6. M&amp;E Staff Loading'!C190</f>
        <v>0</v>
      </c>
      <c r="D190" s="511">
        <f>'6. M&amp;E Staff Loading'!D190</f>
        <v>0</v>
      </c>
      <c r="E190" s="512">
        <f>'6. M&amp;E Staff Loading'!E190</f>
        <v>0</v>
      </c>
      <c r="F190" s="148"/>
      <c r="G190" s="148"/>
      <c r="H190" s="148"/>
      <c r="I190" s="148"/>
      <c r="J190" s="148"/>
      <c r="K190" s="148"/>
      <c r="L190" s="148"/>
      <c r="M190" s="148"/>
      <c r="N190" s="148"/>
      <c r="O190" s="148"/>
      <c r="P190" s="148"/>
      <c r="Q190" s="148"/>
      <c r="R190" s="328">
        <f t="shared" si="190"/>
        <v>0</v>
      </c>
      <c r="S190" s="377">
        <f t="shared" si="191"/>
        <v>0</v>
      </c>
      <c r="T190" s="108"/>
      <c r="U190" s="108"/>
      <c r="V190" s="108"/>
      <c r="W190" s="538">
        <f t="shared" si="192"/>
        <v>0</v>
      </c>
      <c r="X190" s="538">
        <f t="shared" si="193"/>
        <v>0</v>
      </c>
      <c r="Z190" s="538">
        <f t="shared" si="194"/>
        <v>0</v>
      </c>
      <c r="AA190" s="538">
        <f t="shared" si="195"/>
        <v>0</v>
      </c>
      <c r="AB190" s="539" t="e">
        <f t="shared" si="196"/>
        <v>#DIV/0!</v>
      </c>
    </row>
    <row r="191" spans="1:28" s="111" customFormat="1" ht="12" x14ac:dyDescent="0.3">
      <c r="A191" s="321"/>
      <c r="B191" s="322"/>
      <c r="C191" s="510">
        <f>'6. M&amp;E Staff Loading'!C191</f>
        <v>0</v>
      </c>
      <c r="D191" s="511">
        <f>'6. M&amp;E Staff Loading'!D191</f>
        <v>0</v>
      </c>
      <c r="E191" s="512">
        <f>'6. M&amp;E Staff Loading'!E191</f>
        <v>0</v>
      </c>
      <c r="F191" s="148"/>
      <c r="G191" s="148"/>
      <c r="H191" s="148"/>
      <c r="I191" s="148"/>
      <c r="J191" s="148"/>
      <c r="K191" s="148"/>
      <c r="L191" s="148"/>
      <c r="M191" s="148"/>
      <c r="N191" s="148"/>
      <c r="O191" s="148"/>
      <c r="P191" s="148"/>
      <c r="Q191" s="148"/>
      <c r="R191" s="328">
        <f t="shared" si="190"/>
        <v>0</v>
      </c>
      <c r="S191" s="377">
        <f t="shared" si="191"/>
        <v>0</v>
      </c>
      <c r="T191" s="108"/>
      <c r="U191" s="108"/>
      <c r="V191" s="108"/>
      <c r="W191" s="538">
        <f t="shared" si="192"/>
        <v>0</v>
      </c>
      <c r="X191" s="538">
        <f t="shared" si="193"/>
        <v>0</v>
      </c>
      <c r="Z191" s="538">
        <f t="shared" si="194"/>
        <v>0</v>
      </c>
      <c r="AA191" s="538">
        <f t="shared" si="195"/>
        <v>0</v>
      </c>
      <c r="AB191" s="539" t="e">
        <f t="shared" si="196"/>
        <v>#DIV/0!</v>
      </c>
    </row>
    <row r="192" spans="1:28" ht="10" customHeight="1" x14ac:dyDescent="0.3">
      <c r="A192" s="321"/>
      <c r="B192" s="322"/>
      <c r="C192" s="510">
        <f>'6. M&amp;E Staff Loading'!C192</f>
        <v>0</v>
      </c>
      <c r="D192" s="511">
        <f>'6. M&amp;E Staff Loading'!D192</f>
        <v>0</v>
      </c>
      <c r="E192" s="512">
        <f>'6. M&amp;E Staff Loading'!E192</f>
        <v>0</v>
      </c>
      <c r="F192" s="148"/>
      <c r="G192" s="148"/>
      <c r="H192" s="148"/>
      <c r="I192" s="148"/>
      <c r="J192" s="148"/>
      <c r="K192" s="148"/>
      <c r="L192" s="148"/>
      <c r="M192" s="148"/>
      <c r="N192" s="148"/>
      <c r="O192" s="148"/>
      <c r="P192" s="148"/>
      <c r="Q192" s="148"/>
      <c r="R192" s="328">
        <f t="shared" si="190"/>
        <v>0</v>
      </c>
      <c r="S192" s="377">
        <f t="shared" si="191"/>
        <v>0</v>
      </c>
      <c r="T192" s="108"/>
      <c r="U192" s="108"/>
      <c r="V192" s="108"/>
      <c r="W192" s="538">
        <f t="shared" si="192"/>
        <v>0</v>
      </c>
      <c r="X192" s="538">
        <f t="shared" si="193"/>
        <v>0</v>
      </c>
      <c r="Z192" s="538">
        <f t="shared" si="194"/>
        <v>0</v>
      </c>
      <c r="AA192" s="538">
        <f t="shared" si="195"/>
        <v>0</v>
      </c>
      <c r="AB192" s="539" t="e">
        <f t="shared" si="196"/>
        <v>#DIV/0!</v>
      </c>
    </row>
    <row r="193" spans="1:28" s="110" customFormat="1" ht="13.5" thickBot="1" x14ac:dyDescent="0.35">
      <c r="A193" s="222"/>
      <c r="B193" s="223" t="s">
        <v>172</v>
      </c>
      <c r="C193" s="224"/>
      <c r="D193" s="502"/>
      <c r="E193" s="491"/>
      <c r="F193" s="227">
        <f>SUM(F188:F192)</f>
        <v>184</v>
      </c>
      <c r="G193" s="227">
        <f t="shared" ref="G193:R193" si="197">SUM(G188:G192)</f>
        <v>152</v>
      </c>
      <c r="H193" s="227">
        <f t="shared" si="197"/>
        <v>176</v>
      </c>
      <c r="I193" s="227">
        <f t="shared" si="197"/>
        <v>152</v>
      </c>
      <c r="J193" s="227">
        <f t="shared" si="197"/>
        <v>160</v>
      </c>
      <c r="K193" s="227">
        <f t="shared" si="197"/>
        <v>168</v>
      </c>
      <c r="L193" s="227">
        <f t="shared" si="197"/>
        <v>152</v>
      </c>
      <c r="M193" s="227">
        <f t="shared" si="197"/>
        <v>168</v>
      </c>
      <c r="N193" s="227">
        <f t="shared" si="197"/>
        <v>176</v>
      </c>
      <c r="O193" s="227">
        <f t="shared" si="197"/>
        <v>176</v>
      </c>
      <c r="P193" s="227">
        <f t="shared" si="197"/>
        <v>160</v>
      </c>
      <c r="Q193" s="227">
        <f t="shared" si="197"/>
        <v>176</v>
      </c>
      <c r="R193" s="227">
        <f t="shared" si="197"/>
        <v>2000</v>
      </c>
      <c r="S193" s="378">
        <f>SUM(S188:S192)</f>
        <v>250000</v>
      </c>
      <c r="T193" s="108"/>
      <c r="U193" s="108"/>
      <c r="V193" s="108"/>
      <c r="W193" s="229">
        <f>SUM(W188:W192)</f>
        <v>1</v>
      </c>
      <c r="X193" s="229">
        <f>SUM(X188:X192)</f>
        <v>166.66666666666666</v>
      </c>
      <c r="Z193" s="225">
        <f>SUM(Z188:Z192)</f>
        <v>2000</v>
      </c>
      <c r="AA193" s="225">
        <f>SUM(AA188:AA192)</f>
        <v>0</v>
      </c>
      <c r="AB193" s="477">
        <f>Z193/(Z193+AA193)</f>
        <v>1</v>
      </c>
    </row>
    <row r="194" spans="1:28" ht="10" customHeight="1" x14ac:dyDescent="0.3">
      <c r="A194" s="143"/>
      <c r="B194" s="144"/>
      <c r="C194" s="152"/>
      <c r="D194" s="501"/>
      <c r="E194" s="490"/>
      <c r="F194" s="148"/>
      <c r="G194" s="148"/>
      <c r="H194" s="148"/>
      <c r="I194" s="148"/>
      <c r="J194" s="148"/>
      <c r="K194" s="148"/>
      <c r="L194" s="148"/>
      <c r="M194" s="148"/>
      <c r="N194" s="148"/>
      <c r="O194" s="148"/>
      <c r="P194" s="148"/>
      <c r="Q194" s="148"/>
      <c r="R194" s="148"/>
      <c r="S194" s="383"/>
      <c r="T194" s="108"/>
      <c r="U194" s="108"/>
      <c r="V194" s="108"/>
      <c r="W194" s="146"/>
      <c r="X194" s="146"/>
      <c r="Z194" s="146"/>
      <c r="AA194" s="146"/>
      <c r="AB194" s="476"/>
    </row>
    <row r="195" spans="1:28" ht="13.5" thickBot="1" x14ac:dyDescent="0.35">
      <c r="A195" s="245"/>
      <c r="B195" s="246" t="s">
        <v>173</v>
      </c>
      <c r="C195" s="247"/>
      <c r="D195" s="504"/>
      <c r="E195" s="493"/>
      <c r="F195" s="248">
        <f t="shared" ref="F195:S195" si="198">SUM(F175,F181,F187,F193)</f>
        <v>736</v>
      </c>
      <c r="G195" s="248">
        <f t="shared" si="198"/>
        <v>608</v>
      </c>
      <c r="H195" s="248">
        <f t="shared" si="198"/>
        <v>704</v>
      </c>
      <c r="I195" s="248">
        <f t="shared" si="198"/>
        <v>608</v>
      </c>
      <c r="J195" s="248">
        <f t="shared" si="198"/>
        <v>640</v>
      </c>
      <c r="K195" s="248">
        <f t="shared" si="198"/>
        <v>672</v>
      </c>
      <c r="L195" s="248">
        <f t="shared" si="198"/>
        <v>608</v>
      </c>
      <c r="M195" s="248">
        <f t="shared" si="198"/>
        <v>672</v>
      </c>
      <c r="N195" s="248">
        <f t="shared" si="198"/>
        <v>704</v>
      </c>
      <c r="O195" s="248">
        <f t="shared" si="198"/>
        <v>704</v>
      </c>
      <c r="P195" s="248">
        <f t="shared" si="198"/>
        <v>640</v>
      </c>
      <c r="Q195" s="248">
        <f t="shared" si="198"/>
        <v>704</v>
      </c>
      <c r="R195" s="248">
        <f t="shared" si="198"/>
        <v>8000</v>
      </c>
      <c r="S195" s="380">
        <f t="shared" si="198"/>
        <v>1184000</v>
      </c>
      <c r="T195" s="108"/>
      <c r="U195" s="108"/>
      <c r="V195" s="108"/>
      <c r="W195" s="248">
        <f>SUM(W175,W181,W187,W193)</f>
        <v>4</v>
      </c>
      <c r="X195" s="248">
        <f>SUM(X175,X181,X187,X193)</f>
        <v>666.66666666666663</v>
      </c>
      <c r="Z195" s="248">
        <f>SUM(Z175,Z181,Z187,Z193)</f>
        <v>6000</v>
      </c>
      <c r="AA195" s="248">
        <f>SUM(AA175,AA181,AA187,AA193)</f>
        <v>2000</v>
      </c>
      <c r="AB195" s="482">
        <f>Z195/(Z195+AA195)</f>
        <v>0.75</v>
      </c>
    </row>
    <row r="196" spans="1:28" ht="12" x14ac:dyDescent="0.3">
      <c r="A196" s="154"/>
      <c r="B196" s="144"/>
      <c r="C196" s="145"/>
      <c r="D196" s="501"/>
      <c r="E196" s="496"/>
      <c r="F196" s="148"/>
      <c r="G196" s="148"/>
      <c r="H196" s="148"/>
      <c r="I196" s="148"/>
      <c r="J196" s="148"/>
      <c r="K196" s="148"/>
      <c r="L196" s="148"/>
      <c r="M196" s="148"/>
      <c r="N196" s="148"/>
      <c r="O196" s="148"/>
      <c r="P196" s="148"/>
      <c r="Q196" s="148"/>
      <c r="R196" s="148"/>
      <c r="S196" s="383"/>
      <c r="T196" s="108"/>
      <c r="U196" s="108"/>
      <c r="V196" s="108"/>
      <c r="W196" s="145"/>
      <c r="X196" s="145"/>
      <c r="Z196" s="145"/>
      <c r="AA196" s="145"/>
      <c r="AB196" s="476"/>
    </row>
    <row r="197" spans="1:28" ht="13" x14ac:dyDescent="0.3">
      <c r="A197" s="231">
        <v>9</v>
      </c>
      <c r="B197" s="240" t="s">
        <v>174</v>
      </c>
      <c r="C197" s="233"/>
      <c r="D197" s="500"/>
      <c r="E197" s="489"/>
      <c r="F197" s="238"/>
      <c r="G197" s="238"/>
      <c r="H197" s="238"/>
      <c r="I197" s="238"/>
      <c r="J197" s="238"/>
      <c r="K197" s="238"/>
      <c r="L197" s="238"/>
      <c r="M197" s="238"/>
      <c r="N197" s="238"/>
      <c r="O197" s="238"/>
      <c r="P197" s="238"/>
      <c r="Q197" s="238"/>
      <c r="R197" s="234"/>
      <c r="S197" s="384"/>
      <c r="T197" s="108"/>
      <c r="U197" s="108"/>
      <c r="V197" s="108"/>
      <c r="W197" s="233"/>
      <c r="X197" s="233"/>
      <c r="Z197" s="233"/>
      <c r="AA197" s="233"/>
      <c r="AB197" s="480"/>
    </row>
    <row r="198" spans="1:28" ht="12" x14ac:dyDescent="0.3">
      <c r="A198" s="321">
        <v>9.1</v>
      </c>
      <c r="B198" s="322" t="s">
        <v>247</v>
      </c>
      <c r="C198" s="510" t="str">
        <f>'6. M&amp;E Staff Loading'!C198</f>
        <v>M&amp;E Release Manager-Onshore</v>
      </c>
      <c r="D198" s="511">
        <f>'6. M&amp;E Staff Loading'!D198</f>
        <v>220.5</v>
      </c>
      <c r="E198" s="512" t="str">
        <f>'6. M&amp;E Staff Loading'!E198</f>
        <v>N</v>
      </c>
      <c r="F198" s="148">
        <v>184</v>
      </c>
      <c r="G198" s="148">
        <v>152</v>
      </c>
      <c r="H198" s="148">
        <v>176</v>
      </c>
      <c r="I198" s="148">
        <v>152</v>
      </c>
      <c r="J198" s="148">
        <v>160</v>
      </c>
      <c r="K198" s="148">
        <v>168</v>
      </c>
      <c r="L198" s="148">
        <v>152</v>
      </c>
      <c r="M198" s="148">
        <v>168</v>
      </c>
      <c r="N198" s="148">
        <v>176</v>
      </c>
      <c r="O198" s="148">
        <v>176</v>
      </c>
      <c r="P198" s="148">
        <v>160</v>
      </c>
      <c r="Q198" s="148">
        <v>176</v>
      </c>
      <c r="R198" s="328">
        <f t="shared" ref="R198:R202" si="199">SUM(F198:Q198)</f>
        <v>2000</v>
      </c>
      <c r="S198" s="377">
        <f>D198*R198</f>
        <v>441000</v>
      </c>
      <c r="T198" s="108"/>
      <c r="U198" s="108"/>
      <c r="V198" s="108"/>
      <c r="W198" s="538">
        <f>X198/$U$7</f>
        <v>1</v>
      </c>
      <c r="X198" s="538">
        <f>R198/12</f>
        <v>166.66666666666666</v>
      </c>
      <c r="Z198" s="538">
        <f>IF($E198="Y",$R198,0)</f>
        <v>0</v>
      </c>
      <c r="AA198" s="538">
        <f>IF($E198="N",$R198,0)</f>
        <v>2000</v>
      </c>
      <c r="AB198" s="539">
        <f>Z198/(AA198+Z198)</f>
        <v>0</v>
      </c>
    </row>
    <row r="199" spans="1:28" s="111" customFormat="1" ht="12" x14ac:dyDescent="0.3">
      <c r="A199" s="321"/>
      <c r="B199" s="322"/>
      <c r="C199" s="510" t="str">
        <f>'6. M&amp;E Staff Loading'!C199</f>
        <v>Business Analyst-Onshore</v>
      </c>
      <c r="D199" s="511">
        <f>'6. M&amp;E Staff Loading'!D199</f>
        <v>150</v>
      </c>
      <c r="E199" s="512" t="str">
        <f>'6. M&amp;E Staff Loading'!E199</f>
        <v>N</v>
      </c>
      <c r="F199" s="148">
        <v>368</v>
      </c>
      <c r="G199" s="148">
        <v>304</v>
      </c>
      <c r="H199" s="148">
        <v>352</v>
      </c>
      <c r="I199" s="148">
        <v>304</v>
      </c>
      <c r="J199" s="148">
        <v>320</v>
      </c>
      <c r="K199" s="148">
        <v>336</v>
      </c>
      <c r="L199" s="148">
        <v>304</v>
      </c>
      <c r="M199" s="148">
        <v>336</v>
      </c>
      <c r="N199" s="148">
        <v>352</v>
      </c>
      <c r="O199" s="148">
        <v>352</v>
      </c>
      <c r="P199" s="148">
        <v>320</v>
      </c>
      <c r="Q199" s="148">
        <v>352</v>
      </c>
      <c r="R199" s="328">
        <f t="shared" si="199"/>
        <v>4000</v>
      </c>
      <c r="S199" s="377">
        <f t="shared" ref="S199:S202" si="200">D199*R199</f>
        <v>600000</v>
      </c>
      <c r="T199" s="108"/>
      <c r="U199" s="108"/>
      <c r="V199" s="108"/>
      <c r="W199" s="538">
        <f t="shared" ref="W199:W202" si="201">X199/$U$7</f>
        <v>2</v>
      </c>
      <c r="X199" s="538">
        <f t="shared" ref="X199:X202" si="202">R199/12</f>
        <v>333.33333333333331</v>
      </c>
      <c r="Z199" s="538">
        <f t="shared" ref="Z199:Z202" si="203">IF($E199="Y",$R199,0)</f>
        <v>0</v>
      </c>
      <c r="AA199" s="538">
        <f t="shared" ref="AA199:AA202" si="204">IF($E199="N",$R199,0)</f>
        <v>4000</v>
      </c>
      <c r="AB199" s="539">
        <f t="shared" ref="AB199:AB202" si="205">Z199/(AA199+Z199)</f>
        <v>0</v>
      </c>
    </row>
    <row r="200" spans="1:28" s="111" customFormat="1" ht="12" x14ac:dyDescent="0.3">
      <c r="A200" s="321"/>
      <c r="B200" s="322"/>
      <c r="C200" s="510">
        <f>'6. M&amp;E Staff Loading'!C200</f>
        <v>0</v>
      </c>
      <c r="D200" s="511">
        <f>'6. M&amp;E Staff Loading'!D200</f>
        <v>0</v>
      </c>
      <c r="E200" s="512">
        <f>'6. M&amp;E Staff Loading'!E200</f>
        <v>0</v>
      </c>
      <c r="F200" s="148"/>
      <c r="G200" s="148"/>
      <c r="H200" s="148"/>
      <c r="I200" s="148"/>
      <c r="J200" s="148"/>
      <c r="K200" s="148"/>
      <c r="L200" s="148"/>
      <c r="M200" s="148"/>
      <c r="N200" s="148"/>
      <c r="O200" s="148"/>
      <c r="P200" s="148"/>
      <c r="Q200" s="148"/>
      <c r="R200" s="328">
        <f t="shared" si="199"/>
        <v>0</v>
      </c>
      <c r="S200" s="377">
        <f t="shared" si="200"/>
        <v>0</v>
      </c>
      <c r="T200" s="108"/>
      <c r="U200" s="108"/>
      <c r="V200" s="108"/>
      <c r="W200" s="538">
        <f t="shared" si="201"/>
        <v>0</v>
      </c>
      <c r="X200" s="538">
        <f t="shared" si="202"/>
        <v>0</v>
      </c>
      <c r="Z200" s="538">
        <f t="shared" si="203"/>
        <v>0</v>
      </c>
      <c r="AA200" s="538">
        <f t="shared" si="204"/>
        <v>0</v>
      </c>
      <c r="AB200" s="539" t="e">
        <f t="shared" si="205"/>
        <v>#DIV/0!</v>
      </c>
    </row>
    <row r="201" spans="1:28" ht="12" x14ac:dyDescent="0.3">
      <c r="A201" s="321"/>
      <c r="B201" s="322"/>
      <c r="C201" s="510">
        <f>'6. M&amp;E Staff Loading'!C201</f>
        <v>0</v>
      </c>
      <c r="D201" s="511">
        <f>'6. M&amp;E Staff Loading'!D201</f>
        <v>0</v>
      </c>
      <c r="E201" s="512">
        <f>'6. M&amp;E Staff Loading'!E201</f>
        <v>0</v>
      </c>
      <c r="F201" s="148"/>
      <c r="G201" s="148"/>
      <c r="H201" s="148"/>
      <c r="I201" s="148"/>
      <c r="J201" s="148"/>
      <c r="K201" s="148"/>
      <c r="L201" s="148"/>
      <c r="M201" s="148"/>
      <c r="N201" s="148"/>
      <c r="O201" s="148"/>
      <c r="P201" s="148"/>
      <c r="Q201" s="148"/>
      <c r="R201" s="328">
        <f t="shared" si="199"/>
        <v>0</v>
      </c>
      <c r="S201" s="377">
        <f t="shared" si="200"/>
        <v>0</v>
      </c>
      <c r="T201" s="108"/>
      <c r="U201" s="108"/>
      <c r="V201" s="108"/>
      <c r="W201" s="538">
        <f t="shared" si="201"/>
        <v>0</v>
      </c>
      <c r="X201" s="538">
        <f t="shared" si="202"/>
        <v>0</v>
      </c>
      <c r="Z201" s="538">
        <f t="shared" si="203"/>
        <v>0</v>
      </c>
      <c r="AA201" s="538">
        <f t="shared" si="204"/>
        <v>0</v>
      </c>
      <c r="AB201" s="539" t="e">
        <f t="shared" si="205"/>
        <v>#DIV/0!</v>
      </c>
    </row>
    <row r="202" spans="1:28" ht="12" x14ac:dyDescent="0.3">
      <c r="A202" s="321"/>
      <c r="B202" s="322"/>
      <c r="C202" s="510">
        <f>'6. M&amp;E Staff Loading'!C202</f>
        <v>0</v>
      </c>
      <c r="D202" s="511">
        <f>'6. M&amp;E Staff Loading'!D202</f>
        <v>0</v>
      </c>
      <c r="E202" s="512">
        <f>'6. M&amp;E Staff Loading'!E202</f>
        <v>0</v>
      </c>
      <c r="F202" s="148"/>
      <c r="G202" s="148"/>
      <c r="H202" s="148"/>
      <c r="I202" s="148"/>
      <c r="J202" s="148"/>
      <c r="K202" s="148"/>
      <c r="L202" s="148"/>
      <c r="M202" s="148"/>
      <c r="N202" s="148"/>
      <c r="O202" s="148"/>
      <c r="P202" s="148"/>
      <c r="Q202" s="148"/>
      <c r="R202" s="328">
        <f t="shared" si="199"/>
        <v>0</v>
      </c>
      <c r="S202" s="377">
        <f t="shared" si="200"/>
        <v>0</v>
      </c>
      <c r="T202" s="108"/>
      <c r="U202" s="108"/>
      <c r="V202" s="108"/>
      <c r="W202" s="538">
        <f t="shared" si="201"/>
        <v>0</v>
      </c>
      <c r="X202" s="538">
        <f t="shared" si="202"/>
        <v>0</v>
      </c>
      <c r="Z202" s="538">
        <f t="shared" si="203"/>
        <v>0</v>
      </c>
      <c r="AA202" s="538">
        <f t="shared" si="204"/>
        <v>0</v>
      </c>
      <c r="AB202" s="539" t="e">
        <f t="shared" si="205"/>
        <v>#DIV/0!</v>
      </c>
    </row>
    <row r="203" spans="1:28" ht="12.5" thickBot="1" x14ac:dyDescent="0.35">
      <c r="A203" s="222"/>
      <c r="B203" s="223" t="s">
        <v>176</v>
      </c>
      <c r="C203" s="224"/>
      <c r="D203" s="502"/>
      <c r="E203" s="491"/>
      <c r="F203" s="227">
        <f>SUM(F198:F202)</f>
        <v>552</v>
      </c>
      <c r="G203" s="227">
        <f t="shared" ref="G203:R203" si="206">SUM(G198:G202)</f>
        <v>456</v>
      </c>
      <c r="H203" s="227">
        <f t="shared" si="206"/>
        <v>528</v>
      </c>
      <c r="I203" s="227">
        <f t="shared" si="206"/>
        <v>456</v>
      </c>
      <c r="J203" s="227">
        <f t="shared" si="206"/>
        <v>480</v>
      </c>
      <c r="K203" s="227">
        <f t="shared" si="206"/>
        <v>504</v>
      </c>
      <c r="L203" s="227">
        <f t="shared" si="206"/>
        <v>456</v>
      </c>
      <c r="M203" s="227">
        <f t="shared" si="206"/>
        <v>504</v>
      </c>
      <c r="N203" s="227">
        <f t="shared" si="206"/>
        <v>528</v>
      </c>
      <c r="O203" s="227">
        <f t="shared" si="206"/>
        <v>528</v>
      </c>
      <c r="P203" s="227">
        <f t="shared" si="206"/>
        <v>480</v>
      </c>
      <c r="Q203" s="227">
        <f t="shared" si="206"/>
        <v>528</v>
      </c>
      <c r="R203" s="227">
        <f t="shared" si="206"/>
        <v>6000</v>
      </c>
      <c r="S203" s="378">
        <f>SUM(S198:S202)</f>
        <v>1041000</v>
      </c>
      <c r="T203" s="108"/>
      <c r="U203" s="108"/>
      <c r="V203" s="108"/>
      <c r="W203" s="229">
        <f>SUM(W198:W202)</f>
        <v>3</v>
      </c>
      <c r="X203" s="229">
        <f>SUM(X198:X202)</f>
        <v>500</v>
      </c>
      <c r="Z203" s="225">
        <f>SUM(Z198:Z202)</f>
        <v>0</v>
      </c>
      <c r="AA203" s="225">
        <f>SUM(AA198:AA202)</f>
        <v>6000</v>
      </c>
      <c r="AB203" s="477">
        <f>Z203/(Z203+AA203)</f>
        <v>0</v>
      </c>
    </row>
    <row r="204" spans="1:28" ht="12" x14ac:dyDescent="0.3">
      <c r="A204" s="321">
        <v>9.1999999999999993</v>
      </c>
      <c r="B204" s="322" t="s">
        <v>177</v>
      </c>
      <c r="C204" s="510" t="str">
        <f>'6. M&amp;E Staff Loading'!C204</f>
        <v>Business Analyst-Onshore</v>
      </c>
      <c r="D204" s="511">
        <f>'6. M&amp;E Staff Loading'!D204</f>
        <v>150</v>
      </c>
      <c r="E204" s="512" t="str">
        <f>'6. M&amp;E Staff Loading'!E204</f>
        <v>N</v>
      </c>
      <c r="F204" s="148">
        <v>184</v>
      </c>
      <c r="G204" s="148">
        <v>152</v>
      </c>
      <c r="H204" s="148">
        <v>176</v>
      </c>
      <c r="I204" s="148">
        <v>152</v>
      </c>
      <c r="J204" s="148">
        <v>160</v>
      </c>
      <c r="K204" s="148">
        <v>168</v>
      </c>
      <c r="L204" s="148">
        <v>152</v>
      </c>
      <c r="M204" s="148">
        <v>168</v>
      </c>
      <c r="N204" s="148">
        <v>176</v>
      </c>
      <c r="O204" s="148">
        <v>176</v>
      </c>
      <c r="P204" s="148">
        <v>160</v>
      </c>
      <c r="Q204" s="148">
        <v>176</v>
      </c>
      <c r="R204" s="328">
        <f t="shared" ref="R204:R208" si="207">SUM(F204:Q204)</f>
        <v>2000</v>
      </c>
      <c r="S204" s="377">
        <f>D204*R204</f>
        <v>300000</v>
      </c>
      <c r="T204" s="108"/>
      <c r="U204" s="108"/>
      <c r="V204" s="108"/>
      <c r="W204" s="538">
        <f>X204/$U$7</f>
        <v>1</v>
      </c>
      <c r="X204" s="538">
        <f>R204/12</f>
        <v>166.66666666666666</v>
      </c>
      <c r="Z204" s="538">
        <f>IF($E204="Y",$R204,0)</f>
        <v>0</v>
      </c>
      <c r="AA204" s="538">
        <f>IF($E204="N",$R204,0)</f>
        <v>2000</v>
      </c>
      <c r="AB204" s="539">
        <f>Z204/(AA204+Z204)</f>
        <v>0</v>
      </c>
    </row>
    <row r="205" spans="1:28" s="111" customFormat="1" ht="12" x14ac:dyDescent="0.3">
      <c r="A205" s="321"/>
      <c r="B205" s="322"/>
      <c r="C205" s="510" t="str">
        <f>'6. M&amp;E Staff Loading'!C205</f>
        <v>Senior Programmer Analyst-Onshore</v>
      </c>
      <c r="D205" s="511">
        <f>'6. M&amp;E Staff Loading'!D205</f>
        <v>163</v>
      </c>
      <c r="E205" s="512" t="str">
        <f>'6. M&amp;E Staff Loading'!E205</f>
        <v>N</v>
      </c>
      <c r="F205" s="148">
        <v>184</v>
      </c>
      <c r="G205" s="148">
        <v>152</v>
      </c>
      <c r="H205" s="148">
        <v>176</v>
      </c>
      <c r="I205" s="148">
        <v>152</v>
      </c>
      <c r="J205" s="148">
        <v>160</v>
      </c>
      <c r="K205" s="148">
        <v>168</v>
      </c>
      <c r="L205" s="148">
        <v>152</v>
      </c>
      <c r="M205" s="148">
        <v>168</v>
      </c>
      <c r="N205" s="148">
        <v>176</v>
      </c>
      <c r="O205" s="148">
        <v>176</v>
      </c>
      <c r="P205" s="148">
        <v>160</v>
      </c>
      <c r="Q205" s="148">
        <v>176</v>
      </c>
      <c r="R205" s="328">
        <f t="shared" si="207"/>
        <v>2000</v>
      </c>
      <c r="S205" s="377">
        <f t="shared" ref="S205:S208" si="208">D205*R205</f>
        <v>326000</v>
      </c>
      <c r="T205" s="108"/>
      <c r="U205" s="108"/>
      <c r="V205" s="108"/>
      <c r="W205" s="538">
        <f t="shared" ref="W205:W208" si="209">X205/$U$7</f>
        <v>1</v>
      </c>
      <c r="X205" s="538">
        <f t="shared" ref="X205:X208" si="210">R205/12</f>
        <v>166.66666666666666</v>
      </c>
      <c r="Z205" s="538">
        <f t="shared" ref="Z205:Z208" si="211">IF($E205="Y",$R205,0)</f>
        <v>0</v>
      </c>
      <c r="AA205" s="538">
        <f t="shared" ref="AA205:AA208" si="212">IF($E205="N",$R205,0)</f>
        <v>2000</v>
      </c>
      <c r="AB205" s="539">
        <f t="shared" ref="AB205:AB208" si="213">Z205/(AA205+Z205)</f>
        <v>0</v>
      </c>
    </row>
    <row r="206" spans="1:28" ht="12" x14ac:dyDescent="0.3">
      <c r="A206" s="321"/>
      <c r="B206" s="322"/>
      <c r="C206" s="510" t="str">
        <f>'6. M&amp;E Staff Loading'!C206</f>
        <v>Programmer Analyst-Onshore</v>
      </c>
      <c r="D206" s="511">
        <f>'6. M&amp;E Staff Loading'!D206</f>
        <v>135</v>
      </c>
      <c r="E206" s="512" t="str">
        <f>'6. M&amp;E Staff Loading'!E206</f>
        <v>N</v>
      </c>
      <c r="F206" s="148">
        <v>184</v>
      </c>
      <c r="G206" s="148">
        <v>152</v>
      </c>
      <c r="H206" s="148">
        <v>176</v>
      </c>
      <c r="I206" s="148">
        <v>152</v>
      </c>
      <c r="J206" s="148">
        <v>160</v>
      </c>
      <c r="K206" s="148">
        <v>168</v>
      </c>
      <c r="L206" s="148">
        <v>152</v>
      </c>
      <c r="M206" s="148">
        <v>168</v>
      </c>
      <c r="N206" s="148">
        <v>176</v>
      </c>
      <c r="O206" s="148">
        <v>176</v>
      </c>
      <c r="P206" s="148">
        <v>160</v>
      </c>
      <c r="Q206" s="148">
        <v>176</v>
      </c>
      <c r="R206" s="328">
        <f t="shared" si="207"/>
        <v>2000</v>
      </c>
      <c r="S206" s="377">
        <f t="shared" si="208"/>
        <v>270000</v>
      </c>
      <c r="T206" s="108"/>
      <c r="U206" s="108"/>
      <c r="V206" s="108"/>
      <c r="W206" s="538">
        <f t="shared" si="209"/>
        <v>1</v>
      </c>
      <c r="X206" s="538">
        <f t="shared" si="210"/>
        <v>166.66666666666666</v>
      </c>
      <c r="Z206" s="538">
        <f t="shared" si="211"/>
        <v>0</v>
      </c>
      <c r="AA206" s="538">
        <f t="shared" si="212"/>
        <v>2000</v>
      </c>
      <c r="AB206" s="539">
        <f t="shared" si="213"/>
        <v>0</v>
      </c>
    </row>
    <row r="207" spans="1:28" ht="12" x14ac:dyDescent="0.3">
      <c r="A207" s="321"/>
      <c r="B207" s="322"/>
      <c r="C207" s="510" t="str">
        <f>'6. M&amp;E Staff Loading'!C207</f>
        <v>Senior Programmer Analyst-Onshore</v>
      </c>
      <c r="D207" s="511">
        <f>'6. M&amp;E Staff Loading'!D207</f>
        <v>163</v>
      </c>
      <c r="E207" s="512" t="str">
        <f>'6. M&amp;E Staff Loading'!E207</f>
        <v>N</v>
      </c>
      <c r="F207" s="148">
        <v>920</v>
      </c>
      <c r="G207" s="148">
        <v>760</v>
      </c>
      <c r="H207" s="148">
        <v>880</v>
      </c>
      <c r="I207" s="148">
        <v>760</v>
      </c>
      <c r="J207" s="148">
        <v>800</v>
      </c>
      <c r="K207" s="148">
        <v>840</v>
      </c>
      <c r="L207" s="148">
        <v>760</v>
      </c>
      <c r="M207" s="148">
        <v>840</v>
      </c>
      <c r="N207" s="148">
        <v>880</v>
      </c>
      <c r="O207" s="148">
        <v>880</v>
      </c>
      <c r="P207" s="148">
        <v>800</v>
      </c>
      <c r="Q207" s="148">
        <v>880</v>
      </c>
      <c r="R207" s="328">
        <f t="shared" si="207"/>
        <v>10000</v>
      </c>
      <c r="S207" s="377">
        <f t="shared" si="208"/>
        <v>1630000</v>
      </c>
      <c r="T207" s="108"/>
      <c r="U207" s="108"/>
      <c r="V207" s="108"/>
      <c r="W207" s="538">
        <f t="shared" si="209"/>
        <v>5.0000000000000009</v>
      </c>
      <c r="X207" s="538">
        <f t="shared" si="210"/>
        <v>833.33333333333337</v>
      </c>
      <c r="Z207" s="538">
        <f t="shared" si="211"/>
        <v>0</v>
      </c>
      <c r="AA207" s="538">
        <f t="shared" si="212"/>
        <v>10000</v>
      </c>
      <c r="AB207" s="539">
        <f t="shared" si="213"/>
        <v>0</v>
      </c>
    </row>
    <row r="208" spans="1:28" ht="12" x14ac:dyDescent="0.3">
      <c r="A208" s="321"/>
      <c r="B208" s="322"/>
      <c r="C208" s="510" t="str">
        <f>'6. M&amp;E Staff Loading'!C208</f>
        <v>Senior Programmer Analyst-Offshore</v>
      </c>
      <c r="D208" s="511">
        <f>'6. M&amp;E Staff Loading'!D208</f>
        <v>125</v>
      </c>
      <c r="E208" s="512" t="str">
        <f>'6. M&amp;E Staff Loading'!E208</f>
        <v>Y</v>
      </c>
      <c r="F208" s="148">
        <v>552</v>
      </c>
      <c r="G208" s="148">
        <v>456</v>
      </c>
      <c r="H208" s="148">
        <v>528</v>
      </c>
      <c r="I208" s="148">
        <v>456</v>
      </c>
      <c r="J208" s="148">
        <v>480</v>
      </c>
      <c r="K208" s="148">
        <v>504</v>
      </c>
      <c r="L208" s="148">
        <v>456</v>
      </c>
      <c r="M208" s="148">
        <v>504</v>
      </c>
      <c r="N208" s="148">
        <v>528</v>
      </c>
      <c r="O208" s="148">
        <v>528</v>
      </c>
      <c r="P208" s="148">
        <v>480</v>
      </c>
      <c r="Q208" s="148">
        <v>528</v>
      </c>
      <c r="R208" s="328">
        <f t="shared" si="207"/>
        <v>6000</v>
      </c>
      <c r="S208" s="377">
        <f t="shared" si="208"/>
        <v>750000</v>
      </c>
      <c r="T208" s="108"/>
      <c r="U208" s="108"/>
      <c r="V208" s="108"/>
      <c r="W208" s="538">
        <f t="shared" si="209"/>
        <v>3</v>
      </c>
      <c r="X208" s="538">
        <f t="shared" si="210"/>
        <v>500</v>
      </c>
      <c r="Z208" s="538">
        <f t="shared" si="211"/>
        <v>6000</v>
      </c>
      <c r="AA208" s="538">
        <f t="shared" si="212"/>
        <v>0</v>
      </c>
      <c r="AB208" s="539">
        <f t="shared" si="213"/>
        <v>1</v>
      </c>
    </row>
    <row r="209" spans="1:28" ht="12.5" thickBot="1" x14ac:dyDescent="0.35">
      <c r="A209" s="222"/>
      <c r="B209" s="223" t="s">
        <v>178</v>
      </c>
      <c r="C209" s="224"/>
      <c r="D209" s="502"/>
      <c r="E209" s="491"/>
      <c r="F209" s="227">
        <f>SUM(F204:F208)</f>
        <v>2024</v>
      </c>
      <c r="G209" s="227">
        <f t="shared" ref="G209:R209" si="214">SUM(G204:G208)</f>
        <v>1672</v>
      </c>
      <c r="H209" s="227">
        <f t="shared" si="214"/>
        <v>1936</v>
      </c>
      <c r="I209" s="227">
        <f t="shared" si="214"/>
        <v>1672</v>
      </c>
      <c r="J209" s="227">
        <f t="shared" si="214"/>
        <v>1760</v>
      </c>
      <c r="K209" s="227">
        <f t="shared" si="214"/>
        <v>1848</v>
      </c>
      <c r="L209" s="227">
        <f t="shared" si="214"/>
        <v>1672</v>
      </c>
      <c r="M209" s="227">
        <f t="shared" si="214"/>
        <v>1848</v>
      </c>
      <c r="N209" s="227">
        <f t="shared" si="214"/>
        <v>1936</v>
      </c>
      <c r="O209" s="227">
        <f t="shared" si="214"/>
        <v>1936</v>
      </c>
      <c r="P209" s="227">
        <f t="shared" si="214"/>
        <v>1760</v>
      </c>
      <c r="Q209" s="227">
        <f t="shared" si="214"/>
        <v>1936</v>
      </c>
      <c r="R209" s="227">
        <f t="shared" si="214"/>
        <v>22000</v>
      </c>
      <c r="S209" s="378">
        <f>SUM(S204:S208)</f>
        <v>3276000</v>
      </c>
      <c r="T209" s="108"/>
      <c r="U209" s="108"/>
      <c r="V209" s="108"/>
      <c r="W209" s="229">
        <f>SUM(W204:W208)</f>
        <v>11</v>
      </c>
      <c r="X209" s="229">
        <f>SUM(X204:X208)</f>
        <v>1833.3333333333335</v>
      </c>
      <c r="Z209" s="225">
        <f>SUM(Z204:Z208)</f>
        <v>6000</v>
      </c>
      <c r="AA209" s="225">
        <f>SUM(AA204:AA208)</f>
        <v>16000</v>
      </c>
      <c r="AB209" s="477">
        <f>Z209/(Z209+AA209)</f>
        <v>0.27272727272727271</v>
      </c>
    </row>
    <row r="210" spans="1:28" ht="12" x14ac:dyDescent="0.3">
      <c r="A210" s="321">
        <v>9.3000000000000007</v>
      </c>
      <c r="B210" s="322" t="s">
        <v>179</v>
      </c>
      <c r="C210" s="510" t="str">
        <f>'6. M&amp;E Staff Loading'!C210</f>
        <v>Batch Operations Analyst-Onshore</v>
      </c>
      <c r="D210" s="511">
        <f>'6. M&amp;E Staff Loading'!D210</f>
        <v>140</v>
      </c>
      <c r="E210" s="512" t="str">
        <f>'6. M&amp;E Staff Loading'!E210</f>
        <v>N</v>
      </c>
      <c r="F210" s="148">
        <v>1104</v>
      </c>
      <c r="G210" s="148">
        <v>912</v>
      </c>
      <c r="H210" s="148">
        <v>1056</v>
      </c>
      <c r="I210" s="148">
        <v>912</v>
      </c>
      <c r="J210" s="148">
        <v>960</v>
      </c>
      <c r="K210" s="148">
        <v>1008</v>
      </c>
      <c r="L210" s="148">
        <v>912</v>
      </c>
      <c r="M210" s="148">
        <v>1008</v>
      </c>
      <c r="N210" s="148">
        <v>1056</v>
      </c>
      <c r="O210" s="148">
        <v>1056</v>
      </c>
      <c r="P210" s="148">
        <v>960</v>
      </c>
      <c r="Q210" s="148">
        <v>1056</v>
      </c>
      <c r="R210" s="328">
        <f t="shared" ref="R210:R214" si="215">SUM(F210:Q210)</f>
        <v>12000</v>
      </c>
      <c r="S210" s="377">
        <f>D210*R210</f>
        <v>1680000</v>
      </c>
      <c r="T210" s="108"/>
      <c r="U210" s="108"/>
      <c r="V210" s="108"/>
      <c r="W210" s="538">
        <f>X210/$U$7</f>
        <v>6</v>
      </c>
      <c r="X210" s="538">
        <f>R210/12</f>
        <v>1000</v>
      </c>
      <c r="Z210" s="538">
        <f>IF($E210="Y",$R210,0)</f>
        <v>0</v>
      </c>
      <c r="AA210" s="538">
        <f>IF($E210="N",$R210,0)</f>
        <v>12000</v>
      </c>
      <c r="AB210" s="539">
        <f>Z210/(AA210+Z210)</f>
        <v>0</v>
      </c>
    </row>
    <row r="211" spans="1:28" s="111" customFormat="1" ht="12" x14ac:dyDescent="0.3">
      <c r="A211" s="321"/>
      <c r="B211" s="322"/>
      <c r="C211" s="510">
        <f>'6. M&amp;E Staff Loading'!C211</f>
        <v>0</v>
      </c>
      <c r="D211" s="511">
        <f>'6. M&amp;E Staff Loading'!D211</f>
        <v>0</v>
      </c>
      <c r="E211" s="512">
        <f>'6. M&amp;E Staff Loading'!E211</f>
        <v>0</v>
      </c>
      <c r="F211" s="148"/>
      <c r="G211" s="148"/>
      <c r="H211" s="148"/>
      <c r="I211" s="148"/>
      <c r="J211" s="148"/>
      <c r="K211" s="148"/>
      <c r="L211" s="148"/>
      <c r="M211" s="148"/>
      <c r="N211" s="148"/>
      <c r="O211" s="148"/>
      <c r="P211" s="148"/>
      <c r="Q211" s="148"/>
      <c r="R211" s="328">
        <f t="shared" si="215"/>
        <v>0</v>
      </c>
      <c r="S211" s="377">
        <f t="shared" ref="S211:S214" si="216">D211*R211</f>
        <v>0</v>
      </c>
      <c r="T211" s="108"/>
      <c r="U211" s="108"/>
      <c r="V211" s="108"/>
      <c r="W211" s="538">
        <f t="shared" ref="W211:W214" si="217">X211/$U$7</f>
        <v>0</v>
      </c>
      <c r="X211" s="538">
        <f t="shared" ref="X211:X214" si="218">R211/12</f>
        <v>0</v>
      </c>
      <c r="Z211" s="538">
        <f t="shared" ref="Z211:Z214" si="219">IF($E211="Y",$R211,0)</f>
        <v>0</v>
      </c>
      <c r="AA211" s="538">
        <f t="shared" ref="AA211:AA214" si="220">IF($E211="N",$R211,0)</f>
        <v>0</v>
      </c>
      <c r="AB211" s="539" t="e">
        <f t="shared" ref="AB211:AB214" si="221">Z211/(AA211+Z211)</f>
        <v>#DIV/0!</v>
      </c>
    </row>
    <row r="212" spans="1:28" s="111" customFormat="1" ht="12" x14ac:dyDescent="0.3">
      <c r="A212" s="321"/>
      <c r="B212" s="322"/>
      <c r="C212" s="510">
        <f>'6. M&amp;E Staff Loading'!C212</f>
        <v>0</v>
      </c>
      <c r="D212" s="511">
        <f>'6. M&amp;E Staff Loading'!D212</f>
        <v>0</v>
      </c>
      <c r="E212" s="512">
        <f>'6. M&amp;E Staff Loading'!E212</f>
        <v>0</v>
      </c>
      <c r="F212" s="148"/>
      <c r="G212" s="148"/>
      <c r="H212" s="148"/>
      <c r="I212" s="148"/>
      <c r="J212" s="148"/>
      <c r="K212" s="148"/>
      <c r="L212" s="148"/>
      <c r="M212" s="148"/>
      <c r="N212" s="148"/>
      <c r="O212" s="148"/>
      <c r="P212" s="148"/>
      <c r="Q212" s="148"/>
      <c r="R212" s="328">
        <f t="shared" si="215"/>
        <v>0</v>
      </c>
      <c r="S212" s="377">
        <f t="shared" si="216"/>
        <v>0</v>
      </c>
      <c r="T212" s="108"/>
      <c r="U212" s="108"/>
      <c r="V212" s="108"/>
      <c r="W212" s="538">
        <f t="shared" si="217"/>
        <v>0</v>
      </c>
      <c r="X212" s="538">
        <f t="shared" si="218"/>
        <v>0</v>
      </c>
      <c r="Z212" s="538">
        <f t="shared" si="219"/>
        <v>0</v>
      </c>
      <c r="AA212" s="538">
        <f t="shared" si="220"/>
        <v>0</v>
      </c>
      <c r="AB212" s="539" t="e">
        <f t="shared" si="221"/>
        <v>#DIV/0!</v>
      </c>
    </row>
    <row r="213" spans="1:28" ht="12" x14ac:dyDescent="0.3">
      <c r="A213" s="321"/>
      <c r="B213" s="322"/>
      <c r="C213" s="510">
        <f>'6. M&amp;E Staff Loading'!C213</f>
        <v>0</v>
      </c>
      <c r="D213" s="511">
        <f>'6. M&amp;E Staff Loading'!D213</f>
        <v>0</v>
      </c>
      <c r="E213" s="512">
        <f>'6. M&amp;E Staff Loading'!E213</f>
        <v>0</v>
      </c>
      <c r="F213" s="148"/>
      <c r="G213" s="148"/>
      <c r="H213" s="148"/>
      <c r="I213" s="148"/>
      <c r="J213" s="148"/>
      <c r="K213" s="148"/>
      <c r="L213" s="148"/>
      <c r="M213" s="148"/>
      <c r="N213" s="148"/>
      <c r="O213" s="148"/>
      <c r="P213" s="148"/>
      <c r="Q213" s="148"/>
      <c r="R213" s="328">
        <f t="shared" si="215"/>
        <v>0</v>
      </c>
      <c r="S213" s="377">
        <f t="shared" si="216"/>
        <v>0</v>
      </c>
      <c r="T213" s="108"/>
      <c r="U213" s="108"/>
      <c r="V213" s="108"/>
      <c r="W213" s="538">
        <f t="shared" si="217"/>
        <v>0</v>
      </c>
      <c r="X213" s="538">
        <f t="shared" si="218"/>
        <v>0</v>
      </c>
      <c r="Z213" s="538">
        <f t="shared" si="219"/>
        <v>0</v>
      </c>
      <c r="AA213" s="538">
        <f t="shared" si="220"/>
        <v>0</v>
      </c>
      <c r="AB213" s="539" t="e">
        <f t="shared" si="221"/>
        <v>#DIV/0!</v>
      </c>
    </row>
    <row r="214" spans="1:28" ht="12" x14ac:dyDescent="0.3">
      <c r="A214" s="321"/>
      <c r="B214" s="322"/>
      <c r="C214" s="510">
        <f>'6. M&amp;E Staff Loading'!C214</f>
        <v>0</v>
      </c>
      <c r="D214" s="511">
        <f>'6. M&amp;E Staff Loading'!D214</f>
        <v>0</v>
      </c>
      <c r="E214" s="512">
        <f>'6. M&amp;E Staff Loading'!E214</f>
        <v>0</v>
      </c>
      <c r="F214" s="148"/>
      <c r="G214" s="148"/>
      <c r="H214" s="148"/>
      <c r="I214" s="148"/>
      <c r="J214" s="148"/>
      <c r="K214" s="148"/>
      <c r="L214" s="148"/>
      <c r="M214" s="148"/>
      <c r="N214" s="148"/>
      <c r="O214" s="148"/>
      <c r="P214" s="148"/>
      <c r="Q214" s="148"/>
      <c r="R214" s="328">
        <f t="shared" si="215"/>
        <v>0</v>
      </c>
      <c r="S214" s="377">
        <f t="shared" si="216"/>
        <v>0</v>
      </c>
      <c r="T214" s="108"/>
      <c r="U214" s="108"/>
      <c r="V214" s="108"/>
      <c r="W214" s="538">
        <f t="shared" si="217"/>
        <v>0</v>
      </c>
      <c r="X214" s="538">
        <f t="shared" si="218"/>
        <v>0</v>
      </c>
      <c r="Z214" s="538">
        <f t="shared" si="219"/>
        <v>0</v>
      </c>
      <c r="AA214" s="538">
        <f t="shared" si="220"/>
        <v>0</v>
      </c>
      <c r="AB214" s="539" t="e">
        <f t="shared" si="221"/>
        <v>#DIV/0!</v>
      </c>
    </row>
    <row r="215" spans="1:28" ht="12.5" thickBot="1" x14ac:dyDescent="0.35">
      <c r="A215" s="222"/>
      <c r="B215" s="223" t="s">
        <v>180</v>
      </c>
      <c r="C215" s="224"/>
      <c r="D215" s="502"/>
      <c r="E215" s="491"/>
      <c r="F215" s="227">
        <f>SUM(F210:F214)</f>
        <v>1104</v>
      </c>
      <c r="G215" s="227">
        <f t="shared" ref="G215:R215" si="222">SUM(G210:G214)</f>
        <v>912</v>
      </c>
      <c r="H215" s="227">
        <f t="shared" si="222"/>
        <v>1056</v>
      </c>
      <c r="I215" s="227">
        <f t="shared" si="222"/>
        <v>912</v>
      </c>
      <c r="J215" s="227">
        <f t="shared" si="222"/>
        <v>960</v>
      </c>
      <c r="K215" s="227">
        <f t="shared" si="222"/>
        <v>1008</v>
      </c>
      <c r="L215" s="227">
        <f t="shared" si="222"/>
        <v>912</v>
      </c>
      <c r="M215" s="227">
        <f t="shared" si="222"/>
        <v>1008</v>
      </c>
      <c r="N215" s="227">
        <f t="shared" si="222"/>
        <v>1056</v>
      </c>
      <c r="O215" s="227">
        <f t="shared" si="222"/>
        <v>1056</v>
      </c>
      <c r="P215" s="227">
        <f t="shared" si="222"/>
        <v>960</v>
      </c>
      <c r="Q215" s="227">
        <f t="shared" si="222"/>
        <v>1056</v>
      </c>
      <c r="R215" s="227">
        <f t="shared" si="222"/>
        <v>12000</v>
      </c>
      <c r="S215" s="378">
        <f>SUM(S210:S214)</f>
        <v>1680000</v>
      </c>
      <c r="T215" s="108"/>
      <c r="U215" s="108"/>
      <c r="V215" s="108"/>
      <c r="W215" s="229">
        <f>SUM(W210:W214)</f>
        <v>6</v>
      </c>
      <c r="X215" s="229">
        <f>SUM(X210:X214)</f>
        <v>1000</v>
      </c>
      <c r="Z215" s="225">
        <f>SUM(Z210:Z214)</f>
        <v>0</v>
      </c>
      <c r="AA215" s="225">
        <f>SUM(AA210:AA214)</f>
        <v>12000</v>
      </c>
      <c r="AB215" s="477">
        <f>Z215/(Z215+AA215)</f>
        <v>0</v>
      </c>
    </row>
    <row r="216" spans="1:28" ht="12" x14ac:dyDescent="0.3">
      <c r="A216" s="321">
        <v>9.4</v>
      </c>
      <c r="B216" s="322" t="s">
        <v>181</v>
      </c>
      <c r="C216" s="510" t="str">
        <f>'6. M&amp;E Staff Loading'!C216</f>
        <v>Contact Center Lead-Onshore</v>
      </c>
      <c r="D216" s="511">
        <f>'6. M&amp;E Staff Loading'!D216</f>
        <v>220.4</v>
      </c>
      <c r="E216" s="512" t="str">
        <f>'6. M&amp;E Staff Loading'!E216</f>
        <v>N</v>
      </c>
      <c r="F216" s="148">
        <v>184</v>
      </c>
      <c r="G216" s="148">
        <v>152</v>
      </c>
      <c r="H216" s="148">
        <v>176</v>
      </c>
      <c r="I216" s="148">
        <v>152</v>
      </c>
      <c r="J216" s="148">
        <v>160</v>
      </c>
      <c r="K216" s="148">
        <v>168</v>
      </c>
      <c r="L216" s="148">
        <v>152</v>
      </c>
      <c r="M216" s="148">
        <v>168</v>
      </c>
      <c r="N216" s="148">
        <v>176</v>
      </c>
      <c r="O216" s="148">
        <v>176</v>
      </c>
      <c r="P216" s="148">
        <v>160</v>
      </c>
      <c r="Q216" s="148">
        <v>176</v>
      </c>
      <c r="R216" s="328">
        <f t="shared" ref="R216:R220" si="223">SUM(F216:Q216)</f>
        <v>2000</v>
      </c>
      <c r="S216" s="377">
        <f>D216*R216</f>
        <v>440800</v>
      </c>
      <c r="T216" s="108"/>
      <c r="U216" s="108"/>
      <c r="V216" s="108"/>
      <c r="W216" s="538">
        <f>X216/$U$7</f>
        <v>1</v>
      </c>
      <c r="X216" s="538">
        <f>R216/12</f>
        <v>166.66666666666666</v>
      </c>
      <c r="Z216" s="538">
        <f>IF($E216="Y",$R216,0)</f>
        <v>0</v>
      </c>
      <c r="AA216" s="538">
        <f>IF($E216="N",$R216,0)</f>
        <v>2000</v>
      </c>
      <c r="AB216" s="539">
        <f>Z216/(AA216+Z216)</f>
        <v>0</v>
      </c>
    </row>
    <row r="217" spans="1:28" s="111" customFormat="1" ht="12" x14ac:dyDescent="0.3">
      <c r="A217" s="321"/>
      <c r="B217" s="322"/>
      <c r="C217" s="510" t="str">
        <f>'6. M&amp;E Staff Loading'!C217</f>
        <v>Senior Programmer Analyst-Onshore</v>
      </c>
      <c r="D217" s="511">
        <f>'6. M&amp;E Staff Loading'!D217</f>
        <v>163</v>
      </c>
      <c r="E217" s="512" t="str">
        <f>'6. M&amp;E Staff Loading'!E217</f>
        <v>N</v>
      </c>
      <c r="F217" s="148">
        <v>552</v>
      </c>
      <c r="G217" s="148">
        <v>456</v>
      </c>
      <c r="H217" s="148">
        <v>528</v>
      </c>
      <c r="I217" s="148">
        <v>456</v>
      </c>
      <c r="J217" s="148">
        <v>480</v>
      </c>
      <c r="K217" s="148">
        <v>504</v>
      </c>
      <c r="L217" s="148">
        <v>456</v>
      </c>
      <c r="M217" s="148">
        <v>504</v>
      </c>
      <c r="N217" s="148">
        <v>528</v>
      </c>
      <c r="O217" s="148">
        <v>528</v>
      </c>
      <c r="P217" s="148">
        <v>480</v>
      </c>
      <c r="Q217" s="148">
        <v>528</v>
      </c>
      <c r="R217" s="328">
        <f t="shared" si="223"/>
        <v>6000</v>
      </c>
      <c r="S217" s="377">
        <f t="shared" ref="S217:S220" si="224">D217*R217</f>
        <v>978000</v>
      </c>
      <c r="T217" s="108"/>
      <c r="U217" s="108"/>
      <c r="V217" s="108"/>
      <c r="W217" s="538">
        <f t="shared" ref="W217:W220" si="225">X217/$U$7</f>
        <v>3</v>
      </c>
      <c r="X217" s="538">
        <f t="shared" ref="X217:X220" si="226">R217/12</f>
        <v>500</v>
      </c>
      <c r="Z217" s="538">
        <f t="shared" ref="Z217:Z220" si="227">IF($E217="Y",$R217,0)</f>
        <v>0</v>
      </c>
      <c r="AA217" s="538">
        <f t="shared" ref="AA217:AA220" si="228">IF($E217="N",$R217,0)</f>
        <v>6000</v>
      </c>
      <c r="AB217" s="539">
        <f t="shared" ref="AB217:AB220" si="229">Z217/(AA217+Z217)</f>
        <v>0</v>
      </c>
    </row>
    <row r="218" spans="1:28" s="111" customFormat="1" ht="12" x14ac:dyDescent="0.3">
      <c r="A218" s="321"/>
      <c r="B218" s="322"/>
      <c r="C218" s="510">
        <f>'6. M&amp;E Staff Loading'!C218</f>
        <v>0</v>
      </c>
      <c r="D218" s="511">
        <f>'6. M&amp;E Staff Loading'!D218</f>
        <v>0</v>
      </c>
      <c r="E218" s="512">
        <f>'6. M&amp;E Staff Loading'!E218</f>
        <v>0</v>
      </c>
      <c r="F218" s="148"/>
      <c r="G218" s="148"/>
      <c r="H218" s="148"/>
      <c r="I218" s="148"/>
      <c r="J218" s="148"/>
      <c r="K218" s="148"/>
      <c r="L218" s="148"/>
      <c r="M218" s="148"/>
      <c r="N218" s="148"/>
      <c r="O218" s="148"/>
      <c r="P218" s="148"/>
      <c r="Q218" s="148"/>
      <c r="R218" s="328">
        <f t="shared" si="223"/>
        <v>0</v>
      </c>
      <c r="S218" s="377">
        <f t="shared" si="224"/>
        <v>0</v>
      </c>
      <c r="T218" s="108"/>
      <c r="U218" s="108"/>
      <c r="V218" s="108"/>
      <c r="W218" s="538">
        <f t="shared" si="225"/>
        <v>0</v>
      </c>
      <c r="X218" s="538">
        <f t="shared" si="226"/>
        <v>0</v>
      </c>
      <c r="Z218" s="538">
        <f t="shared" si="227"/>
        <v>0</v>
      </c>
      <c r="AA218" s="538">
        <f t="shared" si="228"/>
        <v>0</v>
      </c>
      <c r="AB218" s="539" t="e">
        <f t="shared" si="229"/>
        <v>#DIV/0!</v>
      </c>
    </row>
    <row r="219" spans="1:28" ht="12" x14ac:dyDescent="0.3">
      <c r="A219" s="321"/>
      <c r="B219" s="322"/>
      <c r="C219" s="510">
        <f>'6. M&amp;E Staff Loading'!C219</f>
        <v>0</v>
      </c>
      <c r="D219" s="511">
        <f>'6. M&amp;E Staff Loading'!D219</f>
        <v>0</v>
      </c>
      <c r="E219" s="512">
        <f>'6. M&amp;E Staff Loading'!E219</f>
        <v>0</v>
      </c>
      <c r="F219" s="148"/>
      <c r="G219" s="148"/>
      <c r="H219" s="148"/>
      <c r="I219" s="148"/>
      <c r="J219" s="148"/>
      <c r="K219" s="148"/>
      <c r="L219" s="148"/>
      <c r="M219" s="148"/>
      <c r="N219" s="148"/>
      <c r="O219" s="148"/>
      <c r="P219" s="148"/>
      <c r="Q219" s="148"/>
      <c r="R219" s="328">
        <f t="shared" si="223"/>
        <v>0</v>
      </c>
      <c r="S219" s="377">
        <f t="shared" si="224"/>
        <v>0</v>
      </c>
      <c r="T219" s="108"/>
      <c r="U219" s="108"/>
      <c r="V219" s="108"/>
      <c r="W219" s="538">
        <f t="shared" si="225"/>
        <v>0</v>
      </c>
      <c r="X219" s="538">
        <f t="shared" si="226"/>
        <v>0</v>
      </c>
      <c r="Z219" s="538">
        <f t="shared" si="227"/>
        <v>0</v>
      </c>
      <c r="AA219" s="538">
        <f t="shared" si="228"/>
        <v>0</v>
      </c>
      <c r="AB219" s="539" t="e">
        <f t="shared" si="229"/>
        <v>#DIV/0!</v>
      </c>
    </row>
    <row r="220" spans="1:28" ht="12" x14ac:dyDescent="0.3">
      <c r="A220" s="321"/>
      <c r="B220" s="322"/>
      <c r="C220" s="510">
        <f>'6. M&amp;E Staff Loading'!C220</f>
        <v>0</v>
      </c>
      <c r="D220" s="511">
        <f>'6. M&amp;E Staff Loading'!D220</f>
        <v>0</v>
      </c>
      <c r="E220" s="512">
        <f>'6. M&amp;E Staff Loading'!E220</f>
        <v>0</v>
      </c>
      <c r="F220" s="148"/>
      <c r="G220" s="148"/>
      <c r="H220" s="148"/>
      <c r="I220" s="148"/>
      <c r="J220" s="148"/>
      <c r="K220" s="148"/>
      <c r="L220" s="148"/>
      <c r="M220" s="148"/>
      <c r="N220" s="148"/>
      <c r="O220" s="148"/>
      <c r="P220" s="148"/>
      <c r="Q220" s="148"/>
      <c r="R220" s="328">
        <f t="shared" si="223"/>
        <v>0</v>
      </c>
      <c r="S220" s="377">
        <f t="shared" si="224"/>
        <v>0</v>
      </c>
      <c r="T220" s="108"/>
      <c r="U220" s="108"/>
      <c r="V220" s="108"/>
      <c r="W220" s="538">
        <f t="shared" si="225"/>
        <v>0</v>
      </c>
      <c r="X220" s="538">
        <f t="shared" si="226"/>
        <v>0</v>
      </c>
      <c r="Z220" s="538">
        <f t="shared" si="227"/>
        <v>0</v>
      </c>
      <c r="AA220" s="538">
        <f t="shared" si="228"/>
        <v>0</v>
      </c>
      <c r="AB220" s="539" t="e">
        <f t="shared" si="229"/>
        <v>#DIV/0!</v>
      </c>
    </row>
    <row r="221" spans="1:28" ht="12.5" thickBot="1" x14ac:dyDescent="0.35">
      <c r="A221" s="222"/>
      <c r="B221" s="223" t="s">
        <v>182</v>
      </c>
      <c r="C221" s="224"/>
      <c r="D221" s="502"/>
      <c r="E221" s="491"/>
      <c r="F221" s="227">
        <f>SUM(F216:F220)</f>
        <v>736</v>
      </c>
      <c r="G221" s="227">
        <f t="shared" ref="G221:R221" si="230">SUM(G216:G220)</f>
        <v>608</v>
      </c>
      <c r="H221" s="227">
        <f t="shared" si="230"/>
        <v>704</v>
      </c>
      <c r="I221" s="227">
        <f t="shared" si="230"/>
        <v>608</v>
      </c>
      <c r="J221" s="227">
        <f t="shared" si="230"/>
        <v>640</v>
      </c>
      <c r="K221" s="227">
        <f t="shared" si="230"/>
        <v>672</v>
      </c>
      <c r="L221" s="227">
        <f t="shared" si="230"/>
        <v>608</v>
      </c>
      <c r="M221" s="227">
        <f t="shared" si="230"/>
        <v>672</v>
      </c>
      <c r="N221" s="227">
        <f t="shared" si="230"/>
        <v>704</v>
      </c>
      <c r="O221" s="227">
        <f t="shared" si="230"/>
        <v>704</v>
      </c>
      <c r="P221" s="227">
        <f t="shared" si="230"/>
        <v>640</v>
      </c>
      <c r="Q221" s="227">
        <f t="shared" si="230"/>
        <v>704</v>
      </c>
      <c r="R221" s="227">
        <f t="shared" si="230"/>
        <v>8000</v>
      </c>
      <c r="S221" s="378">
        <f>SUM(S216:S220)</f>
        <v>1418800</v>
      </c>
      <c r="T221" s="108"/>
      <c r="U221" s="108"/>
      <c r="V221" s="108"/>
      <c r="W221" s="229">
        <f>SUM(W216:W220)</f>
        <v>4</v>
      </c>
      <c r="X221" s="229">
        <f>SUM(X216:X220)</f>
        <v>666.66666666666663</v>
      </c>
      <c r="Z221" s="225">
        <f>SUM(Z216:Z220)</f>
        <v>0</v>
      </c>
      <c r="AA221" s="225">
        <f>SUM(AA216:AA220)</f>
        <v>8000</v>
      </c>
      <c r="AB221" s="477">
        <f>Z221/(Z221+AA221)</f>
        <v>0</v>
      </c>
    </row>
    <row r="222" spans="1:28" ht="12" x14ac:dyDescent="0.3">
      <c r="A222" s="321">
        <v>9.5</v>
      </c>
      <c r="B222" s="322" t="s">
        <v>183</v>
      </c>
      <c r="C222" s="510" t="str">
        <f>'6. M&amp;E Staff Loading'!C222</f>
        <v>Database Administrator-Onshore</v>
      </c>
      <c r="D222" s="511">
        <f>'6. M&amp;E Staff Loading'!D222</f>
        <v>176</v>
      </c>
      <c r="E222" s="512" t="str">
        <f>'6. M&amp;E Staff Loading'!E222</f>
        <v>N</v>
      </c>
      <c r="F222" s="148">
        <v>552</v>
      </c>
      <c r="G222" s="148">
        <v>456</v>
      </c>
      <c r="H222" s="148">
        <v>528</v>
      </c>
      <c r="I222" s="148">
        <v>456</v>
      </c>
      <c r="J222" s="148">
        <v>480</v>
      </c>
      <c r="K222" s="148">
        <v>504</v>
      </c>
      <c r="L222" s="148">
        <v>456</v>
      </c>
      <c r="M222" s="148">
        <v>504</v>
      </c>
      <c r="N222" s="148">
        <v>528</v>
      </c>
      <c r="O222" s="148">
        <v>528</v>
      </c>
      <c r="P222" s="148">
        <v>480</v>
      </c>
      <c r="Q222" s="148">
        <v>528</v>
      </c>
      <c r="R222" s="328">
        <f t="shared" ref="R222:R226" si="231">SUM(F222:Q222)</f>
        <v>6000</v>
      </c>
      <c r="S222" s="377">
        <f>D222*R222</f>
        <v>1056000</v>
      </c>
      <c r="T222" s="108"/>
      <c r="U222" s="108"/>
      <c r="V222" s="108"/>
      <c r="W222" s="538">
        <f>X222/$U$7</f>
        <v>3</v>
      </c>
      <c r="X222" s="538">
        <f>R222/12</f>
        <v>500</v>
      </c>
      <c r="Z222" s="538">
        <f>IF($E222="Y",$R222,0)</f>
        <v>0</v>
      </c>
      <c r="AA222" s="538">
        <f>IF($E222="N",$R222,0)</f>
        <v>6000</v>
      </c>
      <c r="AB222" s="539">
        <f>Z222/(AA222+Z222)</f>
        <v>0</v>
      </c>
    </row>
    <row r="223" spans="1:28" s="111" customFormat="1" ht="12" x14ac:dyDescent="0.3">
      <c r="A223" s="321"/>
      <c r="B223" s="322"/>
      <c r="C223" s="510">
        <f>'6. M&amp;E Staff Loading'!C223</f>
        <v>0</v>
      </c>
      <c r="D223" s="511">
        <f>'6. M&amp;E Staff Loading'!D223</f>
        <v>0</v>
      </c>
      <c r="E223" s="512">
        <f>'6. M&amp;E Staff Loading'!E223</f>
        <v>0</v>
      </c>
      <c r="F223" s="148"/>
      <c r="G223" s="148"/>
      <c r="H223" s="148"/>
      <c r="I223" s="148"/>
      <c r="J223" s="148"/>
      <c r="K223" s="148"/>
      <c r="L223" s="148"/>
      <c r="M223" s="148"/>
      <c r="N223" s="148"/>
      <c r="O223" s="148"/>
      <c r="P223" s="148"/>
      <c r="Q223" s="148"/>
      <c r="R223" s="328">
        <f t="shared" si="231"/>
        <v>0</v>
      </c>
      <c r="S223" s="377">
        <f t="shared" ref="S223:S226" si="232">D223*R223</f>
        <v>0</v>
      </c>
      <c r="T223" s="108"/>
      <c r="U223" s="108"/>
      <c r="V223" s="108"/>
      <c r="W223" s="538">
        <f t="shared" ref="W223:W226" si="233">X223/$U$7</f>
        <v>0</v>
      </c>
      <c r="X223" s="538">
        <f t="shared" ref="X223:X226" si="234">R223/12</f>
        <v>0</v>
      </c>
      <c r="Z223" s="538">
        <f t="shared" ref="Z223:Z226" si="235">IF($E223="Y",$R223,0)</f>
        <v>0</v>
      </c>
      <c r="AA223" s="538">
        <f t="shared" ref="AA223:AA226" si="236">IF($E223="N",$R223,0)</f>
        <v>0</v>
      </c>
      <c r="AB223" s="539" t="e">
        <f t="shared" ref="AB223:AB226" si="237">Z223/(AA223+Z223)</f>
        <v>#DIV/0!</v>
      </c>
    </row>
    <row r="224" spans="1:28" s="111" customFormat="1" ht="12" x14ac:dyDescent="0.3">
      <c r="A224" s="321"/>
      <c r="B224" s="322"/>
      <c r="C224" s="510">
        <f>'6. M&amp;E Staff Loading'!C224</f>
        <v>0</v>
      </c>
      <c r="D224" s="511">
        <f>'6. M&amp;E Staff Loading'!D224</f>
        <v>0</v>
      </c>
      <c r="E224" s="512">
        <f>'6. M&amp;E Staff Loading'!E224</f>
        <v>0</v>
      </c>
      <c r="F224" s="148"/>
      <c r="G224" s="148"/>
      <c r="H224" s="148"/>
      <c r="I224" s="148"/>
      <c r="J224" s="148"/>
      <c r="K224" s="148"/>
      <c r="L224" s="148"/>
      <c r="M224" s="148"/>
      <c r="N224" s="148"/>
      <c r="O224" s="148"/>
      <c r="P224" s="148"/>
      <c r="Q224" s="148"/>
      <c r="R224" s="328">
        <f t="shared" si="231"/>
        <v>0</v>
      </c>
      <c r="S224" s="377">
        <f t="shared" si="232"/>
        <v>0</v>
      </c>
      <c r="T224" s="108"/>
      <c r="U224" s="108"/>
      <c r="V224" s="108"/>
      <c r="W224" s="538">
        <f t="shared" si="233"/>
        <v>0</v>
      </c>
      <c r="X224" s="538">
        <f t="shared" si="234"/>
        <v>0</v>
      </c>
      <c r="Z224" s="538">
        <f t="shared" si="235"/>
        <v>0</v>
      </c>
      <c r="AA224" s="538">
        <f t="shared" si="236"/>
        <v>0</v>
      </c>
      <c r="AB224" s="539" t="e">
        <f t="shared" si="237"/>
        <v>#DIV/0!</v>
      </c>
    </row>
    <row r="225" spans="1:28" ht="12" x14ac:dyDescent="0.3">
      <c r="A225" s="321"/>
      <c r="B225" s="322"/>
      <c r="C225" s="510">
        <f>'6. M&amp;E Staff Loading'!C225</f>
        <v>0</v>
      </c>
      <c r="D225" s="511">
        <f>'6. M&amp;E Staff Loading'!D225</f>
        <v>0</v>
      </c>
      <c r="E225" s="512">
        <f>'6. M&amp;E Staff Loading'!E225</f>
        <v>0</v>
      </c>
      <c r="F225" s="148"/>
      <c r="G225" s="148"/>
      <c r="H225" s="148"/>
      <c r="I225" s="148"/>
      <c r="J225" s="148"/>
      <c r="K225" s="148"/>
      <c r="L225" s="148"/>
      <c r="M225" s="148"/>
      <c r="N225" s="148"/>
      <c r="O225" s="148"/>
      <c r="P225" s="148"/>
      <c r="Q225" s="148"/>
      <c r="R225" s="328">
        <f t="shared" si="231"/>
        <v>0</v>
      </c>
      <c r="S225" s="377">
        <f t="shared" si="232"/>
        <v>0</v>
      </c>
      <c r="T225" s="108"/>
      <c r="U225" s="108"/>
      <c r="V225" s="108"/>
      <c r="W225" s="538">
        <f t="shared" si="233"/>
        <v>0</v>
      </c>
      <c r="X225" s="538">
        <f t="shared" si="234"/>
        <v>0</v>
      </c>
      <c r="Z225" s="538">
        <f t="shared" si="235"/>
        <v>0</v>
      </c>
      <c r="AA225" s="538">
        <f t="shared" si="236"/>
        <v>0</v>
      </c>
      <c r="AB225" s="539" t="e">
        <f t="shared" si="237"/>
        <v>#DIV/0!</v>
      </c>
    </row>
    <row r="226" spans="1:28" ht="12" x14ac:dyDescent="0.3">
      <c r="A226" s="321"/>
      <c r="B226" s="322"/>
      <c r="C226" s="510">
        <f>'6. M&amp;E Staff Loading'!C226</f>
        <v>0</v>
      </c>
      <c r="D226" s="511">
        <f>'6. M&amp;E Staff Loading'!D226</f>
        <v>0</v>
      </c>
      <c r="E226" s="512">
        <f>'6. M&amp;E Staff Loading'!E226</f>
        <v>0</v>
      </c>
      <c r="F226" s="148"/>
      <c r="G226" s="148"/>
      <c r="H226" s="148"/>
      <c r="I226" s="148"/>
      <c r="J226" s="148"/>
      <c r="K226" s="148"/>
      <c r="L226" s="148"/>
      <c r="M226" s="148"/>
      <c r="N226" s="148"/>
      <c r="O226" s="148"/>
      <c r="P226" s="148"/>
      <c r="Q226" s="148"/>
      <c r="R226" s="328">
        <f t="shared" si="231"/>
        <v>0</v>
      </c>
      <c r="S226" s="377">
        <f t="shared" si="232"/>
        <v>0</v>
      </c>
      <c r="T226" s="108"/>
      <c r="U226" s="108"/>
      <c r="V226" s="108"/>
      <c r="W226" s="538">
        <f t="shared" si="233"/>
        <v>0</v>
      </c>
      <c r="X226" s="538">
        <f t="shared" si="234"/>
        <v>0</v>
      </c>
      <c r="Z226" s="538">
        <f t="shared" si="235"/>
        <v>0</v>
      </c>
      <c r="AA226" s="538">
        <f t="shared" si="236"/>
        <v>0</v>
      </c>
      <c r="AB226" s="539" t="e">
        <f t="shared" si="237"/>
        <v>#DIV/0!</v>
      </c>
    </row>
    <row r="227" spans="1:28" ht="12.5" thickBot="1" x14ac:dyDescent="0.35">
      <c r="A227" s="222"/>
      <c r="B227" s="223" t="s">
        <v>184</v>
      </c>
      <c r="C227" s="224"/>
      <c r="D227" s="502"/>
      <c r="E227" s="491"/>
      <c r="F227" s="227">
        <f>SUM(F222:F226)</f>
        <v>552</v>
      </c>
      <c r="G227" s="227">
        <f t="shared" ref="G227:R227" si="238">SUM(G222:G226)</f>
        <v>456</v>
      </c>
      <c r="H227" s="227">
        <f t="shared" si="238"/>
        <v>528</v>
      </c>
      <c r="I227" s="227">
        <f t="shared" si="238"/>
        <v>456</v>
      </c>
      <c r="J227" s="227">
        <f t="shared" si="238"/>
        <v>480</v>
      </c>
      <c r="K227" s="227">
        <f t="shared" si="238"/>
        <v>504</v>
      </c>
      <c r="L227" s="227">
        <f t="shared" si="238"/>
        <v>456</v>
      </c>
      <c r="M227" s="227">
        <f t="shared" si="238"/>
        <v>504</v>
      </c>
      <c r="N227" s="227">
        <f t="shared" si="238"/>
        <v>528</v>
      </c>
      <c r="O227" s="227">
        <f t="shared" si="238"/>
        <v>528</v>
      </c>
      <c r="P227" s="227">
        <f t="shared" si="238"/>
        <v>480</v>
      </c>
      <c r="Q227" s="227">
        <f t="shared" si="238"/>
        <v>528</v>
      </c>
      <c r="R227" s="227">
        <f t="shared" si="238"/>
        <v>6000</v>
      </c>
      <c r="S227" s="378">
        <f>SUM(S222:S226)</f>
        <v>1056000</v>
      </c>
      <c r="T227" s="108"/>
      <c r="U227" s="108"/>
      <c r="V227" s="108"/>
      <c r="W227" s="229">
        <f>SUM(W222:W226)</f>
        <v>3</v>
      </c>
      <c r="X227" s="229">
        <f>SUM(X222:X226)</f>
        <v>500</v>
      </c>
      <c r="Z227" s="225">
        <f>SUM(Z222:Z226)</f>
        <v>0</v>
      </c>
      <c r="AA227" s="225">
        <f>SUM(AA222:AA226)</f>
        <v>6000</v>
      </c>
      <c r="AB227" s="477">
        <f>Z227/(Z227+AA227)</f>
        <v>0</v>
      </c>
    </row>
    <row r="228" spans="1:28" ht="12" x14ac:dyDescent="0.3">
      <c r="A228" s="321">
        <v>9.6</v>
      </c>
      <c r="B228" s="322" t="s">
        <v>185</v>
      </c>
      <c r="C228" s="510" t="str">
        <f>'6. M&amp;E Staff Loading'!C228</f>
        <v>Programmer Analyst-Onshore</v>
      </c>
      <c r="D228" s="511">
        <f>'6. M&amp;E Staff Loading'!D228</f>
        <v>135</v>
      </c>
      <c r="E228" s="512" t="str">
        <f>'6. M&amp;E Staff Loading'!E228</f>
        <v>N</v>
      </c>
      <c r="F228" s="148">
        <v>184</v>
      </c>
      <c r="G228" s="148">
        <v>152</v>
      </c>
      <c r="H228" s="148">
        <v>176</v>
      </c>
      <c r="I228" s="148">
        <v>152</v>
      </c>
      <c r="J228" s="148">
        <v>160</v>
      </c>
      <c r="K228" s="148">
        <v>168</v>
      </c>
      <c r="L228" s="148">
        <v>152</v>
      </c>
      <c r="M228" s="148">
        <v>168</v>
      </c>
      <c r="N228" s="148">
        <v>176</v>
      </c>
      <c r="O228" s="148">
        <v>176</v>
      </c>
      <c r="P228" s="148">
        <v>160</v>
      </c>
      <c r="Q228" s="148">
        <v>176</v>
      </c>
      <c r="R228" s="328">
        <f t="shared" ref="R228:R232" si="239">SUM(F228:Q228)</f>
        <v>2000</v>
      </c>
      <c r="S228" s="377">
        <f>D228*R228</f>
        <v>270000</v>
      </c>
      <c r="T228" s="108"/>
      <c r="U228" s="108"/>
      <c r="V228" s="108"/>
      <c r="W228" s="538">
        <f>X228/$U$7</f>
        <v>1</v>
      </c>
      <c r="X228" s="538">
        <f>R228/12</f>
        <v>166.66666666666666</v>
      </c>
      <c r="Z228" s="538">
        <f>IF($E228="Y",$R228,0)</f>
        <v>0</v>
      </c>
      <c r="AA228" s="538">
        <f>IF($E228="N",$R228,0)</f>
        <v>2000</v>
      </c>
      <c r="AB228" s="539">
        <f>Z228/(AA228+Z228)</f>
        <v>0</v>
      </c>
    </row>
    <row r="229" spans="1:28" s="111" customFormat="1" ht="12" x14ac:dyDescent="0.3">
      <c r="A229" s="321"/>
      <c r="B229" s="322"/>
      <c r="C229" s="510">
        <f>'6. M&amp;E Staff Loading'!C229</f>
        <v>0</v>
      </c>
      <c r="D229" s="511">
        <f>'6. M&amp;E Staff Loading'!D229</f>
        <v>0</v>
      </c>
      <c r="E229" s="512">
        <f>'6. M&amp;E Staff Loading'!E229</f>
        <v>0</v>
      </c>
      <c r="F229" s="148"/>
      <c r="G229" s="148"/>
      <c r="H229" s="148"/>
      <c r="I229" s="148"/>
      <c r="J229" s="148"/>
      <c r="K229" s="148"/>
      <c r="L229" s="148"/>
      <c r="M229" s="148"/>
      <c r="N229" s="148"/>
      <c r="O229" s="148"/>
      <c r="P229" s="148"/>
      <c r="Q229" s="148"/>
      <c r="R229" s="328">
        <f t="shared" si="239"/>
        <v>0</v>
      </c>
      <c r="S229" s="377">
        <f t="shared" ref="S229:S232" si="240">D229*R229</f>
        <v>0</v>
      </c>
      <c r="T229" s="108"/>
      <c r="U229" s="108"/>
      <c r="V229" s="108"/>
      <c r="W229" s="538">
        <f t="shared" ref="W229:W232" si="241">X229/$U$7</f>
        <v>0</v>
      </c>
      <c r="X229" s="538">
        <f t="shared" ref="X229:X232" si="242">R229/12</f>
        <v>0</v>
      </c>
      <c r="Z229" s="538">
        <f t="shared" ref="Z229:Z232" si="243">IF($E229="Y",$R229,0)</f>
        <v>0</v>
      </c>
      <c r="AA229" s="538">
        <f t="shared" ref="AA229:AA232" si="244">IF($E229="N",$R229,0)</f>
        <v>0</v>
      </c>
      <c r="AB229" s="539" t="e">
        <f t="shared" ref="AB229:AB232" si="245">Z229/(AA229+Z229)</f>
        <v>#DIV/0!</v>
      </c>
    </row>
    <row r="230" spans="1:28" s="111" customFormat="1" ht="12" x14ac:dyDescent="0.3">
      <c r="A230" s="321"/>
      <c r="B230" s="322"/>
      <c r="C230" s="510">
        <f>'6. M&amp;E Staff Loading'!C230</f>
        <v>0</v>
      </c>
      <c r="D230" s="511">
        <f>'6. M&amp;E Staff Loading'!D230</f>
        <v>0</v>
      </c>
      <c r="E230" s="512">
        <f>'6. M&amp;E Staff Loading'!E230</f>
        <v>0</v>
      </c>
      <c r="F230" s="148"/>
      <c r="G230" s="148"/>
      <c r="H230" s="148"/>
      <c r="I230" s="148"/>
      <c r="J230" s="148"/>
      <c r="K230" s="148"/>
      <c r="L230" s="148"/>
      <c r="M230" s="148"/>
      <c r="N230" s="148"/>
      <c r="O230" s="148"/>
      <c r="P230" s="148"/>
      <c r="Q230" s="148"/>
      <c r="R230" s="328">
        <f t="shared" si="239"/>
        <v>0</v>
      </c>
      <c r="S230" s="377">
        <f t="shared" si="240"/>
        <v>0</v>
      </c>
      <c r="T230" s="108"/>
      <c r="U230" s="108"/>
      <c r="V230" s="108"/>
      <c r="W230" s="538">
        <f t="shared" si="241"/>
        <v>0</v>
      </c>
      <c r="X230" s="538">
        <f t="shared" si="242"/>
        <v>0</v>
      </c>
      <c r="Z230" s="538">
        <f t="shared" si="243"/>
        <v>0</v>
      </c>
      <c r="AA230" s="538">
        <f t="shared" si="244"/>
        <v>0</v>
      </c>
      <c r="AB230" s="539" t="e">
        <f t="shared" si="245"/>
        <v>#DIV/0!</v>
      </c>
    </row>
    <row r="231" spans="1:28" s="111" customFormat="1" ht="12" x14ac:dyDescent="0.3">
      <c r="A231" s="321"/>
      <c r="B231" s="322"/>
      <c r="C231" s="510">
        <f>'6. M&amp;E Staff Loading'!C231</f>
        <v>0</v>
      </c>
      <c r="D231" s="511">
        <f>'6. M&amp;E Staff Loading'!D231</f>
        <v>0</v>
      </c>
      <c r="E231" s="512">
        <f>'6. M&amp;E Staff Loading'!E231</f>
        <v>0</v>
      </c>
      <c r="F231" s="148"/>
      <c r="G231" s="148"/>
      <c r="H231" s="148"/>
      <c r="I231" s="148"/>
      <c r="J231" s="148"/>
      <c r="K231" s="148"/>
      <c r="L231" s="148"/>
      <c r="M231" s="148"/>
      <c r="N231" s="148"/>
      <c r="O231" s="148"/>
      <c r="P231" s="148"/>
      <c r="Q231" s="148"/>
      <c r="R231" s="328">
        <f t="shared" si="239"/>
        <v>0</v>
      </c>
      <c r="S231" s="377">
        <f t="shared" si="240"/>
        <v>0</v>
      </c>
      <c r="T231" s="108"/>
      <c r="U231" s="108"/>
      <c r="V231" s="108"/>
      <c r="W231" s="538">
        <f t="shared" si="241"/>
        <v>0</v>
      </c>
      <c r="X231" s="538">
        <f t="shared" si="242"/>
        <v>0</v>
      </c>
      <c r="Z231" s="538">
        <f t="shared" si="243"/>
        <v>0</v>
      </c>
      <c r="AA231" s="538">
        <f t="shared" si="244"/>
        <v>0</v>
      </c>
      <c r="AB231" s="539" t="e">
        <f t="shared" si="245"/>
        <v>#DIV/0!</v>
      </c>
    </row>
    <row r="232" spans="1:28" ht="12" x14ac:dyDescent="0.3">
      <c r="A232" s="321"/>
      <c r="B232" s="322"/>
      <c r="C232" s="510">
        <f>'6. M&amp;E Staff Loading'!C232</f>
        <v>0</v>
      </c>
      <c r="D232" s="511">
        <f>'6. M&amp;E Staff Loading'!D232</f>
        <v>0</v>
      </c>
      <c r="E232" s="512">
        <f>'6. M&amp;E Staff Loading'!E232</f>
        <v>0</v>
      </c>
      <c r="F232" s="148"/>
      <c r="G232" s="148"/>
      <c r="H232" s="148"/>
      <c r="I232" s="148"/>
      <c r="J232" s="148"/>
      <c r="K232" s="148"/>
      <c r="L232" s="148"/>
      <c r="M232" s="148"/>
      <c r="N232" s="148"/>
      <c r="O232" s="148"/>
      <c r="P232" s="148"/>
      <c r="Q232" s="148"/>
      <c r="R232" s="328">
        <f t="shared" si="239"/>
        <v>0</v>
      </c>
      <c r="S232" s="377">
        <f t="shared" si="240"/>
        <v>0</v>
      </c>
      <c r="T232" s="108"/>
      <c r="U232" s="108"/>
      <c r="V232" s="108"/>
      <c r="W232" s="538">
        <f t="shared" si="241"/>
        <v>0</v>
      </c>
      <c r="X232" s="538">
        <f t="shared" si="242"/>
        <v>0</v>
      </c>
      <c r="Z232" s="538">
        <f t="shared" si="243"/>
        <v>0</v>
      </c>
      <c r="AA232" s="538">
        <f t="shared" si="244"/>
        <v>0</v>
      </c>
      <c r="AB232" s="539" t="e">
        <f t="shared" si="245"/>
        <v>#DIV/0!</v>
      </c>
    </row>
    <row r="233" spans="1:28" s="123" customFormat="1" ht="13.5" thickBot="1" x14ac:dyDescent="0.35">
      <c r="A233" s="222"/>
      <c r="B233" s="223" t="s">
        <v>186</v>
      </c>
      <c r="C233" s="224"/>
      <c r="D233" s="502"/>
      <c r="E233" s="491"/>
      <c r="F233" s="227">
        <f>SUM(F228:F232)</f>
        <v>184</v>
      </c>
      <c r="G233" s="227">
        <f t="shared" ref="G233:R233" si="246">SUM(G228:G232)</f>
        <v>152</v>
      </c>
      <c r="H233" s="227">
        <f t="shared" si="246"/>
        <v>176</v>
      </c>
      <c r="I233" s="227">
        <f t="shared" si="246"/>
        <v>152</v>
      </c>
      <c r="J233" s="227">
        <f t="shared" si="246"/>
        <v>160</v>
      </c>
      <c r="K233" s="227">
        <f t="shared" si="246"/>
        <v>168</v>
      </c>
      <c r="L233" s="227">
        <f t="shared" si="246"/>
        <v>152</v>
      </c>
      <c r="M233" s="227">
        <f t="shared" si="246"/>
        <v>168</v>
      </c>
      <c r="N233" s="227">
        <f t="shared" si="246"/>
        <v>176</v>
      </c>
      <c r="O233" s="227">
        <f t="shared" si="246"/>
        <v>176</v>
      </c>
      <c r="P233" s="227">
        <f t="shared" si="246"/>
        <v>160</v>
      </c>
      <c r="Q233" s="227">
        <f t="shared" si="246"/>
        <v>176</v>
      </c>
      <c r="R233" s="227">
        <f t="shared" si="246"/>
        <v>2000</v>
      </c>
      <c r="S233" s="378">
        <f>SUM(S228:S232)</f>
        <v>270000</v>
      </c>
      <c r="T233" s="108"/>
      <c r="U233" s="108"/>
      <c r="V233" s="108"/>
      <c r="W233" s="229">
        <f>SUM(W228:W232)</f>
        <v>1</v>
      </c>
      <c r="X233" s="229">
        <f>SUM(X228:X232)</f>
        <v>166.66666666666666</v>
      </c>
      <c r="Z233" s="225">
        <f>SUM(Z228:Z232)</f>
        <v>0</v>
      </c>
      <c r="AA233" s="225">
        <f>SUM(AA228:AA232)</f>
        <v>2000</v>
      </c>
      <c r="AB233" s="477">
        <f>Z233/(Z233+AA233)</f>
        <v>0</v>
      </c>
    </row>
    <row r="234" spans="1:28" ht="10" customHeight="1" x14ac:dyDescent="0.3">
      <c r="A234" s="143"/>
      <c r="B234" s="144"/>
      <c r="C234" s="152"/>
      <c r="D234" s="501"/>
      <c r="E234" s="490"/>
      <c r="F234" s="148"/>
      <c r="G234" s="148"/>
      <c r="H234" s="148"/>
      <c r="I234" s="148"/>
      <c r="J234" s="148"/>
      <c r="K234" s="148"/>
      <c r="L234" s="148"/>
      <c r="M234" s="148"/>
      <c r="N234" s="148"/>
      <c r="O234" s="148"/>
      <c r="P234" s="148"/>
      <c r="Q234" s="148"/>
      <c r="R234" s="148"/>
      <c r="S234" s="383"/>
      <c r="T234" s="108"/>
      <c r="U234" s="108"/>
      <c r="V234" s="108"/>
      <c r="W234" s="146"/>
      <c r="X234" s="146"/>
      <c r="Z234" s="146"/>
      <c r="AA234" s="146"/>
      <c r="AB234" s="476"/>
    </row>
    <row r="235" spans="1:28" ht="13.5" thickBot="1" x14ac:dyDescent="0.35">
      <c r="A235" s="245"/>
      <c r="B235" s="246" t="s">
        <v>187</v>
      </c>
      <c r="C235" s="247"/>
      <c r="D235" s="504"/>
      <c r="E235" s="493"/>
      <c r="F235" s="248">
        <f>SUM(F203,F209,F215,F233,F227,F221)</f>
        <v>5152</v>
      </c>
      <c r="G235" s="248">
        <f t="shared" ref="G235:S235" si="247">SUM(G203,G209,G215,G233,G227,G221)</f>
        <v>4256</v>
      </c>
      <c r="H235" s="248">
        <f t="shared" si="247"/>
        <v>4928</v>
      </c>
      <c r="I235" s="248">
        <f t="shared" si="247"/>
        <v>4256</v>
      </c>
      <c r="J235" s="248">
        <f t="shared" si="247"/>
        <v>4480</v>
      </c>
      <c r="K235" s="248">
        <f t="shared" si="247"/>
        <v>4704</v>
      </c>
      <c r="L235" s="248">
        <f t="shared" si="247"/>
        <v>4256</v>
      </c>
      <c r="M235" s="248">
        <f t="shared" si="247"/>
        <v>4704</v>
      </c>
      <c r="N235" s="248">
        <f t="shared" si="247"/>
        <v>4928</v>
      </c>
      <c r="O235" s="248">
        <f t="shared" si="247"/>
        <v>4928</v>
      </c>
      <c r="P235" s="248">
        <f t="shared" si="247"/>
        <v>4480</v>
      </c>
      <c r="Q235" s="248">
        <f t="shared" si="247"/>
        <v>4928</v>
      </c>
      <c r="R235" s="248">
        <f t="shared" si="247"/>
        <v>56000</v>
      </c>
      <c r="S235" s="380">
        <f t="shared" si="247"/>
        <v>8741800</v>
      </c>
      <c r="T235" s="108"/>
      <c r="U235" s="108"/>
      <c r="V235" s="108"/>
      <c r="W235" s="248">
        <f t="shared" ref="W235:X235" si="248">SUM(W203,W209,W215,W233,W227,W221)</f>
        <v>28</v>
      </c>
      <c r="X235" s="248">
        <f t="shared" si="248"/>
        <v>4666.666666666667</v>
      </c>
      <c r="Z235" s="248">
        <f t="shared" ref="Z235:AA235" si="249">SUM(Z203,Z209,Z215,Z233,Z227,Z221)</f>
        <v>6000</v>
      </c>
      <c r="AA235" s="248">
        <f t="shared" si="249"/>
        <v>50000</v>
      </c>
      <c r="AB235" s="482">
        <f>Z235/(Z235+AA235)</f>
        <v>0.10714285714285714</v>
      </c>
    </row>
    <row r="236" spans="1:28" ht="12" x14ac:dyDescent="0.3">
      <c r="A236" s="154"/>
      <c r="B236" s="144"/>
      <c r="C236" s="155"/>
      <c r="D236" s="501"/>
      <c r="E236" s="496"/>
      <c r="F236" s="148"/>
      <c r="G236" s="148"/>
      <c r="H236" s="148"/>
      <c r="I236" s="148"/>
      <c r="J236" s="148"/>
      <c r="K236" s="148"/>
      <c r="L236" s="148"/>
      <c r="M236" s="148"/>
      <c r="N236" s="148"/>
      <c r="O236" s="148"/>
      <c r="P236" s="148"/>
      <c r="Q236" s="148"/>
      <c r="R236" s="148"/>
      <c r="S236" s="383"/>
      <c r="T236" s="108"/>
      <c r="U236" s="108"/>
      <c r="V236" s="108"/>
      <c r="W236" s="145"/>
      <c r="X236" s="145"/>
      <c r="Z236" s="145"/>
      <c r="AA236" s="145"/>
      <c r="AB236" s="476"/>
    </row>
    <row r="237" spans="1:28" ht="13" x14ac:dyDescent="0.3">
      <c r="A237" s="241"/>
      <c r="B237" s="242" t="s">
        <v>188</v>
      </c>
      <c r="C237" s="243"/>
      <c r="D237" s="507"/>
      <c r="E237" s="497"/>
      <c r="F237" s="244">
        <f t="shared" ref="F237:S237" si="250">SUM(F28,F77,F87,F167,F142,F114,F104,F235,F195)</f>
        <v>34666</v>
      </c>
      <c r="G237" s="244">
        <f t="shared" si="250"/>
        <v>28638</v>
      </c>
      <c r="H237" s="244">
        <f t="shared" si="250"/>
        <v>33157</v>
      </c>
      <c r="I237" s="244">
        <f t="shared" si="250"/>
        <v>28638</v>
      </c>
      <c r="J237" s="244">
        <f t="shared" si="250"/>
        <v>30143</v>
      </c>
      <c r="K237" s="244">
        <f t="shared" si="250"/>
        <v>31652</v>
      </c>
      <c r="L237" s="244">
        <f t="shared" si="250"/>
        <v>28638</v>
      </c>
      <c r="M237" s="244">
        <f t="shared" si="250"/>
        <v>31652</v>
      </c>
      <c r="N237" s="244">
        <f t="shared" si="250"/>
        <v>33157</v>
      </c>
      <c r="O237" s="244">
        <f t="shared" si="250"/>
        <v>33157</v>
      </c>
      <c r="P237" s="244">
        <f t="shared" si="250"/>
        <v>30143</v>
      </c>
      <c r="Q237" s="244">
        <f t="shared" si="250"/>
        <v>33157</v>
      </c>
      <c r="R237" s="244">
        <f t="shared" si="250"/>
        <v>376798</v>
      </c>
      <c r="S237" s="385">
        <f t="shared" si="250"/>
        <v>53117596</v>
      </c>
      <c r="T237" s="108"/>
      <c r="U237" s="108"/>
      <c r="V237" s="108"/>
      <c r="W237" s="244">
        <f>SUM(W28,W77,W87,W167,W142,W114,W104,W235,W195)</f>
        <v>188.399</v>
      </c>
      <c r="X237" s="244">
        <f>SUM(X28,X77,X87,X167,X142,X114,X104,X235,X195)</f>
        <v>31399.833333333332</v>
      </c>
      <c r="Z237" s="244">
        <f>SUM(Z28,Z77,Z87,Z167,Z142,Z114,Z104,Z235,Z195)</f>
        <v>112000</v>
      </c>
      <c r="AA237" s="244">
        <f>SUM(AA28,AA77,AA87,AA167,AA142,AA114,AA104,AA235,AA195)</f>
        <v>264798</v>
      </c>
      <c r="AB237" s="563">
        <f>Z237/(Z237+AA237)</f>
        <v>0.29724149278923984</v>
      </c>
    </row>
    <row r="238" spans="1:28" ht="12" x14ac:dyDescent="0.3">
      <c r="A238" s="156"/>
      <c r="B238" s="157"/>
      <c r="C238" s="158"/>
      <c r="D238" s="158"/>
      <c r="E238" s="158"/>
      <c r="F238" s="159"/>
      <c r="G238" s="159"/>
      <c r="H238" s="159"/>
      <c r="I238" s="159"/>
      <c r="J238" s="159"/>
      <c r="K238" s="159"/>
      <c r="L238" s="159"/>
      <c r="M238" s="159"/>
      <c r="N238" s="159"/>
      <c r="O238" s="159"/>
      <c r="P238" s="159"/>
      <c r="Q238" s="159"/>
      <c r="R238" s="159"/>
      <c r="S238" s="356"/>
      <c r="T238" s="108"/>
      <c r="U238" s="108"/>
      <c r="V238" s="108"/>
      <c r="W238" s="109"/>
      <c r="X238" s="109"/>
      <c r="Z238" s="109"/>
      <c r="AA238" s="109"/>
    </row>
    <row r="239" spans="1:28" ht="14.25" customHeight="1" x14ac:dyDescent="0.3">
      <c r="A239" s="156"/>
      <c r="B239" s="157"/>
      <c r="C239" s="158"/>
      <c r="D239" s="158"/>
      <c r="E239" s="158"/>
      <c r="F239" s="159"/>
      <c r="G239" s="159"/>
      <c r="H239" s="159"/>
      <c r="I239" s="159"/>
      <c r="J239" s="159"/>
      <c r="K239" s="159"/>
      <c r="L239" s="159"/>
      <c r="M239" s="159"/>
      <c r="N239" s="159"/>
      <c r="O239" s="159"/>
      <c r="P239" s="159"/>
      <c r="Q239" s="721" t="s">
        <v>189</v>
      </c>
      <c r="R239" s="722"/>
      <c r="S239" s="357">
        <f>S237/R237</f>
        <v>140.97101364656925</v>
      </c>
      <c r="T239" s="108"/>
      <c r="U239" s="108"/>
      <c r="V239" s="108"/>
      <c r="W239" s="109"/>
      <c r="X239" s="109"/>
      <c r="Z239" s="109"/>
      <c r="AA239" s="109"/>
    </row>
    <row r="240" spans="1:28" x14ac:dyDescent="0.3">
      <c r="W240" s="113"/>
      <c r="X240" s="113"/>
      <c r="Z240" s="113"/>
      <c r="AA240" s="113"/>
    </row>
    <row r="241" spans="1:5" ht="13" x14ac:dyDescent="0.3">
      <c r="A241" s="19"/>
      <c r="B241" s="754" t="s">
        <v>39</v>
      </c>
      <c r="C241" s="755"/>
      <c r="D241" s="755"/>
      <c r="E241" s="756"/>
    </row>
    <row r="242" spans="1:5" ht="12.5" x14ac:dyDescent="0.3">
      <c r="A242" s="21">
        <v>1</v>
      </c>
      <c r="B242" s="757" t="s">
        <v>606</v>
      </c>
      <c r="C242" s="758"/>
      <c r="D242" s="758"/>
      <c r="E242" s="759"/>
    </row>
    <row r="243" spans="1:5" ht="12.5" x14ac:dyDescent="0.3">
      <c r="A243" s="22">
        <v>2</v>
      </c>
      <c r="B243" s="748"/>
      <c r="C243" s="749"/>
      <c r="D243" s="749"/>
      <c r="E243" s="750"/>
    </row>
    <row r="244" spans="1:5" ht="12.5" x14ac:dyDescent="0.3">
      <c r="A244" s="22">
        <v>3</v>
      </c>
      <c r="B244" s="748"/>
      <c r="C244" s="749"/>
      <c r="D244" s="749"/>
      <c r="E244" s="750"/>
    </row>
    <row r="245" spans="1:5" ht="12.5" x14ac:dyDescent="0.3">
      <c r="A245" s="22">
        <v>4</v>
      </c>
      <c r="B245" s="748"/>
      <c r="C245" s="749"/>
      <c r="D245" s="749"/>
      <c r="E245" s="750"/>
    </row>
    <row r="246" spans="1:5" ht="12.5" x14ac:dyDescent="0.3">
      <c r="A246" s="22">
        <v>5</v>
      </c>
      <c r="B246" s="748"/>
      <c r="C246" s="749"/>
      <c r="D246" s="749"/>
      <c r="E246" s="750"/>
    </row>
    <row r="247" spans="1:5" ht="12.5" x14ac:dyDescent="0.3">
      <c r="A247" s="22">
        <v>6</v>
      </c>
      <c r="B247" s="748"/>
      <c r="C247" s="749"/>
      <c r="D247" s="749"/>
      <c r="E247" s="750"/>
    </row>
    <row r="248" spans="1:5" ht="12.5" x14ac:dyDescent="0.3">
      <c r="A248" s="22">
        <v>7</v>
      </c>
      <c r="B248" s="751"/>
      <c r="C248" s="752"/>
      <c r="D248" s="752"/>
      <c r="E248" s="753"/>
    </row>
    <row r="249" spans="1:5" ht="12.5" x14ac:dyDescent="0.3">
      <c r="A249" s="22">
        <v>8</v>
      </c>
      <c r="B249" s="748"/>
      <c r="C249" s="749"/>
      <c r="D249" s="749"/>
      <c r="E249" s="750"/>
    </row>
    <row r="250" spans="1:5" ht="12.5" x14ac:dyDescent="0.3">
      <c r="A250" s="22">
        <v>9</v>
      </c>
      <c r="B250" s="748"/>
      <c r="C250" s="749"/>
      <c r="D250" s="749"/>
      <c r="E250" s="750"/>
    </row>
    <row r="251" spans="1:5" ht="12.5" x14ac:dyDescent="0.3">
      <c r="A251" s="22">
        <v>10</v>
      </c>
      <c r="B251" s="748"/>
      <c r="C251" s="749"/>
      <c r="D251" s="749"/>
      <c r="E251" s="750"/>
    </row>
  </sheetData>
  <mergeCells count="30">
    <mergeCell ref="A1:S1"/>
    <mergeCell ref="A2:S2"/>
    <mergeCell ref="A3:S3"/>
    <mergeCell ref="U3:U6"/>
    <mergeCell ref="F4:Q4"/>
    <mergeCell ref="R4:S4"/>
    <mergeCell ref="A5:A7"/>
    <mergeCell ref="B5:B7"/>
    <mergeCell ref="C5:C7"/>
    <mergeCell ref="E4:E7"/>
    <mergeCell ref="AA5:AA7"/>
    <mergeCell ref="AB5:AB7"/>
    <mergeCell ref="Q239:R239"/>
    <mergeCell ref="B241:E241"/>
    <mergeCell ref="B242:E242"/>
    <mergeCell ref="R5:R6"/>
    <mergeCell ref="S5:S7"/>
    <mergeCell ref="W5:W7"/>
    <mergeCell ref="X5:X7"/>
    <mergeCell ref="Z5:Z7"/>
    <mergeCell ref="D4:D7"/>
    <mergeCell ref="B249:E249"/>
    <mergeCell ref="B250:E250"/>
    <mergeCell ref="B251:E251"/>
    <mergeCell ref="B243:E243"/>
    <mergeCell ref="B244:E244"/>
    <mergeCell ref="B245:E245"/>
    <mergeCell ref="B246:E246"/>
    <mergeCell ref="B247:E247"/>
    <mergeCell ref="B248:E24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59:S237 W159:X234 Z159:AA234 Z14:AA43 W14:X43 R14:S43 Z51:AA90 W51:X90 R51:S90 Z102:AA151 W102:X151 R102:S151" formula="1"/>
    <ignoredError sqref="AB9:AB19 AB21:AB26 AB28 AB31:AB35 AB37:AB41 AB52:AB56 AB58:AB62 AB64:AB68 AB70:AB75 AB77 AB80:AB85 AB87 AB102 AB104 AB107:AB112 AB114 AB117:AB121 AB123:AB127 AB129:AB133 AB135:AB140 AB142 AB145:AB149 AB160:AB165 AB167 AB170:AB174 AB176:AB180 AB182:AB186 AB188:AB193 AB195 AB198:AB202 AB204:AB208 AB210:AB214 AB216:AB220 AB222:AB226 AB228:AB233 AB235 AB237 S239 AB43 AB90 AB151" evalError="1"/>
    <ignoredError sqref="AB20 AB36 AB42 AB51 AB57 AB63 AB69 AB122 AB128 AB134 AB150 AB159 AB175 AB181 AB187 AB203 AB209 AB215 AB221 AB227" evalError="1" formula="1"/>
  </ignoredErrors>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AEE08-C0FB-4052-BDE6-5CC408249B68}">
  <dimension ref="A1:AB251"/>
  <sheetViews>
    <sheetView zoomScale="90" zoomScaleNormal="90" zoomScaleSheetLayoutView="100" workbookViewId="0">
      <pane xSplit="3" ySplit="7" topLeftCell="D8" activePane="bottomRight" state="frozen"/>
      <selection pane="topRight" activeCell="E4" sqref="E4:E7"/>
      <selection pane="bottomLeft" activeCell="E4" sqref="E4:E7"/>
      <selection pane="bottomRight" sqref="A1:S1"/>
    </sheetView>
  </sheetViews>
  <sheetFormatPr defaultColWidth="9.1796875" defaultRowHeight="11.5" x14ac:dyDescent="0.3"/>
  <cols>
    <col min="1" max="1" width="6.54296875" style="106" customWidth="1"/>
    <col min="2" max="2" width="35.7265625" style="107" customWidth="1"/>
    <col min="3" max="3" width="47.453125" style="113" bestFit="1" customWidth="1"/>
    <col min="4" max="5" width="12.7265625" style="113" customWidth="1"/>
    <col min="6" max="17" width="10.26953125" style="108" customWidth="1"/>
    <col min="18" max="18" width="13.7265625" style="108" customWidth="1"/>
    <col min="19" max="19" width="16.7265625" style="358"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0.7265625" style="107" customWidth="1"/>
    <col min="28" max="28" width="10.7265625" style="478" customWidth="1"/>
    <col min="29" max="16384" width="9.1796875" style="107"/>
  </cols>
  <sheetData>
    <row r="1" spans="1:28" ht="17.5" x14ac:dyDescent="0.35">
      <c r="A1" s="744" t="s">
        <v>290</v>
      </c>
      <c r="B1" s="744"/>
      <c r="C1" s="744"/>
      <c r="D1" s="744"/>
      <c r="E1" s="744"/>
      <c r="F1" s="744"/>
      <c r="G1" s="744"/>
      <c r="H1" s="744"/>
      <c r="I1" s="744"/>
      <c r="J1" s="744"/>
      <c r="K1" s="744"/>
      <c r="L1" s="744"/>
      <c r="M1" s="744"/>
      <c r="N1" s="744"/>
      <c r="O1" s="744"/>
      <c r="P1" s="744"/>
      <c r="Q1" s="744"/>
      <c r="R1" s="744"/>
      <c r="S1" s="744"/>
    </row>
    <row r="2" spans="1:28" ht="17.5" x14ac:dyDescent="0.35">
      <c r="A2" s="744" t="s">
        <v>291</v>
      </c>
      <c r="B2" s="744"/>
      <c r="C2" s="744"/>
      <c r="D2" s="744"/>
      <c r="E2" s="744"/>
      <c r="F2" s="744"/>
      <c r="G2" s="744"/>
      <c r="H2" s="744"/>
      <c r="I2" s="744"/>
      <c r="J2" s="744"/>
      <c r="K2" s="744"/>
      <c r="L2" s="744"/>
      <c r="M2" s="744"/>
      <c r="N2" s="744"/>
      <c r="O2" s="744"/>
      <c r="P2" s="744"/>
      <c r="Q2" s="744"/>
      <c r="R2" s="744"/>
      <c r="S2" s="744"/>
    </row>
    <row r="3" spans="1:28" ht="20.149999999999999" customHeight="1" x14ac:dyDescent="0.3">
      <c r="A3" s="745"/>
      <c r="B3" s="745"/>
      <c r="C3" s="745"/>
      <c r="D3" s="745"/>
      <c r="E3" s="745"/>
      <c r="F3" s="745"/>
      <c r="G3" s="745"/>
      <c r="H3" s="745"/>
      <c r="I3" s="745"/>
      <c r="J3" s="745"/>
      <c r="K3" s="745"/>
      <c r="L3" s="745"/>
      <c r="M3" s="745"/>
      <c r="N3" s="745"/>
      <c r="O3" s="745"/>
      <c r="P3" s="745"/>
      <c r="Q3" s="745"/>
      <c r="R3" s="745"/>
      <c r="S3" s="745"/>
      <c r="U3" s="742" t="s">
        <v>109</v>
      </c>
    </row>
    <row r="4" spans="1:28" ht="20.149999999999999" customHeight="1" x14ac:dyDescent="0.3">
      <c r="B4" s="106"/>
      <c r="C4" s="106"/>
      <c r="D4" s="738" t="s">
        <v>104</v>
      </c>
      <c r="E4" s="735" t="s">
        <v>105</v>
      </c>
      <c r="F4" s="726" t="s">
        <v>106</v>
      </c>
      <c r="G4" s="771"/>
      <c r="H4" s="771"/>
      <c r="I4" s="771"/>
      <c r="J4" s="771"/>
      <c r="K4" s="771"/>
      <c r="L4" s="771"/>
      <c r="M4" s="771"/>
      <c r="N4" s="771"/>
      <c r="O4" s="771"/>
      <c r="P4" s="771"/>
      <c r="Q4" s="772"/>
      <c r="R4" s="773"/>
      <c r="S4" s="774"/>
      <c r="U4" s="742"/>
      <c r="W4" s="106"/>
      <c r="X4" s="106"/>
      <c r="Z4" s="106"/>
      <c r="AA4" s="106"/>
      <c r="AB4" s="479"/>
    </row>
    <row r="5" spans="1:28" s="110" customFormat="1" ht="18" customHeight="1" x14ac:dyDescent="0.25">
      <c r="A5" s="729" t="s">
        <v>110</v>
      </c>
      <c r="B5" s="729" t="s">
        <v>111</v>
      </c>
      <c r="C5" s="729" t="s">
        <v>112</v>
      </c>
      <c r="D5" s="739"/>
      <c r="E5" s="736"/>
      <c r="F5" s="132">
        <v>1</v>
      </c>
      <c r="G5" s="132">
        <v>2</v>
      </c>
      <c r="H5" s="132">
        <v>3</v>
      </c>
      <c r="I5" s="132">
        <v>4</v>
      </c>
      <c r="J5" s="132">
        <v>5</v>
      </c>
      <c r="K5" s="132">
        <v>6</v>
      </c>
      <c r="L5" s="132">
        <v>7</v>
      </c>
      <c r="M5" s="132">
        <v>8</v>
      </c>
      <c r="N5" s="132">
        <v>9</v>
      </c>
      <c r="O5" s="132">
        <v>10</v>
      </c>
      <c r="P5" s="132">
        <v>11</v>
      </c>
      <c r="Q5" s="132">
        <v>12</v>
      </c>
      <c r="R5" s="723" t="s">
        <v>292</v>
      </c>
      <c r="S5" s="768" t="s">
        <v>293</v>
      </c>
      <c r="U5" s="742"/>
      <c r="W5" s="729" t="s">
        <v>113</v>
      </c>
      <c r="X5" s="729" t="s">
        <v>114</v>
      </c>
      <c r="Z5" s="729" t="s">
        <v>115</v>
      </c>
      <c r="AA5" s="729" t="s">
        <v>116</v>
      </c>
      <c r="AB5" s="765" t="s">
        <v>255</v>
      </c>
    </row>
    <row r="6" spans="1:28" ht="16" customHeight="1" x14ac:dyDescent="0.3">
      <c r="A6" s="730"/>
      <c r="B6" s="730"/>
      <c r="C6" s="730"/>
      <c r="D6" s="739"/>
      <c r="E6" s="736"/>
      <c r="F6" s="160">
        <v>47696</v>
      </c>
      <c r="G6" s="160">
        <v>47727</v>
      </c>
      <c r="H6" s="160">
        <v>47757</v>
      </c>
      <c r="I6" s="160">
        <v>47788</v>
      </c>
      <c r="J6" s="160">
        <v>47818</v>
      </c>
      <c r="K6" s="160">
        <v>47849</v>
      </c>
      <c r="L6" s="160">
        <v>47880</v>
      </c>
      <c r="M6" s="160">
        <v>47908</v>
      </c>
      <c r="N6" s="160">
        <v>47939</v>
      </c>
      <c r="O6" s="160">
        <v>47969</v>
      </c>
      <c r="P6" s="160">
        <v>48000</v>
      </c>
      <c r="Q6" s="160">
        <v>48030</v>
      </c>
      <c r="R6" s="725"/>
      <c r="S6" s="769"/>
      <c r="U6" s="743"/>
      <c r="W6" s="730"/>
      <c r="X6" s="730"/>
      <c r="Z6" s="730"/>
      <c r="AA6" s="730"/>
      <c r="AB6" s="766"/>
    </row>
    <row r="7" spans="1:28" ht="20.25" customHeight="1" x14ac:dyDescent="0.3">
      <c r="A7" s="731"/>
      <c r="B7" s="731"/>
      <c r="C7" s="731"/>
      <c r="D7" s="740"/>
      <c r="E7" s="737"/>
      <c r="F7" s="133">
        <v>176</v>
      </c>
      <c r="G7" s="133">
        <v>160</v>
      </c>
      <c r="H7" s="133">
        <v>176</v>
      </c>
      <c r="I7" s="133">
        <v>144</v>
      </c>
      <c r="J7" s="133">
        <v>168</v>
      </c>
      <c r="K7" s="133">
        <v>168</v>
      </c>
      <c r="L7" s="133">
        <v>152</v>
      </c>
      <c r="M7" s="133">
        <v>168</v>
      </c>
      <c r="N7" s="133">
        <v>176</v>
      </c>
      <c r="O7" s="133">
        <v>168</v>
      </c>
      <c r="P7" s="133">
        <v>168</v>
      </c>
      <c r="Q7" s="133">
        <v>176</v>
      </c>
      <c r="R7" s="388">
        <f>SUM(F7:Q7)</f>
        <v>2000</v>
      </c>
      <c r="S7" s="770"/>
      <c r="U7" s="392">
        <f>AVERAGE(F7:Q7)</f>
        <v>166.66666666666666</v>
      </c>
      <c r="W7" s="731"/>
      <c r="X7" s="731"/>
      <c r="Z7" s="731"/>
      <c r="AA7" s="731"/>
      <c r="AB7" s="767"/>
    </row>
    <row r="8" spans="1:28" s="110" customFormat="1" ht="13.5" customHeight="1" x14ac:dyDescent="0.25">
      <c r="A8" s="231">
        <v>1</v>
      </c>
      <c r="B8" s="232" t="s">
        <v>118</v>
      </c>
      <c r="C8" s="233"/>
      <c r="D8" s="500"/>
      <c r="E8" s="489"/>
      <c r="F8" s="234"/>
      <c r="G8" s="234"/>
      <c r="H8" s="234"/>
      <c r="I8" s="234"/>
      <c r="J8" s="234"/>
      <c r="K8" s="234"/>
      <c r="L8" s="234"/>
      <c r="M8" s="234"/>
      <c r="N8" s="234"/>
      <c r="O8" s="234"/>
      <c r="P8" s="234"/>
      <c r="Q8" s="234"/>
      <c r="R8" s="234"/>
      <c r="S8" s="355"/>
      <c r="W8" s="233"/>
      <c r="X8" s="233"/>
      <c r="Z8" s="233"/>
      <c r="AA8" s="233"/>
      <c r="AB8" s="480"/>
    </row>
    <row r="9" spans="1:28" ht="12" x14ac:dyDescent="0.3">
      <c r="A9" s="321">
        <v>1.1000000000000001</v>
      </c>
      <c r="B9" s="322" t="s">
        <v>118</v>
      </c>
      <c r="C9" s="510" t="str">
        <f>'6. M&amp;E Staff Loading'!C9</f>
        <v>M&amp;E Project Management Office (PMO) Lead-Onshore</v>
      </c>
      <c r="D9" s="511">
        <f>'6. M&amp;E Staff Loading'!D9</f>
        <v>200</v>
      </c>
      <c r="E9" s="512" t="str">
        <f>'6. M&amp;E Staff Loading'!E9</f>
        <v>N</v>
      </c>
      <c r="F9" s="148">
        <v>176</v>
      </c>
      <c r="G9" s="148">
        <v>160</v>
      </c>
      <c r="H9" s="148">
        <v>176</v>
      </c>
      <c r="I9" s="148">
        <v>144</v>
      </c>
      <c r="J9" s="148">
        <v>168</v>
      </c>
      <c r="K9" s="148">
        <v>168</v>
      </c>
      <c r="L9" s="148">
        <v>152</v>
      </c>
      <c r="M9" s="148">
        <v>168</v>
      </c>
      <c r="N9" s="148">
        <v>176</v>
      </c>
      <c r="O9" s="148">
        <v>168</v>
      </c>
      <c r="P9" s="148">
        <v>168</v>
      </c>
      <c r="Q9" s="148">
        <v>176</v>
      </c>
      <c r="R9" s="328">
        <f>SUM(F9:Q9)</f>
        <v>2000</v>
      </c>
      <c r="S9" s="377">
        <f>D9*R9</f>
        <v>400000</v>
      </c>
      <c r="W9" s="538">
        <f>X9/$U$7</f>
        <v>1</v>
      </c>
      <c r="X9" s="538">
        <f>R9/12</f>
        <v>166.66666666666666</v>
      </c>
      <c r="Z9" s="538">
        <f>IF($E9="Y",$R9,0)</f>
        <v>0</v>
      </c>
      <c r="AA9" s="538">
        <f>IF($E9="N",$R9,0)</f>
        <v>2000</v>
      </c>
      <c r="AB9" s="539">
        <f>Z9/(AA9+Z9)</f>
        <v>0</v>
      </c>
    </row>
    <row r="10" spans="1:28" ht="12" x14ac:dyDescent="0.3">
      <c r="A10" s="321"/>
      <c r="B10" s="322"/>
      <c r="C10" s="510" t="str">
        <f>'6. M&amp;E Staff Loading'!C10</f>
        <v>M&amp;E Deputy Project Manager-Onshore</v>
      </c>
      <c r="D10" s="511">
        <f>'6. M&amp;E Staff Loading'!D10</f>
        <v>198.5</v>
      </c>
      <c r="E10" s="512" t="str">
        <f>'6. M&amp;E Staff Loading'!E10</f>
        <v>N</v>
      </c>
      <c r="F10" s="148">
        <v>70</v>
      </c>
      <c r="G10" s="148">
        <v>64</v>
      </c>
      <c r="H10" s="148">
        <v>70</v>
      </c>
      <c r="I10" s="148">
        <v>58</v>
      </c>
      <c r="J10" s="148">
        <v>67</v>
      </c>
      <c r="K10" s="148">
        <v>67</v>
      </c>
      <c r="L10" s="148">
        <v>61</v>
      </c>
      <c r="M10" s="148">
        <v>67</v>
      </c>
      <c r="N10" s="148">
        <v>70</v>
      </c>
      <c r="O10" s="148">
        <v>67</v>
      </c>
      <c r="P10" s="148">
        <v>67</v>
      </c>
      <c r="Q10" s="148">
        <v>70</v>
      </c>
      <c r="R10" s="328">
        <f t="shared" ref="R10:R25" si="0">SUM(F10:Q10)</f>
        <v>798</v>
      </c>
      <c r="S10" s="377">
        <f t="shared" ref="S10:S13" si="1">D10*R10</f>
        <v>158403</v>
      </c>
      <c r="W10" s="538">
        <f t="shared" ref="W10:W13" si="2">X10/$U$7</f>
        <v>0.39900000000000002</v>
      </c>
      <c r="X10" s="538">
        <f t="shared" ref="X10:X13" si="3">R10/12</f>
        <v>66.5</v>
      </c>
      <c r="Z10" s="538">
        <f t="shared" ref="Z10:Z13" si="4">IF($E10="Y",$R10,0)</f>
        <v>0</v>
      </c>
      <c r="AA10" s="538">
        <f t="shared" ref="AA10:AA13" si="5">IF($E10="N",$R10,0)</f>
        <v>798</v>
      </c>
      <c r="AB10" s="539">
        <f t="shared" ref="AB10:AB14" si="6">Z10/(AA10+Z10)</f>
        <v>0</v>
      </c>
    </row>
    <row r="11" spans="1:28" ht="12" x14ac:dyDescent="0.3">
      <c r="A11" s="321"/>
      <c r="B11" s="322"/>
      <c r="C11" s="510" t="str">
        <f>'6. M&amp;E Staff Loading'!C11</f>
        <v>PMO Analyst-Onshore</v>
      </c>
      <c r="D11" s="511">
        <f>'6. M&amp;E Staff Loading'!D11</f>
        <v>100.25</v>
      </c>
      <c r="E11" s="512" t="str">
        <f>'6. M&amp;E Staff Loading'!E11</f>
        <v>N</v>
      </c>
      <c r="F11" s="148">
        <v>176</v>
      </c>
      <c r="G11" s="148">
        <v>160</v>
      </c>
      <c r="H11" s="148">
        <v>176</v>
      </c>
      <c r="I11" s="148">
        <v>144</v>
      </c>
      <c r="J11" s="148">
        <v>168</v>
      </c>
      <c r="K11" s="148">
        <v>168</v>
      </c>
      <c r="L11" s="148">
        <v>152</v>
      </c>
      <c r="M11" s="148">
        <v>168</v>
      </c>
      <c r="N11" s="148">
        <v>176</v>
      </c>
      <c r="O11" s="148">
        <v>168</v>
      </c>
      <c r="P11" s="148">
        <v>168</v>
      </c>
      <c r="Q11" s="148">
        <v>176</v>
      </c>
      <c r="R11" s="328">
        <f t="shared" si="0"/>
        <v>2000</v>
      </c>
      <c r="S11" s="377">
        <f t="shared" si="1"/>
        <v>200500</v>
      </c>
      <c r="W11" s="538">
        <f t="shared" si="2"/>
        <v>1</v>
      </c>
      <c r="X11" s="538">
        <f t="shared" si="3"/>
        <v>166.66666666666666</v>
      </c>
      <c r="Z11" s="538">
        <f t="shared" si="4"/>
        <v>0</v>
      </c>
      <c r="AA11" s="538">
        <f t="shared" si="5"/>
        <v>2000</v>
      </c>
      <c r="AB11" s="539">
        <f t="shared" si="6"/>
        <v>0</v>
      </c>
    </row>
    <row r="12" spans="1:28" ht="12" x14ac:dyDescent="0.3">
      <c r="A12" s="321"/>
      <c r="B12" s="322"/>
      <c r="C12" s="510">
        <f>'6. M&amp;E Staff Loading'!C12</f>
        <v>0</v>
      </c>
      <c r="D12" s="511">
        <f>'6. M&amp;E Staff Loading'!D12</f>
        <v>0</v>
      </c>
      <c r="E12" s="512">
        <f>'6. M&amp;E Staff Loading'!E12</f>
        <v>0</v>
      </c>
      <c r="F12" s="148"/>
      <c r="G12" s="148"/>
      <c r="H12" s="148"/>
      <c r="I12" s="148"/>
      <c r="J12" s="148"/>
      <c r="K12" s="148"/>
      <c r="L12" s="148"/>
      <c r="M12" s="148"/>
      <c r="N12" s="148"/>
      <c r="O12" s="148"/>
      <c r="P12" s="148"/>
      <c r="Q12" s="148"/>
      <c r="R12" s="328">
        <f t="shared" si="0"/>
        <v>0</v>
      </c>
      <c r="S12" s="377">
        <f t="shared" si="1"/>
        <v>0</v>
      </c>
      <c r="W12" s="538">
        <f t="shared" si="2"/>
        <v>0</v>
      </c>
      <c r="X12" s="538">
        <f t="shared" si="3"/>
        <v>0</v>
      </c>
      <c r="Z12" s="538">
        <f t="shared" si="4"/>
        <v>0</v>
      </c>
      <c r="AA12" s="538">
        <f t="shared" si="5"/>
        <v>0</v>
      </c>
      <c r="AB12" s="539" t="e">
        <f t="shared" si="6"/>
        <v>#DIV/0!</v>
      </c>
    </row>
    <row r="13" spans="1:28" ht="12" x14ac:dyDescent="0.3">
      <c r="A13" s="321"/>
      <c r="B13" s="322"/>
      <c r="C13" s="510">
        <f>'6. M&amp;E Staff Loading'!C13</f>
        <v>0</v>
      </c>
      <c r="D13" s="511">
        <f>'6. M&amp;E Staff Loading'!D13</f>
        <v>0</v>
      </c>
      <c r="E13" s="512">
        <f>'6. M&amp;E Staff Loading'!E13</f>
        <v>0</v>
      </c>
      <c r="F13" s="148"/>
      <c r="G13" s="148"/>
      <c r="H13" s="148"/>
      <c r="I13" s="148"/>
      <c r="J13" s="148"/>
      <c r="K13" s="148"/>
      <c r="L13" s="148"/>
      <c r="M13" s="148"/>
      <c r="N13" s="148"/>
      <c r="O13" s="148"/>
      <c r="P13" s="148"/>
      <c r="Q13" s="148"/>
      <c r="R13" s="328">
        <f t="shared" si="0"/>
        <v>0</v>
      </c>
      <c r="S13" s="377">
        <f t="shared" si="1"/>
        <v>0</v>
      </c>
      <c r="W13" s="538">
        <f t="shared" si="2"/>
        <v>0</v>
      </c>
      <c r="X13" s="538">
        <f t="shared" si="3"/>
        <v>0</v>
      </c>
      <c r="Z13" s="538">
        <f t="shared" si="4"/>
        <v>0</v>
      </c>
      <c r="AA13" s="538">
        <f t="shared" si="5"/>
        <v>0</v>
      </c>
      <c r="AB13" s="539" t="e">
        <f t="shared" si="6"/>
        <v>#DIV/0!</v>
      </c>
    </row>
    <row r="14" spans="1:28" s="111" customFormat="1" ht="12" thickBot="1" x14ac:dyDescent="0.3">
      <c r="A14" s="222"/>
      <c r="B14" s="223" t="s">
        <v>119</v>
      </c>
      <c r="C14" s="224"/>
      <c r="D14" s="502"/>
      <c r="E14" s="491"/>
      <c r="F14" s="227">
        <f>SUM(F9:F13)</f>
        <v>422</v>
      </c>
      <c r="G14" s="227">
        <f t="shared" ref="G14:R14" si="7">SUM(G9:G13)</f>
        <v>384</v>
      </c>
      <c r="H14" s="227">
        <f t="shared" si="7"/>
        <v>422</v>
      </c>
      <c r="I14" s="227">
        <f t="shared" si="7"/>
        <v>346</v>
      </c>
      <c r="J14" s="227">
        <f t="shared" si="7"/>
        <v>403</v>
      </c>
      <c r="K14" s="227">
        <f t="shared" si="7"/>
        <v>403</v>
      </c>
      <c r="L14" s="227">
        <f t="shared" si="7"/>
        <v>365</v>
      </c>
      <c r="M14" s="227">
        <f t="shared" si="7"/>
        <v>403</v>
      </c>
      <c r="N14" s="227">
        <f t="shared" si="7"/>
        <v>422</v>
      </c>
      <c r="O14" s="227">
        <f t="shared" si="7"/>
        <v>403</v>
      </c>
      <c r="P14" s="227">
        <f t="shared" si="7"/>
        <v>403</v>
      </c>
      <c r="Q14" s="227">
        <f t="shared" si="7"/>
        <v>422</v>
      </c>
      <c r="R14" s="227">
        <f t="shared" si="7"/>
        <v>4798</v>
      </c>
      <c r="S14" s="378">
        <f>SUM(S9:S13)</f>
        <v>758903</v>
      </c>
      <c r="W14" s="225">
        <f>SUM(W9:W13)</f>
        <v>2.399</v>
      </c>
      <c r="X14" s="225">
        <f>SUM(X9:X13)</f>
        <v>399.83333333333331</v>
      </c>
      <c r="Z14" s="225">
        <f>SUM(Z9:Z13)</f>
        <v>0</v>
      </c>
      <c r="AA14" s="225">
        <f>SUM(AA9:AA13)</f>
        <v>4798</v>
      </c>
      <c r="AB14" s="477">
        <f t="shared" si="6"/>
        <v>0</v>
      </c>
    </row>
    <row r="15" spans="1:28" ht="14.25" customHeight="1" x14ac:dyDescent="0.3">
      <c r="A15" s="323">
        <v>1.2</v>
      </c>
      <c r="B15" s="324" t="s">
        <v>120</v>
      </c>
      <c r="C15" s="510" t="str">
        <f>'6. M&amp;E Staff Loading'!C15</f>
        <v>M&amp;E Project Scheduler-Onshore</v>
      </c>
      <c r="D15" s="511">
        <f>'6. M&amp;E Staff Loading'!D15</f>
        <v>144</v>
      </c>
      <c r="E15" s="512" t="str">
        <f>'6. M&amp;E Staff Loading'!E15</f>
        <v>N</v>
      </c>
      <c r="F15" s="148">
        <v>176</v>
      </c>
      <c r="G15" s="148">
        <v>160</v>
      </c>
      <c r="H15" s="148">
        <v>176</v>
      </c>
      <c r="I15" s="148">
        <v>144</v>
      </c>
      <c r="J15" s="148">
        <v>168</v>
      </c>
      <c r="K15" s="148">
        <v>168</v>
      </c>
      <c r="L15" s="148">
        <v>152</v>
      </c>
      <c r="M15" s="148">
        <v>168</v>
      </c>
      <c r="N15" s="148">
        <v>176</v>
      </c>
      <c r="O15" s="148">
        <v>168</v>
      </c>
      <c r="P15" s="148">
        <v>168</v>
      </c>
      <c r="Q15" s="148">
        <v>176</v>
      </c>
      <c r="R15" s="329">
        <f t="shared" si="0"/>
        <v>2000</v>
      </c>
      <c r="S15" s="377">
        <f>D15*R15</f>
        <v>288000</v>
      </c>
      <c r="W15" s="538">
        <f>X15/$U$7</f>
        <v>1</v>
      </c>
      <c r="X15" s="538">
        <f>R15/12</f>
        <v>166.66666666666666</v>
      </c>
      <c r="Z15" s="538">
        <f>IF($E15="Y",$R15,0)</f>
        <v>0</v>
      </c>
      <c r="AA15" s="538">
        <f>IF($E15="N",$R15,0)</f>
        <v>2000</v>
      </c>
      <c r="AB15" s="539">
        <f>Z15/(AA15+Z15)</f>
        <v>0</v>
      </c>
    </row>
    <row r="16" spans="1:28" ht="12.75" customHeight="1" x14ac:dyDescent="0.3">
      <c r="A16" s="321"/>
      <c r="B16" s="325"/>
      <c r="C16" s="510" t="str">
        <f>'6. M&amp;E Staff Loading'!C16</f>
        <v>PMO Analyst-Onshore</v>
      </c>
      <c r="D16" s="511">
        <f>'6. M&amp;E Staff Loading'!D16</f>
        <v>100.25</v>
      </c>
      <c r="E16" s="512" t="str">
        <f>'6. M&amp;E Staff Loading'!E16</f>
        <v>N</v>
      </c>
      <c r="F16" s="148">
        <v>528</v>
      </c>
      <c r="G16" s="148">
        <v>480</v>
      </c>
      <c r="H16" s="148">
        <v>528</v>
      </c>
      <c r="I16" s="148">
        <v>432</v>
      </c>
      <c r="J16" s="148">
        <v>504</v>
      </c>
      <c r="K16" s="148">
        <v>504</v>
      </c>
      <c r="L16" s="148">
        <v>456</v>
      </c>
      <c r="M16" s="148">
        <v>504</v>
      </c>
      <c r="N16" s="148">
        <v>528</v>
      </c>
      <c r="O16" s="148">
        <v>504</v>
      </c>
      <c r="P16" s="148">
        <v>504</v>
      </c>
      <c r="Q16" s="148">
        <v>528</v>
      </c>
      <c r="R16" s="329">
        <f t="shared" si="0"/>
        <v>6000</v>
      </c>
      <c r="S16" s="377">
        <f t="shared" ref="S16:S19" si="8">D16*R16</f>
        <v>601500</v>
      </c>
      <c r="W16" s="538">
        <f t="shared" ref="W16:W19" si="9">X16/$U$7</f>
        <v>3</v>
      </c>
      <c r="X16" s="538">
        <f t="shared" ref="X16:X19" si="10">R16/12</f>
        <v>500</v>
      </c>
      <c r="Z16" s="538">
        <f t="shared" ref="Z16:Z19" si="11">IF($E16="Y",$R16,0)</f>
        <v>0</v>
      </c>
      <c r="AA16" s="538">
        <f t="shared" ref="AA16:AA19" si="12">IF($E16="N",$R16,0)</f>
        <v>6000</v>
      </c>
      <c r="AB16" s="539">
        <f t="shared" ref="AB16:AB19" si="13">Z16/(AA16+Z16)</f>
        <v>0</v>
      </c>
    </row>
    <row r="17" spans="1:28" ht="12.75" customHeight="1" x14ac:dyDescent="0.3">
      <c r="A17" s="321"/>
      <c r="B17" s="325"/>
      <c r="C17" s="510">
        <f>'6. M&amp;E Staff Loading'!C17</f>
        <v>0</v>
      </c>
      <c r="D17" s="511">
        <f>'6. M&amp;E Staff Loading'!D17</f>
        <v>0</v>
      </c>
      <c r="E17" s="512">
        <f>'6. M&amp;E Staff Loading'!E17</f>
        <v>0</v>
      </c>
      <c r="F17" s="148"/>
      <c r="G17" s="148"/>
      <c r="H17" s="148"/>
      <c r="I17" s="148"/>
      <c r="J17" s="148"/>
      <c r="K17" s="148"/>
      <c r="L17" s="148"/>
      <c r="M17" s="148"/>
      <c r="N17" s="148"/>
      <c r="O17" s="148"/>
      <c r="P17" s="148"/>
      <c r="Q17" s="148"/>
      <c r="R17" s="329">
        <f t="shared" si="0"/>
        <v>0</v>
      </c>
      <c r="S17" s="377">
        <f t="shared" si="8"/>
        <v>0</v>
      </c>
      <c r="W17" s="538">
        <f t="shared" si="9"/>
        <v>0</v>
      </c>
      <c r="X17" s="538">
        <f t="shared" si="10"/>
        <v>0</v>
      </c>
      <c r="Z17" s="538">
        <f t="shared" si="11"/>
        <v>0</v>
      </c>
      <c r="AA17" s="538">
        <f t="shared" si="12"/>
        <v>0</v>
      </c>
      <c r="AB17" s="539" t="e">
        <f t="shared" si="13"/>
        <v>#DIV/0!</v>
      </c>
    </row>
    <row r="18" spans="1:28" ht="12.75" customHeight="1" x14ac:dyDescent="0.3">
      <c r="A18" s="321"/>
      <c r="B18" s="325"/>
      <c r="C18" s="510">
        <f>'6. M&amp;E Staff Loading'!C18</f>
        <v>0</v>
      </c>
      <c r="D18" s="511">
        <f>'6. M&amp;E Staff Loading'!D18</f>
        <v>0</v>
      </c>
      <c r="E18" s="512">
        <f>'6. M&amp;E Staff Loading'!E18</f>
        <v>0</v>
      </c>
      <c r="F18" s="148"/>
      <c r="G18" s="148"/>
      <c r="H18" s="148"/>
      <c r="I18" s="148"/>
      <c r="J18" s="148"/>
      <c r="K18" s="148"/>
      <c r="L18" s="148"/>
      <c r="M18" s="148"/>
      <c r="N18" s="148"/>
      <c r="O18" s="148"/>
      <c r="P18" s="148"/>
      <c r="Q18" s="148"/>
      <c r="R18" s="329">
        <f t="shared" si="0"/>
        <v>0</v>
      </c>
      <c r="S18" s="377">
        <f t="shared" si="8"/>
        <v>0</v>
      </c>
      <c r="W18" s="538">
        <f t="shared" si="9"/>
        <v>0</v>
      </c>
      <c r="X18" s="538">
        <f t="shared" si="10"/>
        <v>0</v>
      </c>
      <c r="Z18" s="538">
        <f t="shared" si="11"/>
        <v>0</v>
      </c>
      <c r="AA18" s="538">
        <f t="shared" si="12"/>
        <v>0</v>
      </c>
      <c r="AB18" s="539" t="e">
        <f t="shared" si="13"/>
        <v>#DIV/0!</v>
      </c>
    </row>
    <row r="19" spans="1:28" ht="12.75" customHeight="1" x14ac:dyDescent="0.3">
      <c r="A19" s="321"/>
      <c r="B19" s="325"/>
      <c r="C19" s="510">
        <f>'6. M&amp;E Staff Loading'!C19</f>
        <v>0</v>
      </c>
      <c r="D19" s="511">
        <f>'6. M&amp;E Staff Loading'!D19</f>
        <v>0</v>
      </c>
      <c r="E19" s="512">
        <f>'6. M&amp;E Staff Loading'!E19</f>
        <v>0</v>
      </c>
      <c r="F19" s="148"/>
      <c r="G19" s="148"/>
      <c r="H19" s="148"/>
      <c r="I19" s="148"/>
      <c r="J19" s="148"/>
      <c r="K19" s="148"/>
      <c r="L19" s="148"/>
      <c r="M19" s="148"/>
      <c r="N19" s="148"/>
      <c r="O19" s="148"/>
      <c r="P19" s="148"/>
      <c r="Q19" s="148"/>
      <c r="R19" s="329">
        <f t="shared" si="0"/>
        <v>0</v>
      </c>
      <c r="S19" s="377">
        <f t="shared" si="8"/>
        <v>0</v>
      </c>
      <c r="W19" s="538">
        <f t="shared" si="9"/>
        <v>0</v>
      </c>
      <c r="X19" s="538">
        <f t="shared" si="10"/>
        <v>0</v>
      </c>
      <c r="Z19" s="538">
        <f t="shared" si="11"/>
        <v>0</v>
      </c>
      <c r="AA19" s="538">
        <f t="shared" si="12"/>
        <v>0</v>
      </c>
      <c r="AB19" s="539" t="e">
        <f t="shared" si="13"/>
        <v>#DIV/0!</v>
      </c>
    </row>
    <row r="20" spans="1:28" ht="14.25" customHeight="1" thickBot="1" x14ac:dyDescent="0.35">
      <c r="A20" s="222"/>
      <c r="B20" s="223" t="s">
        <v>121</v>
      </c>
      <c r="C20" s="228"/>
      <c r="D20" s="503"/>
      <c r="E20" s="492"/>
      <c r="F20" s="227">
        <f>SUM(F15:F19)</f>
        <v>704</v>
      </c>
      <c r="G20" s="227">
        <f t="shared" ref="G20:S20" si="14">SUM(G15:G19)</f>
        <v>640</v>
      </c>
      <c r="H20" s="227">
        <f t="shared" si="14"/>
        <v>704</v>
      </c>
      <c r="I20" s="227">
        <f t="shared" si="14"/>
        <v>576</v>
      </c>
      <c r="J20" s="227">
        <f t="shared" si="14"/>
        <v>672</v>
      </c>
      <c r="K20" s="227">
        <f t="shared" si="14"/>
        <v>672</v>
      </c>
      <c r="L20" s="227">
        <f t="shared" si="14"/>
        <v>608</v>
      </c>
      <c r="M20" s="227">
        <f t="shared" si="14"/>
        <v>672</v>
      </c>
      <c r="N20" s="227">
        <f t="shared" si="14"/>
        <v>704</v>
      </c>
      <c r="O20" s="227">
        <f t="shared" si="14"/>
        <v>672</v>
      </c>
      <c r="P20" s="227">
        <f t="shared" si="14"/>
        <v>672</v>
      </c>
      <c r="Q20" s="227">
        <f t="shared" si="14"/>
        <v>704</v>
      </c>
      <c r="R20" s="227">
        <f t="shared" si="14"/>
        <v>8000</v>
      </c>
      <c r="S20" s="378">
        <f t="shared" si="14"/>
        <v>889500</v>
      </c>
      <c r="W20" s="229">
        <f>SUM(W15:W19)</f>
        <v>4</v>
      </c>
      <c r="X20" s="229">
        <f>SUM(X15:X19)</f>
        <v>666.66666666666663</v>
      </c>
      <c r="Z20" s="225">
        <f>SUM(Z15:Z19)</f>
        <v>0</v>
      </c>
      <c r="AA20" s="225">
        <f>SUM(AA15:AA19)</f>
        <v>8000</v>
      </c>
      <c r="AB20" s="477">
        <f>Z20/(Z20+AA20)</f>
        <v>0</v>
      </c>
    </row>
    <row r="21" spans="1:28" ht="12" x14ac:dyDescent="0.3">
      <c r="A21" s="323">
        <v>1.3</v>
      </c>
      <c r="B21" s="324" t="s">
        <v>122</v>
      </c>
      <c r="C21" s="510" t="str">
        <f>'6. M&amp;E Staff Loading'!C21</f>
        <v>PMO Analyst-Onshore</v>
      </c>
      <c r="D21" s="511">
        <f>'6. M&amp;E Staff Loading'!D21</f>
        <v>100.25</v>
      </c>
      <c r="E21" s="512" t="str">
        <f>'6. M&amp;E Staff Loading'!E21</f>
        <v>N</v>
      </c>
      <c r="F21" s="148">
        <v>528</v>
      </c>
      <c r="G21" s="148">
        <v>480</v>
      </c>
      <c r="H21" s="148">
        <v>528</v>
      </c>
      <c r="I21" s="148">
        <v>432</v>
      </c>
      <c r="J21" s="148">
        <v>504</v>
      </c>
      <c r="K21" s="148">
        <v>504</v>
      </c>
      <c r="L21" s="148">
        <v>456</v>
      </c>
      <c r="M21" s="148">
        <v>504</v>
      </c>
      <c r="N21" s="148">
        <v>528</v>
      </c>
      <c r="O21" s="148">
        <v>504</v>
      </c>
      <c r="P21" s="148">
        <v>504</v>
      </c>
      <c r="Q21" s="148">
        <v>528</v>
      </c>
      <c r="R21" s="329">
        <f t="shared" si="0"/>
        <v>6000</v>
      </c>
      <c r="S21" s="377">
        <f>D21*R21</f>
        <v>601500</v>
      </c>
      <c r="W21" s="538">
        <f>X21/$U$7</f>
        <v>3</v>
      </c>
      <c r="X21" s="538">
        <f>R21/12</f>
        <v>500</v>
      </c>
      <c r="Z21" s="538">
        <f>IF($E21="Y",$R21,0)</f>
        <v>0</v>
      </c>
      <c r="AA21" s="538">
        <f>IF($E21="N",$R21,0)</f>
        <v>6000</v>
      </c>
      <c r="AB21" s="539">
        <f>Z21/(AA21+Z21)</f>
        <v>0</v>
      </c>
    </row>
    <row r="22" spans="1:28" ht="12" x14ac:dyDescent="0.3">
      <c r="A22" s="321"/>
      <c r="B22" s="325"/>
      <c r="C22" s="510" t="str">
        <f>'6. M&amp;E Staff Loading'!C22</f>
        <v>PMO Analyst-Offshore</v>
      </c>
      <c r="D22" s="511">
        <f>'6. M&amp;E Staff Loading'!D22</f>
        <v>80</v>
      </c>
      <c r="E22" s="512" t="str">
        <f>'6. M&amp;E Staff Loading'!E22</f>
        <v>Y</v>
      </c>
      <c r="F22" s="148">
        <v>352</v>
      </c>
      <c r="G22" s="148">
        <v>320</v>
      </c>
      <c r="H22" s="148">
        <v>352</v>
      </c>
      <c r="I22" s="148">
        <v>288</v>
      </c>
      <c r="J22" s="148">
        <v>336</v>
      </c>
      <c r="K22" s="148">
        <v>336</v>
      </c>
      <c r="L22" s="148">
        <v>304</v>
      </c>
      <c r="M22" s="148">
        <v>336</v>
      </c>
      <c r="N22" s="148">
        <v>352</v>
      </c>
      <c r="O22" s="148">
        <v>336</v>
      </c>
      <c r="P22" s="148">
        <v>336</v>
      </c>
      <c r="Q22" s="148">
        <v>352</v>
      </c>
      <c r="R22" s="329">
        <f t="shared" si="0"/>
        <v>4000</v>
      </c>
      <c r="S22" s="377">
        <f t="shared" ref="S22:S25" si="15">D22*R22</f>
        <v>320000</v>
      </c>
      <c r="W22" s="538">
        <f t="shared" ref="W22:W25" si="16">X22/$U$7</f>
        <v>2</v>
      </c>
      <c r="X22" s="538">
        <f t="shared" ref="X22:X25" si="17">R22/12</f>
        <v>333.33333333333331</v>
      </c>
      <c r="Z22" s="538">
        <f t="shared" ref="Z22:Z25" si="18">IF($E22="Y",$R22,0)</f>
        <v>4000</v>
      </c>
      <c r="AA22" s="538">
        <f t="shared" ref="AA22:AA25" si="19">IF($E22="N",$R22,0)</f>
        <v>0</v>
      </c>
      <c r="AB22" s="539">
        <f t="shared" ref="AB22:AB25" si="20">Z22/(AA22+Z22)</f>
        <v>1</v>
      </c>
    </row>
    <row r="23" spans="1:28" ht="12" x14ac:dyDescent="0.3">
      <c r="A23" s="321"/>
      <c r="B23" s="325"/>
      <c r="C23" s="510">
        <f>'6. M&amp;E Staff Loading'!C23</f>
        <v>0</v>
      </c>
      <c r="D23" s="511">
        <f>'6. M&amp;E Staff Loading'!D23</f>
        <v>0</v>
      </c>
      <c r="E23" s="512">
        <f>'6. M&amp;E Staff Loading'!E23</f>
        <v>0</v>
      </c>
      <c r="F23" s="148"/>
      <c r="G23" s="148"/>
      <c r="H23" s="148"/>
      <c r="I23" s="148"/>
      <c r="J23" s="148"/>
      <c r="K23" s="148"/>
      <c r="L23" s="148"/>
      <c r="M23" s="148"/>
      <c r="N23" s="148"/>
      <c r="O23" s="148"/>
      <c r="P23" s="148"/>
      <c r="Q23" s="148"/>
      <c r="R23" s="329">
        <f t="shared" si="0"/>
        <v>0</v>
      </c>
      <c r="S23" s="377">
        <f t="shared" si="15"/>
        <v>0</v>
      </c>
      <c r="W23" s="538">
        <f t="shared" si="16"/>
        <v>0</v>
      </c>
      <c r="X23" s="538">
        <f t="shared" si="17"/>
        <v>0</v>
      </c>
      <c r="Z23" s="538">
        <f t="shared" si="18"/>
        <v>0</v>
      </c>
      <c r="AA23" s="538">
        <f t="shared" si="19"/>
        <v>0</v>
      </c>
      <c r="AB23" s="539" t="e">
        <f t="shared" si="20"/>
        <v>#DIV/0!</v>
      </c>
    </row>
    <row r="24" spans="1:28" ht="12" x14ac:dyDescent="0.3">
      <c r="A24" s="321"/>
      <c r="B24" s="325"/>
      <c r="C24" s="510">
        <f>'6. M&amp;E Staff Loading'!C24</f>
        <v>0</v>
      </c>
      <c r="D24" s="511">
        <f>'6. M&amp;E Staff Loading'!D24</f>
        <v>0</v>
      </c>
      <c r="E24" s="512">
        <f>'6. M&amp;E Staff Loading'!E24</f>
        <v>0</v>
      </c>
      <c r="F24" s="148"/>
      <c r="G24" s="148"/>
      <c r="H24" s="148"/>
      <c r="I24" s="148"/>
      <c r="J24" s="148"/>
      <c r="K24" s="148"/>
      <c r="L24" s="148"/>
      <c r="M24" s="148"/>
      <c r="N24" s="148"/>
      <c r="O24" s="148"/>
      <c r="P24" s="148"/>
      <c r="Q24" s="148"/>
      <c r="R24" s="329">
        <f t="shared" si="0"/>
        <v>0</v>
      </c>
      <c r="S24" s="377">
        <f t="shared" si="15"/>
        <v>0</v>
      </c>
      <c r="W24" s="538">
        <f t="shared" si="16"/>
        <v>0</v>
      </c>
      <c r="X24" s="538">
        <f t="shared" si="17"/>
        <v>0</v>
      </c>
      <c r="Z24" s="538">
        <f t="shared" si="18"/>
        <v>0</v>
      </c>
      <c r="AA24" s="538">
        <f t="shared" si="19"/>
        <v>0</v>
      </c>
      <c r="AB24" s="539" t="e">
        <f t="shared" si="20"/>
        <v>#DIV/0!</v>
      </c>
    </row>
    <row r="25" spans="1:28" ht="12" x14ac:dyDescent="0.3">
      <c r="A25" s="321"/>
      <c r="B25" s="325"/>
      <c r="C25" s="510">
        <f>'6. M&amp;E Staff Loading'!C25</f>
        <v>0</v>
      </c>
      <c r="D25" s="511">
        <f>'6. M&amp;E Staff Loading'!D25</f>
        <v>0</v>
      </c>
      <c r="E25" s="512">
        <f>'6. M&amp;E Staff Loading'!E25</f>
        <v>0</v>
      </c>
      <c r="F25" s="148"/>
      <c r="G25" s="148"/>
      <c r="H25" s="148"/>
      <c r="I25" s="148"/>
      <c r="J25" s="148"/>
      <c r="K25" s="148"/>
      <c r="L25" s="148"/>
      <c r="M25" s="148"/>
      <c r="N25" s="148"/>
      <c r="O25" s="148"/>
      <c r="P25" s="148"/>
      <c r="Q25" s="148"/>
      <c r="R25" s="329">
        <f t="shared" si="0"/>
        <v>0</v>
      </c>
      <c r="S25" s="377">
        <f t="shared" si="15"/>
        <v>0</v>
      </c>
      <c r="W25" s="538">
        <f t="shared" si="16"/>
        <v>0</v>
      </c>
      <c r="X25" s="538">
        <f t="shared" si="17"/>
        <v>0</v>
      </c>
      <c r="Z25" s="538">
        <f t="shared" si="18"/>
        <v>0</v>
      </c>
      <c r="AA25" s="538">
        <f t="shared" si="19"/>
        <v>0</v>
      </c>
      <c r="AB25" s="539" t="e">
        <f t="shared" si="20"/>
        <v>#DIV/0!</v>
      </c>
    </row>
    <row r="26" spans="1:28" ht="12.5" thickBot="1" x14ac:dyDescent="0.35">
      <c r="A26" s="222"/>
      <c r="B26" s="223" t="s">
        <v>123</v>
      </c>
      <c r="C26" s="228"/>
      <c r="D26" s="503"/>
      <c r="E26" s="492"/>
      <c r="F26" s="227">
        <f>SUM(F21:F25)</f>
        <v>880</v>
      </c>
      <c r="G26" s="227">
        <f t="shared" ref="G26:S26" si="21">SUM(G21:G25)</f>
        <v>800</v>
      </c>
      <c r="H26" s="227">
        <f t="shared" si="21"/>
        <v>880</v>
      </c>
      <c r="I26" s="227">
        <f t="shared" si="21"/>
        <v>720</v>
      </c>
      <c r="J26" s="227">
        <f t="shared" si="21"/>
        <v>840</v>
      </c>
      <c r="K26" s="227">
        <f t="shared" si="21"/>
        <v>840</v>
      </c>
      <c r="L26" s="227">
        <f t="shared" si="21"/>
        <v>760</v>
      </c>
      <c r="M26" s="227">
        <f t="shared" si="21"/>
        <v>840</v>
      </c>
      <c r="N26" s="227">
        <f t="shared" si="21"/>
        <v>880</v>
      </c>
      <c r="O26" s="227">
        <f t="shared" si="21"/>
        <v>840</v>
      </c>
      <c r="P26" s="227">
        <f t="shared" si="21"/>
        <v>840</v>
      </c>
      <c r="Q26" s="227">
        <f t="shared" si="21"/>
        <v>880</v>
      </c>
      <c r="R26" s="227">
        <f t="shared" si="21"/>
        <v>10000</v>
      </c>
      <c r="S26" s="378">
        <f t="shared" si="21"/>
        <v>921500</v>
      </c>
      <c r="W26" s="229">
        <f>SUM(W21:W25)</f>
        <v>5</v>
      </c>
      <c r="X26" s="229">
        <f>SUM(X21:X25)</f>
        <v>833.33333333333326</v>
      </c>
      <c r="Z26" s="225">
        <f>SUM(Z21:Z25)</f>
        <v>4000</v>
      </c>
      <c r="AA26" s="225">
        <f>SUM(AA21:AA25)</f>
        <v>6000</v>
      </c>
      <c r="AB26" s="477">
        <f>Z26/(Z26+AA26)</f>
        <v>0.4</v>
      </c>
    </row>
    <row r="27" spans="1:28" ht="10" customHeight="1" thickBot="1" x14ac:dyDescent="0.35">
      <c r="A27" s="143"/>
      <c r="B27" s="144"/>
      <c r="C27" s="145"/>
      <c r="D27" s="501"/>
      <c r="E27" s="490"/>
      <c r="F27" s="148"/>
      <c r="G27" s="148"/>
      <c r="H27" s="148"/>
      <c r="I27" s="148"/>
      <c r="J27" s="148"/>
      <c r="K27" s="148"/>
      <c r="L27" s="148"/>
      <c r="M27" s="148"/>
      <c r="N27" s="148"/>
      <c r="O27" s="148"/>
      <c r="P27" s="148"/>
      <c r="Q27" s="148"/>
      <c r="R27" s="148"/>
      <c r="S27" s="383"/>
      <c r="W27" s="487"/>
      <c r="X27" s="487"/>
      <c r="Z27" s="487"/>
      <c r="AA27" s="487"/>
      <c r="AB27" s="488"/>
    </row>
    <row r="28" spans="1:28" s="111" customFormat="1" ht="13" thickBot="1" x14ac:dyDescent="0.3">
      <c r="A28" s="245"/>
      <c r="B28" s="246" t="s">
        <v>119</v>
      </c>
      <c r="C28" s="247"/>
      <c r="D28" s="504"/>
      <c r="E28" s="493"/>
      <c r="F28" s="248">
        <f t="shared" ref="F28:S28" si="22">SUM(F14,F20,F26)</f>
        <v>2006</v>
      </c>
      <c r="G28" s="248">
        <f t="shared" si="22"/>
        <v>1824</v>
      </c>
      <c r="H28" s="248">
        <f t="shared" si="22"/>
        <v>2006</v>
      </c>
      <c r="I28" s="248">
        <f t="shared" si="22"/>
        <v>1642</v>
      </c>
      <c r="J28" s="248">
        <f t="shared" si="22"/>
        <v>1915</v>
      </c>
      <c r="K28" s="248">
        <f t="shared" si="22"/>
        <v>1915</v>
      </c>
      <c r="L28" s="248">
        <f t="shared" si="22"/>
        <v>1733</v>
      </c>
      <c r="M28" s="248">
        <f t="shared" si="22"/>
        <v>1915</v>
      </c>
      <c r="N28" s="248">
        <f t="shared" si="22"/>
        <v>2006</v>
      </c>
      <c r="O28" s="248">
        <f t="shared" si="22"/>
        <v>1915</v>
      </c>
      <c r="P28" s="248">
        <f t="shared" si="22"/>
        <v>1915</v>
      </c>
      <c r="Q28" s="248">
        <f t="shared" si="22"/>
        <v>2006</v>
      </c>
      <c r="R28" s="248">
        <f t="shared" si="22"/>
        <v>22798</v>
      </c>
      <c r="S28" s="380">
        <f t="shared" si="22"/>
        <v>2569903</v>
      </c>
      <c r="W28" s="248">
        <f>SUM(W14,W20,W26)</f>
        <v>11.399000000000001</v>
      </c>
      <c r="X28" s="248">
        <f>SUM(X14,X20,X26)</f>
        <v>1899.8333333333333</v>
      </c>
      <c r="Z28" s="248">
        <f>SUM(Z14,Z20,Z26)</f>
        <v>4000</v>
      </c>
      <c r="AA28" s="248">
        <f>SUM(AA14,AA20,AA26)</f>
        <v>18798</v>
      </c>
      <c r="AB28" s="482">
        <f>Z28/(Z28+AA28)</f>
        <v>0.17545398719185892</v>
      </c>
    </row>
    <row r="29" spans="1:28" ht="10" customHeight="1" x14ac:dyDescent="0.3">
      <c r="A29" s="218"/>
      <c r="B29" s="219"/>
      <c r="C29" s="220"/>
      <c r="D29" s="505"/>
      <c r="E29" s="494"/>
      <c r="F29" s="221"/>
      <c r="G29" s="221"/>
      <c r="H29" s="221"/>
      <c r="I29" s="221"/>
      <c r="J29" s="221"/>
      <c r="K29" s="221"/>
      <c r="L29" s="221"/>
      <c r="M29" s="221"/>
      <c r="N29" s="221"/>
      <c r="O29" s="221"/>
      <c r="P29" s="221"/>
      <c r="Q29" s="221"/>
      <c r="R29" s="221"/>
      <c r="S29" s="381"/>
      <c r="W29" s="220"/>
      <c r="X29" s="220"/>
      <c r="Z29" s="220"/>
      <c r="AA29" s="220"/>
      <c r="AB29" s="483"/>
    </row>
    <row r="30" spans="1:28" s="110" customFormat="1" ht="13.5" customHeight="1" x14ac:dyDescent="0.3">
      <c r="A30" s="235">
        <v>2</v>
      </c>
      <c r="B30" s="236" t="s">
        <v>124</v>
      </c>
      <c r="C30" s="237"/>
      <c r="D30" s="500"/>
      <c r="E30" s="489"/>
      <c r="F30" s="238"/>
      <c r="G30" s="238"/>
      <c r="H30" s="238"/>
      <c r="I30" s="238"/>
      <c r="J30" s="238"/>
      <c r="K30" s="238"/>
      <c r="L30" s="238"/>
      <c r="M30" s="238"/>
      <c r="N30" s="238"/>
      <c r="O30" s="238"/>
      <c r="P30" s="238"/>
      <c r="Q30" s="238"/>
      <c r="R30" s="234"/>
      <c r="S30" s="382"/>
      <c r="T30" s="107"/>
      <c r="U30" s="107"/>
      <c r="V30" s="107"/>
      <c r="W30" s="237"/>
      <c r="X30" s="237"/>
      <c r="Z30" s="237"/>
      <c r="AA30" s="237"/>
      <c r="AB30" s="484"/>
    </row>
    <row r="31" spans="1:28" ht="13.5" customHeight="1" x14ac:dyDescent="0.3">
      <c r="A31" s="321">
        <v>2.1</v>
      </c>
      <c r="B31" s="322" t="s">
        <v>125</v>
      </c>
      <c r="C31" s="510" t="str">
        <f>'6. M&amp;E Staff Loading'!C31</f>
        <v>M&amp;E Delivery Integration Office Manager-Onshore</v>
      </c>
      <c r="D31" s="511">
        <f>'6. M&amp;E Staff Loading'!D31</f>
        <v>225</v>
      </c>
      <c r="E31" s="512" t="str">
        <f>'6. M&amp;E Staff Loading'!E31</f>
        <v>N</v>
      </c>
      <c r="F31" s="148">
        <v>176</v>
      </c>
      <c r="G31" s="148">
        <v>160</v>
      </c>
      <c r="H31" s="148">
        <v>176</v>
      </c>
      <c r="I31" s="148">
        <v>144</v>
      </c>
      <c r="J31" s="148">
        <v>168</v>
      </c>
      <c r="K31" s="148">
        <v>168</v>
      </c>
      <c r="L31" s="148">
        <v>152</v>
      </c>
      <c r="M31" s="148">
        <v>168</v>
      </c>
      <c r="N31" s="148">
        <v>176</v>
      </c>
      <c r="O31" s="148">
        <v>168</v>
      </c>
      <c r="P31" s="148">
        <v>168</v>
      </c>
      <c r="Q31" s="148">
        <v>176</v>
      </c>
      <c r="R31" s="328">
        <f t="shared" ref="R31:R74" si="23">SUM(F31:Q31)</f>
        <v>2000</v>
      </c>
      <c r="S31" s="377">
        <f>D31*R31</f>
        <v>450000</v>
      </c>
      <c r="W31" s="538">
        <f>X31/$U$7</f>
        <v>1</v>
      </c>
      <c r="X31" s="538">
        <f>R31/12</f>
        <v>166.66666666666666</v>
      </c>
      <c r="Z31" s="538">
        <f>IF($E31="Y",$R31,0)</f>
        <v>0</v>
      </c>
      <c r="AA31" s="538">
        <f>IF($E31="N",$R31,0)</f>
        <v>2000</v>
      </c>
      <c r="AB31" s="539">
        <f>Z31/(AA31+Z31)</f>
        <v>0</v>
      </c>
    </row>
    <row r="32" spans="1:28" ht="12" x14ac:dyDescent="0.3">
      <c r="A32" s="321"/>
      <c r="B32" s="322"/>
      <c r="C32" s="510" t="str">
        <f>'6. M&amp;E Staff Loading'!C32</f>
        <v>Functional Lead-Onshore</v>
      </c>
      <c r="D32" s="511">
        <f>'6. M&amp;E Staff Loading'!D32</f>
        <v>220</v>
      </c>
      <c r="E32" s="512" t="str">
        <f>'6. M&amp;E Staff Loading'!E32</f>
        <v>N</v>
      </c>
      <c r="F32" s="148">
        <v>176</v>
      </c>
      <c r="G32" s="148">
        <v>160</v>
      </c>
      <c r="H32" s="148">
        <v>176</v>
      </c>
      <c r="I32" s="148">
        <v>144</v>
      </c>
      <c r="J32" s="148">
        <v>168</v>
      </c>
      <c r="K32" s="148">
        <v>168</v>
      </c>
      <c r="L32" s="148">
        <v>152</v>
      </c>
      <c r="M32" s="148">
        <v>168</v>
      </c>
      <c r="N32" s="148">
        <v>176</v>
      </c>
      <c r="O32" s="148">
        <v>168</v>
      </c>
      <c r="P32" s="148">
        <v>168</v>
      </c>
      <c r="Q32" s="148">
        <v>176</v>
      </c>
      <c r="R32" s="328">
        <f t="shared" si="23"/>
        <v>2000</v>
      </c>
      <c r="S32" s="377">
        <f t="shared" ref="S32:S35" si="24">D32*R32</f>
        <v>440000</v>
      </c>
      <c r="W32" s="538">
        <f t="shared" ref="W32:W35" si="25">X32/$U$7</f>
        <v>1</v>
      </c>
      <c r="X32" s="538">
        <f t="shared" ref="X32:X35" si="26">R32/12</f>
        <v>166.66666666666666</v>
      </c>
      <c r="Z32" s="538">
        <f t="shared" ref="Z32:Z35" si="27">IF($E32="Y",$R32,0)</f>
        <v>0</v>
      </c>
      <c r="AA32" s="538">
        <f t="shared" ref="AA32:AA35" si="28">IF($E32="N",$R32,0)</f>
        <v>2000</v>
      </c>
      <c r="AB32" s="539">
        <f t="shared" ref="AB32:AB35" si="29">Z32/(AA32+Z32)</f>
        <v>0</v>
      </c>
    </row>
    <row r="33" spans="1:28" ht="12" x14ac:dyDescent="0.3">
      <c r="A33" s="321"/>
      <c r="B33" s="322"/>
      <c r="C33" s="510" t="str">
        <f>'6. M&amp;E Staff Loading'!C33</f>
        <v>Functional Lead-Offshore</v>
      </c>
      <c r="D33" s="511">
        <f>'6. M&amp;E Staff Loading'!D33</f>
        <v>117</v>
      </c>
      <c r="E33" s="512" t="str">
        <f>'6. M&amp;E Staff Loading'!E33</f>
        <v>Y</v>
      </c>
      <c r="F33" s="148">
        <v>176</v>
      </c>
      <c r="G33" s="148">
        <v>160</v>
      </c>
      <c r="H33" s="148">
        <v>176</v>
      </c>
      <c r="I33" s="148">
        <v>144</v>
      </c>
      <c r="J33" s="148">
        <v>168</v>
      </c>
      <c r="K33" s="148">
        <v>168</v>
      </c>
      <c r="L33" s="148">
        <v>152</v>
      </c>
      <c r="M33" s="148">
        <v>168</v>
      </c>
      <c r="N33" s="148">
        <v>176</v>
      </c>
      <c r="O33" s="148">
        <v>168</v>
      </c>
      <c r="P33" s="148">
        <v>168</v>
      </c>
      <c r="Q33" s="148">
        <v>176</v>
      </c>
      <c r="R33" s="328">
        <f t="shared" si="23"/>
        <v>2000</v>
      </c>
      <c r="S33" s="377">
        <f t="shared" si="24"/>
        <v>234000</v>
      </c>
      <c r="W33" s="538">
        <f t="shared" si="25"/>
        <v>1</v>
      </c>
      <c r="X33" s="538">
        <f t="shared" si="26"/>
        <v>166.66666666666666</v>
      </c>
      <c r="Z33" s="538">
        <f t="shared" si="27"/>
        <v>2000</v>
      </c>
      <c r="AA33" s="538">
        <f t="shared" si="28"/>
        <v>0</v>
      </c>
      <c r="AB33" s="539">
        <f t="shared" si="29"/>
        <v>1</v>
      </c>
    </row>
    <row r="34" spans="1:28" ht="12" x14ac:dyDescent="0.3">
      <c r="A34" s="321"/>
      <c r="B34" s="322"/>
      <c r="C34" s="510" t="str">
        <f>'6. M&amp;E Staff Loading'!C34</f>
        <v>M&amp;E Application Manager-Onshore</v>
      </c>
      <c r="D34" s="511">
        <f>'6. M&amp;E Staff Loading'!D34</f>
        <v>280</v>
      </c>
      <c r="E34" s="512" t="str">
        <f>'6. M&amp;E Staff Loading'!E34</f>
        <v>N</v>
      </c>
      <c r="F34" s="148">
        <v>176</v>
      </c>
      <c r="G34" s="148">
        <v>160</v>
      </c>
      <c r="H34" s="148">
        <v>176</v>
      </c>
      <c r="I34" s="148">
        <v>144</v>
      </c>
      <c r="J34" s="148">
        <v>168</v>
      </c>
      <c r="K34" s="148">
        <v>168</v>
      </c>
      <c r="L34" s="148">
        <v>152</v>
      </c>
      <c r="M34" s="148">
        <v>168</v>
      </c>
      <c r="N34" s="148">
        <v>176</v>
      </c>
      <c r="O34" s="148">
        <v>168</v>
      </c>
      <c r="P34" s="148">
        <v>168</v>
      </c>
      <c r="Q34" s="148">
        <v>176</v>
      </c>
      <c r="R34" s="328">
        <f t="shared" si="23"/>
        <v>2000</v>
      </c>
      <c r="S34" s="377">
        <f t="shared" si="24"/>
        <v>560000</v>
      </c>
      <c r="W34" s="538">
        <f t="shared" si="25"/>
        <v>1</v>
      </c>
      <c r="X34" s="538">
        <f t="shared" si="26"/>
        <v>166.66666666666666</v>
      </c>
      <c r="Z34" s="538">
        <f t="shared" si="27"/>
        <v>0</v>
      </c>
      <c r="AA34" s="538">
        <f t="shared" si="28"/>
        <v>2000</v>
      </c>
      <c r="AB34" s="539">
        <f t="shared" si="29"/>
        <v>0</v>
      </c>
    </row>
    <row r="35" spans="1:28" ht="12" x14ac:dyDescent="0.3">
      <c r="A35" s="321"/>
      <c r="B35" s="322"/>
      <c r="C35" s="510">
        <f>'6. M&amp;E Staff Loading'!C35</f>
        <v>0</v>
      </c>
      <c r="D35" s="511">
        <f>'6. M&amp;E Staff Loading'!D35</f>
        <v>0</v>
      </c>
      <c r="E35" s="512">
        <f>'6. M&amp;E Staff Loading'!E35</f>
        <v>0</v>
      </c>
      <c r="F35" s="148"/>
      <c r="G35" s="148"/>
      <c r="H35" s="148"/>
      <c r="I35" s="148"/>
      <c r="J35" s="148"/>
      <c r="K35" s="148"/>
      <c r="L35" s="148"/>
      <c r="M35" s="148"/>
      <c r="N35" s="148"/>
      <c r="O35" s="148"/>
      <c r="P35" s="148"/>
      <c r="Q35" s="148"/>
      <c r="R35" s="328">
        <f t="shared" si="23"/>
        <v>0</v>
      </c>
      <c r="S35" s="377">
        <f t="shared" si="24"/>
        <v>0</v>
      </c>
      <c r="T35" s="111"/>
      <c r="U35" s="111"/>
      <c r="V35" s="111"/>
      <c r="W35" s="538">
        <f t="shared" si="25"/>
        <v>0</v>
      </c>
      <c r="X35" s="538">
        <f t="shared" si="26"/>
        <v>0</v>
      </c>
      <c r="Z35" s="538">
        <f t="shared" si="27"/>
        <v>0</v>
      </c>
      <c r="AA35" s="538">
        <f t="shared" si="28"/>
        <v>0</v>
      </c>
      <c r="AB35" s="539" t="e">
        <f t="shared" si="29"/>
        <v>#DIV/0!</v>
      </c>
    </row>
    <row r="36" spans="1:28" s="111" customFormat="1" ht="12" thickBot="1" x14ac:dyDescent="0.3">
      <c r="A36" s="222"/>
      <c r="B36" s="223" t="s">
        <v>268</v>
      </c>
      <c r="C36" s="224"/>
      <c r="D36" s="502"/>
      <c r="E36" s="491"/>
      <c r="F36" s="227">
        <f>SUM(F31:F35)</f>
        <v>704</v>
      </c>
      <c r="G36" s="227">
        <f t="shared" ref="G36:R36" si="30">SUM(G31:G35)</f>
        <v>640</v>
      </c>
      <c r="H36" s="227">
        <f t="shared" si="30"/>
        <v>704</v>
      </c>
      <c r="I36" s="227">
        <f t="shared" si="30"/>
        <v>576</v>
      </c>
      <c r="J36" s="227">
        <f t="shared" si="30"/>
        <v>672</v>
      </c>
      <c r="K36" s="227">
        <f t="shared" si="30"/>
        <v>672</v>
      </c>
      <c r="L36" s="227">
        <f t="shared" si="30"/>
        <v>608</v>
      </c>
      <c r="M36" s="227">
        <f t="shared" si="30"/>
        <v>672</v>
      </c>
      <c r="N36" s="227">
        <f t="shared" si="30"/>
        <v>704</v>
      </c>
      <c r="O36" s="227">
        <f t="shared" si="30"/>
        <v>672</v>
      </c>
      <c r="P36" s="227">
        <f t="shared" si="30"/>
        <v>672</v>
      </c>
      <c r="Q36" s="227">
        <f t="shared" si="30"/>
        <v>704</v>
      </c>
      <c r="R36" s="227">
        <f t="shared" si="30"/>
        <v>8000</v>
      </c>
      <c r="S36" s="378">
        <f>SUM(S31:S35)</f>
        <v>1684000</v>
      </c>
      <c r="W36" s="229">
        <f>SUM(W31:W35)</f>
        <v>4</v>
      </c>
      <c r="X36" s="229">
        <f>SUM(X31:X35)</f>
        <v>666.66666666666663</v>
      </c>
      <c r="Z36" s="225">
        <f>SUM(Z31:Z35)</f>
        <v>2000</v>
      </c>
      <c r="AA36" s="225">
        <f>SUM(AA31:AA35)</f>
        <v>6000</v>
      </c>
      <c r="AB36" s="477">
        <f>Z36/(Z36+AA36)</f>
        <v>0.25</v>
      </c>
    </row>
    <row r="37" spans="1:28" ht="12" x14ac:dyDescent="0.3">
      <c r="A37" s="321">
        <v>2.2000000000000002</v>
      </c>
      <c r="B37" s="326" t="s">
        <v>127</v>
      </c>
      <c r="C37" s="510" t="str">
        <f>'6. M&amp;E Staff Loading'!C37</f>
        <v>Business Analyst-Onshore</v>
      </c>
      <c r="D37" s="511">
        <f>'6. M&amp;E Staff Loading'!D37</f>
        <v>150</v>
      </c>
      <c r="E37" s="512" t="str">
        <f>'6. M&amp;E Staff Loading'!E37</f>
        <v>N</v>
      </c>
      <c r="F37" s="148">
        <v>1056</v>
      </c>
      <c r="G37" s="148">
        <v>960</v>
      </c>
      <c r="H37" s="148">
        <v>1056</v>
      </c>
      <c r="I37" s="148">
        <v>864</v>
      </c>
      <c r="J37" s="148">
        <v>1008</v>
      </c>
      <c r="K37" s="148">
        <v>1008</v>
      </c>
      <c r="L37" s="148">
        <v>912</v>
      </c>
      <c r="M37" s="148">
        <v>1008</v>
      </c>
      <c r="N37" s="148">
        <v>1056</v>
      </c>
      <c r="O37" s="148">
        <v>1008</v>
      </c>
      <c r="P37" s="148">
        <v>1008</v>
      </c>
      <c r="Q37" s="148">
        <v>1056</v>
      </c>
      <c r="R37" s="328">
        <f t="shared" si="23"/>
        <v>12000</v>
      </c>
      <c r="S37" s="377">
        <f>D37*R37</f>
        <v>1800000</v>
      </c>
      <c r="T37" s="111"/>
      <c r="U37" s="111"/>
      <c r="V37" s="111"/>
      <c r="W37" s="538">
        <f>X37/$U$7</f>
        <v>6</v>
      </c>
      <c r="X37" s="538">
        <f>R37/12</f>
        <v>1000</v>
      </c>
      <c r="Z37" s="538">
        <f>IF($E37="Y",$R37,0)</f>
        <v>0</v>
      </c>
      <c r="AA37" s="538">
        <f>IF($E37="N",$R37,0)</f>
        <v>12000</v>
      </c>
      <c r="AB37" s="539">
        <f>Z37/(AA37+Z37)</f>
        <v>0</v>
      </c>
    </row>
    <row r="38" spans="1:28" ht="12" x14ac:dyDescent="0.3">
      <c r="A38" s="321"/>
      <c r="B38" s="322"/>
      <c r="C38" s="510" t="str">
        <f>'6. M&amp;E Staff Loading'!C38</f>
        <v>Human Centric Design Analyst-Onshore</v>
      </c>
      <c r="D38" s="511">
        <f>'6. M&amp;E Staff Loading'!D38</f>
        <v>160</v>
      </c>
      <c r="E38" s="512" t="str">
        <f>'6. M&amp;E Staff Loading'!E38</f>
        <v>N</v>
      </c>
      <c r="F38" s="148">
        <v>880</v>
      </c>
      <c r="G38" s="148">
        <v>800</v>
      </c>
      <c r="H38" s="148">
        <v>880</v>
      </c>
      <c r="I38" s="148">
        <v>720</v>
      </c>
      <c r="J38" s="148">
        <v>840</v>
      </c>
      <c r="K38" s="148">
        <v>840</v>
      </c>
      <c r="L38" s="148">
        <v>760</v>
      </c>
      <c r="M38" s="148">
        <v>840</v>
      </c>
      <c r="N38" s="148">
        <v>880</v>
      </c>
      <c r="O38" s="148">
        <v>840</v>
      </c>
      <c r="P38" s="148">
        <v>840</v>
      </c>
      <c r="Q38" s="148">
        <v>880</v>
      </c>
      <c r="R38" s="328">
        <f t="shared" si="23"/>
        <v>10000</v>
      </c>
      <c r="S38" s="377">
        <f t="shared" ref="S38:S41" si="31">D38*R38</f>
        <v>1600000</v>
      </c>
      <c r="T38" s="111"/>
      <c r="U38" s="111"/>
      <c r="V38" s="111"/>
      <c r="W38" s="538">
        <f t="shared" ref="W38:W41" si="32">X38/$U$7</f>
        <v>5.0000000000000009</v>
      </c>
      <c r="X38" s="538">
        <f t="shared" ref="X38:X41" si="33">R38/12</f>
        <v>833.33333333333337</v>
      </c>
      <c r="Z38" s="538">
        <f t="shared" ref="Z38:Z41" si="34">IF($E38="Y",$R38,0)</f>
        <v>0</v>
      </c>
      <c r="AA38" s="538">
        <f t="shared" ref="AA38:AA41" si="35">IF($E38="N",$R38,0)</f>
        <v>10000</v>
      </c>
      <c r="AB38" s="539">
        <f t="shared" ref="AB38:AB41" si="36">Z38/(AA38+Z38)</f>
        <v>0</v>
      </c>
    </row>
    <row r="39" spans="1:28" ht="12" x14ac:dyDescent="0.3">
      <c r="A39" s="321"/>
      <c r="B39" s="322"/>
      <c r="C39" s="510" t="str">
        <f>'6. M&amp;E Staff Loading'!C39</f>
        <v>Human Centric Design Analyst-Offshore</v>
      </c>
      <c r="D39" s="511">
        <f>'6. M&amp;E Staff Loading'!D39</f>
        <v>110</v>
      </c>
      <c r="E39" s="512" t="str">
        <f>'6. M&amp;E Staff Loading'!E39</f>
        <v>Y</v>
      </c>
      <c r="F39" s="148">
        <v>176</v>
      </c>
      <c r="G39" s="148">
        <v>160</v>
      </c>
      <c r="H39" s="148">
        <v>176</v>
      </c>
      <c r="I39" s="148">
        <v>144</v>
      </c>
      <c r="J39" s="148">
        <v>168</v>
      </c>
      <c r="K39" s="148">
        <v>168</v>
      </c>
      <c r="L39" s="148">
        <v>152</v>
      </c>
      <c r="M39" s="148">
        <v>168</v>
      </c>
      <c r="N39" s="148">
        <v>176</v>
      </c>
      <c r="O39" s="148">
        <v>168</v>
      </c>
      <c r="P39" s="148">
        <v>168</v>
      </c>
      <c r="Q39" s="148">
        <v>176</v>
      </c>
      <c r="R39" s="328">
        <f t="shared" si="23"/>
        <v>2000</v>
      </c>
      <c r="S39" s="377">
        <f t="shared" si="31"/>
        <v>220000</v>
      </c>
      <c r="T39" s="111"/>
      <c r="U39" s="111"/>
      <c r="V39" s="111"/>
      <c r="W39" s="538">
        <f t="shared" si="32"/>
        <v>1</v>
      </c>
      <c r="X39" s="538">
        <f t="shared" si="33"/>
        <v>166.66666666666666</v>
      </c>
      <c r="Z39" s="538">
        <f t="shared" si="34"/>
        <v>2000</v>
      </c>
      <c r="AA39" s="538">
        <f t="shared" si="35"/>
        <v>0</v>
      </c>
      <c r="AB39" s="539">
        <f t="shared" si="36"/>
        <v>1</v>
      </c>
    </row>
    <row r="40" spans="1:28" ht="12" x14ac:dyDescent="0.3">
      <c r="A40" s="321"/>
      <c r="B40" s="322"/>
      <c r="C40" s="510" t="str">
        <f>'6. M&amp;E Staff Loading'!C40</f>
        <v>Human Centric Design Lead-Onshore</v>
      </c>
      <c r="D40" s="511">
        <f>'6. M&amp;E Staff Loading'!D40</f>
        <v>275</v>
      </c>
      <c r="E40" s="512" t="str">
        <f>'6. M&amp;E Staff Loading'!E40</f>
        <v>N</v>
      </c>
      <c r="F40" s="148">
        <v>176</v>
      </c>
      <c r="G40" s="148">
        <v>160</v>
      </c>
      <c r="H40" s="148">
        <v>176</v>
      </c>
      <c r="I40" s="148">
        <v>144</v>
      </c>
      <c r="J40" s="148">
        <v>168</v>
      </c>
      <c r="K40" s="148">
        <v>168</v>
      </c>
      <c r="L40" s="148">
        <v>152</v>
      </c>
      <c r="M40" s="148">
        <v>168</v>
      </c>
      <c r="N40" s="148">
        <v>176</v>
      </c>
      <c r="O40" s="148">
        <v>168</v>
      </c>
      <c r="P40" s="148">
        <v>168</v>
      </c>
      <c r="Q40" s="148">
        <v>176</v>
      </c>
      <c r="R40" s="328">
        <f t="shared" si="23"/>
        <v>2000</v>
      </c>
      <c r="S40" s="377">
        <f t="shared" si="31"/>
        <v>550000</v>
      </c>
      <c r="T40" s="111"/>
      <c r="U40" s="111"/>
      <c r="V40" s="111"/>
      <c r="W40" s="538">
        <f t="shared" si="32"/>
        <v>1</v>
      </c>
      <c r="X40" s="538">
        <f t="shared" si="33"/>
        <v>166.66666666666666</v>
      </c>
      <c r="Z40" s="538">
        <f t="shared" si="34"/>
        <v>0</v>
      </c>
      <c r="AA40" s="538">
        <f t="shared" si="35"/>
        <v>2000</v>
      </c>
      <c r="AB40" s="539">
        <f t="shared" si="36"/>
        <v>0</v>
      </c>
    </row>
    <row r="41" spans="1:28" ht="12" x14ac:dyDescent="0.3">
      <c r="A41" s="321"/>
      <c r="B41" s="322"/>
      <c r="C41" s="510">
        <f>'6. M&amp;E Staff Loading'!C41</f>
        <v>0</v>
      </c>
      <c r="D41" s="511">
        <f>'6. M&amp;E Staff Loading'!D41</f>
        <v>0</v>
      </c>
      <c r="E41" s="512">
        <f>'6. M&amp;E Staff Loading'!E41</f>
        <v>0</v>
      </c>
      <c r="F41" s="148"/>
      <c r="G41" s="148"/>
      <c r="H41" s="148"/>
      <c r="I41" s="148"/>
      <c r="J41" s="148"/>
      <c r="K41" s="148"/>
      <c r="L41" s="148"/>
      <c r="M41" s="148"/>
      <c r="N41" s="148"/>
      <c r="O41" s="148"/>
      <c r="P41" s="148"/>
      <c r="Q41" s="148"/>
      <c r="R41" s="328">
        <f t="shared" si="23"/>
        <v>0</v>
      </c>
      <c r="S41" s="377">
        <f t="shared" si="31"/>
        <v>0</v>
      </c>
      <c r="T41" s="161"/>
      <c r="U41" s="111"/>
      <c r="V41" s="111"/>
      <c r="W41" s="538">
        <f t="shared" si="32"/>
        <v>0</v>
      </c>
      <c r="X41" s="538">
        <f t="shared" si="33"/>
        <v>0</v>
      </c>
      <c r="Z41" s="538">
        <f t="shared" si="34"/>
        <v>0</v>
      </c>
      <c r="AA41" s="538">
        <f t="shared" si="35"/>
        <v>0</v>
      </c>
      <c r="AB41" s="539" t="e">
        <f t="shared" si="36"/>
        <v>#DIV/0!</v>
      </c>
    </row>
    <row r="42" spans="1:28" s="111" customFormat="1" ht="12.5" thickBot="1" x14ac:dyDescent="0.35">
      <c r="A42" s="222"/>
      <c r="B42" s="223" t="s">
        <v>128</v>
      </c>
      <c r="C42" s="224"/>
      <c r="D42" s="502"/>
      <c r="E42" s="491"/>
      <c r="F42" s="227">
        <f>SUM(F37:F41)</f>
        <v>2288</v>
      </c>
      <c r="G42" s="227">
        <f t="shared" ref="G42:R42" si="37">SUM(G37:G41)</f>
        <v>2080</v>
      </c>
      <c r="H42" s="227">
        <f t="shared" si="37"/>
        <v>2288</v>
      </c>
      <c r="I42" s="227">
        <f t="shared" si="37"/>
        <v>1872</v>
      </c>
      <c r="J42" s="227">
        <f t="shared" si="37"/>
        <v>2184</v>
      </c>
      <c r="K42" s="227">
        <f t="shared" si="37"/>
        <v>2184</v>
      </c>
      <c r="L42" s="227">
        <f t="shared" si="37"/>
        <v>1976</v>
      </c>
      <c r="M42" s="227">
        <f t="shared" si="37"/>
        <v>2184</v>
      </c>
      <c r="N42" s="227">
        <f t="shared" si="37"/>
        <v>2288</v>
      </c>
      <c r="O42" s="227">
        <f t="shared" si="37"/>
        <v>2184</v>
      </c>
      <c r="P42" s="227">
        <f t="shared" si="37"/>
        <v>2184</v>
      </c>
      <c r="Q42" s="227">
        <f t="shared" si="37"/>
        <v>2288</v>
      </c>
      <c r="R42" s="227">
        <f t="shared" si="37"/>
        <v>26000</v>
      </c>
      <c r="S42" s="378">
        <f>SUM(S37:S41)</f>
        <v>4170000</v>
      </c>
      <c r="T42" s="107"/>
      <c r="U42" s="107"/>
      <c r="V42" s="107"/>
      <c r="W42" s="229">
        <f>SUM(W37:W41)</f>
        <v>13</v>
      </c>
      <c r="X42" s="229">
        <f>SUM(X37:X41)</f>
        <v>2166.666666666667</v>
      </c>
      <c r="Z42" s="225">
        <f>SUM(Z37:Z41)</f>
        <v>2000</v>
      </c>
      <c r="AA42" s="225">
        <f>SUM(AA37:AA41)</f>
        <v>24000</v>
      </c>
      <c r="AB42" s="477">
        <f>Z42/(Z42+AA42)</f>
        <v>7.6923076923076927E-2</v>
      </c>
    </row>
    <row r="43" spans="1:28" ht="12" x14ac:dyDescent="0.3">
      <c r="A43" s="321">
        <v>2.2999999999999998</v>
      </c>
      <c r="B43" s="326" t="s">
        <v>129</v>
      </c>
      <c r="C43" s="510" t="str">
        <f>'6. M&amp;E Staff Loading'!C43</f>
        <v>Database Administrator-Offshore</v>
      </c>
      <c r="D43" s="511">
        <f>'6. M&amp;E Staff Loading'!D43</f>
        <v>140</v>
      </c>
      <c r="E43" s="512" t="str">
        <f>'6. M&amp;E Staff Loading'!E43</f>
        <v>Y</v>
      </c>
      <c r="F43" s="148">
        <v>528</v>
      </c>
      <c r="G43" s="148">
        <v>480</v>
      </c>
      <c r="H43" s="148">
        <v>528</v>
      </c>
      <c r="I43" s="148">
        <v>432</v>
      </c>
      <c r="J43" s="148">
        <v>504</v>
      </c>
      <c r="K43" s="148">
        <v>504</v>
      </c>
      <c r="L43" s="148">
        <v>456</v>
      </c>
      <c r="M43" s="148">
        <v>504</v>
      </c>
      <c r="N43" s="148">
        <v>528</v>
      </c>
      <c r="O43" s="148">
        <v>504</v>
      </c>
      <c r="P43" s="148">
        <v>504</v>
      </c>
      <c r="Q43" s="148">
        <v>528</v>
      </c>
      <c r="R43" s="328">
        <f t="shared" si="23"/>
        <v>6000</v>
      </c>
      <c r="S43" s="377">
        <f>D43*R43</f>
        <v>840000</v>
      </c>
      <c r="W43" s="538">
        <f>X43/$U$7</f>
        <v>3</v>
      </c>
      <c r="X43" s="538">
        <f>R43/12</f>
        <v>500</v>
      </c>
      <c r="Z43" s="538">
        <f>IF($E43="Y",$R43,0)</f>
        <v>6000</v>
      </c>
      <c r="AA43" s="538">
        <f>IF($E43="N",$R43,0)</f>
        <v>0</v>
      </c>
      <c r="AB43" s="539">
        <f>Z43/(AA43+Z43)</f>
        <v>1</v>
      </c>
    </row>
    <row r="44" spans="1:28" ht="12" x14ac:dyDescent="0.3">
      <c r="A44" s="321"/>
      <c r="B44" s="326"/>
      <c r="C44" s="510" t="str">
        <f>'6. M&amp;E Staff Loading'!C44</f>
        <v>DevOps Engineer-Onshore</v>
      </c>
      <c r="D44" s="511">
        <f>'6. M&amp;E Staff Loading'!D44</f>
        <v>145</v>
      </c>
      <c r="E44" s="512" t="str">
        <f>'6. M&amp;E Staff Loading'!E44</f>
        <v>N</v>
      </c>
      <c r="F44" s="148">
        <v>176</v>
      </c>
      <c r="G44" s="148">
        <v>160</v>
      </c>
      <c r="H44" s="148">
        <v>176</v>
      </c>
      <c r="I44" s="148">
        <v>144</v>
      </c>
      <c r="J44" s="148">
        <v>168</v>
      </c>
      <c r="K44" s="148">
        <v>168</v>
      </c>
      <c r="L44" s="148">
        <v>152</v>
      </c>
      <c r="M44" s="148">
        <v>168</v>
      </c>
      <c r="N44" s="148">
        <v>176</v>
      </c>
      <c r="O44" s="148">
        <v>168</v>
      </c>
      <c r="P44" s="148">
        <v>168</v>
      </c>
      <c r="Q44" s="148">
        <v>176</v>
      </c>
      <c r="R44" s="328">
        <f t="shared" ref="R44:R50" si="38">SUM(F44:Q44)</f>
        <v>2000</v>
      </c>
      <c r="S44" s="377">
        <f t="shared" ref="S44:S50" si="39">D44*R44</f>
        <v>290000</v>
      </c>
      <c r="W44" s="538">
        <f t="shared" ref="W44:W50" si="40">X44/$U$7</f>
        <v>1</v>
      </c>
      <c r="X44" s="538">
        <f t="shared" ref="X44:X50" si="41">R44/12</f>
        <v>166.66666666666666</v>
      </c>
      <c r="Z44" s="538">
        <f t="shared" ref="Z44:Z50" si="42">IF($E44="Y",$R44,0)</f>
        <v>0</v>
      </c>
      <c r="AA44" s="538">
        <f t="shared" ref="AA44:AA50" si="43">IF($E44="N",$R44,0)</f>
        <v>2000</v>
      </c>
      <c r="AB44" s="539">
        <f t="shared" ref="AB44:AB50" si="44">Z44/(AA44+Z44)</f>
        <v>0</v>
      </c>
    </row>
    <row r="45" spans="1:28" ht="12" x14ac:dyDescent="0.3">
      <c r="A45" s="321"/>
      <c r="B45" s="326"/>
      <c r="C45" s="510" t="str">
        <f>'6. M&amp;E Staff Loading'!C45</f>
        <v>DevOps Engineer-Offshore</v>
      </c>
      <c r="D45" s="511">
        <f>'6. M&amp;E Staff Loading'!D45</f>
        <v>110</v>
      </c>
      <c r="E45" s="512" t="str">
        <f>'6. M&amp;E Staff Loading'!E45</f>
        <v>Y</v>
      </c>
      <c r="F45" s="148">
        <v>176</v>
      </c>
      <c r="G45" s="148">
        <v>160</v>
      </c>
      <c r="H45" s="148">
        <v>176</v>
      </c>
      <c r="I45" s="148">
        <v>144</v>
      </c>
      <c r="J45" s="148">
        <v>168</v>
      </c>
      <c r="K45" s="148">
        <v>168</v>
      </c>
      <c r="L45" s="148">
        <v>152</v>
      </c>
      <c r="M45" s="148">
        <v>168</v>
      </c>
      <c r="N45" s="148">
        <v>176</v>
      </c>
      <c r="O45" s="148">
        <v>168</v>
      </c>
      <c r="P45" s="148">
        <v>168</v>
      </c>
      <c r="Q45" s="148">
        <v>176</v>
      </c>
      <c r="R45" s="328">
        <f t="shared" si="38"/>
        <v>2000</v>
      </c>
      <c r="S45" s="377">
        <f t="shared" si="39"/>
        <v>220000</v>
      </c>
      <c r="W45" s="538">
        <f t="shared" si="40"/>
        <v>1</v>
      </c>
      <c r="X45" s="538">
        <f t="shared" si="41"/>
        <v>166.66666666666666</v>
      </c>
      <c r="Z45" s="538">
        <f t="shared" si="42"/>
        <v>2000</v>
      </c>
      <c r="AA45" s="538">
        <f t="shared" si="43"/>
        <v>0</v>
      </c>
      <c r="AB45" s="539">
        <f t="shared" si="44"/>
        <v>1</v>
      </c>
    </row>
    <row r="46" spans="1:28" ht="12" x14ac:dyDescent="0.3">
      <c r="A46" s="321"/>
      <c r="B46" s="326"/>
      <c r="C46" s="510" t="str">
        <f>'6. M&amp;E Staff Loading'!C46</f>
        <v>Functional Lead-Onshore</v>
      </c>
      <c r="D46" s="511">
        <f>'6. M&amp;E Staff Loading'!D46</f>
        <v>220</v>
      </c>
      <c r="E46" s="512" t="str">
        <f>'6. M&amp;E Staff Loading'!E46</f>
        <v>N</v>
      </c>
      <c r="F46" s="148">
        <v>176</v>
      </c>
      <c r="G46" s="148">
        <v>160</v>
      </c>
      <c r="H46" s="148">
        <v>176</v>
      </c>
      <c r="I46" s="148">
        <v>144</v>
      </c>
      <c r="J46" s="148">
        <v>168</v>
      </c>
      <c r="K46" s="148">
        <v>168</v>
      </c>
      <c r="L46" s="148">
        <v>152</v>
      </c>
      <c r="M46" s="148">
        <v>168</v>
      </c>
      <c r="N46" s="148">
        <v>176</v>
      </c>
      <c r="O46" s="148">
        <v>168</v>
      </c>
      <c r="P46" s="148">
        <v>168</v>
      </c>
      <c r="Q46" s="148">
        <v>176</v>
      </c>
      <c r="R46" s="328">
        <f t="shared" si="38"/>
        <v>2000</v>
      </c>
      <c r="S46" s="377">
        <f t="shared" si="39"/>
        <v>440000</v>
      </c>
      <c r="W46" s="538">
        <f t="shared" si="40"/>
        <v>1</v>
      </c>
      <c r="X46" s="538">
        <f t="shared" si="41"/>
        <v>166.66666666666666</v>
      </c>
      <c r="Z46" s="538">
        <f t="shared" si="42"/>
        <v>0</v>
      </c>
      <c r="AA46" s="538">
        <f t="shared" si="43"/>
        <v>2000</v>
      </c>
      <c r="AB46" s="539">
        <f t="shared" si="44"/>
        <v>0</v>
      </c>
    </row>
    <row r="47" spans="1:28" ht="12" x14ac:dyDescent="0.3">
      <c r="A47" s="321"/>
      <c r="B47" s="322"/>
      <c r="C47" s="510" t="str">
        <f>'6. M&amp;E Staff Loading'!C47</f>
        <v>Functional Lead-Offshore</v>
      </c>
      <c r="D47" s="511">
        <f>'6. M&amp;E Staff Loading'!D47</f>
        <v>117</v>
      </c>
      <c r="E47" s="512" t="str">
        <f>'6. M&amp;E Staff Loading'!E47</f>
        <v>Y</v>
      </c>
      <c r="F47" s="148">
        <v>528</v>
      </c>
      <c r="G47" s="148">
        <v>480</v>
      </c>
      <c r="H47" s="148">
        <v>528</v>
      </c>
      <c r="I47" s="148">
        <v>432</v>
      </c>
      <c r="J47" s="148">
        <v>504</v>
      </c>
      <c r="K47" s="148">
        <v>504</v>
      </c>
      <c r="L47" s="148">
        <v>456</v>
      </c>
      <c r="M47" s="148">
        <v>504</v>
      </c>
      <c r="N47" s="148">
        <v>528</v>
      </c>
      <c r="O47" s="148">
        <v>504</v>
      </c>
      <c r="P47" s="148">
        <v>504</v>
      </c>
      <c r="Q47" s="148">
        <v>528</v>
      </c>
      <c r="R47" s="328">
        <f t="shared" si="38"/>
        <v>6000</v>
      </c>
      <c r="S47" s="377">
        <f t="shared" si="39"/>
        <v>702000</v>
      </c>
      <c r="W47" s="538">
        <f t="shared" si="40"/>
        <v>3</v>
      </c>
      <c r="X47" s="538">
        <f t="shared" si="41"/>
        <v>500</v>
      </c>
      <c r="Z47" s="538">
        <f t="shared" si="42"/>
        <v>6000</v>
      </c>
      <c r="AA47" s="538">
        <f t="shared" si="43"/>
        <v>0</v>
      </c>
      <c r="AB47" s="539">
        <f t="shared" si="44"/>
        <v>1</v>
      </c>
    </row>
    <row r="48" spans="1:28" ht="12" x14ac:dyDescent="0.3">
      <c r="A48" s="321"/>
      <c r="B48" s="322"/>
      <c r="C48" s="510" t="str">
        <f>'6. M&amp;E Staff Loading'!C48</f>
        <v>Programmer Analyst-Onshore</v>
      </c>
      <c r="D48" s="511">
        <f>'6. M&amp;E Staff Loading'!D48</f>
        <v>135</v>
      </c>
      <c r="E48" s="512" t="str">
        <f>'6. M&amp;E Staff Loading'!E48</f>
        <v>N</v>
      </c>
      <c r="F48" s="148">
        <v>3003</v>
      </c>
      <c r="G48" s="148">
        <v>2730</v>
      </c>
      <c r="H48" s="148">
        <v>3003</v>
      </c>
      <c r="I48" s="148">
        <v>2457</v>
      </c>
      <c r="J48" s="148">
        <v>2867</v>
      </c>
      <c r="K48" s="148">
        <v>2867</v>
      </c>
      <c r="L48" s="148">
        <v>2594</v>
      </c>
      <c r="M48" s="148">
        <v>2867</v>
      </c>
      <c r="N48" s="148">
        <v>3003</v>
      </c>
      <c r="O48" s="148">
        <v>2867</v>
      </c>
      <c r="P48" s="148">
        <v>2867</v>
      </c>
      <c r="Q48" s="148">
        <v>3003</v>
      </c>
      <c r="R48" s="328">
        <f t="shared" si="38"/>
        <v>34128</v>
      </c>
      <c r="S48" s="377">
        <f t="shared" si="39"/>
        <v>4607280</v>
      </c>
      <c r="T48" s="111"/>
      <c r="U48" s="111"/>
      <c r="V48" s="111"/>
      <c r="W48" s="538">
        <f t="shared" si="40"/>
        <v>17.064</v>
      </c>
      <c r="X48" s="538">
        <f t="shared" si="41"/>
        <v>2844</v>
      </c>
      <c r="Z48" s="538">
        <f t="shared" si="42"/>
        <v>0</v>
      </c>
      <c r="AA48" s="538">
        <f t="shared" si="43"/>
        <v>34128</v>
      </c>
      <c r="AB48" s="539">
        <f t="shared" si="44"/>
        <v>0</v>
      </c>
    </row>
    <row r="49" spans="1:28" ht="12" x14ac:dyDescent="0.3">
      <c r="A49" s="321"/>
      <c r="B49" s="322"/>
      <c r="C49" s="510" t="str">
        <f>'6. M&amp;E Staff Loading'!C49</f>
        <v>Programmer Analyst-Offshore</v>
      </c>
      <c r="D49" s="511">
        <f>'6. M&amp;E Staff Loading'!D49</f>
        <v>105</v>
      </c>
      <c r="E49" s="512" t="str">
        <f>'6. M&amp;E Staff Loading'!E49</f>
        <v>Y</v>
      </c>
      <c r="F49" s="148">
        <v>1408</v>
      </c>
      <c r="G49" s="148">
        <v>1280</v>
      </c>
      <c r="H49" s="148">
        <v>1408</v>
      </c>
      <c r="I49" s="148">
        <v>1152</v>
      </c>
      <c r="J49" s="148">
        <v>1344</v>
      </c>
      <c r="K49" s="148">
        <v>1344</v>
      </c>
      <c r="L49" s="148">
        <v>1216</v>
      </c>
      <c r="M49" s="148">
        <v>1344</v>
      </c>
      <c r="N49" s="148">
        <v>1408</v>
      </c>
      <c r="O49" s="148">
        <v>1344</v>
      </c>
      <c r="P49" s="148">
        <v>1344</v>
      </c>
      <c r="Q49" s="148">
        <v>1408</v>
      </c>
      <c r="R49" s="328">
        <f t="shared" si="38"/>
        <v>16000</v>
      </c>
      <c r="S49" s="377">
        <f t="shared" si="39"/>
        <v>1680000</v>
      </c>
      <c r="T49" s="111"/>
      <c r="U49" s="111"/>
      <c r="V49" s="111"/>
      <c r="W49" s="538">
        <f t="shared" si="40"/>
        <v>8</v>
      </c>
      <c r="X49" s="538">
        <f t="shared" si="41"/>
        <v>1333.3333333333333</v>
      </c>
      <c r="Z49" s="538">
        <f t="shared" si="42"/>
        <v>16000</v>
      </c>
      <c r="AA49" s="538">
        <f t="shared" si="43"/>
        <v>0</v>
      </c>
      <c r="AB49" s="539">
        <f t="shared" si="44"/>
        <v>1</v>
      </c>
    </row>
    <row r="50" spans="1:28" ht="12" x14ac:dyDescent="0.3">
      <c r="A50" s="321"/>
      <c r="B50" s="322"/>
      <c r="C50" s="510" t="str">
        <f>'6. M&amp;E Staff Loading'!C50</f>
        <v>Senior Programmer Analyst-Onshore</v>
      </c>
      <c r="D50" s="511">
        <f>'6. M&amp;E Staff Loading'!D50</f>
        <v>163</v>
      </c>
      <c r="E50" s="512" t="str">
        <f>'6. M&amp;E Staff Loading'!E50</f>
        <v>N</v>
      </c>
      <c r="F50" s="148">
        <v>2112</v>
      </c>
      <c r="G50" s="148">
        <v>1920</v>
      </c>
      <c r="H50" s="148">
        <v>2112</v>
      </c>
      <c r="I50" s="148">
        <v>1728</v>
      </c>
      <c r="J50" s="148">
        <v>2016</v>
      </c>
      <c r="K50" s="148">
        <v>2016</v>
      </c>
      <c r="L50" s="148">
        <v>1824</v>
      </c>
      <c r="M50" s="148">
        <v>2016</v>
      </c>
      <c r="N50" s="148">
        <v>2112</v>
      </c>
      <c r="O50" s="148">
        <v>2016</v>
      </c>
      <c r="P50" s="148">
        <v>2016</v>
      </c>
      <c r="Q50" s="148">
        <v>2112</v>
      </c>
      <c r="R50" s="328">
        <f t="shared" si="38"/>
        <v>24000</v>
      </c>
      <c r="S50" s="377">
        <f t="shared" si="39"/>
        <v>3912000</v>
      </c>
      <c r="T50" s="111"/>
      <c r="U50" s="111"/>
      <c r="V50" s="111"/>
      <c r="W50" s="538">
        <f t="shared" si="40"/>
        <v>12</v>
      </c>
      <c r="X50" s="538">
        <f t="shared" si="41"/>
        <v>2000</v>
      </c>
      <c r="Z50" s="538">
        <f t="shared" si="42"/>
        <v>0</v>
      </c>
      <c r="AA50" s="538">
        <f t="shared" si="43"/>
        <v>24000</v>
      </c>
      <c r="AB50" s="539">
        <f t="shared" si="44"/>
        <v>0</v>
      </c>
    </row>
    <row r="51" spans="1:28" s="111" customFormat="1" ht="12.5" thickBot="1" x14ac:dyDescent="0.35">
      <c r="A51" s="222"/>
      <c r="B51" s="223" t="s">
        <v>130</v>
      </c>
      <c r="C51" s="224"/>
      <c r="D51" s="502"/>
      <c r="E51" s="491"/>
      <c r="F51" s="227">
        <f>SUM(F43:F50)</f>
        <v>8107</v>
      </c>
      <c r="G51" s="227">
        <f t="shared" ref="G51:R51" si="45">SUM(G43:G50)</f>
        <v>7370</v>
      </c>
      <c r="H51" s="227">
        <f t="shared" si="45"/>
        <v>8107</v>
      </c>
      <c r="I51" s="227">
        <f t="shared" si="45"/>
        <v>6633</v>
      </c>
      <c r="J51" s="227">
        <f t="shared" si="45"/>
        <v>7739</v>
      </c>
      <c r="K51" s="227">
        <f t="shared" si="45"/>
        <v>7739</v>
      </c>
      <c r="L51" s="227">
        <f t="shared" si="45"/>
        <v>7002</v>
      </c>
      <c r="M51" s="227">
        <f t="shared" si="45"/>
        <v>7739</v>
      </c>
      <c r="N51" s="227">
        <f t="shared" si="45"/>
        <v>8107</v>
      </c>
      <c r="O51" s="227">
        <f t="shared" si="45"/>
        <v>7739</v>
      </c>
      <c r="P51" s="227">
        <f t="shared" si="45"/>
        <v>7739</v>
      </c>
      <c r="Q51" s="227">
        <f t="shared" si="45"/>
        <v>8107</v>
      </c>
      <c r="R51" s="227">
        <f t="shared" si="45"/>
        <v>92128</v>
      </c>
      <c r="S51" s="378">
        <f>SUM(S43:S50)</f>
        <v>12691280</v>
      </c>
      <c r="T51" s="107"/>
      <c r="U51" s="107"/>
      <c r="V51" s="107"/>
      <c r="W51" s="229">
        <f>SUM(W43:W50)</f>
        <v>46.064</v>
      </c>
      <c r="X51" s="229">
        <f>SUM(X43:X50)</f>
        <v>7677.333333333333</v>
      </c>
      <c r="Z51" s="225">
        <f>SUM(Z43:Z50)</f>
        <v>30000</v>
      </c>
      <c r="AA51" s="225">
        <f>SUM(AA43:AA50)</f>
        <v>62128</v>
      </c>
      <c r="AB51" s="477">
        <f>Z51/(Z51+AA51)</f>
        <v>0.32563390065995135</v>
      </c>
    </row>
    <row r="52" spans="1:28" s="111" customFormat="1" ht="12" x14ac:dyDescent="0.3">
      <c r="A52" s="321">
        <v>2.4</v>
      </c>
      <c r="B52" s="326" t="s">
        <v>131</v>
      </c>
      <c r="C52" s="510" t="str">
        <f>'6. M&amp;E Staff Loading'!C52</f>
        <v>Perf. Tester-Offshore</v>
      </c>
      <c r="D52" s="511">
        <f>'6. M&amp;E Staff Loading'!D52</f>
        <v>95</v>
      </c>
      <c r="E52" s="512" t="str">
        <f>'6. M&amp;E Staff Loading'!E52</f>
        <v>Y</v>
      </c>
      <c r="F52" s="148">
        <v>352</v>
      </c>
      <c r="G52" s="148">
        <v>320</v>
      </c>
      <c r="H52" s="148">
        <v>352</v>
      </c>
      <c r="I52" s="148">
        <v>288</v>
      </c>
      <c r="J52" s="148">
        <v>336</v>
      </c>
      <c r="K52" s="148">
        <v>336</v>
      </c>
      <c r="L52" s="148">
        <v>304</v>
      </c>
      <c r="M52" s="148">
        <v>336</v>
      </c>
      <c r="N52" s="148">
        <v>352</v>
      </c>
      <c r="O52" s="148">
        <v>336</v>
      </c>
      <c r="P52" s="148">
        <v>336</v>
      </c>
      <c r="Q52" s="148">
        <v>352</v>
      </c>
      <c r="R52" s="328">
        <f t="shared" ref="R52:R56" si="46">SUM(F52:Q52)</f>
        <v>4000</v>
      </c>
      <c r="S52" s="377">
        <f>D52*R52</f>
        <v>380000</v>
      </c>
      <c r="T52" s="107"/>
      <c r="U52" s="107"/>
      <c r="V52" s="107"/>
      <c r="W52" s="538">
        <f>X52/$U$7</f>
        <v>2</v>
      </c>
      <c r="X52" s="538">
        <f>R52/12</f>
        <v>333.33333333333331</v>
      </c>
      <c r="Y52" s="107"/>
      <c r="Z52" s="538">
        <f>IF($E52="Y",$R52,0)</f>
        <v>4000</v>
      </c>
      <c r="AA52" s="538">
        <f>IF($E52="N",$R52,0)</f>
        <v>0</v>
      </c>
      <c r="AB52" s="539">
        <f>Z52/(AA52+Z52)</f>
        <v>1</v>
      </c>
    </row>
    <row r="53" spans="1:28" s="111" customFormat="1" ht="12" x14ac:dyDescent="0.3">
      <c r="A53" s="321"/>
      <c r="B53" s="322"/>
      <c r="C53" s="510" t="str">
        <f>'6. M&amp;E Staff Loading'!C53</f>
        <v>QA Analyst-Onshore</v>
      </c>
      <c r="D53" s="511">
        <f>'6. M&amp;E Staff Loading'!D53</f>
        <v>110</v>
      </c>
      <c r="E53" s="512" t="str">
        <f>'6. M&amp;E Staff Loading'!E53</f>
        <v>N</v>
      </c>
      <c r="F53" s="148">
        <v>1661</v>
      </c>
      <c r="G53" s="148">
        <v>1510</v>
      </c>
      <c r="H53" s="148">
        <v>1661</v>
      </c>
      <c r="I53" s="148">
        <v>1359</v>
      </c>
      <c r="J53" s="148">
        <v>1586</v>
      </c>
      <c r="K53" s="148">
        <v>1586</v>
      </c>
      <c r="L53" s="148">
        <v>1435</v>
      </c>
      <c r="M53" s="148">
        <v>1586</v>
      </c>
      <c r="N53" s="148">
        <v>1661</v>
      </c>
      <c r="O53" s="148">
        <v>1586</v>
      </c>
      <c r="P53" s="148">
        <v>1586</v>
      </c>
      <c r="Q53" s="148">
        <v>1661</v>
      </c>
      <c r="R53" s="328">
        <f t="shared" si="46"/>
        <v>18878</v>
      </c>
      <c r="S53" s="377">
        <f t="shared" ref="S53:S56" si="47">D53*R53</f>
        <v>2076580</v>
      </c>
      <c r="T53" s="107"/>
      <c r="U53" s="107"/>
      <c r="V53" s="107"/>
      <c r="W53" s="538">
        <f t="shared" ref="W53:W56" si="48">X53/$U$7</f>
        <v>9.4390000000000018</v>
      </c>
      <c r="X53" s="538">
        <f t="shared" ref="X53:X56" si="49">R53/12</f>
        <v>1573.1666666666667</v>
      </c>
      <c r="Y53" s="107"/>
      <c r="Z53" s="538">
        <f t="shared" ref="Z53:Z56" si="50">IF($E53="Y",$R53,0)</f>
        <v>0</v>
      </c>
      <c r="AA53" s="538">
        <f t="shared" ref="AA53:AA56" si="51">IF($E53="N",$R53,0)</f>
        <v>18878</v>
      </c>
      <c r="AB53" s="539">
        <f t="shared" ref="AB53:AB56" si="52">Z53/(AA53+Z53)</f>
        <v>0</v>
      </c>
    </row>
    <row r="54" spans="1:28" s="111" customFormat="1" ht="12" x14ac:dyDescent="0.3">
      <c r="A54" s="321"/>
      <c r="B54" s="322"/>
      <c r="C54" s="510" t="str">
        <f>'6. M&amp;E Staff Loading'!C54</f>
        <v>QA Analyst-Offshore</v>
      </c>
      <c r="D54" s="511">
        <f>'6. M&amp;E Staff Loading'!D54</f>
        <v>85</v>
      </c>
      <c r="E54" s="512" t="str">
        <f>'6. M&amp;E Staff Loading'!E54</f>
        <v>Y</v>
      </c>
      <c r="F54" s="148">
        <v>704</v>
      </c>
      <c r="G54" s="148">
        <v>640</v>
      </c>
      <c r="H54" s="148">
        <v>704</v>
      </c>
      <c r="I54" s="148">
        <v>576</v>
      </c>
      <c r="J54" s="148">
        <v>672</v>
      </c>
      <c r="K54" s="148">
        <v>672</v>
      </c>
      <c r="L54" s="148">
        <v>608</v>
      </c>
      <c r="M54" s="148">
        <v>672</v>
      </c>
      <c r="N54" s="148">
        <v>704</v>
      </c>
      <c r="O54" s="148">
        <v>672</v>
      </c>
      <c r="P54" s="148">
        <v>672</v>
      </c>
      <c r="Q54" s="148">
        <v>704</v>
      </c>
      <c r="R54" s="328">
        <f t="shared" si="46"/>
        <v>8000</v>
      </c>
      <c r="S54" s="377">
        <f t="shared" si="47"/>
        <v>680000</v>
      </c>
      <c r="W54" s="538">
        <f t="shared" si="48"/>
        <v>4</v>
      </c>
      <c r="X54" s="538">
        <f t="shared" si="49"/>
        <v>666.66666666666663</v>
      </c>
      <c r="Y54" s="107"/>
      <c r="Z54" s="538">
        <f t="shared" si="50"/>
        <v>8000</v>
      </c>
      <c r="AA54" s="538">
        <f t="shared" si="51"/>
        <v>0</v>
      </c>
      <c r="AB54" s="539">
        <f t="shared" si="52"/>
        <v>1</v>
      </c>
    </row>
    <row r="55" spans="1:28" s="111" customFormat="1" ht="12" x14ac:dyDescent="0.3">
      <c r="A55" s="321"/>
      <c r="B55" s="322"/>
      <c r="C55" s="510" t="str">
        <f>'6. M&amp;E Staff Loading'!C55</f>
        <v>Senior QA Analyst-Offshore</v>
      </c>
      <c r="D55" s="511">
        <f>'6. M&amp;E Staff Loading'!D55</f>
        <v>90</v>
      </c>
      <c r="E55" s="512" t="str">
        <f>'6. M&amp;E Staff Loading'!E55</f>
        <v>Y</v>
      </c>
      <c r="F55" s="148">
        <v>704</v>
      </c>
      <c r="G55" s="148">
        <v>640</v>
      </c>
      <c r="H55" s="148">
        <v>704</v>
      </c>
      <c r="I55" s="148">
        <v>576</v>
      </c>
      <c r="J55" s="148">
        <v>672</v>
      </c>
      <c r="K55" s="148">
        <v>672</v>
      </c>
      <c r="L55" s="148">
        <v>608</v>
      </c>
      <c r="M55" s="148">
        <v>672</v>
      </c>
      <c r="N55" s="148">
        <v>704</v>
      </c>
      <c r="O55" s="148">
        <v>672</v>
      </c>
      <c r="P55" s="148">
        <v>672</v>
      </c>
      <c r="Q55" s="148">
        <v>704</v>
      </c>
      <c r="R55" s="328">
        <f t="shared" si="46"/>
        <v>8000</v>
      </c>
      <c r="S55" s="377">
        <f t="shared" si="47"/>
        <v>720000</v>
      </c>
      <c r="W55" s="538">
        <f t="shared" si="48"/>
        <v>4</v>
      </c>
      <c r="X55" s="538">
        <f t="shared" si="49"/>
        <v>666.66666666666663</v>
      </c>
      <c r="Y55" s="107"/>
      <c r="Z55" s="538">
        <f t="shared" si="50"/>
        <v>8000</v>
      </c>
      <c r="AA55" s="538">
        <f t="shared" si="51"/>
        <v>0</v>
      </c>
      <c r="AB55" s="539">
        <f t="shared" si="52"/>
        <v>1</v>
      </c>
    </row>
    <row r="56" spans="1:28" s="111" customFormat="1" ht="12" x14ac:dyDescent="0.3">
      <c r="A56" s="321"/>
      <c r="B56" s="322"/>
      <c r="C56" s="510">
        <f>'6. M&amp;E Staff Loading'!C56</f>
        <v>0</v>
      </c>
      <c r="D56" s="511">
        <f>'6. M&amp;E Staff Loading'!D56</f>
        <v>0</v>
      </c>
      <c r="E56" s="512">
        <f>'6. M&amp;E Staff Loading'!E56</f>
        <v>0</v>
      </c>
      <c r="F56" s="148"/>
      <c r="G56" s="148"/>
      <c r="H56" s="148"/>
      <c r="I56" s="148"/>
      <c r="J56" s="148"/>
      <c r="K56" s="148"/>
      <c r="L56" s="148"/>
      <c r="M56" s="148"/>
      <c r="N56" s="148"/>
      <c r="O56" s="148"/>
      <c r="P56" s="148"/>
      <c r="Q56" s="148"/>
      <c r="R56" s="328">
        <f t="shared" si="46"/>
        <v>0</v>
      </c>
      <c r="S56" s="377">
        <f t="shared" si="47"/>
        <v>0</v>
      </c>
      <c r="W56" s="538">
        <f t="shared" si="48"/>
        <v>0</v>
      </c>
      <c r="X56" s="538">
        <f t="shared" si="49"/>
        <v>0</v>
      </c>
      <c r="Y56" s="107"/>
      <c r="Z56" s="538">
        <f t="shared" si="50"/>
        <v>0</v>
      </c>
      <c r="AA56" s="538">
        <f t="shared" si="51"/>
        <v>0</v>
      </c>
      <c r="AB56" s="539" t="e">
        <f t="shared" si="52"/>
        <v>#DIV/0!</v>
      </c>
    </row>
    <row r="57" spans="1:28" s="111" customFormat="1" ht="12.5" thickBot="1" x14ac:dyDescent="0.35">
      <c r="A57" s="222"/>
      <c r="B57" s="223" t="s">
        <v>132</v>
      </c>
      <c r="C57" s="224"/>
      <c r="D57" s="502"/>
      <c r="E57" s="491"/>
      <c r="F57" s="227">
        <f>SUM(F52:F56)</f>
        <v>3421</v>
      </c>
      <c r="G57" s="227">
        <f t="shared" ref="G57:R57" si="53">SUM(G52:G56)</f>
        <v>3110</v>
      </c>
      <c r="H57" s="227">
        <f t="shared" si="53"/>
        <v>3421</v>
      </c>
      <c r="I57" s="227">
        <f t="shared" si="53"/>
        <v>2799</v>
      </c>
      <c r="J57" s="227">
        <f t="shared" si="53"/>
        <v>3266</v>
      </c>
      <c r="K57" s="227">
        <f t="shared" si="53"/>
        <v>3266</v>
      </c>
      <c r="L57" s="227">
        <f t="shared" si="53"/>
        <v>2955</v>
      </c>
      <c r="M57" s="227">
        <f t="shared" si="53"/>
        <v>3266</v>
      </c>
      <c r="N57" s="227">
        <f t="shared" si="53"/>
        <v>3421</v>
      </c>
      <c r="O57" s="227">
        <f t="shared" si="53"/>
        <v>3266</v>
      </c>
      <c r="P57" s="227">
        <f t="shared" si="53"/>
        <v>3266</v>
      </c>
      <c r="Q57" s="227">
        <f t="shared" si="53"/>
        <v>3421</v>
      </c>
      <c r="R57" s="227">
        <f t="shared" si="53"/>
        <v>38878</v>
      </c>
      <c r="S57" s="378">
        <f>SUM(S52:S56)</f>
        <v>3856580</v>
      </c>
      <c r="T57" s="107"/>
      <c r="U57" s="107"/>
      <c r="V57" s="107"/>
      <c r="W57" s="229">
        <f>SUM(W52:W56)</f>
        <v>19.439</v>
      </c>
      <c r="X57" s="229">
        <f>SUM(X52:X56)</f>
        <v>3239.833333333333</v>
      </c>
      <c r="Z57" s="225">
        <f>SUM(Z52:Z56)</f>
        <v>20000</v>
      </c>
      <c r="AA57" s="225">
        <f>SUM(AA52:AA56)</f>
        <v>18878</v>
      </c>
      <c r="AB57" s="477">
        <f>Z57/(Z57+AA57)</f>
        <v>0.51442975461700702</v>
      </c>
    </row>
    <row r="58" spans="1:28" s="111" customFormat="1" ht="12" x14ac:dyDescent="0.3">
      <c r="A58" s="321">
        <v>2.5</v>
      </c>
      <c r="B58" s="326" t="s">
        <v>133</v>
      </c>
      <c r="C58" s="510" t="str">
        <f>'6. M&amp;E Staff Loading'!C58</f>
        <v>M&amp;E Project Manager-Onshore</v>
      </c>
      <c r="D58" s="511">
        <f>'6. M&amp;E Staff Loading'!D58</f>
        <v>225</v>
      </c>
      <c r="E58" s="512" t="str">
        <f>'6. M&amp;E Staff Loading'!E58</f>
        <v>N</v>
      </c>
      <c r="F58" s="148">
        <v>176</v>
      </c>
      <c r="G58" s="148">
        <v>160</v>
      </c>
      <c r="H58" s="148">
        <v>176</v>
      </c>
      <c r="I58" s="148">
        <v>144</v>
      </c>
      <c r="J58" s="148">
        <v>168</v>
      </c>
      <c r="K58" s="148">
        <v>168</v>
      </c>
      <c r="L58" s="148">
        <v>152</v>
      </c>
      <c r="M58" s="148">
        <v>168</v>
      </c>
      <c r="N58" s="148">
        <v>176</v>
      </c>
      <c r="O58" s="148">
        <v>168</v>
      </c>
      <c r="P58" s="148">
        <v>168</v>
      </c>
      <c r="Q58" s="148">
        <v>176</v>
      </c>
      <c r="R58" s="328">
        <f t="shared" ref="R58:R62" si="54">SUM(F58:Q58)</f>
        <v>2000</v>
      </c>
      <c r="S58" s="377">
        <f>D58*R58</f>
        <v>450000</v>
      </c>
      <c r="T58" s="107"/>
      <c r="U58" s="107"/>
      <c r="V58" s="107"/>
      <c r="W58" s="538">
        <f>X58/$U$7</f>
        <v>1</v>
      </c>
      <c r="X58" s="538">
        <f>R58/12</f>
        <v>166.66666666666666</v>
      </c>
      <c r="Y58" s="107"/>
      <c r="Z58" s="538">
        <f>IF($E58="Y",$R58,0)</f>
        <v>0</v>
      </c>
      <c r="AA58" s="538">
        <f>IF($E58="N",$R58,0)</f>
        <v>2000</v>
      </c>
      <c r="AB58" s="539">
        <f>Z58/(AA58+Z58)</f>
        <v>0</v>
      </c>
    </row>
    <row r="59" spans="1:28" s="111" customFormat="1" ht="12" x14ac:dyDescent="0.3">
      <c r="A59" s="321"/>
      <c r="B59" s="322"/>
      <c r="C59" s="510" t="str">
        <f>'6. M&amp;E Staff Loading'!C59</f>
        <v>M&amp;E Technical Manager-Onshore</v>
      </c>
      <c r="D59" s="511">
        <f>'6. M&amp;E Staff Loading'!D59</f>
        <v>225</v>
      </c>
      <c r="E59" s="512" t="str">
        <f>'6. M&amp;E Staff Loading'!E59</f>
        <v>N</v>
      </c>
      <c r="F59" s="148">
        <v>176</v>
      </c>
      <c r="G59" s="148">
        <v>160</v>
      </c>
      <c r="H59" s="148">
        <v>176</v>
      </c>
      <c r="I59" s="148">
        <v>144</v>
      </c>
      <c r="J59" s="148">
        <v>168</v>
      </c>
      <c r="K59" s="148">
        <v>168</v>
      </c>
      <c r="L59" s="148">
        <v>152</v>
      </c>
      <c r="M59" s="148">
        <v>168</v>
      </c>
      <c r="N59" s="148">
        <v>176</v>
      </c>
      <c r="O59" s="148">
        <v>168</v>
      </c>
      <c r="P59" s="148">
        <v>168</v>
      </c>
      <c r="Q59" s="148">
        <v>176</v>
      </c>
      <c r="R59" s="328">
        <f t="shared" si="54"/>
        <v>2000</v>
      </c>
      <c r="S59" s="377">
        <f t="shared" ref="S59:S62" si="55">D59*R59</f>
        <v>450000</v>
      </c>
      <c r="T59" s="107"/>
      <c r="U59" s="107"/>
      <c r="V59" s="107"/>
      <c r="W59" s="538">
        <f t="shared" ref="W59:W62" si="56">X59/$U$7</f>
        <v>1</v>
      </c>
      <c r="X59" s="538">
        <f t="shared" ref="X59:X62" si="57">R59/12</f>
        <v>166.66666666666666</v>
      </c>
      <c r="Y59" s="107"/>
      <c r="Z59" s="538">
        <f t="shared" ref="Z59:Z62" si="58">IF($E59="Y",$R59,0)</f>
        <v>0</v>
      </c>
      <c r="AA59" s="538">
        <f t="shared" ref="AA59:AA62" si="59">IF($E59="N",$R59,0)</f>
        <v>2000</v>
      </c>
      <c r="AB59" s="539">
        <f t="shared" ref="AB59:AB62" si="60">Z59/(AA59+Z59)</f>
        <v>0</v>
      </c>
    </row>
    <row r="60" spans="1:28" s="111" customFormat="1" ht="12" x14ac:dyDescent="0.3">
      <c r="A60" s="321"/>
      <c r="B60" s="322"/>
      <c r="C60" s="510" t="str">
        <f>'6. M&amp;E Staff Loading'!C60</f>
        <v>Programmer Analyst-Onshore</v>
      </c>
      <c r="D60" s="511">
        <f>'6. M&amp;E Staff Loading'!D60</f>
        <v>135</v>
      </c>
      <c r="E60" s="512" t="str">
        <f>'6. M&amp;E Staff Loading'!E60</f>
        <v>N</v>
      </c>
      <c r="F60" s="148">
        <v>352</v>
      </c>
      <c r="G60" s="148">
        <v>320</v>
      </c>
      <c r="H60" s="148">
        <v>352</v>
      </c>
      <c r="I60" s="148">
        <v>288</v>
      </c>
      <c r="J60" s="148">
        <v>336</v>
      </c>
      <c r="K60" s="148">
        <v>336</v>
      </c>
      <c r="L60" s="148">
        <v>304</v>
      </c>
      <c r="M60" s="148">
        <v>336</v>
      </c>
      <c r="N60" s="148">
        <v>352</v>
      </c>
      <c r="O60" s="148">
        <v>336</v>
      </c>
      <c r="P60" s="148">
        <v>336</v>
      </c>
      <c r="Q60" s="148">
        <v>352</v>
      </c>
      <c r="R60" s="328">
        <f t="shared" si="54"/>
        <v>4000</v>
      </c>
      <c r="S60" s="377">
        <f t="shared" si="55"/>
        <v>540000</v>
      </c>
      <c r="W60" s="538">
        <f t="shared" si="56"/>
        <v>2</v>
      </c>
      <c r="X60" s="538">
        <f t="shared" si="57"/>
        <v>333.33333333333331</v>
      </c>
      <c r="Y60" s="107"/>
      <c r="Z60" s="538">
        <f t="shared" si="58"/>
        <v>0</v>
      </c>
      <c r="AA60" s="538">
        <f t="shared" si="59"/>
        <v>4000</v>
      </c>
      <c r="AB60" s="539">
        <f t="shared" si="60"/>
        <v>0</v>
      </c>
    </row>
    <row r="61" spans="1:28" s="111" customFormat="1" ht="12" x14ac:dyDescent="0.3">
      <c r="A61" s="321"/>
      <c r="B61" s="322"/>
      <c r="C61" s="510">
        <f>'6. M&amp;E Staff Loading'!C61</f>
        <v>0</v>
      </c>
      <c r="D61" s="511">
        <f>'6. M&amp;E Staff Loading'!D61</f>
        <v>0</v>
      </c>
      <c r="E61" s="512">
        <f>'6. M&amp;E Staff Loading'!E61</f>
        <v>0</v>
      </c>
      <c r="F61" s="148"/>
      <c r="G61" s="148"/>
      <c r="H61" s="148"/>
      <c r="I61" s="148"/>
      <c r="J61" s="148"/>
      <c r="K61" s="148"/>
      <c r="L61" s="148"/>
      <c r="M61" s="148"/>
      <c r="N61" s="148"/>
      <c r="O61" s="148"/>
      <c r="P61" s="148"/>
      <c r="Q61" s="148"/>
      <c r="R61" s="328">
        <f t="shared" si="54"/>
        <v>0</v>
      </c>
      <c r="S61" s="377">
        <f t="shared" si="55"/>
        <v>0</v>
      </c>
      <c r="W61" s="538">
        <f t="shared" si="56"/>
        <v>0</v>
      </c>
      <c r="X61" s="538">
        <f t="shared" si="57"/>
        <v>0</v>
      </c>
      <c r="Y61" s="107"/>
      <c r="Z61" s="538">
        <f t="shared" si="58"/>
        <v>0</v>
      </c>
      <c r="AA61" s="538">
        <f t="shared" si="59"/>
        <v>0</v>
      </c>
      <c r="AB61" s="539" t="e">
        <f t="shared" si="60"/>
        <v>#DIV/0!</v>
      </c>
    </row>
    <row r="62" spans="1:28" s="111" customFormat="1" ht="12" x14ac:dyDescent="0.3">
      <c r="A62" s="321"/>
      <c r="B62" s="322"/>
      <c r="C62" s="510">
        <f>'6. M&amp;E Staff Loading'!C62</f>
        <v>0</v>
      </c>
      <c r="D62" s="511">
        <f>'6. M&amp;E Staff Loading'!D62</f>
        <v>0</v>
      </c>
      <c r="E62" s="512">
        <f>'6. M&amp;E Staff Loading'!E62</f>
        <v>0</v>
      </c>
      <c r="F62" s="148"/>
      <c r="G62" s="148"/>
      <c r="H62" s="148"/>
      <c r="I62" s="148"/>
      <c r="J62" s="148"/>
      <c r="K62" s="148"/>
      <c r="L62" s="148"/>
      <c r="M62" s="148"/>
      <c r="N62" s="148"/>
      <c r="O62" s="148"/>
      <c r="P62" s="148"/>
      <c r="Q62" s="148"/>
      <c r="R62" s="328">
        <f t="shared" si="54"/>
        <v>0</v>
      </c>
      <c r="S62" s="377">
        <f t="shared" si="55"/>
        <v>0</v>
      </c>
      <c r="W62" s="538">
        <f t="shared" si="56"/>
        <v>0</v>
      </c>
      <c r="X62" s="538">
        <f t="shared" si="57"/>
        <v>0</v>
      </c>
      <c r="Y62" s="107"/>
      <c r="Z62" s="538">
        <f t="shared" si="58"/>
        <v>0</v>
      </c>
      <c r="AA62" s="538">
        <f t="shared" si="59"/>
        <v>0</v>
      </c>
      <c r="AB62" s="539" t="e">
        <f t="shared" si="60"/>
        <v>#DIV/0!</v>
      </c>
    </row>
    <row r="63" spans="1:28" s="111" customFormat="1" ht="12.5" thickBot="1" x14ac:dyDescent="0.35">
      <c r="A63" s="222"/>
      <c r="B63" s="223" t="s">
        <v>134</v>
      </c>
      <c r="C63" s="224"/>
      <c r="D63" s="502"/>
      <c r="E63" s="491"/>
      <c r="F63" s="227">
        <f>SUM(F58:F62)</f>
        <v>704</v>
      </c>
      <c r="G63" s="227">
        <f t="shared" ref="G63:R63" si="61">SUM(G58:G62)</f>
        <v>640</v>
      </c>
      <c r="H63" s="227">
        <f t="shared" si="61"/>
        <v>704</v>
      </c>
      <c r="I63" s="227">
        <f t="shared" si="61"/>
        <v>576</v>
      </c>
      <c r="J63" s="227">
        <f t="shared" si="61"/>
        <v>672</v>
      </c>
      <c r="K63" s="227">
        <f t="shared" si="61"/>
        <v>672</v>
      </c>
      <c r="L63" s="227">
        <f t="shared" si="61"/>
        <v>608</v>
      </c>
      <c r="M63" s="227">
        <f t="shared" si="61"/>
        <v>672</v>
      </c>
      <c r="N63" s="227">
        <f t="shared" si="61"/>
        <v>704</v>
      </c>
      <c r="O63" s="227">
        <f t="shared" si="61"/>
        <v>672</v>
      </c>
      <c r="P63" s="227">
        <f t="shared" si="61"/>
        <v>672</v>
      </c>
      <c r="Q63" s="227">
        <f t="shared" si="61"/>
        <v>704</v>
      </c>
      <c r="R63" s="227">
        <f t="shared" si="61"/>
        <v>8000</v>
      </c>
      <c r="S63" s="378">
        <f>SUM(S58:S62)</f>
        <v>1440000</v>
      </c>
      <c r="T63" s="107"/>
      <c r="U63" s="107"/>
      <c r="V63" s="107"/>
      <c r="W63" s="229">
        <f>SUM(W58:W62)</f>
        <v>4</v>
      </c>
      <c r="X63" s="229">
        <f>SUM(X58:X62)</f>
        <v>666.66666666666663</v>
      </c>
      <c r="Z63" s="225">
        <f>SUM(Z58:Z62)</f>
        <v>0</v>
      </c>
      <c r="AA63" s="225">
        <f>SUM(AA58:AA62)</f>
        <v>8000</v>
      </c>
      <c r="AB63" s="477">
        <f>Z63/(Z63+AA63)</f>
        <v>0</v>
      </c>
    </row>
    <row r="64" spans="1:28" s="111" customFormat="1" ht="12" x14ac:dyDescent="0.3">
      <c r="A64" s="321">
        <v>2.6</v>
      </c>
      <c r="B64" s="326" t="s">
        <v>135</v>
      </c>
      <c r="C64" s="510" t="str">
        <f>'6. M&amp;E Staff Loading'!C64</f>
        <v>Trainer-Onshore</v>
      </c>
      <c r="D64" s="511">
        <f>'6. M&amp;E Staff Loading'!D64</f>
        <v>190</v>
      </c>
      <c r="E64" s="512" t="str">
        <f>'6. M&amp;E Staff Loading'!E64</f>
        <v>N</v>
      </c>
      <c r="F64" s="148">
        <v>176</v>
      </c>
      <c r="G64" s="148">
        <v>160</v>
      </c>
      <c r="H64" s="148">
        <v>176</v>
      </c>
      <c r="I64" s="148">
        <v>144</v>
      </c>
      <c r="J64" s="148">
        <v>168</v>
      </c>
      <c r="K64" s="148">
        <v>168</v>
      </c>
      <c r="L64" s="148">
        <v>152</v>
      </c>
      <c r="M64" s="148">
        <v>168</v>
      </c>
      <c r="N64" s="148">
        <v>176</v>
      </c>
      <c r="O64" s="148">
        <v>168</v>
      </c>
      <c r="P64" s="148">
        <v>168</v>
      </c>
      <c r="Q64" s="148">
        <v>176</v>
      </c>
      <c r="R64" s="328">
        <f t="shared" si="23"/>
        <v>2000</v>
      </c>
      <c r="S64" s="377">
        <f>D64*R64</f>
        <v>380000</v>
      </c>
      <c r="T64" s="107"/>
      <c r="U64" s="107"/>
      <c r="V64" s="107"/>
      <c r="W64" s="538">
        <f>X64/$U$7</f>
        <v>1</v>
      </c>
      <c r="X64" s="538">
        <f>R64/12</f>
        <v>166.66666666666666</v>
      </c>
      <c r="Z64" s="538">
        <f>IF($E64="Y",$R64,0)</f>
        <v>0</v>
      </c>
      <c r="AA64" s="538">
        <f>IF($E64="N",$R64,0)</f>
        <v>2000</v>
      </c>
      <c r="AB64" s="539">
        <f>Z64/(AA64+Z64)</f>
        <v>0</v>
      </c>
    </row>
    <row r="65" spans="1:28" ht="12" x14ac:dyDescent="0.3">
      <c r="A65" s="321"/>
      <c r="B65" s="322"/>
      <c r="C65" s="510" t="str">
        <f>'6. M&amp;E Staff Loading'!C65</f>
        <v>Training Developer-Onshore</v>
      </c>
      <c r="D65" s="511">
        <f>'6. M&amp;E Staff Loading'!D65</f>
        <v>160</v>
      </c>
      <c r="E65" s="512" t="str">
        <f>'6. M&amp;E Staff Loading'!E65</f>
        <v>N</v>
      </c>
      <c r="F65" s="148">
        <v>176</v>
      </c>
      <c r="G65" s="148">
        <v>160</v>
      </c>
      <c r="H65" s="148">
        <v>176</v>
      </c>
      <c r="I65" s="148">
        <v>144</v>
      </c>
      <c r="J65" s="148">
        <v>168</v>
      </c>
      <c r="K65" s="148">
        <v>168</v>
      </c>
      <c r="L65" s="148">
        <v>152</v>
      </c>
      <c r="M65" s="148">
        <v>168</v>
      </c>
      <c r="N65" s="148">
        <v>176</v>
      </c>
      <c r="O65" s="148">
        <v>168</v>
      </c>
      <c r="P65" s="148">
        <v>168</v>
      </c>
      <c r="Q65" s="148">
        <v>176</v>
      </c>
      <c r="R65" s="328">
        <f t="shared" si="23"/>
        <v>2000</v>
      </c>
      <c r="S65" s="377">
        <f t="shared" ref="S65:S68" si="62">D65*R65</f>
        <v>320000</v>
      </c>
      <c r="W65" s="538">
        <f t="shared" ref="W65:W68" si="63">X65/$U$7</f>
        <v>1</v>
      </c>
      <c r="X65" s="538">
        <f t="shared" ref="X65:X68" si="64">R65/12</f>
        <v>166.66666666666666</v>
      </c>
      <c r="Z65" s="538">
        <f t="shared" ref="Z65:Z68" si="65">IF($E65="Y",$R65,0)</f>
        <v>0</v>
      </c>
      <c r="AA65" s="538">
        <f t="shared" ref="AA65:AA68" si="66">IF($E65="N",$R65,0)</f>
        <v>2000</v>
      </c>
      <c r="AB65" s="539">
        <f t="shared" ref="AB65:AB68" si="67">Z65/(AA65+Z65)</f>
        <v>0</v>
      </c>
    </row>
    <row r="66" spans="1:28" ht="12" x14ac:dyDescent="0.3">
      <c r="A66" s="321"/>
      <c r="B66" s="322"/>
      <c r="C66" s="510" t="str">
        <f>'6. M&amp;E Staff Loading'!C66</f>
        <v>Training Manager-Onshore</v>
      </c>
      <c r="D66" s="511">
        <f>'6. M&amp;E Staff Loading'!D66</f>
        <v>210.5</v>
      </c>
      <c r="E66" s="512" t="str">
        <f>'6. M&amp;E Staff Loading'!E66</f>
        <v>N</v>
      </c>
      <c r="F66" s="148">
        <v>176</v>
      </c>
      <c r="G66" s="148">
        <v>160</v>
      </c>
      <c r="H66" s="148">
        <v>176</v>
      </c>
      <c r="I66" s="148">
        <v>144</v>
      </c>
      <c r="J66" s="148">
        <v>168</v>
      </c>
      <c r="K66" s="148">
        <v>168</v>
      </c>
      <c r="L66" s="148">
        <v>152</v>
      </c>
      <c r="M66" s="148">
        <v>168</v>
      </c>
      <c r="N66" s="148">
        <v>176</v>
      </c>
      <c r="O66" s="148">
        <v>168</v>
      </c>
      <c r="P66" s="148">
        <v>168</v>
      </c>
      <c r="Q66" s="148">
        <v>176</v>
      </c>
      <c r="R66" s="328">
        <f t="shared" si="23"/>
        <v>2000</v>
      </c>
      <c r="S66" s="377">
        <f t="shared" si="62"/>
        <v>421000</v>
      </c>
      <c r="W66" s="538">
        <f t="shared" si="63"/>
        <v>1</v>
      </c>
      <c r="X66" s="538">
        <f t="shared" si="64"/>
        <v>166.66666666666666</v>
      </c>
      <c r="Z66" s="538">
        <f t="shared" si="65"/>
        <v>0</v>
      </c>
      <c r="AA66" s="538">
        <f t="shared" si="66"/>
        <v>2000</v>
      </c>
      <c r="AB66" s="539">
        <f t="shared" si="67"/>
        <v>0</v>
      </c>
    </row>
    <row r="67" spans="1:28" ht="12" x14ac:dyDescent="0.3">
      <c r="A67" s="321"/>
      <c r="B67" s="322"/>
      <c r="C67" s="510">
        <f>'6. M&amp;E Staff Loading'!C67</f>
        <v>0</v>
      </c>
      <c r="D67" s="511">
        <f>'6. M&amp;E Staff Loading'!D67</f>
        <v>0</v>
      </c>
      <c r="E67" s="512">
        <f>'6. M&amp;E Staff Loading'!E67</f>
        <v>0</v>
      </c>
      <c r="F67" s="148"/>
      <c r="G67" s="148"/>
      <c r="H67" s="148"/>
      <c r="I67" s="148"/>
      <c r="J67" s="148"/>
      <c r="K67" s="148"/>
      <c r="L67" s="148"/>
      <c r="M67" s="148"/>
      <c r="N67" s="148"/>
      <c r="O67" s="148"/>
      <c r="P67" s="148"/>
      <c r="Q67" s="148"/>
      <c r="R67" s="328">
        <f t="shared" si="23"/>
        <v>0</v>
      </c>
      <c r="S67" s="377">
        <f t="shared" si="62"/>
        <v>0</v>
      </c>
      <c r="T67" s="111"/>
      <c r="U67" s="111"/>
      <c r="V67" s="111"/>
      <c r="W67" s="538">
        <f t="shared" si="63"/>
        <v>0</v>
      </c>
      <c r="X67" s="538">
        <f t="shared" si="64"/>
        <v>0</v>
      </c>
      <c r="Z67" s="538">
        <f t="shared" si="65"/>
        <v>0</v>
      </c>
      <c r="AA67" s="538">
        <f t="shared" si="66"/>
        <v>0</v>
      </c>
      <c r="AB67" s="539" t="e">
        <f t="shared" si="67"/>
        <v>#DIV/0!</v>
      </c>
    </row>
    <row r="68" spans="1:28" ht="12" x14ac:dyDescent="0.3">
      <c r="A68" s="321"/>
      <c r="B68" s="322"/>
      <c r="C68" s="510">
        <f>'6. M&amp;E Staff Loading'!C68</f>
        <v>0</v>
      </c>
      <c r="D68" s="511">
        <f>'6. M&amp;E Staff Loading'!D68</f>
        <v>0</v>
      </c>
      <c r="E68" s="512">
        <f>'6. M&amp;E Staff Loading'!E68</f>
        <v>0</v>
      </c>
      <c r="F68" s="148"/>
      <c r="G68" s="148"/>
      <c r="H68" s="148"/>
      <c r="I68" s="148"/>
      <c r="J68" s="148"/>
      <c r="K68" s="148"/>
      <c r="L68" s="148"/>
      <c r="M68" s="148"/>
      <c r="N68" s="148"/>
      <c r="O68" s="148"/>
      <c r="P68" s="148"/>
      <c r="Q68" s="148"/>
      <c r="R68" s="328">
        <f t="shared" si="23"/>
        <v>0</v>
      </c>
      <c r="S68" s="377">
        <f t="shared" si="62"/>
        <v>0</v>
      </c>
      <c r="T68" s="111"/>
      <c r="U68" s="111"/>
      <c r="V68" s="111"/>
      <c r="W68" s="538">
        <f t="shared" si="63"/>
        <v>0</v>
      </c>
      <c r="X68" s="538">
        <f t="shared" si="64"/>
        <v>0</v>
      </c>
      <c r="Z68" s="538">
        <f t="shared" si="65"/>
        <v>0</v>
      </c>
      <c r="AA68" s="538">
        <f t="shared" si="66"/>
        <v>0</v>
      </c>
      <c r="AB68" s="539" t="e">
        <f t="shared" si="67"/>
        <v>#DIV/0!</v>
      </c>
    </row>
    <row r="69" spans="1:28" s="111" customFormat="1" ht="12" thickBot="1" x14ac:dyDescent="0.3">
      <c r="A69" s="222"/>
      <c r="B69" s="223" t="s">
        <v>136</v>
      </c>
      <c r="C69" s="224"/>
      <c r="D69" s="502"/>
      <c r="E69" s="491"/>
      <c r="F69" s="227">
        <f>SUM(F64:F68)</f>
        <v>528</v>
      </c>
      <c r="G69" s="227">
        <f t="shared" ref="G69:R69" si="68">SUM(G64:G68)</f>
        <v>480</v>
      </c>
      <c r="H69" s="227">
        <f t="shared" si="68"/>
        <v>528</v>
      </c>
      <c r="I69" s="227">
        <f t="shared" si="68"/>
        <v>432</v>
      </c>
      <c r="J69" s="227">
        <f t="shared" si="68"/>
        <v>504</v>
      </c>
      <c r="K69" s="227">
        <f t="shared" si="68"/>
        <v>504</v>
      </c>
      <c r="L69" s="227">
        <f t="shared" si="68"/>
        <v>456</v>
      </c>
      <c r="M69" s="227">
        <f t="shared" si="68"/>
        <v>504</v>
      </c>
      <c r="N69" s="227">
        <f t="shared" si="68"/>
        <v>528</v>
      </c>
      <c r="O69" s="227">
        <f t="shared" si="68"/>
        <v>504</v>
      </c>
      <c r="P69" s="227">
        <f t="shared" si="68"/>
        <v>504</v>
      </c>
      <c r="Q69" s="227">
        <f t="shared" si="68"/>
        <v>528</v>
      </c>
      <c r="R69" s="227">
        <f t="shared" si="68"/>
        <v>6000</v>
      </c>
      <c r="S69" s="378">
        <f>SUM(S64:S68)</f>
        <v>1121000</v>
      </c>
      <c r="W69" s="229">
        <f>SUM(W64:W68)</f>
        <v>3</v>
      </c>
      <c r="X69" s="229">
        <f>SUM(X64:X68)</f>
        <v>500</v>
      </c>
      <c r="Z69" s="225">
        <f>SUM(Z64:Z68)</f>
        <v>0</v>
      </c>
      <c r="AA69" s="225">
        <f>SUM(AA64:AA68)</f>
        <v>6000</v>
      </c>
      <c r="AB69" s="477">
        <f>Z69/(Z69+AA69)</f>
        <v>0</v>
      </c>
    </row>
    <row r="70" spans="1:28" s="111" customFormat="1" ht="12" x14ac:dyDescent="0.3">
      <c r="A70" s="321">
        <v>2.7</v>
      </c>
      <c r="B70" s="326" t="s">
        <v>137</v>
      </c>
      <c r="C70" s="510" t="str">
        <f>'6. M&amp;E Staff Loading'!C70</f>
        <v>Programmer Analyst-Onshore</v>
      </c>
      <c r="D70" s="511">
        <f>'6. M&amp;E Staff Loading'!D70</f>
        <v>135</v>
      </c>
      <c r="E70" s="512" t="str">
        <f>'6. M&amp;E Staff Loading'!E70</f>
        <v>N</v>
      </c>
      <c r="F70" s="148">
        <v>352</v>
      </c>
      <c r="G70" s="148">
        <v>320</v>
      </c>
      <c r="H70" s="148">
        <v>352</v>
      </c>
      <c r="I70" s="148">
        <v>288</v>
      </c>
      <c r="J70" s="148">
        <v>336</v>
      </c>
      <c r="K70" s="148">
        <v>336</v>
      </c>
      <c r="L70" s="148">
        <v>304</v>
      </c>
      <c r="M70" s="148">
        <v>336</v>
      </c>
      <c r="N70" s="148">
        <v>352</v>
      </c>
      <c r="O70" s="148">
        <v>336</v>
      </c>
      <c r="P70" s="148">
        <v>336</v>
      </c>
      <c r="Q70" s="148">
        <v>352</v>
      </c>
      <c r="R70" s="328">
        <f t="shared" si="23"/>
        <v>4000</v>
      </c>
      <c r="S70" s="377">
        <f>D70*R70</f>
        <v>540000</v>
      </c>
      <c r="T70" s="107"/>
      <c r="U70" s="107"/>
      <c r="V70" s="107"/>
      <c r="W70" s="538">
        <f>X70/$U$7</f>
        <v>2</v>
      </c>
      <c r="X70" s="538">
        <f>R70/12</f>
        <v>333.33333333333331</v>
      </c>
      <c r="Z70" s="538">
        <f>IF($E70="Y",$R70,0)</f>
        <v>0</v>
      </c>
      <c r="AA70" s="538">
        <f>IF($E70="N",$R70,0)</f>
        <v>4000</v>
      </c>
      <c r="AB70" s="539">
        <f>Z70/(AA70+Z70)</f>
        <v>0</v>
      </c>
    </row>
    <row r="71" spans="1:28" ht="12" x14ac:dyDescent="0.3">
      <c r="A71" s="321"/>
      <c r="B71" s="322"/>
      <c r="C71" s="510" t="str">
        <f>'6. M&amp;E Staff Loading'!C71</f>
        <v>Senior Programmer Analyst-Onshore</v>
      </c>
      <c r="D71" s="511">
        <f>'6. M&amp;E Staff Loading'!D71</f>
        <v>163</v>
      </c>
      <c r="E71" s="512" t="str">
        <f>'6. M&amp;E Staff Loading'!E71</f>
        <v>N</v>
      </c>
      <c r="F71" s="148">
        <v>176</v>
      </c>
      <c r="G71" s="148">
        <v>160</v>
      </c>
      <c r="H71" s="148">
        <v>176</v>
      </c>
      <c r="I71" s="148">
        <v>144</v>
      </c>
      <c r="J71" s="148">
        <v>168</v>
      </c>
      <c r="K71" s="148">
        <v>168</v>
      </c>
      <c r="L71" s="148">
        <v>152</v>
      </c>
      <c r="M71" s="148">
        <v>168</v>
      </c>
      <c r="N71" s="148">
        <v>176</v>
      </c>
      <c r="O71" s="148">
        <v>168</v>
      </c>
      <c r="P71" s="148">
        <v>168</v>
      </c>
      <c r="Q71" s="148">
        <v>176</v>
      </c>
      <c r="R71" s="328">
        <f t="shared" si="23"/>
        <v>2000</v>
      </c>
      <c r="S71" s="377">
        <f t="shared" ref="S71:S74" si="69">D71*R71</f>
        <v>326000</v>
      </c>
      <c r="W71" s="538">
        <f t="shared" ref="W71:W74" si="70">X71/$U$7</f>
        <v>1</v>
      </c>
      <c r="X71" s="538">
        <f t="shared" ref="X71:X74" si="71">R71/12</f>
        <v>166.66666666666666</v>
      </c>
      <c r="Z71" s="538">
        <f t="shared" ref="Z71:Z74" si="72">IF($E71="Y",$R71,0)</f>
        <v>0</v>
      </c>
      <c r="AA71" s="538">
        <f t="shared" ref="AA71:AA74" si="73">IF($E71="N",$R71,0)</f>
        <v>2000</v>
      </c>
      <c r="AB71" s="539">
        <f t="shared" ref="AB71:AB74" si="74">Z71/(AA71+Z71)</f>
        <v>0</v>
      </c>
    </row>
    <row r="72" spans="1:28" ht="12" x14ac:dyDescent="0.3">
      <c r="A72" s="321"/>
      <c r="B72" s="322"/>
      <c r="C72" s="510">
        <f>'6. M&amp;E Staff Loading'!C72</f>
        <v>0</v>
      </c>
      <c r="D72" s="511">
        <f>'6. M&amp;E Staff Loading'!D72</f>
        <v>0</v>
      </c>
      <c r="E72" s="512">
        <f>'6. M&amp;E Staff Loading'!E72</f>
        <v>0</v>
      </c>
      <c r="F72" s="148"/>
      <c r="G72" s="148"/>
      <c r="H72" s="148"/>
      <c r="I72" s="148"/>
      <c r="J72" s="148"/>
      <c r="K72" s="148"/>
      <c r="L72" s="148"/>
      <c r="M72" s="148"/>
      <c r="N72" s="148"/>
      <c r="O72" s="148"/>
      <c r="P72" s="148"/>
      <c r="Q72" s="148"/>
      <c r="R72" s="328">
        <f t="shared" si="23"/>
        <v>0</v>
      </c>
      <c r="S72" s="377">
        <f t="shared" si="69"/>
        <v>0</v>
      </c>
      <c r="W72" s="538">
        <f t="shared" si="70"/>
        <v>0</v>
      </c>
      <c r="X72" s="538">
        <f t="shared" si="71"/>
        <v>0</v>
      </c>
      <c r="Z72" s="538">
        <f t="shared" si="72"/>
        <v>0</v>
      </c>
      <c r="AA72" s="538">
        <f t="shared" si="73"/>
        <v>0</v>
      </c>
      <c r="AB72" s="539" t="e">
        <f t="shared" si="74"/>
        <v>#DIV/0!</v>
      </c>
    </row>
    <row r="73" spans="1:28" ht="12" x14ac:dyDescent="0.3">
      <c r="A73" s="321"/>
      <c r="B73" s="322"/>
      <c r="C73" s="510">
        <f>'6. M&amp;E Staff Loading'!C73</f>
        <v>0</v>
      </c>
      <c r="D73" s="511">
        <f>'6. M&amp;E Staff Loading'!D73</f>
        <v>0</v>
      </c>
      <c r="E73" s="512">
        <f>'6. M&amp;E Staff Loading'!E73</f>
        <v>0</v>
      </c>
      <c r="F73" s="148"/>
      <c r="G73" s="148"/>
      <c r="H73" s="148"/>
      <c r="I73" s="148"/>
      <c r="J73" s="148"/>
      <c r="K73" s="148"/>
      <c r="L73" s="148"/>
      <c r="M73" s="148"/>
      <c r="N73" s="148"/>
      <c r="O73" s="148"/>
      <c r="P73" s="148"/>
      <c r="Q73" s="148"/>
      <c r="R73" s="328">
        <f t="shared" si="23"/>
        <v>0</v>
      </c>
      <c r="S73" s="377">
        <f t="shared" si="69"/>
        <v>0</v>
      </c>
      <c r="W73" s="538">
        <f t="shared" si="70"/>
        <v>0</v>
      </c>
      <c r="X73" s="538">
        <f t="shared" si="71"/>
        <v>0</v>
      </c>
      <c r="Z73" s="538">
        <f t="shared" si="72"/>
        <v>0</v>
      </c>
      <c r="AA73" s="538">
        <f t="shared" si="73"/>
        <v>0</v>
      </c>
      <c r="AB73" s="539" t="e">
        <f t="shared" si="74"/>
        <v>#DIV/0!</v>
      </c>
    </row>
    <row r="74" spans="1:28" ht="12" x14ac:dyDescent="0.3">
      <c r="A74" s="321"/>
      <c r="B74" s="322"/>
      <c r="C74" s="510">
        <f>'6. M&amp;E Staff Loading'!C74</f>
        <v>0</v>
      </c>
      <c r="D74" s="511">
        <f>'6. M&amp;E Staff Loading'!D74</f>
        <v>0</v>
      </c>
      <c r="E74" s="512">
        <f>'6. M&amp;E Staff Loading'!E74</f>
        <v>0</v>
      </c>
      <c r="F74" s="148"/>
      <c r="G74" s="148"/>
      <c r="H74" s="148"/>
      <c r="I74" s="148"/>
      <c r="J74" s="148"/>
      <c r="K74" s="148"/>
      <c r="L74" s="148"/>
      <c r="M74" s="148"/>
      <c r="N74" s="148"/>
      <c r="O74" s="148"/>
      <c r="P74" s="148"/>
      <c r="Q74" s="148"/>
      <c r="R74" s="328">
        <f t="shared" si="23"/>
        <v>0</v>
      </c>
      <c r="S74" s="377">
        <f t="shared" si="69"/>
        <v>0</v>
      </c>
      <c r="W74" s="538">
        <f t="shared" si="70"/>
        <v>0</v>
      </c>
      <c r="X74" s="538">
        <f t="shared" si="71"/>
        <v>0</v>
      </c>
      <c r="Z74" s="538">
        <f t="shared" si="72"/>
        <v>0</v>
      </c>
      <c r="AA74" s="538">
        <f t="shared" si="73"/>
        <v>0</v>
      </c>
      <c r="AB74" s="539" t="e">
        <f t="shared" si="74"/>
        <v>#DIV/0!</v>
      </c>
    </row>
    <row r="75" spans="1:28" s="111" customFormat="1" ht="12.5" thickBot="1" x14ac:dyDescent="0.35">
      <c r="A75" s="222"/>
      <c r="B75" s="223" t="s">
        <v>138</v>
      </c>
      <c r="C75" s="224"/>
      <c r="D75" s="502"/>
      <c r="E75" s="491"/>
      <c r="F75" s="227">
        <f>SUM(F70:F74)</f>
        <v>528</v>
      </c>
      <c r="G75" s="227">
        <f t="shared" ref="G75:R75" si="75">SUM(G70:G74)</f>
        <v>480</v>
      </c>
      <c r="H75" s="227">
        <f t="shared" si="75"/>
        <v>528</v>
      </c>
      <c r="I75" s="227">
        <f t="shared" si="75"/>
        <v>432</v>
      </c>
      <c r="J75" s="227">
        <f t="shared" si="75"/>
        <v>504</v>
      </c>
      <c r="K75" s="227">
        <f t="shared" si="75"/>
        <v>504</v>
      </c>
      <c r="L75" s="227">
        <f t="shared" si="75"/>
        <v>456</v>
      </c>
      <c r="M75" s="227">
        <f t="shared" si="75"/>
        <v>504</v>
      </c>
      <c r="N75" s="227">
        <f t="shared" si="75"/>
        <v>528</v>
      </c>
      <c r="O75" s="227">
        <f t="shared" si="75"/>
        <v>504</v>
      </c>
      <c r="P75" s="227">
        <f t="shared" si="75"/>
        <v>504</v>
      </c>
      <c r="Q75" s="227">
        <f t="shared" si="75"/>
        <v>528</v>
      </c>
      <c r="R75" s="227">
        <f t="shared" si="75"/>
        <v>6000</v>
      </c>
      <c r="S75" s="378">
        <f>SUM(S70:S74)</f>
        <v>866000</v>
      </c>
      <c r="T75" s="107"/>
      <c r="U75" s="107"/>
      <c r="V75" s="107"/>
      <c r="W75" s="229">
        <f>SUM(W70:W74)</f>
        <v>3</v>
      </c>
      <c r="X75" s="229">
        <f>SUM(X70:X74)</f>
        <v>500</v>
      </c>
      <c r="Z75" s="225">
        <f>SUM(Z70:Z74)</f>
        <v>0</v>
      </c>
      <c r="AA75" s="225">
        <f>SUM(AA70:AA74)</f>
        <v>6000</v>
      </c>
      <c r="AB75" s="477">
        <f>Z75/(Z75+AA75)</f>
        <v>0</v>
      </c>
    </row>
    <row r="76" spans="1:28" s="111" customFormat="1" ht="10" customHeight="1" thickBot="1" x14ac:dyDescent="0.35">
      <c r="A76" s="143"/>
      <c r="B76" s="144"/>
      <c r="C76" s="145"/>
      <c r="D76" s="501"/>
      <c r="E76" s="490"/>
      <c r="F76" s="148"/>
      <c r="G76" s="148"/>
      <c r="H76" s="148"/>
      <c r="I76" s="148"/>
      <c r="J76" s="148"/>
      <c r="K76" s="148"/>
      <c r="L76" s="148"/>
      <c r="M76" s="148"/>
      <c r="N76" s="148"/>
      <c r="O76" s="148"/>
      <c r="P76" s="148"/>
      <c r="Q76" s="148"/>
      <c r="R76" s="148"/>
      <c r="S76" s="383"/>
      <c r="T76" s="107"/>
      <c r="U76" s="107"/>
      <c r="V76" s="107"/>
      <c r="W76" s="487"/>
      <c r="X76" s="487"/>
      <c r="Z76" s="487"/>
      <c r="AA76" s="487"/>
      <c r="AB76" s="481"/>
    </row>
    <row r="77" spans="1:28" s="111" customFormat="1" ht="13" thickBot="1" x14ac:dyDescent="0.3">
      <c r="A77" s="245"/>
      <c r="B77" s="246" t="s">
        <v>139</v>
      </c>
      <c r="C77" s="247"/>
      <c r="D77" s="504"/>
      <c r="E77" s="493"/>
      <c r="F77" s="248">
        <f t="shared" ref="F77:S77" si="76">SUM(F36,F42,F51,F57,F63,F69,F75)</f>
        <v>16280</v>
      </c>
      <c r="G77" s="248">
        <f t="shared" si="76"/>
        <v>14800</v>
      </c>
      <c r="H77" s="248">
        <f t="shared" si="76"/>
        <v>16280</v>
      </c>
      <c r="I77" s="248">
        <f t="shared" si="76"/>
        <v>13320</v>
      </c>
      <c r="J77" s="248">
        <f t="shared" si="76"/>
        <v>15541</v>
      </c>
      <c r="K77" s="248">
        <f t="shared" si="76"/>
        <v>15541</v>
      </c>
      <c r="L77" s="248">
        <f t="shared" si="76"/>
        <v>14061</v>
      </c>
      <c r="M77" s="248">
        <f t="shared" si="76"/>
        <v>15541</v>
      </c>
      <c r="N77" s="248">
        <f t="shared" si="76"/>
        <v>16280</v>
      </c>
      <c r="O77" s="248">
        <f t="shared" si="76"/>
        <v>15541</v>
      </c>
      <c r="P77" s="248">
        <f t="shared" si="76"/>
        <v>15541</v>
      </c>
      <c r="Q77" s="248">
        <f t="shared" si="76"/>
        <v>16280</v>
      </c>
      <c r="R77" s="248">
        <f t="shared" si="76"/>
        <v>185006</v>
      </c>
      <c r="S77" s="380">
        <f t="shared" si="76"/>
        <v>25828860</v>
      </c>
      <c r="W77" s="248">
        <f t="shared" ref="W77:X77" si="77">SUM(W36,W42,W51,W57,W63,W69,W75)</f>
        <v>92.503</v>
      </c>
      <c r="X77" s="248">
        <f t="shared" si="77"/>
        <v>15417.166666666666</v>
      </c>
      <c r="Z77" s="248">
        <f t="shared" ref="Z77:AA77" si="78">SUM(Z36,Z42,Z51,Z57,Z63,Z69,Z75)</f>
        <v>54000</v>
      </c>
      <c r="AA77" s="248">
        <f t="shared" si="78"/>
        <v>131006</v>
      </c>
      <c r="AB77" s="482">
        <f>Z77/(Z77+AA77)</f>
        <v>0.29188242543485077</v>
      </c>
    </row>
    <row r="78" spans="1:28" ht="12" x14ac:dyDescent="0.3">
      <c r="A78" s="143"/>
      <c r="B78" s="149"/>
      <c r="C78" s="150"/>
      <c r="D78" s="506"/>
      <c r="E78" s="495"/>
      <c r="F78" s="148"/>
      <c r="G78" s="148"/>
      <c r="H78" s="148"/>
      <c r="I78" s="148"/>
      <c r="J78" s="148"/>
      <c r="K78" s="148"/>
      <c r="L78" s="148"/>
      <c r="M78" s="148"/>
      <c r="N78" s="148"/>
      <c r="O78" s="148"/>
      <c r="P78" s="148"/>
      <c r="Q78" s="148"/>
      <c r="R78" s="148"/>
      <c r="S78" s="383"/>
      <c r="T78" s="111"/>
      <c r="U78" s="111"/>
      <c r="V78" s="111"/>
      <c r="W78" s="151"/>
      <c r="X78" s="151"/>
      <c r="Z78" s="151"/>
      <c r="AA78" s="151"/>
      <c r="AB78" s="485"/>
    </row>
    <row r="79" spans="1:28" ht="13" x14ac:dyDescent="0.3">
      <c r="A79" s="231">
        <v>3</v>
      </c>
      <c r="B79" s="239" t="s">
        <v>140</v>
      </c>
      <c r="C79" s="233"/>
      <c r="D79" s="500"/>
      <c r="E79" s="489"/>
      <c r="F79" s="238"/>
      <c r="G79" s="238"/>
      <c r="H79" s="238"/>
      <c r="I79" s="238"/>
      <c r="J79" s="238"/>
      <c r="K79" s="238"/>
      <c r="L79" s="238"/>
      <c r="M79" s="238"/>
      <c r="N79" s="238"/>
      <c r="O79" s="238"/>
      <c r="P79" s="238"/>
      <c r="Q79" s="238"/>
      <c r="R79" s="234"/>
      <c r="S79" s="384"/>
      <c r="T79" s="111"/>
      <c r="U79" s="111"/>
      <c r="V79" s="111"/>
      <c r="W79" s="233"/>
      <c r="X79" s="233"/>
      <c r="Z79" s="233"/>
      <c r="AA79" s="233"/>
      <c r="AB79" s="480"/>
    </row>
    <row r="80" spans="1:28" ht="12" x14ac:dyDescent="0.3">
      <c r="A80" s="321">
        <v>3.1</v>
      </c>
      <c r="B80" s="326" t="s">
        <v>140</v>
      </c>
      <c r="C80" s="510" t="str">
        <f>'6. M&amp;E Staff Loading'!C80</f>
        <v>Programmer Analyst-Offshore</v>
      </c>
      <c r="D80" s="511">
        <f>'6. M&amp;E Staff Loading'!D80</f>
        <v>105</v>
      </c>
      <c r="E80" s="512" t="str">
        <f>'6. M&amp;E Staff Loading'!E80</f>
        <v>Y</v>
      </c>
      <c r="F80" s="148">
        <v>352</v>
      </c>
      <c r="G80" s="148">
        <v>320</v>
      </c>
      <c r="H80" s="148">
        <v>352</v>
      </c>
      <c r="I80" s="148">
        <v>288</v>
      </c>
      <c r="J80" s="148">
        <v>336</v>
      </c>
      <c r="K80" s="148">
        <v>336</v>
      </c>
      <c r="L80" s="148">
        <v>304</v>
      </c>
      <c r="M80" s="148">
        <v>336</v>
      </c>
      <c r="N80" s="148">
        <v>352</v>
      </c>
      <c r="O80" s="148">
        <v>336</v>
      </c>
      <c r="P80" s="148">
        <v>336</v>
      </c>
      <c r="Q80" s="148">
        <v>352</v>
      </c>
      <c r="R80" s="328">
        <f t="shared" ref="R80:R84" si="79">SUM(F80:Q80)</f>
        <v>4000</v>
      </c>
      <c r="S80" s="377">
        <f>D80*R80</f>
        <v>420000</v>
      </c>
      <c r="W80" s="538">
        <f>X80/$U$7</f>
        <v>2</v>
      </c>
      <c r="X80" s="538">
        <f>R80/12</f>
        <v>333.33333333333331</v>
      </c>
      <c r="Z80" s="538">
        <f>IF($E80="Y",$R80,0)</f>
        <v>4000</v>
      </c>
      <c r="AA80" s="538">
        <f>IF($E80="N",$R80,0)</f>
        <v>0</v>
      </c>
      <c r="AB80" s="539">
        <f>Z80/(AA80+Z80)</f>
        <v>1</v>
      </c>
    </row>
    <row r="81" spans="1:28" ht="12" x14ac:dyDescent="0.3">
      <c r="A81" s="321"/>
      <c r="B81" s="322"/>
      <c r="C81" s="510" t="str">
        <f>'6. M&amp;E Staff Loading'!C81</f>
        <v>Senior Programmer Analyst-Onshore</v>
      </c>
      <c r="D81" s="511">
        <f>'6. M&amp;E Staff Loading'!D81</f>
        <v>163</v>
      </c>
      <c r="E81" s="512" t="str">
        <f>'6. M&amp;E Staff Loading'!E81</f>
        <v>N</v>
      </c>
      <c r="F81" s="148">
        <v>528</v>
      </c>
      <c r="G81" s="148">
        <v>480</v>
      </c>
      <c r="H81" s="148">
        <v>528</v>
      </c>
      <c r="I81" s="148">
        <v>432</v>
      </c>
      <c r="J81" s="148">
        <v>504</v>
      </c>
      <c r="K81" s="148">
        <v>504</v>
      </c>
      <c r="L81" s="148">
        <v>456</v>
      </c>
      <c r="M81" s="148">
        <v>504</v>
      </c>
      <c r="N81" s="148">
        <v>528</v>
      </c>
      <c r="O81" s="148">
        <v>504</v>
      </c>
      <c r="P81" s="148">
        <v>504</v>
      </c>
      <c r="Q81" s="148">
        <v>528</v>
      </c>
      <c r="R81" s="328">
        <f t="shared" si="79"/>
        <v>6000</v>
      </c>
      <c r="S81" s="377">
        <f t="shared" ref="S81:S84" si="80">D81*R81</f>
        <v>978000</v>
      </c>
      <c r="W81" s="538">
        <f t="shared" ref="W81:W84" si="81">X81/$U$7</f>
        <v>3</v>
      </c>
      <c r="X81" s="538">
        <f t="shared" ref="X81:X84" si="82">R81/12</f>
        <v>500</v>
      </c>
      <c r="Z81" s="538">
        <f t="shared" ref="Z81:Z84" si="83">IF($E81="Y",$R81,0)</f>
        <v>0</v>
      </c>
      <c r="AA81" s="538">
        <f t="shared" ref="AA81:AA84" si="84">IF($E81="N",$R81,0)</f>
        <v>6000</v>
      </c>
      <c r="AB81" s="539">
        <f t="shared" ref="AB81:AB84" si="85">Z81/(AA81+Z81)</f>
        <v>0</v>
      </c>
    </row>
    <row r="82" spans="1:28" s="111" customFormat="1" ht="12" x14ac:dyDescent="0.3">
      <c r="A82" s="321"/>
      <c r="B82" s="322"/>
      <c r="C82" s="510">
        <f>'6. M&amp;E Staff Loading'!C82</f>
        <v>0</v>
      </c>
      <c r="D82" s="511">
        <f>'6. M&amp;E Staff Loading'!D82</f>
        <v>0</v>
      </c>
      <c r="E82" s="512">
        <f>'6. M&amp;E Staff Loading'!E82</f>
        <v>0</v>
      </c>
      <c r="F82" s="148"/>
      <c r="G82" s="148"/>
      <c r="H82" s="148"/>
      <c r="I82" s="148"/>
      <c r="J82" s="148"/>
      <c r="K82" s="148"/>
      <c r="L82" s="148"/>
      <c r="M82" s="148"/>
      <c r="N82" s="148"/>
      <c r="O82" s="148"/>
      <c r="P82" s="148"/>
      <c r="Q82" s="148"/>
      <c r="R82" s="328">
        <f t="shared" si="79"/>
        <v>0</v>
      </c>
      <c r="S82" s="377">
        <f t="shared" si="80"/>
        <v>0</v>
      </c>
      <c r="T82" s="107"/>
      <c r="U82" s="107"/>
      <c r="V82" s="107"/>
      <c r="W82" s="538">
        <f t="shared" si="81"/>
        <v>0</v>
      </c>
      <c r="X82" s="538">
        <f t="shared" si="82"/>
        <v>0</v>
      </c>
      <c r="Z82" s="538">
        <f t="shared" si="83"/>
        <v>0</v>
      </c>
      <c r="AA82" s="538">
        <f t="shared" si="84"/>
        <v>0</v>
      </c>
      <c r="AB82" s="539" t="e">
        <f t="shared" si="85"/>
        <v>#DIV/0!</v>
      </c>
    </row>
    <row r="83" spans="1:28" s="111" customFormat="1" ht="12" x14ac:dyDescent="0.3">
      <c r="A83" s="321"/>
      <c r="B83" s="322"/>
      <c r="C83" s="510">
        <f>'6. M&amp;E Staff Loading'!C83</f>
        <v>0</v>
      </c>
      <c r="D83" s="511">
        <f>'6. M&amp;E Staff Loading'!D83</f>
        <v>0</v>
      </c>
      <c r="E83" s="512">
        <f>'6. M&amp;E Staff Loading'!E83</f>
        <v>0</v>
      </c>
      <c r="F83" s="148"/>
      <c r="G83" s="148"/>
      <c r="H83" s="148"/>
      <c r="I83" s="148"/>
      <c r="J83" s="148"/>
      <c r="K83" s="148"/>
      <c r="L83" s="148"/>
      <c r="M83" s="148"/>
      <c r="N83" s="148"/>
      <c r="O83" s="148"/>
      <c r="P83" s="148"/>
      <c r="Q83" s="148"/>
      <c r="R83" s="328">
        <f t="shared" si="79"/>
        <v>0</v>
      </c>
      <c r="S83" s="377">
        <f t="shared" si="80"/>
        <v>0</v>
      </c>
      <c r="T83" s="107"/>
      <c r="U83" s="107"/>
      <c r="V83" s="107"/>
      <c r="W83" s="538">
        <f t="shared" si="81"/>
        <v>0</v>
      </c>
      <c r="X83" s="538">
        <f t="shared" si="82"/>
        <v>0</v>
      </c>
      <c r="Z83" s="538">
        <f t="shared" si="83"/>
        <v>0</v>
      </c>
      <c r="AA83" s="538">
        <f t="shared" si="84"/>
        <v>0</v>
      </c>
      <c r="AB83" s="539" t="e">
        <f t="shared" si="85"/>
        <v>#DIV/0!</v>
      </c>
    </row>
    <row r="84" spans="1:28" ht="14.25" customHeight="1" x14ac:dyDescent="0.3">
      <c r="A84" s="321"/>
      <c r="B84" s="322"/>
      <c r="C84" s="510">
        <f>'6. M&amp;E Staff Loading'!C84</f>
        <v>0</v>
      </c>
      <c r="D84" s="511">
        <f>'6. M&amp;E Staff Loading'!D84</f>
        <v>0</v>
      </c>
      <c r="E84" s="512">
        <f>'6. M&amp;E Staff Loading'!E84</f>
        <v>0</v>
      </c>
      <c r="F84" s="148"/>
      <c r="G84" s="148"/>
      <c r="H84" s="148"/>
      <c r="I84" s="148"/>
      <c r="J84" s="148"/>
      <c r="K84" s="148"/>
      <c r="L84" s="148"/>
      <c r="M84" s="148"/>
      <c r="N84" s="148"/>
      <c r="O84" s="148"/>
      <c r="P84" s="148"/>
      <c r="Q84" s="148"/>
      <c r="R84" s="328">
        <f t="shared" si="79"/>
        <v>0</v>
      </c>
      <c r="S84" s="377">
        <f t="shared" si="80"/>
        <v>0</v>
      </c>
      <c r="W84" s="538">
        <f t="shared" si="81"/>
        <v>0</v>
      </c>
      <c r="X84" s="538">
        <f t="shared" si="82"/>
        <v>0</v>
      </c>
      <c r="Z84" s="538">
        <f t="shared" si="83"/>
        <v>0</v>
      </c>
      <c r="AA84" s="538">
        <f t="shared" si="84"/>
        <v>0</v>
      </c>
      <c r="AB84" s="539" t="e">
        <f t="shared" si="85"/>
        <v>#DIV/0!</v>
      </c>
    </row>
    <row r="85" spans="1:28" s="110" customFormat="1" ht="13.5" thickBot="1" x14ac:dyDescent="0.35">
      <c r="A85" s="222"/>
      <c r="B85" s="223" t="s">
        <v>141</v>
      </c>
      <c r="C85" s="224"/>
      <c r="D85" s="502"/>
      <c r="E85" s="491"/>
      <c r="F85" s="227">
        <f>SUM(F80:F84)</f>
        <v>880</v>
      </c>
      <c r="G85" s="227">
        <f t="shared" ref="G85:R85" si="86">SUM(G80:G84)</f>
        <v>800</v>
      </c>
      <c r="H85" s="227">
        <f t="shared" si="86"/>
        <v>880</v>
      </c>
      <c r="I85" s="227">
        <f t="shared" si="86"/>
        <v>720</v>
      </c>
      <c r="J85" s="227">
        <f t="shared" si="86"/>
        <v>840</v>
      </c>
      <c r="K85" s="227">
        <f t="shared" si="86"/>
        <v>840</v>
      </c>
      <c r="L85" s="227">
        <f t="shared" si="86"/>
        <v>760</v>
      </c>
      <c r="M85" s="227">
        <f t="shared" si="86"/>
        <v>840</v>
      </c>
      <c r="N85" s="227">
        <f t="shared" si="86"/>
        <v>880</v>
      </c>
      <c r="O85" s="227">
        <f t="shared" si="86"/>
        <v>840</v>
      </c>
      <c r="P85" s="227">
        <f t="shared" si="86"/>
        <v>840</v>
      </c>
      <c r="Q85" s="227">
        <f t="shared" si="86"/>
        <v>880</v>
      </c>
      <c r="R85" s="227">
        <f t="shared" si="86"/>
        <v>10000</v>
      </c>
      <c r="S85" s="378">
        <f>SUM(S80:S84)</f>
        <v>1398000</v>
      </c>
      <c r="T85" s="107"/>
      <c r="U85" s="107"/>
      <c r="V85" s="107"/>
      <c r="W85" s="229">
        <f>SUM(W80:W84)</f>
        <v>5</v>
      </c>
      <c r="X85" s="229">
        <f>SUM(X80:X84)</f>
        <v>833.33333333333326</v>
      </c>
      <c r="Z85" s="225">
        <f>SUM(Z80:Z84)</f>
        <v>4000</v>
      </c>
      <c r="AA85" s="225">
        <f>SUM(AA80:AA84)</f>
        <v>6000</v>
      </c>
      <c r="AB85" s="477">
        <f>Z85/(Z85+AA85)</f>
        <v>0.4</v>
      </c>
    </row>
    <row r="86" spans="1:28" ht="10" customHeight="1" x14ac:dyDescent="0.3">
      <c r="A86" s="143"/>
      <c r="B86" s="144"/>
      <c r="C86" s="145"/>
      <c r="D86" s="501"/>
      <c r="E86" s="490"/>
      <c r="F86" s="148"/>
      <c r="G86" s="148"/>
      <c r="H86" s="148"/>
      <c r="I86" s="148"/>
      <c r="J86" s="148"/>
      <c r="K86" s="148"/>
      <c r="L86" s="148"/>
      <c r="M86" s="148"/>
      <c r="N86" s="148"/>
      <c r="O86" s="148"/>
      <c r="P86" s="148"/>
      <c r="Q86" s="148"/>
      <c r="R86" s="148"/>
      <c r="S86" s="383"/>
      <c r="T86" s="111"/>
      <c r="U86" s="111"/>
      <c r="V86" s="111"/>
      <c r="W86" s="146"/>
      <c r="X86" s="146"/>
      <c r="Z86" s="146"/>
      <c r="AA86" s="146"/>
      <c r="AB86" s="476"/>
    </row>
    <row r="87" spans="1:28" ht="13.5" thickBot="1" x14ac:dyDescent="0.35">
      <c r="A87" s="245"/>
      <c r="B87" s="246" t="s">
        <v>141</v>
      </c>
      <c r="C87" s="247"/>
      <c r="D87" s="504"/>
      <c r="E87" s="493"/>
      <c r="F87" s="248">
        <f t="shared" ref="F87:S87" si="87">SUM(F85,)</f>
        <v>880</v>
      </c>
      <c r="G87" s="248">
        <f t="shared" si="87"/>
        <v>800</v>
      </c>
      <c r="H87" s="248">
        <f t="shared" si="87"/>
        <v>880</v>
      </c>
      <c r="I87" s="248">
        <f t="shared" si="87"/>
        <v>720</v>
      </c>
      <c r="J87" s="248">
        <f t="shared" si="87"/>
        <v>840</v>
      </c>
      <c r="K87" s="248">
        <f t="shared" si="87"/>
        <v>840</v>
      </c>
      <c r="L87" s="248">
        <f t="shared" si="87"/>
        <v>760</v>
      </c>
      <c r="M87" s="248">
        <f t="shared" si="87"/>
        <v>840</v>
      </c>
      <c r="N87" s="248">
        <f t="shared" si="87"/>
        <v>880</v>
      </c>
      <c r="O87" s="248">
        <f t="shared" si="87"/>
        <v>840</v>
      </c>
      <c r="P87" s="248">
        <f t="shared" si="87"/>
        <v>840</v>
      </c>
      <c r="Q87" s="248">
        <f t="shared" si="87"/>
        <v>880</v>
      </c>
      <c r="R87" s="248">
        <f t="shared" si="87"/>
        <v>10000</v>
      </c>
      <c r="S87" s="380">
        <f t="shared" si="87"/>
        <v>1398000</v>
      </c>
      <c r="W87" s="248">
        <f>SUM(W85,)</f>
        <v>5</v>
      </c>
      <c r="X87" s="248">
        <f>SUM(X85,)</f>
        <v>833.33333333333326</v>
      </c>
      <c r="Z87" s="248">
        <f>SUM(Z85,)</f>
        <v>4000</v>
      </c>
      <c r="AA87" s="248">
        <f>SUM(AA85,)</f>
        <v>6000</v>
      </c>
      <c r="AB87" s="482">
        <f>SUM(AB85,)</f>
        <v>0.4</v>
      </c>
    </row>
    <row r="88" spans="1:28" ht="12" x14ac:dyDescent="0.3">
      <c r="A88" s="143"/>
      <c r="B88" s="149"/>
      <c r="C88" s="150"/>
      <c r="D88" s="506"/>
      <c r="E88" s="495"/>
      <c r="F88" s="148"/>
      <c r="G88" s="148"/>
      <c r="H88" s="148"/>
      <c r="I88" s="148"/>
      <c r="J88" s="148"/>
      <c r="K88" s="148"/>
      <c r="L88" s="148"/>
      <c r="M88" s="148"/>
      <c r="N88" s="148"/>
      <c r="O88" s="148"/>
      <c r="P88" s="148"/>
      <c r="Q88" s="148"/>
      <c r="R88" s="148"/>
      <c r="S88" s="383"/>
      <c r="T88" s="111"/>
      <c r="U88" s="111"/>
      <c r="V88" s="111"/>
      <c r="W88" s="151"/>
      <c r="X88" s="151"/>
      <c r="Z88" s="151"/>
      <c r="AA88" s="151"/>
      <c r="AB88" s="485"/>
    </row>
    <row r="89" spans="1:28" ht="13" x14ac:dyDescent="0.3">
      <c r="A89" s="231">
        <v>4</v>
      </c>
      <c r="B89" s="239" t="s">
        <v>143</v>
      </c>
      <c r="C89" s="233"/>
      <c r="D89" s="500"/>
      <c r="E89" s="489"/>
      <c r="F89" s="238"/>
      <c r="G89" s="238"/>
      <c r="H89" s="238"/>
      <c r="I89" s="238"/>
      <c r="J89" s="238"/>
      <c r="K89" s="238"/>
      <c r="L89" s="238"/>
      <c r="M89" s="238"/>
      <c r="N89" s="238"/>
      <c r="O89" s="238"/>
      <c r="P89" s="238"/>
      <c r="Q89" s="238"/>
      <c r="R89" s="234"/>
      <c r="S89" s="384"/>
      <c r="T89" s="111"/>
      <c r="U89" s="111"/>
      <c r="V89" s="111"/>
      <c r="W89" s="233"/>
      <c r="X89" s="233"/>
      <c r="Z89" s="233"/>
      <c r="AA89" s="233"/>
      <c r="AB89" s="480"/>
    </row>
    <row r="90" spans="1:28" ht="12" x14ac:dyDescent="0.3">
      <c r="A90" s="321">
        <v>4.0999999999999996</v>
      </c>
      <c r="B90" s="322" t="s">
        <v>143</v>
      </c>
      <c r="C90" s="510" t="str">
        <f>'6. M&amp;E Staff Loading'!C90</f>
        <v>M&amp;E Test Manager-Onshore</v>
      </c>
      <c r="D90" s="511">
        <f>'6. M&amp;E Staff Loading'!D90</f>
        <v>220.75</v>
      </c>
      <c r="E90" s="512" t="str">
        <f>'6. M&amp;E Staff Loading'!E90</f>
        <v>N</v>
      </c>
      <c r="F90" s="148">
        <v>176</v>
      </c>
      <c r="G90" s="148">
        <v>160</v>
      </c>
      <c r="H90" s="148">
        <v>176</v>
      </c>
      <c r="I90" s="148">
        <v>144</v>
      </c>
      <c r="J90" s="148">
        <v>168</v>
      </c>
      <c r="K90" s="148">
        <v>168</v>
      </c>
      <c r="L90" s="148">
        <v>152</v>
      </c>
      <c r="M90" s="148">
        <v>168</v>
      </c>
      <c r="N90" s="148">
        <v>176</v>
      </c>
      <c r="O90" s="148">
        <v>168</v>
      </c>
      <c r="P90" s="148">
        <v>168</v>
      </c>
      <c r="Q90" s="148">
        <v>176</v>
      </c>
      <c r="R90" s="328">
        <f t="shared" ref="R90" si="88">SUM(F90:Q90)</f>
        <v>2000</v>
      </c>
      <c r="S90" s="377">
        <f>D90*R90</f>
        <v>441500</v>
      </c>
      <c r="W90" s="538">
        <f>X90/$U$7</f>
        <v>1</v>
      </c>
      <c r="X90" s="538">
        <f>R90/12</f>
        <v>166.66666666666666</v>
      </c>
      <c r="Z90" s="538">
        <f>IF($E90="Y",$R90,0)</f>
        <v>0</v>
      </c>
      <c r="AA90" s="538">
        <f>IF($E90="N",$R90,0)</f>
        <v>2000</v>
      </c>
      <c r="AB90" s="539">
        <f>Z90/(AA90+Z90)</f>
        <v>0</v>
      </c>
    </row>
    <row r="91" spans="1:28" ht="12" x14ac:dyDescent="0.3">
      <c r="A91" s="321"/>
      <c r="B91" s="322"/>
      <c r="C91" s="510" t="str">
        <f>'6. M&amp;E Staff Loading'!C91</f>
        <v>Business Analyst-Onshore</v>
      </c>
      <c r="D91" s="511">
        <f>'6. M&amp;E Staff Loading'!D91</f>
        <v>150</v>
      </c>
      <c r="E91" s="512" t="str">
        <f>'6. M&amp;E Staff Loading'!E91</f>
        <v>N</v>
      </c>
      <c r="F91" s="148">
        <v>176</v>
      </c>
      <c r="G91" s="148">
        <v>160</v>
      </c>
      <c r="H91" s="148">
        <v>176</v>
      </c>
      <c r="I91" s="148">
        <v>144</v>
      </c>
      <c r="J91" s="148">
        <v>168</v>
      </c>
      <c r="K91" s="148">
        <v>168</v>
      </c>
      <c r="L91" s="148">
        <v>152</v>
      </c>
      <c r="M91" s="148">
        <v>168</v>
      </c>
      <c r="N91" s="148">
        <v>176</v>
      </c>
      <c r="O91" s="148">
        <v>168</v>
      </c>
      <c r="P91" s="148">
        <v>168</v>
      </c>
      <c r="Q91" s="148">
        <v>176</v>
      </c>
      <c r="R91" s="328">
        <f t="shared" ref="R91:R101" si="89">SUM(F91:Q91)</f>
        <v>2000</v>
      </c>
      <c r="S91" s="377">
        <f t="shared" ref="S91:S101" si="90">D91*R91</f>
        <v>300000</v>
      </c>
      <c r="W91" s="538">
        <f t="shared" ref="W91:W101" si="91">X91/$U$7</f>
        <v>1</v>
      </c>
      <c r="X91" s="538">
        <f t="shared" ref="X91:X101" si="92">R91/12</f>
        <v>166.66666666666666</v>
      </c>
      <c r="Z91" s="538">
        <f t="shared" ref="Z91:Z101" si="93">IF($E91="Y",$R91,0)</f>
        <v>0</v>
      </c>
      <c r="AA91" s="538">
        <f t="shared" ref="AA91:AA101" si="94">IF($E91="N",$R91,0)</f>
        <v>2000</v>
      </c>
      <c r="AB91" s="539">
        <f t="shared" ref="AB91:AB101" si="95">Z91/(AA91+Z91)</f>
        <v>0</v>
      </c>
    </row>
    <row r="92" spans="1:28" ht="12" x14ac:dyDescent="0.3">
      <c r="A92" s="321"/>
      <c r="B92" s="322"/>
      <c r="C92" s="510" t="str">
        <f>'6. M&amp;E Staff Loading'!C92</f>
        <v>Business Analyst-Offshore</v>
      </c>
      <c r="D92" s="511">
        <f>'6. M&amp;E Staff Loading'!D92</f>
        <v>100</v>
      </c>
      <c r="E92" s="512" t="str">
        <f>'6. M&amp;E Staff Loading'!E92</f>
        <v>Y</v>
      </c>
      <c r="F92" s="148">
        <v>176</v>
      </c>
      <c r="G92" s="148">
        <v>160</v>
      </c>
      <c r="H92" s="148">
        <v>176</v>
      </c>
      <c r="I92" s="148">
        <v>144</v>
      </c>
      <c r="J92" s="148">
        <v>168</v>
      </c>
      <c r="K92" s="148">
        <v>168</v>
      </c>
      <c r="L92" s="148">
        <v>152</v>
      </c>
      <c r="M92" s="148">
        <v>168</v>
      </c>
      <c r="N92" s="148">
        <v>176</v>
      </c>
      <c r="O92" s="148">
        <v>168</v>
      </c>
      <c r="P92" s="148">
        <v>168</v>
      </c>
      <c r="Q92" s="148">
        <v>176</v>
      </c>
      <c r="R92" s="328">
        <f t="shared" si="89"/>
        <v>2000</v>
      </c>
      <c r="S92" s="377">
        <f t="shared" si="90"/>
        <v>200000</v>
      </c>
      <c r="W92" s="538">
        <f t="shared" si="91"/>
        <v>1</v>
      </c>
      <c r="X92" s="538">
        <f t="shared" si="92"/>
        <v>166.66666666666666</v>
      </c>
      <c r="Z92" s="538">
        <f t="shared" si="93"/>
        <v>2000</v>
      </c>
      <c r="AA92" s="538">
        <f t="shared" si="94"/>
        <v>0</v>
      </c>
      <c r="AB92" s="539">
        <f t="shared" si="95"/>
        <v>1</v>
      </c>
    </row>
    <row r="93" spans="1:28" ht="12" x14ac:dyDescent="0.3">
      <c r="A93" s="321"/>
      <c r="B93" s="322"/>
      <c r="C93" s="510" t="str">
        <f>'6. M&amp;E Staff Loading'!C93</f>
        <v>Functional Lead-Onshore</v>
      </c>
      <c r="D93" s="511">
        <f>'6. M&amp;E Staff Loading'!D93</f>
        <v>220</v>
      </c>
      <c r="E93" s="512" t="str">
        <f>'6. M&amp;E Staff Loading'!E93</f>
        <v>N</v>
      </c>
      <c r="F93" s="148">
        <v>352</v>
      </c>
      <c r="G93" s="148">
        <v>320</v>
      </c>
      <c r="H93" s="148">
        <v>352</v>
      </c>
      <c r="I93" s="148">
        <v>288</v>
      </c>
      <c r="J93" s="148">
        <v>336</v>
      </c>
      <c r="K93" s="148">
        <v>336</v>
      </c>
      <c r="L93" s="148">
        <v>304</v>
      </c>
      <c r="M93" s="148">
        <v>336</v>
      </c>
      <c r="N93" s="148">
        <v>352</v>
      </c>
      <c r="O93" s="148">
        <v>336</v>
      </c>
      <c r="P93" s="148">
        <v>336</v>
      </c>
      <c r="Q93" s="148">
        <v>352</v>
      </c>
      <c r="R93" s="328">
        <f t="shared" si="89"/>
        <v>4000</v>
      </c>
      <c r="S93" s="377">
        <f t="shared" si="90"/>
        <v>880000</v>
      </c>
      <c r="W93" s="538">
        <f t="shared" si="91"/>
        <v>2</v>
      </c>
      <c r="X93" s="538">
        <f t="shared" si="92"/>
        <v>333.33333333333331</v>
      </c>
      <c r="Z93" s="538">
        <f t="shared" si="93"/>
        <v>0</v>
      </c>
      <c r="AA93" s="538">
        <f t="shared" si="94"/>
        <v>4000</v>
      </c>
      <c r="AB93" s="539">
        <f t="shared" si="95"/>
        <v>0</v>
      </c>
    </row>
    <row r="94" spans="1:28" ht="12" x14ac:dyDescent="0.3">
      <c r="A94" s="321"/>
      <c r="B94" s="322"/>
      <c r="C94" s="510" t="str">
        <f>'6. M&amp;E Staff Loading'!C94</f>
        <v>Functional Lead-Offshore</v>
      </c>
      <c r="D94" s="511">
        <f>'6. M&amp;E Staff Loading'!D94</f>
        <v>117</v>
      </c>
      <c r="E94" s="512" t="str">
        <f>'6. M&amp;E Staff Loading'!E94</f>
        <v>Y</v>
      </c>
      <c r="F94" s="148">
        <v>352</v>
      </c>
      <c r="G94" s="148">
        <v>320</v>
      </c>
      <c r="H94" s="148">
        <v>352</v>
      </c>
      <c r="I94" s="148">
        <v>288</v>
      </c>
      <c r="J94" s="148">
        <v>336</v>
      </c>
      <c r="K94" s="148">
        <v>336</v>
      </c>
      <c r="L94" s="148">
        <v>304</v>
      </c>
      <c r="M94" s="148">
        <v>336</v>
      </c>
      <c r="N94" s="148">
        <v>352</v>
      </c>
      <c r="O94" s="148">
        <v>336</v>
      </c>
      <c r="P94" s="148">
        <v>336</v>
      </c>
      <c r="Q94" s="148">
        <v>352</v>
      </c>
      <c r="R94" s="328">
        <f t="shared" si="89"/>
        <v>4000</v>
      </c>
      <c r="S94" s="377">
        <f t="shared" si="90"/>
        <v>468000</v>
      </c>
      <c r="W94" s="538">
        <f t="shared" si="91"/>
        <v>2</v>
      </c>
      <c r="X94" s="538">
        <f t="shared" si="92"/>
        <v>333.33333333333331</v>
      </c>
      <c r="Z94" s="538">
        <f t="shared" si="93"/>
        <v>4000</v>
      </c>
      <c r="AA94" s="538">
        <f t="shared" si="94"/>
        <v>0</v>
      </c>
      <c r="AB94" s="539">
        <f t="shared" si="95"/>
        <v>1</v>
      </c>
    </row>
    <row r="95" spans="1:28" ht="12" x14ac:dyDescent="0.3">
      <c r="A95" s="321"/>
      <c r="B95" s="322"/>
      <c r="C95" s="510" t="str">
        <f>'6. M&amp;E Staff Loading'!C95</f>
        <v>Human Centric Design Analyst-Onshore</v>
      </c>
      <c r="D95" s="511">
        <f>'6. M&amp;E Staff Loading'!D95</f>
        <v>160</v>
      </c>
      <c r="E95" s="512" t="str">
        <f>'6. M&amp;E Staff Loading'!E95</f>
        <v>N</v>
      </c>
      <c r="F95" s="148">
        <v>176</v>
      </c>
      <c r="G95" s="148">
        <v>160</v>
      </c>
      <c r="H95" s="148">
        <v>176</v>
      </c>
      <c r="I95" s="148">
        <v>144</v>
      </c>
      <c r="J95" s="148">
        <v>168</v>
      </c>
      <c r="K95" s="148">
        <v>168</v>
      </c>
      <c r="L95" s="148">
        <v>152</v>
      </c>
      <c r="M95" s="148">
        <v>168</v>
      </c>
      <c r="N95" s="148">
        <v>176</v>
      </c>
      <c r="O95" s="148">
        <v>168</v>
      </c>
      <c r="P95" s="148">
        <v>168</v>
      </c>
      <c r="Q95" s="148">
        <v>176</v>
      </c>
      <c r="R95" s="328">
        <f t="shared" si="89"/>
        <v>2000</v>
      </c>
      <c r="S95" s="377">
        <f t="shared" si="90"/>
        <v>320000</v>
      </c>
      <c r="W95" s="538">
        <f t="shared" si="91"/>
        <v>1</v>
      </c>
      <c r="X95" s="538">
        <f t="shared" si="92"/>
        <v>166.66666666666666</v>
      </c>
      <c r="Z95" s="538">
        <f t="shared" si="93"/>
        <v>0</v>
      </c>
      <c r="AA95" s="538">
        <f t="shared" si="94"/>
        <v>2000</v>
      </c>
      <c r="AB95" s="539">
        <f t="shared" si="95"/>
        <v>0</v>
      </c>
    </row>
    <row r="96" spans="1:28" ht="12" x14ac:dyDescent="0.3">
      <c r="A96" s="321"/>
      <c r="B96" s="322"/>
      <c r="C96" s="510" t="str">
        <f>'6. M&amp;E Staff Loading'!C96</f>
        <v>Programmer Analyst-Onshore</v>
      </c>
      <c r="D96" s="511">
        <f>'6. M&amp;E Staff Loading'!D96</f>
        <v>135</v>
      </c>
      <c r="E96" s="512" t="str">
        <f>'6. M&amp;E Staff Loading'!E96</f>
        <v>N</v>
      </c>
      <c r="F96" s="148">
        <v>605</v>
      </c>
      <c r="G96" s="148">
        <v>550</v>
      </c>
      <c r="H96" s="148">
        <v>605</v>
      </c>
      <c r="I96" s="148">
        <v>495</v>
      </c>
      <c r="J96" s="148">
        <v>578</v>
      </c>
      <c r="K96" s="148">
        <v>578</v>
      </c>
      <c r="L96" s="148">
        <v>523</v>
      </c>
      <c r="M96" s="148">
        <v>578</v>
      </c>
      <c r="N96" s="148">
        <v>605</v>
      </c>
      <c r="O96" s="148">
        <v>578</v>
      </c>
      <c r="P96" s="148">
        <v>578</v>
      </c>
      <c r="Q96" s="148">
        <v>605</v>
      </c>
      <c r="R96" s="328">
        <f t="shared" si="89"/>
        <v>6878</v>
      </c>
      <c r="S96" s="377">
        <f t="shared" si="90"/>
        <v>928530</v>
      </c>
      <c r="W96" s="538">
        <f t="shared" si="91"/>
        <v>3.4390000000000001</v>
      </c>
      <c r="X96" s="538">
        <f t="shared" si="92"/>
        <v>573.16666666666663</v>
      </c>
      <c r="Z96" s="538">
        <f t="shared" si="93"/>
        <v>0</v>
      </c>
      <c r="AA96" s="538">
        <f t="shared" si="94"/>
        <v>6878</v>
      </c>
      <c r="AB96" s="539">
        <f t="shared" si="95"/>
        <v>0</v>
      </c>
    </row>
    <row r="97" spans="1:28" ht="12" x14ac:dyDescent="0.3">
      <c r="A97" s="321"/>
      <c r="B97" s="322"/>
      <c r="C97" s="510" t="str">
        <f>'6. M&amp;E Staff Loading'!C97</f>
        <v>QA Analyst-Onshore</v>
      </c>
      <c r="D97" s="511">
        <f>'6. M&amp;E Staff Loading'!D97</f>
        <v>110</v>
      </c>
      <c r="E97" s="512" t="str">
        <f>'6. M&amp;E Staff Loading'!E97</f>
        <v>N</v>
      </c>
      <c r="F97" s="148">
        <v>429</v>
      </c>
      <c r="G97" s="148">
        <v>390</v>
      </c>
      <c r="H97" s="148">
        <v>429</v>
      </c>
      <c r="I97" s="148">
        <v>351</v>
      </c>
      <c r="J97" s="148">
        <v>410</v>
      </c>
      <c r="K97" s="148">
        <v>410</v>
      </c>
      <c r="L97" s="148">
        <v>371</v>
      </c>
      <c r="M97" s="148">
        <v>410</v>
      </c>
      <c r="N97" s="148">
        <v>429</v>
      </c>
      <c r="O97" s="148">
        <v>410</v>
      </c>
      <c r="P97" s="148">
        <v>410</v>
      </c>
      <c r="Q97" s="148">
        <v>429</v>
      </c>
      <c r="R97" s="328">
        <f t="shared" si="89"/>
        <v>4878</v>
      </c>
      <c r="S97" s="377">
        <f t="shared" si="90"/>
        <v>536580</v>
      </c>
      <c r="W97" s="538">
        <f t="shared" si="91"/>
        <v>2.4390000000000001</v>
      </c>
      <c r="X97" s="538">
        <f t="shared" si="92"/>
        <v>406.5</v>
      </c>
      <c r="Z97" s="538">
        <f t="shared" si="93"/>
        <v>0</v>
      </c>
      <c r="AA97" s="538">
        <f t="shared" si="94"/>
        <v>4878</v>
      </c>
      <c r="AB97" s="539">
        <f t="shared" si="95"/>
        <v>0</v>
      </c>
    </row>
    <row r="98" spans="1:28" s="111" customFormat="1" ht="12" x14ac:dyDescent="0.3">
      <c r="A98" s="321"/>
      <c r="B98" s="322"/>
      <c r="C98" s="510" t="str">
        <f>'6. M&amp;E Staff Loading'!C98</f>
        <v>QA Analyst-Offshore</v>
      </c>
      <c r="D98" s="511">
        <f>'6. M&amp;E Staff Loading'!D98</f>
        <v>85</v>
      </c>
      <c r="E98" s="512" t="str">
        <f>'6. M&amp;E Staff Loading'!E98</f>
        <v>Y</v>
      </c>
      <c r="F98" s="148">
        <v>176</v>
      </c>
      <c r="G98" s="148">
        <v>160</v>
      </c>
      <c r="H98" s="148">
        <v>176</v>
      </c>
      <c r="I98" s="148">
        <v>144</v>
      </c>
      <c r="J98" s="148">
        <v>168</v>
      </c>
      <c r="K98" s="148">
        <v>168</v>
      </c>
      <c r="L98" s="148">
        <v>152</v>
      </c>
      <c r="M98" s="148">
        <v>168</v>
      </c>
      <c r="N98" s="148">
        <v>176</v>
      </c>
      <c r="O98" s="148">
        <v>168</v>
      </c>
      <c r="P98" s="148">
        <v>168</v>
      </c>
      <c r="Q98" s="148">
        <v>176</v>
      </c>
      <c r="R98" s="328">
        <f t="shared" si="89"/>
        <v>2000</v>
      </c>
      <c r="S98" s="377">
        <f t="shared" si="90"/>
        <v>170000</v>
      </c>
      <c r="T98" s="107"/>
      <c r="U98" s="107"/>
      <c r="V98" s="107"/>
      <c r="W98" s="538">
        <f t="shared" si="91"/>
        <v>1</v>
      </c>
      <c r="X98" s="538">
        <f t="shared" si="92"/>
        <v>166.66666666666666</v>
      </c>
      <c r="Z98" s="538">
        <f t="shared" si="93"/>
        <v>2000</v>
      </c>
      <c r="AA98" s="538">
        <f t="shared" si="94"/>
        <v>0</v>
      </c>
      <c r="AB98" s="539">
        <f t="shared" si="95"/>
        <v>1</v>
      </c>
    </row>
    <row r="99" spans="1:28" ht="12" x14ac:dyDescent="0.3">
      <c r="A99" s="321"/>
      <c r="B99" s="322"/>
      <c r="C99" s="510" t="str">
        <f>'6. M&amp;E Staff Loading'!C99</f>
        <v>Senior Programmer Analyst-Onshore</v>
      </c>
      <c r="D99" s="511">
        <f>'6. M&amp;E Staff Loading'!D99</f>
        <v>163</v>
      </c>
      <c r="E99" s="512" t="str">
        <f>'6. M&amp;E Staff Loading'!E99</f>
        <v>N</v>
      </c>
      <c r="F99" s="148">
        <v>176</v>
      </c>
      <c r="G99" s="148">
        <v>160</v>
      </c>
      <c r="H99" s="148">
        <v>176</v>
      </c>
      <c r="I99" s="148">
        <v>144</v>
      </c>
      <c r="J99" s="148">
        <v>168</v>
      </c>
      <c r="K99" s="148">
        <v>168</v>
      </c>
      <c r="L99" s="148">
        <v>152</v>
      </c>
      <c r="M99" s="148">
        <v>168</v>
      </c>
      <c r="N99" s="148">
        <v>176</v>
      </c>
      <c r="O99" s="148">
        <v>168</v>
      </c>
      <c r="P99" s="148">
        <v>168</v>
      </c>
      <c r="Q99" s="148">
        <v>176</v>
      </c>
      <c r="R99" s="328">
        <f t="shared" si="89"/>
        <v>2000</v>
      </c>
      <c r="S99" s="377">
        <f t="shared" si="90"/>
        <v>326000</v>
      </c>
      <c r="W99" s="538">
        <f t="shared" si="91"/>
        <v>1</v>
      </c>
      <c r="X99" s="538">
        <f t="shared" si="92"/>
        <v>166.66666666666666</v>
      </c>
      <c r="Z99" s="538">
        <f t="shared" si="93"/>
        <v>0</v>
      </c>
      <c r="AA99" s="538">
        <f t="shared" si="94"/>
        <v>2000</v>
      </c>
      <c r="AB99" s="539">
        <f t="shared" si="95"/>
        <v>0</v>
      </c>
    </row>
    <row r="100" spans="1:28" s="111" customFormat="1" ht="12" x14ac:dyDescent="0.3">
      <c r="A100" s="321"/>
      <c r="B100" s="322"/>
      <c r="C100" s="510" t="str">
        <f>'6. M&amp;E Staff Loading'!C100</f>
        <v>Senior Programmer Analyst-Offshore</v>
      </c>
      <c r="D100" s="511">
        <f>'6. M&amp;E Staff Loading'!D100</f>
        <v>125</v>
      </c>
      <c r="E100" s="512" t="str">
        <f>'6. M&amp;E Staff Loading'!E100</f>
        <v>Y</v>
      </c>
      <c r="F100" s="148">
        <v>352</v>
      </c>
      <c r="G100" s="148">
        <v>320</v>
      </c>
      <c r="H100" s="148">
        <v>352</v>
      </c>
      <c r="I100" s="148">
        <v>288</v>
      </c>
      <c r="J100" s="148">
        <v>336</v>
      </c>
      <c r="K100" s="148">
        <v>336</v>
      </c>
      <c r="L100" s="148">
        <v>304</v>
      </c>
      <c r="M100" s="148">
        <v>336</v>
      </c>
      <c r="N100" s="148">
        <v>352</v>
      </c>
      <c r="O100" s="148">
        <v>336</v>
      </c>
      <c r="P100" s="148">
        <v>336</v>
      </c>
      <c r="Q100" s="148">
        <v>352</v>
      </c>
      <c r="R100" s="328">
        <f t="shared" si="89"/>
        <v>4000</v>
      </c>
      <c r="S100" s="377">
        <f t="shared" si="90"/>
        <v>500000</v>
      </c>
      <c r="T100" s="107"/>
      <c r="U100" s="107"/>
      <c r="V100" s="107"/>
      <c r="W100" s="538">
        <f t="shared" si="91"/>
        <v>2</v>
      </c>
      <c r="X100" s="538">
        <f t="shared" si="92"/>
        <v>333.33333333333331</v>
      </c>
      <c r="Z100" s="538">
        <f t="shared" si="93"/>
        <v>4000</v>
      </c>
      <c r="AA100" s="538">
        <f t="shared" si="94"/>
        <v>0</v>
      </c>
      <c r="AB100" s="539">
        <f t="shared" si="95"/>
        <v>1</v>
      </c>
    </row>
    <row r="101" spans="1:28" ht="14.25" customHeight="1" x14ac:dyDescent="0.3">
      <c r="A101" s="321"/>
      <c r="B101" s="322"/>
      <c r="C101" s="510" t="str">
        <f>'6. M&amp;E Staff Loading'!C101</f>
        <v>Senior QA Analyst-Offshore</v>
      </c>
      <c r="D101" s="511">
        <f>'6. M&amp;E Staff Loading'!D101</f>
        <v>90</v>
      </c>
      <c r="E101" s="512" t="str">
        <f>'6. M&amp;E Staff Loading'!E101</f>
        <v>Y</v>
      </c>
      <c r="F101" s="148">
        <v>176</v>
      </c>
      <c r="G101" s="148">
        <v>160</v>
      </c>
      <c r="H101" s="148">
        <v>176</v>
      </c>
      <c r="I101" s="148">
        <v>144</v>
      </c>
      <c r="J101" s="148">
        <v>168</v>
      </c>
      <c r="K101" s="148">
        <v>168</v>
      </c>
      <c r="L101" s="148">
        <v>152</v>
      </c>
      <c r="M101" s="148">
        <v>168</v>
      </c>
      <c r="N101" s="148">
        <v>176</v>
      </c>
      <c r="O101" s="148">
        <v>168</v>
      </c>
      <c r="P101" s="148">
        <v>168</v>
      </c>
      <c r="Q101" s="148">
        <v>176</v>
      </c>
      <c r="R101" s="328">
        <f t="shared" si="89"/>
        <v>2000</v>
      </c>
      <c r="S101" s="377">
        <f t="shared" si="90"/>
        <v>180000</v>
      </c>
      <c r="W101" s="538">
        <f t="shared" si="91"/>
        <v>1</v>
      </c>
      <c r="X101" s="538">
        <f t="shared" si="92"/>
        <v>166.66666666666666</v>
      </c>
      <c r="Z101" s="538">
        <f t="shared" si="93"/>
        <v>2000</v>
      </c>
      <c r="AA101" s="538">
        <f t="shared" si="94"/>
        <v>0</v>
      </c>
      <c r="AB101" s="539">
        <f t="shared" si="95"/>
        <v>1</v>
      </c>
    </row>
    <row r="102" spans="1:28" s="110" customFormat="1" ht="13.5" thickBot="1" x14ac:dyDescent="0.35">
      <c r="A102" s="222"/>
      <c r="B102" s="223" t="s">
        <v>144</v>
      </c>
      <c r="C102" s="224"/>
      <c r="D102" s="502"/>
      <c r="E102" s="491"/>
      <c r="F102" s="227">
        <f>SUM(F90:F101)</f>
        <v>3322</v>
      </c>
      <c r="G102" s="227">
        <f t="shared" ref="G102:R102" si="96">SUM(G90:G101)</f>
        <v>3020</v>
      </c>
      <c r="H102" s="227">
        <f t="shared" si="96"/>
        <v>3322</v>
      </c>
      <c r="I102" s="227">
        <f t="shared" si="96"/>
        <v>2718</v>
      </c>
      <c r="J102" s="227">
        <f t="shared" si="96"/>
        <v>3172</v>
      </c>
      <c r="K102" s="227">
        <f t="shared" si="96"/>
        <v>3172</v>
      </c>
      <c r="L102" s="227">
        <f t="shared" si="96"/>
        <v>2870</v>
      </c>
      <c r="M102" s="227">
        <f t="shared" si="96"/>
        <v>3172</v>
      </c>
      <c r="N102" s="227">
        <f t="shared" si="96"/>
        <v>3322</v>
      </c>
      <c r="O102" s="227">
        <f t="shared" si="96"/>
        <v>3172</v>
      </c>
      <c r="P102" s="227">
        <f t="shared" si="96"/>
        <v>3172</v>
      </c>
      <c r="Q102" s="227">
        <f t="shared" si="96"/>
        <v>3322</v>
      </c>
      <c r="R102" s="227">
        <f t="shared" si="96"/>
        <v>37756</v>
      </c>
      <c r="S102" s="378">
        <f>SUM(S90:S101)</f>
        <v>5250610</v>
      </c>
      <c r="T102" s="107"/>
      <c r="U102" s="107"/>
      <c r="V102" s="107"/>
      <c r="W102" s="229">
        <f>SUM(W90:W101)</f>
        <v>18.878</v>
      </c>
      <c r="X102" s="229">
        <f>SUM(X90:X101)</f>
        <v>3146.333333333333</v>
      </c>
      <c r="Z102" s="225">
        <f>SUM(Z90:Z101)</f>
        <v>14000</v>
      </c>
      <c r="AA102" s="225">
        <f>SUM(AA90:AA101)</f>
        <v>23756</v>
      </c>
      <c r="AB102" s="477">
        <f>Z102/(Z102+AA102)</f>
        <v>0.37080199173641276</v>
      </c>
    </row>
    <row r="103" spans="1:28" ht="10" customHeight="1" x14ac:dyDescent="0.3">
      <c r="A103" s="143"/>
      <c r="B103" s="144"/>
      <c r="C103" s="145"/>
      <c r="D103" s="501"/>
      <c r="E103" s="490"/>
      <c r="F103" s="148"/>
      <c r="G103" s="148"/>
      <c r="H103" s="148"/>
      <c r="I103" s="148"/>
      <c r="J103" s="148"/>
      <c r="K103" s="148"/>
      <c r="L103" s="148"/>
      <c r="M103" s="148"/>
      <c r="N103" s="148"/>
      <c r="O103" s="148"/>
      <c r="P103" s="148"/>
      <c r="Q103" s="148"/>
      <c r="R103" s="148"/>
      <c r="S103" s="383"/>
      <c r="T103" s="111"/>
      <c r="U103" s="111"/>
      <c r="V103" s="111"/>
      <c r="W103" s="146"/>
      <c r="X103" s="146"/>
      <c r="Z103" s="146"/>
      <c r="AA103" s="146"/>
      <c r="AB103" s="476"/>
    </row>
    <row r="104" spans="1:28" ht="13.5" thickBot="1" x14ac:dyDescent="0.35">
      <c r="A104" s="245"/>
      <c r="B104" s="246" t="s">
        <v>144</v>
      </c>
      <c r="C104" s="247"/>
      <c r="D104" s="504"/>
      <c r="E104" s="493"/>
      <c r="F104" s="248">
        <f t="shared" ref="F104:S104" si="97">SUM(F102,)</f>
        <v>3322</v>
      </c>
      <c r="G104" s="248">
        <f t="shared" si="97"/>
        <v>3020</v>
      </c>
      <c r="H104" s="248">
        <f t="shared" si="97"/>
        <v>3322</v>
      </c>
      <c r="I104" s="248">
        <f t="shared" si="97"/>
        <v>2718</v>
      </c>
      <c r="J104" s="248">
        <f t="shared" si="97"/>
        <v>3172</v>
      </c>
      <c r="K104" s="248">
        <f t="shared" si="97"/>
        <v>3172</v>
      </c>
      <c r="L104" s="248">
        <f t="shared" si="97"/>
        <v>2870</v>
      </c>
      <c r="M104" s="248">
        <f t="shared" si="97"/>
        <v>3172</v>
      </c>
      <c r="N104" s="248">
        <f t="shared" si="97"/>
        <v>3322</v>
      </c>
      <c r="O104" s="248">
        <f t="shared" si="97"/>
        <v>3172</v>
      </c>
      <c r="P104" s="248">
        <f t="shared" si="97"/>
        <v>3172</v>
      </c>
      <c r="Q104" s="248">
        <f t="shared" si="97"/>
        <v>3322</v>
      </c>
      <c r="R104" s="248">
        <f t="shared" si="97"/>
        <v>37756</v>
      </c>
      <c r="S104" s="380">
        <f t="shared" si="97"/>
        <v>5250610</v>
      </c>
      <c r="W104" s="248">
        <f>SUM(W102,)</f>
        <v>18.878</v>
      </c>
      <c r="X104" s="248">
        <f>SUM(X102,)</f>
        <v>3146.333333333333</v>
      </c>
      <c r="Z104" s="248">
        <f>SUM(Z102,)</f>
        <v>14000</v>
      </c>
      <c r="AA104" s="248">
        <f>SUM(AA102,)</f>
        <v>23756</v>
      </c>
      <c r="AB104" s="482">
        <f>Z104/(Z104+AA104)</f>
        <v>0.37080199173641276</v>
      </c>
    </row>
    <row r="105" spans="1:28" ht="12" x14ac:dyDescent="0.3">
      <c r="A105" s="154"/>
      <c r="B105" s="144"/>
      <c r="C105" s="145"/>
      <c r="D105" s="501"/>
      <c r="E105" s="496"/>
      <c r="F105" s="148"/>
      <c r="G105" s="148"/>
      <c r="H105" s="148"/>
      <c r="I105" s="148"/>
      <c r="J105" s="148"/>
      <c r="K105" s="148"/>
      <c r="L105" s="148"/>
      <c r="M105" s="148"/>
      <c r="N105" s="148"/>
      <c r="O105" s="148"/>
      <c r="P105" s="148"/>
      <c r="Q105" s="148"/>
      <c r="R105" s="148"/>
      <c r="S105" s="383"/>
      <c r="W105" s="145"/>
      <c r="X105" s="145"/>
      <c r="Z105" s="145"/>
      <c r="AA105" s="145"/>
      <c r="AB105" s="476"/>
    </row>
    <row r="106" spans="1:28" ht="13" x14ac:dyDescent="0.3">
      <c r="A106" s="231">
        <v>5</v>
      </c>
      <c r="B106" s="239" t="s">
        <v>145</v>
      </c>
      <c r="C106" s="233"/>
      <c r="D106" s="500"/>
      <c r="E106" s="489"/>
      <c r="F106" s="238"/>
      <c r="G106" s="238"/>
      <c r="H106" s="238"/>
      <c r="I106" s="238"/>
      <c r="J106" s="238"/>
      <c r="K106" s="238"/>
      <c r="L106" s="238"/>
      <c r="M106" s="238"/>
      <c r="N106" s="238"/>
      <c r="O106" s="238"/>
      <c r="P106" s="238"/>
      <c r="Q106" s="238"/>
      <c r="R106" s="234"/>
      <c r="S106" s="384"/>
      <c r="T106" s="111"/>
      <c r="U106" s="111"/>
      <c r="V106" s="111"/>
      <c r="W106" s="233"/>
      <c r="X106" s="233"/>
      <c r="Z106" s="233"/>
      <c r="AA106" s="233"/>
      <c r="AB106" s="480"/>
    </row>
    <row r="107" spans="1:28" ht="12" x14ac:dyDescent="0.3">
      <c r="A107" s="321">
        <v>5.0999999999999996</v>
      </c>
      <c r="B107" s="322" t="s">
        <v>145</v>
      </c>
      <c r="C107" s="510" t="str">
        <f>'6. M&amp;E Staff Loading'!C107</f>
        <v>Programmer Analyst-Onshore</v>
      </c>
      <c r="D107" s="511">
        <f>'6. M&amp;E Staff Loading'!D107</f>
        <v>135</v>
      </c>
      <c r="E107" s="512" t="str">
        <f>'6. M&amp;E Staff Loading'!E107</f>
        <v>N</v>
      </c>
      <c r="F107" s="148">
        <v>176</v>
      </c>
      <c r="G107" s="148">
        <v>160</v>
      </c>
      <c r="H107" s="148">
        <v>176</v>
      </c>
      <c r="I107" s="148">
        <v>144</v>
      </c>
      <c r="J107" s="148">
        <v>168</v>
      </c>
      <c r="K107" s="148">
        <v>168</v>
      </c>
      <c r="L107" s="148">
        <v>152</v>
      </c>
      <c r="M107" s="148">
        <v>168</v>
      </c>
      <c r="N107" s="148">
        <v>176</v>
      </c>
      <c r="O107" s="148">
        <v>168</v>
      </c>
      <c r="P107" s="148">
        <v>168</v>
      </c>
      <c r="Q107" s="148">
        <v>176</v>
      </c>
      <c r="R107" s="328">
        <f t="shared" ref="R107:R111" si="98">SUM(F107:Q107)</f>
        <v>2000</v>
      </c>
      <c r="S107" s="377">
        <f>D107*R107</f>
        <v>270000</v>
      </c>
      <c r="T107" s="111"/>
      <c r="U107" s="111"/>
      <c r="V107" s="111"/>
      <c r="W107" s="538">
        <f>X107/$U$7</f>
        <v>1</v>
      </c>
      <c r="X107" s="538">
        <f>R107/12</f>
        <v>166.66666666666666</v>
      </c>
      <c r="Z107" s="538">
        <f>IF($E107="Y",$R107,0)</f>
        <v>0</v>
      </c>
      <c r="AA107" s="538">
        <f>IF($E107="N",$R107,0)</f>
        <v>2000</v>
      </c>
      <c r="AB107" s="539">
        <f>Z107/(AA107+Z107)</f>
        <v>0</v>
      </c>
    </row>
    <row r="108" spans="1:28" s="111" customFormat="1" x14ac:dyDescent="0.25">
      <c r="A108" s="321"/>
      <c r="B108" s="322"/>
      <c r="C108" s="510" t="str">
        <f>'6. M&amp;E Staff Loading'!C108</f>
        <v>Senior Programmer Analyst-Offshore</v>
      </c>
      <c r="D108" s="511">
        <f>'6. M&amp;E Staff Loading'!D108</f>
        <v>125</v>
      </c>
      <c r="E108" s="512" t="str">
        <f>'6. M&amp;E Staff Loading'!E108</f>
        <v>Y</v>
      </c>
      <c r="F108" s="148">
        <v>352</v>
      </c>
      <c r="G108" s="148">
        <v>320</v>
      </c>
      <c r="H108" s="148">
        <v>352</v>
      </c>
      <c r="I108" s="148">
        <v>288</v>
      </c>
      <c r="J108" s="148">
        <v>336</v>
      </c>
      <c r="K108" s="148">
        <v>336</v>
      </c>
      <c r="L108" s="148">
        <v>304</v>
      </c>
      <c r="M108" s="148">
        <v>336</v>
      </c>
      <c r="N108" s="148">
        <v>352</v>
      </c>
      <c r="O108" s="148">
        <v>336</v>
      </c>
      <c r="P108" s="148">
        <v>336</v>
      </c>
      <c r="Q108" s="148">
        <v>352</v>
      </c>
      <c r="R108" s="328">
        <f t="shared" si="98"/>
        <v>4000</v>
      </c>
      <c r="S108" s="377">
        <f t="shared" ref="S108:S111" si="99">D108*R108</f>
        <v>500000</v>
      </c>
      <c r="W108" s="538">
        <f t="shared" ref="W108:W111" si="100">X108/$U$7</f>
        <v>2</v>
      </c>
      <c r="X108" s="538">
        <f t="shared" ref="X108:X111" si="101">R108/12</f>
        <v>333.33333333333331</v>
      </c>
      <c r="Z108" s="538">
        <f t="shared" ref="Z108:Z111" si="102">IF($E108="Y",$R108,0)</f>
        <v>4000</v>
      </c>
      <c r="AA108" s="538">
        <f t="shared" ref="AA108:AA111" si="103">IF($E108="N",$R108,0)</f>
        <v>0</v>
      </c>
      <c r="AB108" s="539">
        <f t="shared" ref="AB108:AB111" si="104">Z108/(AA108+Z108)</f>
        <v>1</v>
      </c>
    </row>
    <row r="109" spans="1:28" ht="14.25" customHeight="1" x14ac:dyDescent="0.3">
      <c r="A109" s="321"/>
      <c r="B109" s="322"/>
      <c r="C109" s="510">
        <f>'6. M&amp;E Staff Loading'!C109</f>
        <v>0</v>
      </c>
      <c r="D109" s="511">
        <f>'6. M&amp;E Staff Loading'!D109</f>
        <v>0</v>
      </c>
      <c r="E109" s="512">
        <f>'6. M&amp;E Staff Loading'!E109</f>
        <v>0</v>
      </c>
      <c r="F109" s="148"/>
      <c r="G109" s="148"/>
      <c r="H109" s="148"/>
      <c r="I109" s="148"/>
      <c r="J109" s="148"/>
      <c r="K109" s="148"/>
      <c r="L109" s="148"/>
      <c r="M109" s="148"/>
      <c r="N109" s="148"/>
      <c r="O109" s="148"/>
      <c r="P109" s="148"/>
      <c r="Q109" s="148"/>
      <c r="R109" s="328">
        <f t="shared" si="98"/>
        <v>0</v>
      </c>
      <c r="S109" s="377">
        <f t="shared" si="99"/>
        <v>0</v>
      </c>
      <c r="T109" s="111"/>
      <c r="U109" s="111"/>
      <c r="V109" s="111"/>
      <c r="W109" s="538">
        <f t="shared" si="100"/>
        <v>0</v>
      </c>
      <c r="X109" s="538">
        <f t="shared" si="101"/>
        <v>0</v>
      </c>
      <c r="Z109" s="538">
        <f t="shared" si="102"/>
        <v>0</v>
      </c>
      <c r="AA109" s="538">
        <f t="shared" si="103"/>
        <v>0</v>
      </c>
      <c r="AB109" s="539" t="e">
        <f t="shared" si="104"/>
        <v>#DIV/0!</v>
      </c>
    </row>
    <row r="110" spans="1:28" s="111" customFormat="1" x14ac:dyDescent="0.25">
      <c r="A110" s="321"/>
      <c r="B110" s="322"/>
      <c r="C110" s="510">
        <f>'6. M&amp;E Staff Loading'!C110</f>
        <v>0</v>
      </c>
      <c r="D110" s="511">
        <f>'6. M&amp;E Staff Loading'!D110</f>
        <v>0</v>
      </c>
      <c r="E110" s="512">
        <f>'6. M&amp;E Staff Loading'!E110</f>
        <v>0</v>
      </c>
      <c r="F110" s="148"/>
      <c r="G110" s="148"/>
      <c r="H110" s="148"/>
      <c r="I110" s="148"/>
      <c r="J110" s="148"/>
      <c r="K110" s="148"/>
      <c r="L110" s="148"/>
      <c r="M110" s="148"/>
      <c r="N110" s="148"/>
      <c r="O110" s="148"/>
      <c r="P110" s="148"/>
      <c r="Q110" s="148"/>
      <c r="R110" s="328">
        <f t="shared" si="98"/>
        <v>0</v>
      </c>
      <c r="S110" s="377">
        <f t="shared" si="99"/>
        <v>0</v>
      </c>
      <c r="W110" s="538">
        <f t="shared" si="100"/>
        <v>0</v>
      </c>
      <c r="X110" s="538">
        <f t="shared" si="101"/>
        <v>0</v>
      </c>
      <c r="Z110" s="538">
        <f t="shared" si="102"/>
        <v>0</v>
      </c>
      <c r="AA110" s="538">
        <f t="shared" si="103"/>
        <v>0</v>
      </c>
      <c r="AB110" s="539" t="e">
        <f t="shared" si="104"/>
        <v>#DIV/0!</v>
      </c>
    </row>
    <row r="111" spans="1:28" ht="14.25" customHeight="1" x14ac:dyDescent="0.3">
      <c r="A111" s="321"/>
      <c r="B111" s="322"/>
      <c r="C111" s="510">
        <f>'6. M&amp;E Staff Loading'!C111</f>
        <v>0</v>
      </c>
      <c r="D111" s="511">
        <f>'6. M&amp;E Staff Loading'!D111</f>
        <v>0</v>
      </c>
      <c r="E111" s="512">
        <f>'6. M&amp;E Staff Loading'!E111</f>
        <v>0</v>
      </c>
      <c r="F111" s="148"/>
      <c r="G111" s="148"/>
      <c r="H111" s="148"/>
      <c r="I111" s="148"/>
      <c r="J111" s="148"/>
      <c r="K111" s="148"/>
      <c r="L111" s="148"/>
      <c r="M111" s="148"/>
      <c r="N111" s="148"/>
      <c r="O111" s="148"/>
      <c r="P111" s="148"/>
      <c r="Q111" s="148"/>
      <c r="R111" s="328">
        <f t="shared" si="98"/>
        <v>0</v>
      </c>
      <c r="S111" s="377">
        <f t="shared" si="99"/>
        <v>0</v>
      </c>
      <c r="T111" s="111"/>
      <c r="U111" s="111"/>
      <c r="V111" s="111"/>
      <c r="W111" s="538">
        <f t="shared" si="100"/>
        <v>0</v>
      </c>
      <c r="X111" s="538">
        <f t="shared" si="101"/>
        <v>0</v>
      </c>
      <c r="Z111" s="538">
        <f t="shared" si="102"/>
        <v>0</v>
      </c>
      <c r="AA111" s="538">
        <f t="shared" si="103"/>
        <v>0</v>
      </c>
      <c r="AB111" s="539" t="e">
        <f t="shared" si="104"/>
        <v>#DIV/0!</v>
      </c>
    </row>
    <row r="112" spans="1:28" s="110" customFormat="1" ht="13.5" thickBot="1" x14ac:dyDescent="0.35">
      <c r="A112" s="222"/>
      <c r="B112" s="223" t="s">
        <v>146</v>
      </c>
      <c r="C112" s="224"/>
      <c r="D112" s="502"/>
      <c r="E112" s="491"/>
      <c r="F112" s="227">
        <f>SUM(F107:F111)</f>
        <v>528</v>
      </c>
      <c r="G112" s="227">
        <f t="shared" ref="G112:R112" si="105">SUM(G107:G111)</f>
        <v>480</v>
      </c>
      <c r="H112" s="227">
        <f t="shared" si="105"/>
        <v>528</v>
      </c>
      <c r="I112" s="227">
        <f t="shared" si="105"/>
        <v>432</v>
      </c>
      <c r="J112" s="227">
        <f t="shared" si="105"/>
        <v>504</v>
      </c>
      <c r="K112" s="227">
        <f t="shared" si="105"/>
        <v>504</v>
      </c>
      <c r="L112" s="227">
        <f t="shared" si="105"/>
        <v>456</v>
      </c>
      <c r="M112" s="227">
        <f t="shared" si="105"/>
        <v>504</v>
      </c>
      <c r="N112" s="227">
        <f t="shared" si="105"/>
        <v>528</v>
      </c>
      <c r="O112" s="227">
        <f t="shared" si="105"/>
        <v>504</v>
      </c>
      <c r="P112" s="227">
        <f t="shared" si="105"/>
        <v>504</v>
      </c>
      <c r="Q112" s="227">
        <f t="shared" si="105"/>
        <v>528</v>
      </c>
      <c r="R112" s="227">
        <f t="shared" si="105"/>
        <v>6000</v>
      </c>
      <c r="S112" s="378">
        <f>SUM(S107:S111)</f>
        <v>770000</v>
      </c>
      <c r="T112" s="107"/>
      <c r="U112" s="107"/>
      <c r="V112" s="107"/>
      <c r="W112" s="229">
        <f>SUM(W107:W111)</f>
        <v>3</v>
      </c>
      <c r="X112" s="229">
        <f>SUM(X107:X111)</f>
        <v>500</v>
      </c>
      <c r="Z112" s="225">
        <f>SUM(Z107:Z111)</f>
        <v>4000</v>
      </c>
      <c r="AA112" s="225">
        <f>SUM(AA107:AA111)</f>
        <v>2000</v>
      </c>
      <c r="AB112" s="477">
        <f>Z112/(Z112+AA112)</f>
        <v>0.66666666666666663</v>
      </c>
    </row>
    <row r="113" spans="1:28" ht="10" customHeight="1" x14ac:dyDescent="0.3">
      <c r="A113" s="143"/>
      <c r="B113" s="144"/>
      <c r="C113" s="145"/>
      <c r="D113" s="501"/>
      <c r="E113" s="490"/>
      <c r="F113" s="148"/>
      <c r="G113" s="148"/>
      <c r="H113" s="148"/>
      <c r="I113" s="148"/>
      <c r="J113" s="148"/>
      <c r="K113" s="148"/>
      <c r="L113" s="148"/>
      <c r="M113" s="148"/>
      <c r="N113" s="148"/>
      <c r="O113" s="148"/>
      <c r="P113" s="148"/>
      <c r="Q113" s="148"/>
      <c r="R113" s="148"/>
      <c r="S113" s="383"/>
      <c r="W113" s="146"/>
      <c r="X113" s="146"/>
      <c r="Z113" s="146"/>
      <c r="AA113" s="146"/>
      <c r="AB113" s="476"/>
    </row>
    <row r="114" spans="1:28" ht="13.5" thickBot="1" x14ac:dyDescent="0.35">
      <c r="A114" s="245"/>
      <c r="B114" s="246" t="s">
        <v>146</v>
      </c>
      <c r="C114" s="247"/>
      <c r="D114" s="504"/>
      <c r="E114" s="493"/>
      <c r="F114" s="248">
        <f t="shared" ref="F114:S114" si="106">SUM(F112,)</f>
        <v>528</v>
      </c>
      <c r="G114" s="248">
        <f t="shared" si="106"/>
        <v>480</v>
      </c>
      <c r="H114" s="248">
        <f t="shared" si="106"/>
        <v>528</v>
      </c>
      <c r="I114" s="248">
        <f t="shared" si="106"/>
        <v>432</v>
      </c>
      <c r="J114" s="248">
        <f t="shared" si="106"/>
        <v>504</v>
      </c>
      <c r="K114" s="248">
        <f t="shared" si="106"/>
        <v>504</v>
      </c>
      <c r="L114" s="248">
        <f t="shared" si="106"/>
        <v>456</v>
      </c>
      <c r="M114" s="248">
        <f t="shared" si="106"/>
        <v>504</v>
      </c>
      <c r="N114" s="248">
        <f t="shared" si="106"/>
        <v>528</v>
      </c>
      <c r="O114" s="248">
        <f t="shared" si="106"/>
        <v>504</v>
      </c>
      <c r="P114" s="248">
        <f t="shared" si="106"/>
        <v>504</v>
      </c>
      <c r="Q114" s="248">
        <f t="shared" si="106"/>
        <v>528</v>
      </c>
      <c r="R114" s="248">
        <f t="shared" si="106"/>
        <v>6000</v>
      </c>
      <c r="S114" s="380">
        <f t="shared" si="106"/>
        <v>770000</v>
      </c>
      <c r="W114" s="248">
        <f>SUM(W112,)</f>
        <v>3</v>
      </c>
      <c r="X114" s="248">
        <f>SUM(X112,)</f>
        <v>500</v>
      </c>
      <c r="Z114" s="248">
        <f>SUM(Z112,)</f>
        <v>4000</v>
      </c>
      <c r="AA114" s="248">
        <f>SUM(AA112,)</f>
        <v>2000</v>
      </c>
      <c r="AB114" s="482">
        <f>Z114/(Z114+AA114)</f>
        <v>0.66666666666666663</v>
      </c>
    </row>
    <row r="115" spans="1:28" ht="12" x14ac:dyDescent="0.3">
      <c r="A115" s="154"/>
      <c r="B115" s="144"/>
      <c r="C115" s="145"/>
      <c r="D115" s="501"/>
      <c r="E115" s="496"/>
      <c r="F115" s="148"/>
      <c r="G115" s="148"/>
      <c r="H115" s="148"/>
      <c r="I115" s="148"/>
      <c r="J115" s="148"/>
      <c r="K115" s="148"/>
      <c r="L115" s="148"/>
      <c r="M115" s="148"/>
      <c r="N115" s="148"/>
      <c r="O115" s="148"/>
      <c r="P115" s="148"/>
      <c r="Q115" s="148"/>
      <c r="R115" s="148"/>
      <c r="S115" s="383"/>
      <c r="W115" s="145"/>
      <c r="X115" s="145"/>
      <c r="Z115" s="145"/>
      <c r="AA115" s="145"/>
      <c r="AB115" s="476"/>
    </row>
    <row r="116" spans="1:28" ht="13" x14ac:dyDescent="0.3">
      <c r="A116" s="231">
        <v>6</v>
      </c>
      <c r="B116" s="239" t="s">
        <v>147</v>
      </c>
      <c r="C116" s="233"/>
      <c r="D116" s="500"/>
      <c r="E116" s="489"/>
      <c r="F116" s="238"/>
      <c r="G116" s="238"/>
      <c r="H116" s="238"/>
      <c r="I116" s="238"/>
      <c r="J116" s="238"/>
      <c r="K116" s="238"/>
      <c r="L116" s="238"/>
      <c r="M116" s="238"/>
      <c r="N116" s="238"/>
      <c r="O116" s="238"/>
      <c r="P116" s="238"/>
      <c r="Q116" s="238"/>
      <c r="R116" s="234"/>
      <c r="S116" s="384"/>
      <c r="W116" s="233"/>
      <c r="X116" s="233"/>
      <c r="Z116" s="233"/>
      <c r="AA116" s="233"/>
      <c r="AB116" s="480"/>
    </row>
    <row r="117" spans="1:28" ht="12" x14ac:dyDescent="0.3">
      <c r="A117" s="321">
        <v>6.1</v>
      </c>
      <c r="B117" s="322" t="s">
        <v>148</v>
      </c>
      <c r="C117" s="510" t="str">
        <f>'6. M&amp;E Staff Loading'!C117</f>
        <v>M&amp;E Security Manager-Onshore</v>
      </c>
      <c r="D117" s="511">
        <f>'6. M&amp;E Staff Loading'!D117</f>
        <v>260</v>
      </c>
      <c r="E117" s="512" t="str">
        <f>'6. M&amp;E Staff Loading'!E117</f>
        <v>N</v>
      </c>
      <c r="F117" s="148">
        <v>176</v>
      </c>
      <c r="G117" s="148">
        <v>160</v>
      </c>
      <c r="H117" s="148">
        <v>176</v>
      </c>
      <c r="I117" s="148">
        <v>144</v>
      </c>
      <c r="J117" s="148">
        <v>168</v>
      </c>
      <c r="K117" s="148">
        <v>168</v>
      </c>
      <c r="L117" s="148">
        <v>152</v>
      </c>
      <c r="M117" s="148">
        <v>168</v>
      </c>
      <c r="N117" s="148">
        <v>176</v>
      </c>
      <c r="O117" s="148">
        <v>168</v>
      </c>
      <c r="P117" s="148">
        <v>168</v>
      </c>
      <c r="Q117" s="148">
        <v>176</v>
      </c>
      <c r="R117" s="328">
        <f t="shared" ref="R117:R121" si="107">SUM(F117:Q117)</f>
        <v>2000</v>
      </c>
      <c r="S117" s="377">
        <f>D117*R117</f>
        <v>520000</v>
      </c>
      <c r="W117" s="538">
        <f>X117/$U$7</f>
        <v>1</v>
      </c>
      <c r="X117" s="538">
        <f>R117/12</f>
        <v>166.66666666666666</v>
      </c>
      <c r="Z117" s="538">
        <f>IF($E117="Y",$R117,0)</f>
        <v>0</v>
      </c>
      <c r="AA117" s="538">
        <f>IF($E117="N",$R117,0)</f>
        <v>2000</v>
      </c>
      <c r="AB117" s="539">
        <f>Z117/(AA117+Z117)</f>
        <v>0</v>
      </c>
    </row>
    <row r="118" spans="1:28" s="111" customFormat="1" ht="12" x14ac:dyDescent="0.3">
      <c r="A118" s="321"/>
      <c r="B118" s="322"/>
      <c r="C118" s="510" t="str">
        <f>'6. M&amp;E Staff Loading'!C118</f>
        <v>M&amp;E Deputy Project Manager-Onshore</v>
      </c>
      <c r="D118" s="511">
        <f>'6. M&amp;E Staff Loading'!D118</f>
        <v>198.5</v>
      </c>
      <c r="E118" s="512" t="str">
        <f>'6. M&amp;E Staff Loading'!E118</f>
        <v>N</v>
      </c>
      <c r="F118" s="148">
        <v>109</v>
      </c>
      <c r="G118" s="148">
        <v>99</v>
      </c>
      <c r="H118" s="148">
        <v>109</v>
      </c>
      <c r="I118" s="148">
        <v>89</v>
      </c>
      <c r="J118" s="148">
        <v>104</v>
      </c>
      <c r="K118" s="148">
        <v>104</v>
      </c>
      <c r="L118" s="148">
        <v>94</v>
      </c>
      <c r="M118" s="148">
        <v>104</v>
      </c>
      <c r="N118" s="148">
        <v>109</v>
      </c>
      <c r="O118" s="148">
        <v>104</v>
      </c>
      <c r="P118" s="148">
        <v>104</v>
      </c>
      <c r="Q118" s="148">
        <v>109</v>
      </c>
      <c r="R118" s="328">
        <f t="shared" si="107"/>
        <v>1238</v>
      </c>
      <c r="S118" s="377">
        <f t="shared" ref="S118:S121" si="108">D118*R118</f>
        <v>245743</v>
      </c>
      <c r="T118" s="107"/>
      <c r="U118" s="107"/>
      <c r="V118" s="107"/>
      <c r="W118" s="538">
        <f t="shared" ref="W118:W121" si="109">X118/$U$7</f>
        <v>0.61900000000000011</v>
      </c>
      <c r="X118" s="538">
        <f t="shared" ref="X118:X121" si="110">R118/12</f>
        <v>103.16666666666667</v>
      </c>
      <c r="Z118" s="538">
        <f t="shared" ref="Z118:Z121" si="111">IF($E118="Y",$R118,0)</f>
        <v>0</v>
      </c>
      <c r="AA118" s="538">
        <f t="shared" ref="AA118:AA121" si="112">IF($E118="N",$R118,0)</f>
        <v>1238</v>
      </c>
      <c r="AB118" s="539">
        <f t="shared" ref="AB118:AB121" si="113">Z118/(AA118+Z118)</f>
        <v>0</v>
      </c>
    </row>
    <row r="119" spans="1:28" ht="12" x14ac:dyDescent="0.3">
      <c r="A119" s="321"/>
      <c r="B119" s="322"/>
      <c r="C119" s="510">
        <f>'6. M&amp;E Staff Loading'!C119</f>
        <v>0</v>
      </c>
      <c r="D119" s="511">
        <f>'6. M&amp;E Staff Loading'!D119</f>
        <v>0</v>
      </c>
      <c r="E119" s="512">
        <f>'6. M&amp;E Staff Loading'!E119</f>
        <v>0</v>
      </c>
      <c r="F119" s="148"/>
      <c r="G119" s="148"/>
      <c r="H119" s="148"/>
      <c r="I119" s="148"/>
      <c r="J119" s="148"/>
      <c r="K119" s="148"/>
      <c r="L119" s="148"/>
      <c r="M119" s="148"/>
      <c r="N119" s="148"/>
      <c r="O119" s="148"/>
      <c r="P119" s="148"/>
      <c r="Q119" s="148"/>
      <c r="R119" s="328">
        <f t="shared" si="107"/>
        <v>0</v>
      </c>
      <c r="S119" s="377">
        <f t="shared" si="108"/>
        <v>0</v>
      </c>
      <c r="W119" s="538">
        <f t="shared" si="109"/>
        <v>0</v>
      </c>
      <c r="X119" s="538">
        <f t="shared" si="110"/>
        <v>0</v>
      </c>
      <c r="Z119" s="538">
        <f t="shared" si="111"/>
        <v>0</v>
      </c>
      <c r="AA119" s="538">
        <f t="shared" si="112"/>
        <v>0</v>
      </c>
      <c r="AB119" s="539" t="e">
        <f t="shared" si="113"/>
        <v>#DIV/0!</v>
      </c>
    </row>
    <row r="120" spans="1:28" s="111" customFormat="1" ht="12" x14ac:dyDescent="0.3">
      <c r="A120" s="321"/>
      <c r="B120" s="322"/>
      <c r="C120" s="510">
        <f>'6. M&amp;E Staff Loading'!C120</f>
        <v>0</v>
      </c>
      <c r="D120" s="511">
        <f>'6. M&amp;E Staff Loading'!D120</f>
        <v>0</v>
      </c>
      <c r="E120" s="512">
        <f>'6. M&amp;E Staff Loading'!E120</f>
        <v>0</v>
      </c>
      <c r="F120" s="148"/>
      <c r="G120" s="148"/>
      <c r="H120" s="148"/>
      <c r="I120" s="148"/>
      <c r="J120" s="148"/>
      <c r="K120" s="148"/>
      <c r="L120" s="148"/>
      <c r="M120" s="148"/>
      <c r="N120" s="148"/>
      <c r="O120" s="148"/>
      <c r="P120" s="148"/>
      <c r="Q120" s="148"/>
      <c r="R120" s="328">
        <f t="shared" si="107"/>
        <v>0</v>
      </c>
      <c r="S120" s="377">
        <f t="shared" si="108"/>
        <v>0</v>
      </c>
      <c r="T120" s="107"/>
      <c r="U120" s="107"/>
      <c r="V120" s="107"/>
      <c r="W120" s="538">
        <f t="shared" si="109"/>
        <v>0</v>
      </c>
      <c r="X120" s="538">
        <f t="shared" si="110"/>
        <v>0</v>
      </c>
      <c r="Z120" s="538">
        <f t="shared" si="111"/>
        <v>0</v>
      </c>
      <c r="AA120" s="538">
        <f t="shared" si="112"/>
        <v>0</v>
      </c>
      <c r="AB120" s="539" t="e">
        <f t="shared" si="113"/>
        <v>#DIV/0!</v>
      </c>
    </row>
    <row r="121" spans="1:28" ht="12" x14ac:dyDescent="0.3">
      <c r="A121" s="321"/>
      <c r="B121" s="322"/>
      <c r="C121" s="510">
        <f>'6. M&amp;E Staff Loading'!C121</f>
        <v>0</v>
      </c>
      <c r="D121" s="511">
        <f>'6. M&amp;E Staff Loading'!D121</f>
        <v>0</v>
      </c>
      <c r="E121" s="512">
        <f>'6. M&amp;E Staff Loading'!E121</f>
        <v>0</v>
      </c>
      <c r="F121" s="148"/>
      <c r="G121" s="148"/>
      <c r="H121" s="148"/>
      <c r="I121" s="148"/>
      <c r="J121" s="148"/>
      <c r="K121" s="148"/>
      <c r="L121" s="148"/>
      <c r="M121" s="148"/>
      <c r="N121" s="148"/>
      <c r="O121" s="148"/>
      <c r="P121" s="148"/>
      <c r="Q121" s="148"/>
      <c r="R121" s="328">
        <f t="shared" si="107"/>
        <v>0</v>
      </c>
      <c r="S121" s="377">
        <f t="shared" si="108"/>
        <v>0</v>
      </c>
      <c r="W121" s="538">
        <f t="shared" si="109"/>
        <v>0</v>
      </c>
      <c r="X121" s="538">
        <f t="shared" si="110"/>
        <v>0</v>
      </c>
      <c r="Z121" s="538">
        <f t="shared" si="111"/>
        <v>0</v>
      </c>
      <c r="AA121" s="538">
        <f t="shared" si="112"/>
        <v>0</v>
      </c>
      <c r="AB121" s="539" t="e">
        <f t="shared" si="113"/>
        <v>#DIV/0!</v>
      </c>
    </row>
    <row r="122" spans="1:28" ht="12.5" thickBot="1" x14ac:dyDescent="0.35">
      <c r="A122" s="222"/>
      <c r="B122" s="223" t="s">
        <v>269</v>
      </c>
      <c r="C122" s="224"/>
      <c r="D122" s="502"/>
      <c r="E122" s="491"/>
      <c r="F122" s="227">
        <f>SUM(F117:F121)</f>
        <v>285</v>
      </c>
      <c r="G122" s="227">
        <f t="shared" ref="G122:R122" si="114">SUM(G117:G121)</f>
        <v>259</v>
      </c>
      <c r="H122" s="227">
        <f t="shared" si="114"/>
        <v>285</v>
      </c>
      <c r="I122" s="227">
        <f t="shared" si="114"/>
        <v>233</v>
      </c>
      <c r="J122" s="227">
        <f t="shared" si="114"/>
        <v>272</v>
      </c>
      <c r="K122" s="227">
        <f t="shared" si="114"/>
        <v>272</v>
      </c>
      <c r="L122" s="227">
        <f t="shared" si="114"/>
        <v>246</v>
      </c>
      <c r="M122" s="227">
        <f t="shared" si="114"/>
        <v>272</v>
      </c>
      <c r="N122" s="227">
        <f t="shared" si="114"/>
        <v>285</v>
      </c>
      <c r="O122" s="227">
        <f t="shared" si="114"/>
        <v>272</v>
      </c>
      <c r="P122" s="227">
        <f t="shared" si="114"/>
        <v>272</v>
      </c>
      <c r="Q122" s="227">
        <f t="shared" si="114"/>
        <v>285</v>
      </c>
      <c r="R122" s="227">
        <f t="shared" si="114"/>
        <v>3238</v>
      </c>
      <c r="S122" s="378">
        <f>SUM(S117:S121)</f>
        <v>765743</v>
      </c>
      <c r="W122" s="229">
        <f>SUM(W117:W121)</f>
        <v>1.6190000000000002</v>
      </c>
      <c r="X122" s="229">
        <f>SUM(X117:X121)</f>
        <v>269.83333333333331</v>
      </c>
      <c r="Z122" s="225">
        <f>SUM(Z117:Z121)</f>
        <v>0</v>
      </c>
      <c r="AA122" s="225">
        <f>SUM(AA117:AA121)</f>
        <v>3238</v>
      </c>
      <c r="AB122" s="477">
        <f>Z122/(Z122+AA122)</f>
        <v>0</v>
      </c>
    </row>
    <row r="123" spans="1:28" ht="12" x14ac:dyDescent="0.3">
      <c r="A123" s="321">
        <v>6.2</v>
      </c>
      <c r="B123" s="322" t="s">
        <v>150</v>
      </c>
      <c r="C123" s="510" t="str">
        <f>'6. M&amp;E Staff Loading'!C123</f>
        <v>Security Tester-Offshore</v>
      </c>
      <c r="D123" s="511">
        <f>'6. M&amp;E Staff Loading'!D123</f>
        <v>110</v>
      </c>
      <c r="E123" s="512" t="str">
        <f>'6. M&amp;E Staff Loading'!E123</f>
        <v>Y</v>
      </c>
      <c r="F123" s="148">
        <v>176</v>
      </c>
      <c r="G123" s="148">
        <v>160</v>
      </c>
      <c r="H123" s="148">
        <v>176</v>
      </c>
      <c r="I123" s="148">
        <v>144</v>
      </c>
      <c r="J123" s="148">
        <v>168</v>
      </c>
      <c r="K123" s="148">
        <v>168</v>
      </c>
      <c r="L123" s="148">
        <v>152</v>
      </c>
      <c r="M123" s="148">
        <v>168</v>
      </c>
      <c r="N123" s="148">
        <v>176</v>
      </c>
      <c r="O123" s="148">
        <v>168</v>
      </c>
      <c r="P123" s="148">
        <v>168</v>
      </c>
      <c r="Q123" s="148">
        <v>176</v>
      </c>
      <c r="R123" s="328">
        <f t="shared" ref="R123:R127" si="115">SUM(F123:Q123)</f>
        <v>2000</v>
      </c>
      <c r="S123" s="377">
        <f>D123*R123</f>
        <v>220000</v>
      </c>
      <c r="T123" s="111"/>
      <c r="U123" s="111"/>
      <c r="V123" s="111"/>
      <c r="W123" s="538">
        <f>X123/$U$7</f>
        <v>1</v>
      </c>
      <c r="X123" s="538">
        <f>R123/12</f>
        <v>166.66666666666666</v>
      </c>
      <c r="Z123" s="538">
        <f>IF($E123="Y",$R123,0)</f>
        <v>2000</v>
      </c>
      <c r="AA123" s="538">
        <f>IF($E123="N",$R123,0)</f>
        <v>0</v>
      </c>
      <c r="AB123" s="539">
        <f>Z123/(AA123+Z123)</f>
        <v>1</v>
      </c>
    </row>
    <row r="124" spans="1:28" s="111" customFormat="1" x14ac:dyDescent="0.25">
      <c r="A124" s="321"/>
      <c r="B124" s="322"/>
      <c r="C124" s="510">
        <f>'6. M&amp;E Staff Loading'!C124</f>
        <v>0</v>
      </c>
      <c r="D124" s="511">
        <f>'6. M&amp;E Staff Loading'!D124</f>
        <v>0</v>
      </c>
      <c r="E124" s="512">
        <f>'6. M&amp;E Staff Loading'!E124</f>
        <v>0</v>
      </c>
      <c r="F124" s="148"/>
      <c r="G124" s="148"/>
      <c r="H124" s="148"/>
      <c r="I124" s="148"/>
      <c r="J124" s="148"/>
      <c r="K124" s="148"/>
      <c r="L124" s="148"/>
      <c r="M124" s="148"/>
      <c r="N124" s="148"/>
      <c r="O124" s="148"/>
      <c r="P124" s="148"/>
      <c r="Q124" s="148"/>
      <c r="R124" s="328">
        <f t="shared" si="115"/>
        <v>0</v>
      </c>
      <c r="S124" s="377">
        <f t="shared" ref="S124:S127" si="116">D124*R124</f>
        <v>0</v>
      </c>
      <c r="W124" s="538">
        <f t="shared" ref="W124:W127" si="117">X124/$U$7</f>
        <v>0</v>
      </c>
      <c r="X124" s="538">
        <f t="shared" ref="X124:X127" si="118">R124/12</f>
        <v>0</v>
      </c>
      <c r="Z124" s="538">
        <f t="shared" ref="Z124:Z127" si="119">IF($E124="Y",$R124,0)</f>
        <v>0</v>
      </c>
      <c r="AA124" s="538">
        <f t="shared" ref="AA124:AA127" si="120">IF($E124="N",$R124,0)</f>
        <v>0</v>
      </c>
      <c r="AB124" s="539" t="e">
        <f t="shared" ref="AB124:AB127" si="121">Z124/(AA124+Z124)</f>
        <v>#DIV/0!</v>
      </c>
    </row>
    <row r="125" spans="1:28" s="111" customFormat="1" x14ac:dyDescent="0.25">
      <c r="A125" s="321"/>
      <c r="B125" s="322"/>
      <c r="C125" s="510">
        <f>'6. M&amp;E Staff Loading'!C125</f>
        <v>0</v>
      </c>
      <c r="D125" s="511">
        <f>'6. M&amp;E Staff Loading'!D125</f>
        <v>0</v>
      </c>
      <c r="E125" s="512">
        <f>'6. M&amp;E Staff Loading'!E125</f>
        <v>0</v>
      </c>
      <c r="F125" s="148"/>
      <c r="G125" s="148"/>
      <c r="H125" s="148"/>
      <c r="I125" s="148"/>
      <c r="J125" s="148"/>
      <c r="K125" s="148"/>
      <c r="L125" s="148"/>
      <c r="M125" s="148"/>
      <c r="N125" s="148"/>
      <c r="O125" s="148"/>
      <c r="P125" s="148"/>
      <c r="Q125" s="148"/>
      <c r="R125" s="328">
        <f t="shared" si="115"/>
        <v>0</v>
      </c>
      <c r="S125" s="377">
        <f t="shared" si="116"/>
        <v>0</v>
      </c>
      <c r="W125" s="538">
        <f t="shared" si="117"/>
        <v>0</v>
      </c>
      <c r="X125" s="538">
        <f t="shared" si="118"/>
        <v>0</v>
      </c>
      <c r="Z125" s="538">
        <f t="shared" si="119"/>
        <v>0</v>
      </c>
      <c r="AA125" s="538">
        <f t="shared" si="120"/>
        <v>0</v>
      </c>
      <c r="AB125" s="539" t="e">
        <f t="shared" si="121"/>
        <v>#DIV/0!</v>
      </c>
    </row>
    <row r="126" spans="1:28" ht="12" x14ac:dyDescent="0.3">
      <c r="A126" s="321"/>
      <c r="B126" s="322"/>
      <c r="C126" s="510">
        <f>'6. M&amp;E Staff Loading'!C126</f>
        <v>0</v>
      </c>
      <c r="D126" s="511">
        <f>'6. M&amp;E Staff Loading'!D126</f>
        <v>0</v>
      </c>
      <c r="E126" s="512">
        <f>'6. M&amp;E Staff Loading'!E126</f>
        <v>0</v>
      </c>
      <c r="F126" s="148"/>
      <c r="G126" s="148"/>
      <c r="H126" s="148"/>
      <c r="I126" s="148"/>
      <c r="J126" s="148"/>
      <c r="K126" s="148"/>
      <c r="L126" s="148"/>
      <c r="M126" s="148"/>
      <c r="N126" s="148"/>
      <c r="O126" s="148"/>
      <c r="P126" s="148"/>
      <c r="Q126" s="148"/>
      <c r="R126" s="328">
        <f t="shared" si="115"/>
        <v>0</v>
      </c>
      <c r="S126" s="377">
        <f t="shared" si="116"/>
        <v>0</v>
      </c>
      <c r="W126" s="538">
        <f t="shared" si="117"/>
        <v>0</v>
      </c>
      <c r="X126" s="538">
        <f t="shared" si="118"/>
        <v>0</v>
      </c>
      <c r="Z126" s="538">
        <f t="shared" si="119"/>
        <v>0</v>
      </c>
      <c r="AA126" s="538">
        <f t="shared" si="120"/>
        <v>0</v>
      </c>
      <c r="AB126" s="539" t="e">
        <f t="shared" si="121"/>
        <v>#DIV/0!</v>
      </c>
    </row>
    <row r="127" spans="1:28" ht="12" x14ac:dyDescent="0.3">
      <c r="A127" s="321"/>
      <c r="B127" s="322"/>
      <c r="C127" s="510">
        <f>'6. M&amp;E Staff Loading'!C127</f>
        <v>0</v>
      </c>
      <c r="D127" s="511">
        <f>'6. M&amp;E Staff Loading'!D127</f>
        <v>0</v>
      </c>
      <c r="E127" s="512">
        <f>'6. M&amp;E Staff Loading'!E127</f>
        <v>0</v>
      </c>
      <c r="F127" s="148"/>
      <c r="G127" s="148"/>
      <c r="H127" s="148"/>
      <c r="I127" s="148"/>
      <c r="J127" s="148"/>
      <c r="K127" s="148"/>
      <c r="L127" s="148"/>
      <c r="M127" s="148"/>
      <c r="N127" s="148"/>
      <c r="O127" s="148"/>
      <c r="P127" s="148"/>
      <c r="Q127" s="148"/>
      <c r="R127" s="328">
        <f t="shared" si="115"/>
        <v>0</v>
      </c>
      <c r="S127" s="377">
        <f t="shared" si="116"/>
        <v>0</v>
      </c>
      <c r="W127" s="538">
        <f t="shared" si="117"/>
        <v>0</v>
      </c>
      <c r="X127" s="538">
        <f t="shared" si="118"/>
        <v>0</v>
      </c>
      <c r="Z127" s="538">
        <f t="shared" si="119"/>
        <v>0</v>
      </c>
      <c r="AA127" s="538">
        <f t="shared" si="120"/>
        <v>0</v>
      </c>
      <c r="AB127" s="539" t="e">
        <f t="shared" si="121"/>
        <v>#DIV/0!</v>
      </c>
    </row>
    <row r="128" spans="1:28" ht="12.5" thickBot="1" x14ac:dyDescent="0.35">
      <c r="A128" s="222"/>
      <c r="B128" s="223" t="s">
        <v>151</v>
      </c>
      <c r="C128" s="224"/>
      <c r="D128" s="502"/>
      <c r="E128" s="491"/>
      <c r="F128" s="227">
        <f>SUM(F123:F127)</f>
        <v>176</v>
      </c>
      <c r="G128" s="227">
        <f t="shared" ref="G128:R128" si="122">SUM(G123:G127)</f>
        <v>160</v>
      </c>
      <c r="H128" s="227">
        <f t="shared" si="122"/>
        <v>176</v>
      </c>
      <c r="I128" s="227">
        <f t="shared" si="122"/>
        <v>144</v>
      </c>
      <c r="J128" s="227">
        <f t="shared" si="122"/>
        <v>168</v>
      </c>
      <c r="K128" s="227">
        <f t="shared" si="122"/>
        <v>168</v>
      </c>
      <c r="L128" s="227">
        <f t="shared" si="122"/>
        <v>152</v>
      </c>
      <c r="M128" s="227">
        <f t="shared" si="122"/>
        <v>168</v>
      </c>
      <c r="N128" s="227">
        <f t="shared" si="122"/>
        <v>176</v>
      </c>
      <c r="O128" s="227">
        <f t="shared" si="122"/>
        <v>168</v>
      </c>
      <c r="P128" s="227">
        <f t="shared" si="122"/>
        <v>168</v>
      </c>
      <c r="Q128" s="227">
        <f t="shared" si="122"/>
        <v>176</v>
      </c>
      <c r="R128" s="227">
        <f t="shared" si="122"/>
        <v>2000</v>
      </c>
      <c r="S128" s="378">
        <f>SUM(S123:S127)</f>
        <v>220000</v>
      </c>
      <c r="W128" s="229">
        <f>SUM(W123:W127)</f>
        <v>1</v>
      </c>
      <c r="X128" s="229">
        <f>SUM(X123:X127)</f>
        <v>166.66666666666666</v>
      </c>
      <c r="Z128" s="225">
        <f>SUM(Z123:Z127)</f>
        <v>2000</v>
      </c>
      <c r="AA128" s="225">
        <f>SUM(AA123:AA127)</f>
        <v>0</v>
      </c>
      <c r="AB128" s="477">
        <f>Z128/(Z128+AA128)</f>
        <v>1</v>
      </c>
    </row>
    <row r="129" spans="1:28" ht="12" x14ac:dyDescent="0.3">
      <c r="A129" s="321">
        <v>6.3</v>
      </c>
      <c r="B129" s="322" t="s">
        <v>152</v>
      </c>
      <c r="C129" s="510" t="str">
        <f>'6. M&amp;E Staff Loading'!C129</f>
        <v>Security Analyst-Onshore</v>
      </c>
      <c r="D129" s="511">
        <f>'6. M&amp;E Staff Loading'!D129</f>
        <v>133.78</v>
      </c>
      <c r="E129" s="512" t="str">
        <f>'6. M&amp;E Staff Loading'!E129</f>
        <v>N</v>
      </c>
      <c r="F129" s="148">
        <v>176</v>
      </c>
      <c r="G129" s="148">
        <v>160</v>
      </c>
      <c r="H129" s="148">
        <v>176</v>
      </c>
      <c r="I129" s="148">
        <v>144</v>
      </c>
      <c r="J129" s="148">
        <v>168</v>
      </c>
      <c r="K129" s="148">
        <v>168</v>
      </c>
      <c r="L129" s="148">
        <v>152</v>
      </c>
      <c r="M129" s="148">
        <v>168</v>
      </c>
      <c r="N129" s="148">
        <v>176</v>
      </c>
      <c r="O129" s="148">
        <v>168</v>
      </c>
      <c r="P129" s="148">
        <v>168</v>
      </c>
      <c r="Q129" s="148">
        <v>176</v>
      </c>
      <c r="R129" s="328">
        <f t="shared" ref="R129:R133" si="123">SUM(F129:Q129)</f>
        <v>2000</v>
      </c>
      <c r="S129" s="377">
        <f>D129*R129</f>
        <v>267560</v>
      </c>
      <c r="W129" s="538">
        <f>X129/$U$7</f>
        <v>1</v>
      </c>
      <c r="X129" s="538">
        <f>R129/12</f>
        <v>166.66666666666666</v>
      </c>
      <c r="Z129" s="538">
        <f>IF($E129="Y",$R129,0)</f>
        <v>0</v>
      </c>
      <c r="AA129" s="538">
        <f>IF($E129="N",$R129,0)</f>
        <v>2000</v>
      </c>
      <c r="AB129" s="539">
        <f>Z129/(AA129+Z129)</f>
        <v>0</v>
      </c>
    </row>
    <row r="130" spans="1:28" s="111" customFormat="1" ht="12" x14ac:dyDescent="0.3">
      <c r="A130" s="321"/>
      <c r="B130" s="322"/>
      <c r="C130" s="510">
        <f>'6. M&amp;E Staff Loading'!C130</f>
        <v>0</v>
      </c>
      <c r="D130" s="511">
        <f>'6. M&amp;E Staff Loading'!D130</f>
        <v>0</v>
      </c>
      <c r="E130" s="512">
        <f>'6. M&amp;E Staff Loading'!E130</f>
        <v>0</v>
      </c>
      <c r="F130" s="148"/>
      <c r="G130" s="148"/>
      <c r="H130" s="148"/>
      <c r="I130" s="148"/>
      <c r="J130" s="148"/>
      <c r="K130" s="148"/>
      <c r="L130" s="148"/>
      <c r="M130" s="148"/>
      <c r="N130" s="148"/>
      <c r="O130" s="148"/>
      <c r="P130" s="148"/>
      <c r="Q130" s="148"/>
      <c r="R130" s="328">
        <f t="shared" si="123"/>
        <v>0</v>
      </c>
      <c r="S130" s="377">
        <f t="shared" ref="S130:S133" si="124">D130*R130</f>
        <v>0</v>
      </c>
      <c r="T130" s="112"/>
      <c r="U130" s="112"/>
      <c r="V130" s="112"/>
      <c r="W130" s="538">
        <f t="shared" ref="W130:W133" si="125">X130/$U$7</f>
        <v>0</v>
      </c>
      <c r="X130" s="538">
        <f t="shared" ref="X130:X133" si="126">R130/12</f>
        <v>0</v>
      </c>
      <c r="Z130" s="538">
        <f t="shared" ref="Z130:Z133" si="127">IF($E130="Y",$R130,0)</f>
        <v>0</v>
      </c>
      <c r="AA130" s="538">
        <f t="shared" ref="AA130:AA133" si="128">IF($E130="N",$R130,0)</f>
        <v>0</v>
      </c>
      <c r="AB130" s="539" t="e">
        <f t="shared" ref="AB130:AB133" si="129">Z130/(AA130+Z130)</f>
        <v>#DIV/0!</v>
      </c>
    </row>
    <row r="131" spans="1:28" ht="12" x14ac:dyDescent="0.3">
      <c r="A131" s="321"/>
      <c r="B131" s="322"/>
      <c r="C131" s="510">
        <f>'6. M&amp;E Staff Loading'!C131</f>
        <v>0</v>
      </c>
      <c r="D131" s="511">
        <f>'6. M&amp;E Staff Loading'!D131</f>
        <v>0</v>
      </c>
      <c r="E131" s="512">
        <f>'6. M&amp;E Staff Loading'!E131</f>
        <v>0</v>
      </c>
      <c r="F131" s="148"/>
      <c r="G131" s="148"/>
      <c r="H131" s="148"/>
      <c r="I131" s="148"/>
      <c r="J131" s="148"/>
      <c r="K131" s="148"/>
      <c r="L131" s="148"/>
      <c r="M131" s="148"/>
      <c r="N131" s="148"/>
      <c r="O131" s="148"/>
      <c r="P131" s="148"/>
      <c r="Q131" s="148"/>
      <c r="R131" s="328">
        <f t="shared" si="123"/>
        <v>0</v>
      </c>
      <c r="S131" s="377">
        <f t="shared" si="124"/>
        <v>0</v>
      </c>
      <c r="W131" s="538">
        <f t="shared" si="125"/>
        <v>0</v>
      </c>
      <c r="X131" s="538">
        <f t="shared" si="126"/>
        <v>0</v>
      </c>
      <c r="Z131" s="538">
        <f t="shared" si="127"/>
        <v>0</v>
      </c>
      <c r="AA131" s="538">
        <f t="shared" si="128"/>
        <v>0</v>
      </c>
      <c r="AB131" s="539" t="e">
        <f t="shared" si="129"/>
        <v>#DIV/0!</v>
      </c>
    </row>
    <row r="132" spans="1:28" s="111" customFormat="1" ht="12" x14ac:dyDescent="0.3">
      <c r="A132" s="321"/>
      <c r="B132" s="322"/>
      <c r="C132" s="510">
        <f>'6. M&amp;E Staff Loading'!C132</f>
        <v>0</v>
      </c>
      <c r="D132" s="511">
        <f>'6. M&amp;E Staff Loading'!D132</f>
        <v>0</v>
      </c>
      <c r="E132" s="512">
        <f>'6. M&amp;E Staff Loading'!E132</f>
        <v>0</v>
      </c>
      <c r="F132" s="148"/>
      <c r="G132" s="148"/>
      <c r="H132" s="148"/>
      <c r="I132" s="148"/>
      <c r="J132" s="148"/>
      <c r="K132" s="148"/>
      <c r="L132" s="148"/>
      <c r="M132" s="148"/>
      <c r="N132" s="148"/>
      <c r="O132" s="148"/>
      <c r="P132" s="148"/>
      <c r="Q132" s="148"/>
      <c r="R132" s="328">
        <f t="shared" si="123"/>
        <v>0</v>
      </c>
      <c r="S132" s="377">
        <f t="shared" si="124"/>
        <v>0</v>
      </c>
      <c r="T132" s="107"/>
      <c r="U132" s="107"/>
      <c r="V132" s="107"/>
      <c r="W132" s="538">
        <f t="shared" si="125"/>
        <v>0</v>
      </c>
      <c r="X132" s="538">
        <f t="shared" si="126"/>
        <v>0</v>
      </c>
      <c r="Z132" s="538">
        <f t="shared" si="127"/>
        <v>0</v>
      </c>
      <c r="AA132" s="538">
        <f t="shared" si="128"/>
        <v>0</v>
      </c>
      <c r="AB132" s="539" t="e">
        <f t="shared" si="129"/>
        <v>#DIV/0!</v>
      </c>
    </row>
    <row r="133" spans="1:28" ht="12" x14ac:dyDescent="0.3">
      <c r="A133" s="321"/>
      <c r="B133" s="322"/>
      <c r="C133" s="510">
        <f>'6. M&amp;E Staff Loading'!C133</f>
        <v>0</v>
      </c>
      <c r="D133" s="511">
        <f>'6. M&amp;E Staff Loading'!D133</f>
        <v>0</v>
      </c>
      <c r="E133" s="512">
        <f>'6. M&amp;E Staff Loading'!E133</f>
        <v>0</v>
      </c>
      <c r="F133" s="148"/>
      <c r="G133" s="148"/>
      <c r="H133" s="148"/>
      <c r="I133" s="148"/>
      <c r="J133" s="148"/>
      <c r="K133" s="148"/>
      <c r="L133" s="148"/>
      <c r="M133" s="148"/>
      <c r="N133" s="148"/>
      <c r="O133" s="148"/>
      <c r="P133" s="148"/>
      <c r="Q133" s="148"/>
      <c r="R133" s="328">
        <f t="shared" si="123"/>
        <v>0</v>
      </c>
      <c r="S133" s="377">
        <f t="shared" si="124"/>
        <v>0</v>
      </c>
      <c r="W133" s="538">
        <f t="shared" si="125"/>
        <v>0</v>
      </c>
      <c r="X133" s="538">
        <f t="shared" si="126"/>
        <v>0</v>
      </c>
      <c r="Z133" s="538">
        <f t="shared" si="127"/>
        <v>0</v>
      </c>
      <c r="AA133" s="538">
        <f t="shared" si="128"/>
        <v>0</v>
      </c>
      <c r="AB133" s="539" t="e">
        <f t="shared" si="129"/>
        <v>#DIV/0!</v>
      </c>
    </row>
    <row r="134" spans="1:28" ht="12.5" thickBot="1" x14ac:dyDescent="0.35">
      <c r="A134" s="222"/>
      <c r="B134" s="223" t="s">
        <v>153</v>
      </c>
      <c r="C134" s="224"/>
      <c r="D134" s="502"/>
      <c r="E134" s="491"/>
      <c r="F134" s="227">
        <f>SUM(F129:F133)</f>
        <v>176</v>
      </c>
      <c r="G134" s="227">
        <f t="shared" ref="G134:R134" si="130">SUM(G129:G133)</f>
        <v>160</v>
      </c>
      <c r="H134" s="227">
        <f t="shared" si="130"/>
        <v>176</v>
      </c>
      <c r="I134" s="227">
        <f t="shared" si="130"/>
        <v>144</v>
      </c>
      <c r="J134" s="227">
        <f t="shared" si="130"/>
        <v>168</v>
      </c>
      <c r="K134" s="227">
        <f t="shared" si="130"/>
        <v>168</v>
      </c>
      <c r="L134" s="227">
        <f t="shared" si="130"/>
        <v>152</v>
      </c>
      <c r="M134" s="227">
        <f t="shared" si="130"/>
        <v>168</v>
      </c>
      <c r="N134" s="227">
        <f t="shared" si="130"/>
        <v>176</v>
      </c>
      <c r="O134" s="227">
        <f t="shared" si="130"/>
        <v>168</v>
      </c>
      <c r="P134" s="227">
        <f t="shared" si="130"/>
        <v>168</v>
      </c>
      <c r="Q134" s="227">
        <f t="shared" si="130"/>
        <v>176</v>
      </c>
      <c r="R134" s="227">
        <f t="shared" si="130"/>
        <v>2000</v>
      </c>
      <c r="S134" s="378">
        <f>SUM(S129:S133)</f>
        <v>267560</v>
      </c>
      <c r="W134" s="229">
        <f>SUM(W129:W133)</f>
        <v>1</v>
      </c>
      <c r="X134" s="229">
        <f>SUM(X129:X133)</f>
        <v>166.66666666666666</v>
      </c>
      <c r="Z134" s="225">
        <f>SUM(Z129:Z133)</f>
        <v>0</v>
      </c>
      <c r="AA134" s="225">
        <f>SUM(AA129:AA133)</f>
        <v>2000</v>
      </c>
      <c r="AB134" s="477">
        <f>Z134/(Z134+AA134)</f>
        <v>0</v>
      </c>
    </row>
    <row r="135" spans="1:28" ht="12" x14ac:dyDescent="0.3">
      <c r="A135" s="321">
        <v>6.4</v>
      </c>
      <c r="B135" s="322" t="s">
        <v>154</v>
      </c>
      <c r="C135" s="510" t="str">
        <f>'6. M&amp;E Staff Loading'!C135</f>
        <v>Security Analyst-Onshore</v>
      </c>
      <c r="D135" s="511">
        <f>'6. M&amp;E Staff Loading'!D135</f>
        <v>133.78</v>
      </c>
      <c r="E135" s="512" t="str">
        <f>'6. M&amp;E Staff Loading'!E135</f>
        <v>N</v>
      </c>
      <c r="F135" s="148">
        <v>352</v>
      </c>
      <c r="G135" s="148">
        <v>320</v>
      </c>
      <c r="H135" s="148">
        <v>352</v>
      </c>
      <c r="I135" s="148">
        <v>288</v>
      </c>
      <c r="J135" s="148">
        <v>336</v>
      </c>
      <c r="K135" s="148">
        <v>336</v>
      </c>
      <c r="L135" s="148">
        <v>304</v>
      </c>
      <c r="M135" s="148">
        <v>336</v>
      </c>
      <c r="N135" s="148">
        <v>352</v>
      </c>
      <c r="O135" s="148">
        <v>336</v>
      </c>
      <c r="P135" s="148">
        <v>336</v>
      </c>
      <c r="Q135" s="148">
        <v>352</v>
      </c>
      <c r="R135" s="328">
        <f t="shared" ref="R135:R139" si="131">SUM(F135:Q135)</f>
        <v>4000</v>
      </c>
      <c r="S135" s="377">
        <f>D135*R135</f>
        <v>535120</v>
      </c>
      <c r="W135" s="538">
        <f>X135/$U$7</f>
        <v>2</v>
      </c>
      <c r="X135" s="538">
        <f>R135/12</f>
        <v>333.33333333333331</v>
      </c>
      <c r="Z135" s="538">
        <f>IF($E135="Y",$R135,0)</f>
        <v>0</v>
      </c>
      <c r="AA135" s="538">
        <f>IF($E135="N",$R135,0)</f>
        <v>4000</v>
      </c>
      <c r="AB135" s="539">
        <f>Z135/(AA135+Z135)</f>
        <v>0</v>
      </c>
    </row>
    <row r="136" spans="1:28" s="111" customFormat="1" ht="12" x14ac:dyDescent="0.3">
      <c r="A136" s="321"/>
      <c r="B136" s="322"/>
      <c r="C136" s="510" t="str">
        <f>'6. M&amp;E Staff Loading'!C136</f>
        <v>Security Analyst-Offshore</v>
      </c>
      <c r="D136" s="511">
        <f>'6. M&amp;E Staff Loading'!D136</f>
        <v>110</v>
      </c>
      <c r="E136" s="512" t="str">
        <f>'6. M&amp;E Staff Loading'!E136</f>
        <v>Y</v>
      </c>
      <c r="F136" s="148">
        <v>176</v>
      </c>
      <c r="G136" s="148">
        <v>160</v>
      </c>
      <c r="H136" s="148">
        <v>176</v>
      </c>
      <c r="I136" s="148">
        <v>144</v>
      </c>
      <c r="J136" s="148">
        <v>168</v>
      </c>
      <c r="K136" s="148">
        <v>168</v>
      </c>
      <c r="L136" s="148">
        <v>152</v>
      </c>
      <c r="M136" s="148">
        <v>168</v>
      </c>
      <c r="N136" s="148">
        <v>176</v>
      </c>
      <c r="O136" s="148">
        <v>168</v>
      </c>
      <c r="P136" s="148">
        <v>168</v>
      </c>
      <c r="Q136" s="148">
        <v>176</v>
      </c>
      <c r="R136" s="328">
        <f t="shared" si="131"/>
        <v>2000</v>
      </c>
      <c r="S136" s="377">
        <f t="shared" ref="S136:S139" si="132">D136*R136</f>
        <v>220000</v>
      </c>
      <c r="T136" s="107"/>
      <c r="U136" s="107"/>
      <c r="V136" s="107"/>
      <c r="W136" s="538">
        <f t="shared" ref="W136:W139" si="133">X136/$U$7</f>
        <v>1</v>
      </c>
      <c r="X136" s="538">
        <f t="shared" ref="X136:X139" si="134">R136/12</f>
        <v>166.66666666666666</v>
      </c>
      <c r="Z136" s="538">
        <f t="shared" ref="Z136:Z139" si="135">IF($E136="Y",$R136,0)</f>
        <v>2000</v>
      </c>
      <c r="AA136" s="538">
        <f t="shared" ref="AA136:AA139" si="136">IF($E136="N",$R136,0)</f>
        <v>0</v>
      </c>
      <c r="AB136" s="539">
        <f t="shared" ref="AB136:AB139" si="137">Z136/(AA136+Z136)</f>
        <v>1</v>
      </c>
    </row>
    <row r="137" spans="1:28" s="111" customFormat="1" ht="12" x14ac:dyDescent="0.3">
      <c r="A137" s="321"/>
      <c r="B137" s="322"/>
      <c r="C137" s="510">
        <f>'6. M&amp;E Staff Loading'!C137</f>
        <v>0</v>
      </c>
      <c r="D137" s="511">
        <f>'6. M&amp;E Staff Loading'!D137</f>
        <v>0</v>
      </c>
      <c r="E137" s="512">
        <f>'6. M&amp;E Staff Loading'!E137</f>
        <v>0</v>
      </c>
      <c r="F137" s="148"/>
      <c r="G137" s="148"/>
      <c r="H137" s="148"/>
      <c r="I137" s="148"/>
      <c r="J137" s="148"/>
      <c r="K137" s="148"/>
      <c r="L137" s="148"/>
      <c r="M137" s="148"/>
      <c r="N137" s="148"/>
      <c r="O137" s="148"/>
      <c r="P137" s="148"/>
      <c r="Q137" s="148"/>
      <c r="R137" s="328">
        <f t="shared" si="131"/>
        <v>0</v>
      </c>
      <c r="S137" s="377">
        <f t="shared" si="132"/>
        <v>0</v>
      </c>
      <c r="T137" s="107"/>
      <c r="U137" s="107"/>
      <c r="V137" s="107"/>
      <c r="W137" s="538">
        <f t="shared" si="133"/>
        <v>0</v>
      </c>
      <c r="X137" s="538">
        <f t="shared" si="134"/>
        <v>0</v>
      </c>
      <c r="Z137" s="538">
        <f t="shared" si="135"/>
        <v>0</v>
      </c>
      <c r="AA137" s="538">
        <f t="shared" si="136"/>
        <v>0</v>
      </c>
      <c r="AB137" s="539" t="e">
        <f t="shared" si="137"/>
        <v>#DIV/0!</v>
      </c>
    </row>
    <row r="138" spans="1:28" s="111" customFormat="1" ht="12" x14ac:dyDescent="0.3">
      <c r="A138" s="321"/>
      <c r="B138" s="322"/>
      <c r="C138" s="510">
        <f>'6. M&amp;E Staff Loading'!C138</f>
        <v>0</v>
      </c>
      <c r="D138" s="511">
        <f>'6. M&amp;E Staff Loading'!D138</f>
        <v>0</v>
      </c>
      <c r="E138" s="512">
        <f>'6. M&amp;E Staff Loading'!E138</f>
        <v>0</v>
      </c>
      <c r="F138" s="148"/>
      <c r="G138" s="148"/>
      <c r="H138" s="148"/>
      <c r="I138" s="148"/>
      <c r="J138" s="148"/>
      <c r="K138" s="148"/>
      <c r="L138" s="148"/>
      <c r="M138" s="148"/>
      <c r="N138" s="148"/>
      <c r="O138" s="148"/>
      <c r="P138" s="148"/>
      <c r="Q138" s="148"/>
      <c r="R138" s="328">
        <f t="shared" si="131"/>
        <v>0</v>
      </c>
      <c r="S138" s="377">
        <f t="shared" si="132"/>
        <v>0</v>
      </c>
      <c r="T138" s="107"/>
      <c r="U138" s="107"/>
      <c r="V138" s="107"/>
      <c r="W138" s="538">
        <f t="shared" si="133"/>
        <v>0</v>
      </c>
      <c r="X138" s="538">
        <f t="shared" si="134"/>
        <v>0</v>
      </c>
      <c r="Z138" s="538">
        <f t="shared" si="135"/>
        <v>0</v>
      </c>
      <c r="AA138" s="538">
        <f t="shared" si="136"/>
        <v>0</v>
      </c>
      <c r="AB138" s="539" t="e">
        <f t="shared" si="137"/>
        <v>#DIV/0!</v>
      </c>
    </row>
    <row r="139" spans="1:28" ht="14.25" customHeight="1" x14ac:dyDescent="0.3">
      <c r="A139" s="321"/>
      <c r="B139" s="322"/>
      <c r="C139" s="510">
        <f>'6. M&amp;E Staff Loading'!C139</f>
        <v>0</v>
      </c>
      <c r="D139" s="511">
        <f>'6. M&amp;E Staff Loading'!D139</f>
        <v>0</v>
      </c>
      <c r="E139" s="512">
        <f>'6. M&amp;E Staff Loading'!E139</f>
        <v>0</v>
      </c>
      <c r="F139" s="148"/>
      <c r="G139" s="148"/>
      <c r="H139" s="148"/>
      <c r="I139" s="148"/>
      <c r="J139" s="148"/>
      <c r="K139" s="148"/>
      <c r="L139" s="148"/>
      <c r="M139" s="148"/>
      <c r="N139" s="148"/>
      <c r="O139" s="148"/>
      <c r="P139" s="148"/>
      <c r="Q139" s="148"/>
      <c r="R139" s="328">
        <f t="shared" si="131"/>
        <v>0</v>
      </c>
      <c r="S139" s="377">
        <f t="shared" si="132"/>
        <v>0</v>
      </c>
      <c r="W139" s="538">
        <f t="shared" si="133"/>
        <v>0</v>
      </c>
      <c r="X139" s="538">
        <f t="shared" si="134"/>
        <v>0</v>
      </c>
      <c r="Z139" s="538">
        <f t="shared" si="135"/>
        <v>0</v>
      </c>
      <c r="AA139" s="538">
        <f t="shared" si="136"/>
        <v>0</v>
      </c>
      <c r="AB139" s="539" t="e">
        <f t="shared" si="137"/>
        <v>#DIV/0!</v>
      </c>
    </row>
    <row r="140" spans="1:28" s="110" customFormat="1" ht="13.5" thickBot="1" x14ac:dyDescent="0.35">
      <c r="A140" s="222"/>
      <c r="B140" s="223" t="s">
        <v>155</v>
      </c>
      <c r="C140" s="224"/>
      <c r="D140" s="502"/>
      <c r="E140" s="491"/>
      <c r="F140" s="227">
        <f>SUM(F135:F139)</f>
        <v>528</v>
      </c>
      <c r="G140" s="227">
        <f t="shared" ref="G140:R140" si="138">SUM(G135:G139)</f>
        <v>480</v>
      </c>
      <c r="H140" s="227">
        <f t="shared" si="138"/>
        <v>528</v>
      </c>
      <c r="I140" s="227">
        <f t="shared" si="138"/>
        <v>432</v>
      </c>
      <c r="J140" s="227">
        <f t="shared" si="138"/>
        <v>504</v>
      </c>
      <c r="K140" s="227">
        <f t="shared" si="138"/>
        <v>504</v>
      </c>
      <c r="L140" s="227">
        <f t="shared" si="138"/>
        <v>456</v>
      </c>
      <c r="M140" s="227">
        <f t="shared" si="138"/>
        <v>504</v>
      </c>
      <c r="N140" s="227">
        <f t="shared" si="138"/>
        <v>528</v>
      </c>
      <c r="O140" s="227">
        <f t="shared" si="138"/>
        <v>504</v>
      </c>
      <c r="P140" s="227">
        <f t="shared" si="138"/>
        <v>504</v>
      </c>
      <c r="Q140" s="227">
        <f t="shared" si="138"/>
        <v>528</v>
      </c>
      <c r="R140" s="227">
        <f t="shared" si="138"/>
        <v>6000</v>
      </c>
      <c r="S140" s="378">
        <f>SUM(S135:S139)</f>
        <v>755120</v>
      </c>
      <c r="T140" s="107"/>
      <c r="U140" s="107"/>
      <c r="V140" s="107"/>
      <c r="W140" s="229">
        <f>SUM(W135:W139)</f>
        <v>3</v>
      </c>
      <c r="X140" s="229">
        <f>SUM(X135:X139)</f>
        <v>500</v>
      </c>
      <c r="Z140" s="225">
        <f>SUM(Z135:Z139)</f>
        <v>2000</v>
      </c>
      <c r="AA140" s="225">
        <f>SUM(AA135:AA139)</f>
        <v>4000</v>
      </c>
      <c r="AB140" s="477">
        <f>Z140/(Z140+AA140)</f>
        <v>0.33333333333333331</v>
      </c>
    </row>
    <row r="141" spans="1:28" ht="10" customHeight="1" x14ac:dyDescent="0.3">
      <c r="A141" s="143"/>
      <c r="B141" s="144"/>
      <c r="C141" s="152"/>
      <c r="D141" s="501"/>
      <c r="E141" s="490"/>
      <c r="F141" s="148"/>
      <c r="G141" s="148"/>
      <c r="H141" s="148"/>
      <c r="I141" s="148"/>
      <c r="J141" s="148"/>
      <c r="K141" s="148"/>
      <c r="L141" s="148"/>
      <c r="M141" s="148"/>
      <c r="N141" s="148"/>
      <c r="O141" s="148"/>
      <c r="P141" s="148"/>
      <c r="Q141" s="148"/>
      <c r="R141" s="148"/>
      <c r="S141" s="383"/>
      <c r="W141" s="146"/>
      <c r="X141" s="146"/>
      <c r="Z141" s="146"/>
      <c r="AA141" s="146"/>
      <c r="AB141" s="476"/>
    </row>
    <row r="142" spans="1:28" ht="13.5" thickBot="1" x14ac:dyDescent="0.35">
      <c r="A142" s="245"/>
      <c r="B142" s="246" t="s">
        <v>149</v>
      </c>
      <c r="C142" s="247"/>
      <c r="D142" s="504"/>
      <c r="E142" s="493"/>
      <c r="F142" s="248">
        <f t="shared" ref="F142:S142" si="139">SUM(F122,F128,F134,F140)</f>
        <v>1165</v>
      </c>
      <c r="G142" s="248">
        <f t="shared" si="139"/>
        <v>1059</v>
      </c>
      <c r="H142" s="248">
        <f t="shared" si="139"/>
        <v>1165</v>
      </c>
      <c r="I142" s="248">
        <f t="shared" si="139"/>
        <v>953</v>
      </c>
      <c r="J142" s="248">
        <f t="shared" si="139"/>
        <v>1112</v>
      </c>
      <c r="K142" s="248">
        <f t="shared" si="139"/>
        <v>1112</v>
      </c>
      <c r="L142" s="248">
        <f t="shared" si="139"/>
        <v>1006</v>
      </c>
      <c r="M142" s="248">
        <f t="shared" si="139"/>
        <v>1112</v>
      </c>
      <c r="N142" s="248">
        <f t="shared" si="139"/>
        <v>1165</v>
      </c>
      <c r="O142" s="248">
        <f t="shared" si="139"/>
        <v>1112</v>
      </c>
      <c r="P142" s="248">
        <f t="shared" si="139"/>
        <v>1112</v>
      </c>
      <c r="Q142" s="248">
        <f t="shared" si="139"/>
        <v>1165</v>
      </c>
      <c r="R142" s="248">
        <f t="shared" si="139"/>
        <v>13238</v>
      </c>
      <c r="S142" s="380">
        <f t="shared" si="139"/>
        <v>2008423</v>
      </c>
      <c r="W142" s="248">
        <f>SUM(W122,W128,W134,W140)</f>
        <v>6.6189999999999998</v>
      </c>
      <c r="X142" s="248">
        <f>SUM(X122,X128,X134,X140)</f>
        <v>1103.1666666666665</v>
      </c>
      <c r="Z142" s="248">
        <f>SUM(Z122,Z128,Z134,Z140)</f>
        <v>4000</v>
      </c>
      <c r="AA142" s="248">
        <f>SUM(AA122,AA128,AA134,AA140)</f>
        <v>9238</v>
      </c>
      <c r="AB142" s="482">
        <f>Z142/(Z142+AA142)</f>
        <v>0.30216044719746188</v>
      </c>
    </row>
    <row r="143" spans="1:28" ht="12" x14ac:dyDescent="0.3">
      <c r="A143" s="154"/>
      <c r="B143" s="144"/>
      <c r="C143" s="145"/>
      <c r="D143" s="501"/>
      <c r="E143" s="496"/>
      <c r="F143" s="148"/>
      <c r="G143" s="148"/>
      <c r="H143" s="148"/>
      <c r="I143" s="148"/>
      <c r="J143" s="148"/>
      <c r="K143" s="148"/>
      <c r="L143" s="148"/>
      <c r="M143" s="148"/>
      <c r="N143" s="148"/>
      <c r="O143" s="148"/>
      <c r="P143" s="148"/>
      <c r="Q143" s="148"/>
      <c r="R143" s="148"/>
      <c r="S143" s="383"/>
      <c r="W143" s="145"/>
      <c r="X143" s="145"/>
      <c r="Z143" s="145"/>
      <c r="AA143" s="145"/>
      <c r="AB143" s="476"/>
    </row>
    <row r="144" spans="1:28" ht="13" x14ac:dyDescent="0.3">
      <c r="A144" s="231">
        <v>7</v>
      </c>
      <c r="B144" s="318" t="s">
        <v>156</v>
      </c>
      <c r="C144" s="233"/>
      <c r="D144" s="500"/>
      <c r="E144" s="489"/>
      <c r="F144" s="238"/>
      <c r="G144" s="238"/>
      <c r="H144" s="238"/>
      <c r="I144" s="238"/>
      <c r="J144" s="238"/>
      <c r="K144" s="238"/>
      <c r="L144" s="238"/>
      <c r="M144" s="238"/>
      <c r="N144" s="238"/>
      <c r="O144" s="238"/>
      <c r="P144" s="238"/>
      <c r="Q144" s="238"/>
      <c r="R144" s="234"/>
      <c r="S144" s="384"/>
      <c r="W144" s="233"/>
      <c r="X144" s="233"/>
      <c r="Z144" s="233"/>
      <c r="AA144" s="233"/>
      <c r="AB144" s="480"/>
    </row>
    <row r="145" spans="1:28" ht="12" x14ac:dyDescent="0.3">
      <c r="A145" s="327">
        <v>7.1</v>
      </c>
      <c r="B145" s="326" t="s">
        <v>157</v>
      </c>
      <c r="C145" s="510" t="str">
        <f>'6. M&amp;E Staff Loading'!C145</f>
        <v>M&amp;E Enterprise Architect-Onshore</v>
      </c>
      <c r="D145" s="511">
        <f>'6. M&amp;E Staff Loading'!D145</f>
        <v>225</v>
      </c>
      <c r="E145" s="512" t="str">
        <f>'6. M&amp;E Staff Loading'!E145</f>
        <v>N</v>
      </c>
      <c r="F145" s="148">
        <v>176</v>
      </c>
      <c r="G145" s="148">
        <v>160</v>
      </c>
      <c r="H145" s="148">
        <v>176</v>
      </c>
      <c r="I145" s="148">
        <v>144</v>
      </c>
      <c r="J145" s="148">
        <v>168</v>
      </c>
      <c r="K145" s="148">
        <v>168</v>
      </c>
      <c r="L145" s="148">
        <v>152</v>
      </c>
      <c r="M145" s="148">
        <v>168</v>
      </c>
      <c r="N145" s="148">
        <v>176</v>
      </c>
      <c r="O145" s="148">
        <v>168</v>
      </c>
      <c r="P145" s="148">
        <v>168</v>
      </c>
      <c r="Q145" s="148">
        <v>176</v>
      </c>
      <c r="R145" s="328">
        <f t="shared" ref="R145:R149" si="140">SUM(F145:Q145)</f>
        <v>2000</v>
      </c>
      <c r="S145" s="377">
        <f>D145*R145</f>
        <v>450000</v>
      </c>
      <c r="W145" s="538">
        <f>X145/$U$7</f>
        <v>1</v>
      </c>
      <c r="X145" s="538">
        <f>R145/12</f>
        <v>166.66666666666666</v>
      </c>
      <c r="Z145" s="538">
        <f>IF($E145="Y",$R145,0)</f>
        <v>0</v>
      </c>
      <c r="AA145" s="538">
        <f>IF($E145="N",$R145,0)</f>
        <v>2000</v>
      </c>
      <c r="AB145" s="539">
        <f>Z145/(AA145+Z145)</f>
        <v>0</v>
      </c>
    </row>
    <row r="146" spans="1:28" s="111" customFormat="1" ht="12" x14ac:dyDescent="0.3">
      <c r="A146" s="321"/>
      <c r="B146" s="322"/>
      <c r="C146" s="510" t="str">
        <f>'6. M&amp;E Staff Loading'!C146</f>
        <v>Functional Lead-Offshore</v>
      </c>
      <c r="D146" s="511">
        <f>'6. M&amp;E Staff Loading'!D146</f>
        <v>117</v>
      </c>
      <c r="E146" s="512" t="str">
        <f>'6. M&amp;E Staff Loading'!E146</f>
        <v>Y</v>
      </c>
      <c r="F146" s="148">
        <v>176</v>
      </c>
      <c r="G146" s="148">
        <v>160</v>
      </c>
      <c r="H146" s="148">
        <v>176</v>
      </c>
      <c r="I146" s="148">
        <v>144</v>
      </c>
      <c r="J146" s="148">
        <v>168</v>
      </c>
      <c r="K146" s="148">
        <v>168</v>
      </c>
      <c r="L146" s="148">
        <v>152</v>
      </c>
      <c r="M146" s="148">
        <v>168</v>
      </c>
      <c r="N146" s="148">
        <v>176</v>
      </c>
      <c r="O146" s="148">
        <v>168</v>
      </c>
      <c r="P146" s="148">
        <v>168</v>
      </c>
      <c r="Q146" s="148">
        <v>176</v>
      </c>
      <c r="R146" s="328">
        <f t="shared" si="140"/>
        <v>2000</v>
      </c>
      <c r="S146" s="377">
        <f t="shared" ref="S146:S149" si="141">D146*R146</f>
        <v>234000</v>
      </c>
      <c r="T146" s="107"/>
      <c r="U146" s="107"/>
      <c r="V146" s="107"/>
      <c r="W146" s="538">
        <f t="shared" ref="W146:W149" si="142">X146/$U$7</f>
        <v>1</v>
      </c>
      <c r="X146" s="538">
        <f t="shared" ref="X146:X149" si="143">R146/12</f>
        <v>166.66666666666666</v>
      </c>
      <c r="Z146" s="538">
        <f t="shared" ref="Z146:Z149" si="144">IF($E146="Y",$R146,0)</f>
        <v>2000</v>
      </c>
      <c r="AA146" s="538">
        <f t="shared" ref="AA146:AA149" si="145">IF($E146="N",$R146,0)</f>
        <v>0</v>
      </c>
      <c r="AB146" s="539">
        <f t="shared" ref="AB146:AB149" si="146">Z146/(AA146+Z146)</f>
        <v>1</v>
      </c>
    </row>
    <row r="147" spans="1:28" ht="12" x14ac:dyDescent="0.3">
      <c r="A147" s="321"/>
      <c r="B147" s="322"/>
      <c r="C147" s="510">
        <f>'6. M&amp;E Staff Loading'!C147</f>
        <v>0</v>
      </c>
      <c r="D147" s="511">
        <f>'6. M&amp;E Staff Loading'!D147</f>
        <v>0</v>
      </c>
      <c r="E147" s="512">
        <f>'6. M&amp;E Staff Loading'!E147</f>
        <v>0</v>
      </c>
      <c r="F147" s="148"/>
      <c r="G147" s="148"/>
      <c r="H147" s="148"/>
      <c r="I147" s="148"/>
      <c r="J147" s="148"/>
      <c r="K147" s="148"/>
      <c r="L147" s="148"/>
      <c r="M147" s="148"/>
      <c r="N147" s="148"/>
      <c r="O147" s="148"/>
      <c r="P147" s="148"/>
      <c r="Q147" s="148"/>
      <c r="R147" s="328">
        <f t="shared" si="140"/>
        <v>0</v>
      </c>
      <c r="S147" s="377">
        <f t="shared" si="141"/>
        <v>0</v>
      </c>
      <c r="W147" s="538">
        <f t="shared" si="142"/>
        <v>0</v>
      </c>
      <c r="X147" s="538">
        <f t="shared" si="143"/>
        <v>0</v>
      </c>
      <c r="Z147" s="538">
        <f t="shared" si="144"/>
        <v>0</v>
      </c>
      <c r="AA147" s="538">
        <f t="shared" si="145"/>
        <v>0</v>
      </c>
      <c r="AB147" s="539" t="e">
        <f t="shared" si="146"/>
        <v>#DIV/0!</v>
      </c>
    </row>
    <row r="148" spans="1:28" ht="12" x14ac:dyDescent="0.3">
      <c r="A148" s="321"/>
      <c r="B148" s="322"/>
      <c r="C148" s="510">
        <f>'6. M&amp;E Staff Loading'!C148</f>
        <v>0</v>
      </c>
      <c r="D148" s="511">
        <f>'6. M&amp;E Staff Loading'!D148</f>
        <v>0</v>
      </c>
      <c r="E148" s="512">
        <f>'6. M&amp;E Staff Loading'!E148</f>
        <v>0</v>
      </c>
      <c r="F148" s="148"/>
      <c r="G148" s="148"/>
      <c r="H148" s="148"/>
      <c r="I148" s="148"/>
      <c r="J148" s="148"/>
      <c r="K148" s="148"/>
      <c r="L148" s="148"/>
      <c r="M148" s="148"/>
      <c r="N148" s="148"/>
      <c r="O148" s="148"/>
      <c r="P148" s="148"/>
      <c r="Q148" s="148"/>
      <c r="R148" s="328">
        <f t="shared" si="140"/>
        <v>0</v>
      </c>
      <c r="S148" s="377">
        <f t="shared" si="141"/>
        <v>0</v>
      </c>
      <c r="W148" s="538">
        <f t="shared" si="142"/>
        <v>0</v>
      </c>
      <c r="X148" s="538">
        <f t="shared" si="143"/>
        <v>0</v>
      </c>
      <c r="Z148" s="538">
        <f t="shared" si="144"/>
        <v>0</v>
      </c>
      <c r="AA148" s="538">
        <f t="shared" si="145"/>
        <v>0</v>
      </c>
      <c r="AB148" s="539" t="e">
        <f t="shared" si="146"/>
        <v>#DIV/0!</v>
      </c>
    </row>
    <row r="149" spans="1:28" ht="12" x14ac:dyDescent="0.3">
      <c r="A149" s="321"/>
      <c r="B149" s="322"/>
      <c r="C149" s="510">
        <f>'6. M&amp;E Staff Loading'!C149</f>
        <v>0</v>
      </c>
      <c r="D149" s="511">
        <f>'6. M&amp;E Staff Loading'!D149</f>
        <v>0</v>
      </c>
      <c r="E149" s="512">
        <f>'6. M&amp;E Staff Loading'!E149</f>
        <v>0</v>
      </c>
      <c r="F149" s="148"/>
      <c r="G149" s="148"/>
      <c r="H149" s="148"/>
      <c r="I149" s="148"/>
      <c r="J149" s="148"/>
      <c r="K149" s="148"/>
      <c r="L149" s="148"/>
      <c r="M149" s="148"/>
      <c r="N149" s="148"/>
      <c r="O149" s="148"/>
      <c r="P149" s="148"/>
      <c r="Q149" s="148"/>
      <c r="R149" s="328">
        <f t="shared" si="140"/>
        <v>0</v>
      </c>
      <c r="S149" s="377">
        <f t="shared" si="141"/>
        <v>0</v>
      </c>
      <c r="W149" s="538">
        <f t="shared" si="142"/>
        <v>0</v>
      </c>
      <c r="X149" s="538">
        <f t="shared" si="143"/>
        <v>0</v>
      </c>
      <c r="Z149" s="538">
        <f t="shared" si="144"/>
        <v>0</v>
      </c>
      <c r="AA149" s="538">
        <f t="shared" si="145"/>
        <v>0</v>
      </c>
      <c r="AB149" s="539" t="e">
        <f t="shared" si="146"/>
        <v>#DIV/0!</v>
      </c>
    </row>
    <row r="150" spans="1:28" ht="12.5" thickBot="1" x14ac:dyDescent="0.35">
      <c r="A150" s="222"/>
      <c r="B150" s="223" t="s">
        <v>158</v>
      </c>
      <c r="C150" s="224"/>
      <c r="D150" s="502"/>
      <c r="E150" s="491"/>
      <c r="F150" s="227">
        <f>SUM(F145:F149)</f>
        <v>352</v>
      </c>
      <c r="G150" s="227">
        <f t="shared" ref="G150:R150" si="147">SUM(G145:G149)</f>
        <v>320</v>
      </c>
      <c r="H150" s="227">
        <f t="shared" si="147"/>
        <v>352</v>
      </c>
      <c r="I150" s="227">
        <f t="shared" si="147"/>
        <v>288</v>
      </c>
      <c r="J150" s="227">
        <f t="shared" si="147"/>
        <v>336</v>
      </c>
      <c r="K150" s="227">
        <f t="shared" si="147"/>
        <v>336</v>
      </c>
      <c r="L150" s="227">
        <f t="shared" si="147"/>
        <v>304</v>
      </c>
      <c r="M150" s="227">
        <f t="shared" si="147"/>
        <v>336</v>
      </c>
      <c r="N150" s="227">
        <f t="shared" si="147"/>
        <v>352</v>
      </c>
      <c r="O150" s="227">
        <f t="shared" si="147"/>
        <v>336</v>
      </c>
      <c r="P150" s="227">
        <f t="shared" si="147"/>
        <v>336</v>
      </c>
      <c r="Q150" s="227">
        <f t="shared" si="147"/>
        <v>352</v>
      </c>
      <c r="R150" s="227">
        <f t="shared" si="147"/>
        <v>4000</v>
      </c>
      <c r="S150" s="378">
        <f>SUM(S145:S149)</f>
        <v>684000</v>
      </c>
      <c r="W150" s="229">
        <f>SUM(W145:W149)</f>
        <v>2</v>
      </c>
      <c r="X150" s="229">
        <f>SUM(X145:X149)</f>
        <v>333.33333333333331</v>
      </c>
      <c r="Z150" s="225">
        <f>SUM(Z145:Z149)</f>
        <v>2000</v>
      </c>
      <c r="AA150" s="225">
        <f>SUM(AA145:AA149)</f>
        <v>2000</v>
      </c>
      <c r="AB150" s="477">
        <f>Z150/(Z150+AA150)</f>
        <v>0.5</v>
      </c>
    </row>
    <row r="151" spans="1:28" ht="12" x14ac:dyDescent="0.3">
      <c r="A151" s="327">
        <v>7.2</v>
      </c>
      <c r="B151" s="326" t="s">
        <v>159</v>
      </c>
      <c r="C151" s="510" t="str">
        <f>'6. M&amp;E Staff Loading'!C151</f>
        <v>Functional Lead-Onshore</v>
      </c>
      <c r="D151" s="511">
        <f>'6. M&amp;E Staff Loading'!D151</f>
        <v>220</v>
      </c>
      <c r="E151" s="512" t="str">
        <f>'6. M&amp;E Staff Loading'!E151</f>
        <v>N</v>
      </c>
      <c r="F151" s="148">
        <v>176</v>
      </c>
      <c r="G151" s="148">
        <v>160</v>
      </c>
      <c r="H151" s="148">
        <v>176</v>
      </c>
      <c r="I151" s="148">
        <v>144</v>
      </c>
      <c r="J151" s="148">
        <v>168</v>
      </c>
      <c r="K151" s="148">
        <v>168</v>
      </c>
      <c r="L151" s="148">
        <v>152</v>
      </c>
      <c r="M151" s="148">
        <v>168</v>
      </c>
      <c r="N151" s="148">
        <v>176</v>
      </c>
      <c r="O151" s="148">
        <v>168</v>
      </c>
      <c r="P151" s="148">
        <v>168</v>
      </c>
      <c r="Q151" s="148">
        <v>176</v>
      </c>
      <c r="R151" s="328">
        <f t="shared" ref="R151" si="148">SUM(F151:Q151)</f>
        <v>2000</v>
      </c>
      <c r="S151" s="377">
        <f>D151*R151</f>
        <v>440000</v>
      </c>
      <c r="W151" s="538">
        <f>X151/$U$7</f>
        <v>1</v>
      </c>
      <c r="X151" s="538">
        <f>R151/12</f>
        <v>166.66666666666666</v>
      </c>
      <c r="Z151" s="538">
        <f>IF($E151="Y",$R151,0)</f>
        <v>0</v>
      </c>
      <c r="AA151" s="538">
        <f>IF($E151="N",$R151,0)</f>
        <v>2000</v>
      </c>
      <c r="AB151" s="539">
        <f>Z151/(AA151+Z151)</f>
        <v>0</v>
      </c>
    </row>
    <row r="152" spans="1:28" ht="12" x14ac:dyDescent="0.3">
      <c r="A152" s="327"/>
      <c r="B152" s="326"/>
      <c r="C152" s="510" t="str">
        <f>'6. M&amp;E Staff Loading'!C152</f>
        <v>Human Centric Design Analyst-Onshore</v>
      </c>
      <c r="D152" s="511">
        <f>'6. M&amp;E Staff Loading'!D152</f>
        <v>160</v>
      </c>
      <c r="E152" s="512" t="str">
        <f>'6. M&amp;E Staff Loading'!E152</f>
        <v>N</v>
      </c>
      <c r="F152" s="148">
        <v>176</v>
      </c>
      <c r="G152" s="148">
        <v>160</v>
      </c>
      <c r="H152" s="148">
        <v>176</v>
      </c>
      <c r="I152" s="148">
        <v>144</v>
      </c>
      <c r="J152" s="148">
        <v>168</v>
      </c>
      <c r="K152" s="148">
        <v>168</v>
      </c>
      <c r="L152" s="148">
        <v>152</v>
      </c>
      <c r="M152" s="148">
        <v>168</v>
      </c>
      <c r="N152" s="148">
        <v>176</v>
      </c>
      <c r="O152" s="148">
        <v>168</v>
      </c>
      <c r="P152" s="148">
        <v>168</v>
      </c>
      <c r="Q152" s="148">
        <v>176</v>
      </c>
      <c r="R152" s="328">
        <f t="shared" ref="R152:R158" si="149">SUM(F152:Q152)</f>
        <v>2000</v>
      </c>
      <c r="S152" s="377">
        <f t="shared" ref="S152:S158" si="150">D152*R152</f>
        <v>320000</v>
      </c>
      <c r="W152" s="538">
        <f t="shared" ref="W152:W158" si="151">X152/$U$7</f>
        <v>1</v>
      </c>
      <c r="X152" s="538">
        <f t="shared" ref="X152:X158" si="152">R152/12</f>
        <v>166.66666666666666</v>
      </c>
      <c r="Z152" s="538">
        <f t="shared" ref="Z152:Z158" si="153">IF($E152="Y",$R152,0)</f>
        <v>0</v>
      </c>
      <c r="AA152" s="538">
        <f t="shared" ref="AA152:AA158" si="154">IF($E152="N",$R152,0)</f>
        <v>2000</v>
      </c>
      <c r="AB152" s="539">
        <f t="shared" ref="AB152:AB158" si="155">Z152/(AA152+Z152)</f>
        <v>0</v>
      </c>
    </row>
    <row r="153" spans="1:28" ht="12" x14ac:dyDescent="0.3">
      <c r="A153" s="327"/>
      <c r="B153" s="326"/>
      <c r="C153" s="510" t="str">
        <f>'6. M&amp;E Staff Loading'!C153</f>
        <v>Human Centric Design Lead-Onshore</v>
      </c>
      <c r="D153" s="511">
        <f>'6. M&amp;E Staff Loading'!D153</f>
        <v>275</v>
      </c>
      <c r="E153" s="512" t="str">
        <f>'6. M&amp;E Staff Loading'!E153</f>
        <v>N</v>
      </c>
      <c r="F153" s="148">
        <v>176</v>
      </c>
      <c r="G153" s="148">
        <v>160</v>
      </c>
      <c r="H153" s="148">
        <v>176</v>
      </c>
      <c r="I153" s="148">
        <v>144</v>
      </c>
      <c r="J153" s="148">
        <v>168</v>
      </c>
      <c r="K153" s="148">
        <v>168</v>
      </c>
      <c r="L153" s="148">
        <v>152</v>
      </c>
      <c r="M153" s="148">
        <v>168</v>
      </c>
      <c r="N153" s="148">
        <v>176</v>
      </c>
      <c r="O153" s="148">
        <v>168</v>
      </c>
      <c r="P153" s="148">
        <v>168</v>
      </c>
      <c r="Q153" s="148">
        <v>176</v>
      </c>
      <c r="R153" s="328">
        <f t="shared" si="149"/>
        <v>2000</v>
      </c>
      <c r="S153" s="377">
        <f t="shared" si="150"/>
        <v>550000</v>
      </c>
      <c r="W153" s="538">
        <f t="shared" si="151"/>
        <v>1</v>
      </c>
      <c r="X153" s="538">
        <f t="shared" si="152"/>
        <v>166.66666666666666</v>
      </c>
      <c r="Z153" s="538">
        <f t="shared" si="153"/>
        <v>0</v>
      </c>
      <c r="AA153" s="538">
        <f t="shared" si="154"/>
        <v>2000</v>
      </c>
      <c r="AB153" s="539">
        <f t="shared" si="155"/>
        <v>0</v>
      </c>
    </row>
    <row r="154" spans="1:28" ht="12" x14ac:dyDescent="0.3">
      <c r="A154" s="327"/>
      <c r="B154" s="326"/>
      <c r="C154" s="510" t="str">
        <f>'6. M&amp;E Staff Loading'!C154</f>
        <v>Programmer Analyst-Onshore</v>
      </c>
      <c r="D154" s="511">
        <f>'6. M&amp;E Staff Loading'!D154</f>
        <v>135</v>
      </c>
      <c r="E154" s="512" t="str">
        <f>'6. M&amp;E Staff Loading'!E154</f>
        <v>N</v>
      </c>
      <c r="F154" s="148">
        <v>352</v>
      </c>
      <c r="G154" s="148">
        <v>320</v>
      </c>
      <c r="H154" s="148">
        <v>352</v>
      </c>
      <c r="I154" s="148">
        <v>288</v>
      </c>
      <c r="J154" s="148">
        <v>336</v>
      </c>
      <c r="K154" s="148">
        <v>336</v>
      </c>
      <c r="L154" s="148">
        <v>304</v>
      </c>
      <c r="M154" s="148">
        <v>336</v>
      </c>
      <c r="N154" s="148">
        <v>352</v>
      </c>
      <c r="O154" s="148">
        <v>336</v>
      </c>
      <c r="P154" s="148">
        <v>336</v>
      </c>
      <c r="Q154" s="148">
        <v>352</v>
      </c>
      <c r="R154" s="328">
        <f t="shared" si="149"/>
        <v>4000</v>
      </c>
      <c r="S154" s="377">
        <f t="shared" si="150"/>
        <v>540000</v>
      </c>
      <c r="W154" s="538">
        <f t="shared" si="151"/>
        <v>2</v>
      </c>
      <c r="X154" s="538">
        <f t="shared" si="152"/>
        <v>333.33333333333331</v>
      </c>
      <c r="Z154" s="538">
        <f t="shared" si="153"/>
        <v>0</v>
      </c>
      <c r="AA154" s="538">
        <f t="shared" si="154"/>
        <v>4000</v>
      </c>
      <c r="AB154" s="539">
        <f t="shared" si="155"/>
        <v>0</v>
      </c>
    </row>
    <row r="155" spans="1:28" s="111" customFormat="1" ht="12" x14ac:dyDescent="0.3">
      <c r="A155" s="321"/>
      <c r="B155" s="322"/>
      <c r="C155" s="510" t="str">
        <f>'6. M&amp;E Staff Loading'!C155</f>
        <v>Programmer Analyst-Offshore</v>
      </c>
      <c r="D155" s="511">
        <f>'6. M&amp;E Staff Loading'!D155</f>
        <v>105</v>
      </c>
      <c r="E155" s="512" t="str">
        <f>'6. M&amp;E Staff Loading'!E155</f>
        <v>Y</v>
      </c>
      <c r="F155" s="148">
        <v>880</v>
      </c>
      <c r="G155" s="148">
        <v>800</v>
      </c>
      <c r="H155" s="148">
        <v>880</v>
      </c>
      <c r="I155" s="148">
        <v>720</v>
      </c>
      <c r="J155" s="148">
        <v>840</v>
      </c>
      <c r="K155" s="148">
        <v>840</v>
      </c>
      <c r="L155" s="148">
        <v>760</v>
      </c>
      <c r="M155" s="148">
        <v>840</v>
      </c>
      <c r="N155" s="148">
        <v>880</v>
      </c>
      <c r="O155" s="148">
        <v>840</v>
      </c>
      <c r="P155" s="148">
        <v>840</v>
      </c>
      <c r="Q155" s="148">
        <v>880</v>
      </c>
      <c r="R155" s="328">
        <f t="shared" si="149"/>
        <v>10000</v>
      </c>
      <c r="S155" s="377">
        <f t="shared" si="150"/>
        <v>1050000</v>
      </c>
      <c r="T155" s="107"/>
      <c r="U155" s="107"/>
      <c r="V155" s="107"/>
      <c r="W155" s="538">
        <f t="shared" si="151"/>
        <v>5.0000000000000009</v>
      </c>
      <c r="X155" s="538">
        <f t="shared" si="152"/>
        <v>833.33333333333337</v>
      </c>
      <c r="Z155" s="538">
        <f t="shared" si="153"/>
        <v>10000</v>
      </c>
      <c r="AA155" s="538">
        <f t="shared" si="154"/>
        <v>0</v>
      </c>
      <c r="AB155" s="539">
        <f t="shared" si="155"/>
        <v>1</v>
      </c>
    </row>
    <row r="156" spans="1:28" ht="12" x14ac:dyDescent="0.3">
      <c r="A156" s="321"/>
      <c r="B156" s="322"/>
      <c r="C156" s="510" t="str">
        <f>'6. M&amp;E Staff Loading'!C156</f>
        <v>QA Analyst-Onshore</v>
      </c>
      <c r="D156" s="511">
        <f>'6. M&amp;E Staff Loading'!D156</f>
        <v>110</v>
      </c>
      <c r="E156" s="512" t="str">
        <f>'6. M&amp;E Staff Loading'!E156</f>
        <v>N</v>
      </c>
      <c r="F156" s="148">
        <v>528</v>
      </c>
      <c r="G156" s="148">
        <v>480</v>
      </c>
      <c r="H156" s="148">
        <v>528</v>
      </c>
      <c r="I156" s="148">
        <v>432</v>
      </c>
      <c r="J156" s="148">
        <v>504</v>
      </c>
      <c r="K156" s="148">
        <v>504</v>
      </c>
      <c r="L156" s="148">
        <v>456</v>
      </c>
      <c r="M156" s="148">
        <v>504</v>
      </c>
      <c r="N156" s="148">
        <v>528</v>
      </c>
      <c r="O156" s="148">
        <v>504</v>
      </c>
      <c r="P156" s="148">
        <v>504</v>
      </c>
      <c r="Q156" s="148">
        <v>528</v>
      </c>
      <c r="R156" s="328">
        <f t="shared" si="149"/>
        <v>6000</v>
      </c>
      <c r="S156" s="377">
        <f t="shared" si="150"/>
        <v>660000</v>
      </c>
      <c r="W156" s="538">
        <f t="shared" si="151"/>
        <v>3</v>
      </c>
      <c r="X156" s="538">
        <f t="shared" si="152"/>
        <v>500</v>
      </c>
      <c r="Z156" s="538">
        <f t="shared" si="153"/>
        <v>0</v>
      </c>
      <c r="AA156" s="538">
        <f t="shared" si="154"/>
        <v>6000</v>
      </c>
      <c r="AB156" s="539">
        <f t="shared" si="155"/>
        <v>0</v>
      </c>
    </row>
    <row r="157" spans="1:28" s="111" customFormat="1" ht="12" x14ac:dyDescent="0.3">
      <c r="A157" s="321"/>
      <c r="B157" s="322"/>
      <c r="C157" s="510" t="str">
        <f>'6. M&amp;E Staff Loading'!C157</f>
        <v>Senior Programmer Analyst-Onshore</v>
      </c>
      <c r="D157" s="511">
        <f>'6. M&amp;E Staff Loading'!D157</f>
        <v>163</v>
      </c>
      <c r="E157" s="512" t="str">
        <f>'6. M&amp;E Staff Loading'!E157</f>
        <v>N</v>
      </c>
      <c r="F157" s="148">
        <v>352</v>
      </c>
      <c r="G157" s="148">
        <v>320</v>
      </c>
      <c r="H157" s="148">
        <v>352</v>
      </c>
      <c r="I157" s="148">
        <v>288</v>
      </c>
      <c r="J157" s="148">
        <v>336</v>
      </c>
      <c r="K157" s="148">
        <v>336</v>
      </c>
      <c r="L157" s="148">
        <v>304</v>
      </c>
      <c r="M157" s="148">
        <v>336</v>
      </c>
      <c r="N157" s="148">
        <v>352</v>
      </c>
      <c r="O157" s="148">
        <v>336</v>
      </c>
      <c r="P157" s="148">
        <v>336</v>
      </c>
      <c r="Q157" s="148">
        <v>352</v>
      </c>
      <c r="R157" s="328">
        <f t="shared" si="149"/>
        <v>4000</v>
      </c>
      <c r="S157" s="377">
        <f t="shared" si="150"/>
        <v>652000</v>
      </c>
      <c r="T157" s="107"/>
      <c r="U157" s="107"/>
      <c r="V157" s="107"/>
      <c r="W157" s="538">
        <f t="shared" si="151"/>
        <v>2</v>
      </c>
      <c r="X157" s="538">
        <f t="shared" si="152"/>
        <v>333.33333333333331</v>
      </c>
      <c r="Z157" s="538">
        <f t="shared" si="153"/>
        <v>0</v>
      </c>
      <c r="AA157" s="538">
        <f t="shared" si="154"/>
        <v>4000</v>
      </c>
      <c r="AB157" s="539">
        <f t="shared" si="155"/>
        <v>0</v>
      </c>
    </row>
    <row r="158" spans="1:28" ht="12" x14ac:dyDescent="0.3">
      <c r="A158" s="321"/>
      <c r="B158" s="322"/>
      <c r="C158" s="510" t="str">
        <f>'6. M&amp;E Staff Loading'!C158</f>
        <v>Senior Programmer Analyst-Offshore</v>
      </c>
      <c r="D158" s="511">
        <f>'6. M&amp;E Staff Loading'!D158</f>
        <v>125</v>
      </c>
      <c r="E158" s="512" t="str">
        <f>'6. M&amp;E Staff Loading'!E158</f>
        <v>Y</v>
      </c>
      <c r="F158" s="148">
        <v>176</v>
      </c>
      <c r="G158" s="148">
        <v>160</v>
      </c>
      <c r="H158" s="148">
        <v>176</v>
      </c>
      <c r="I158" s="148">
        <v>144</v>
      </c>
      <c r="J158" s="148">
        <v>168</v>
      </c>
      <c r="K158" s="148">
        <v>168</v>
      </c>
      <c r="L158" s="148">
        <v>152</v>
      </c>
      <c r="M158" s="148">
        <v>168</v>
      </c>
      <c r="N158" s="148">
        <v>176</v>
      </c>
      <c r="O158" s="148">
        <v>168</v>
      </c>
      <c r="P158" s="148">
        <v>168</v>
      </c>
      <c r="Q158" s="148">
        <v>176</v>
      </c>
      <c r="R158" s="328">
        <f t="shared" si="149"/>
        <v>2000</v>
      </c>
      <c r="S158" s="377">
        <f t="shared" si="150"/>
        <v>250000</v>
      </c>
      <c r="W158" s="538">
        <f t="shared" si="151"/>
        <v>1</v>
      </c>
      <c r="X158" s="538">
        <f t="shared" si="152"/>
        <v>166.66666666666666</v>
      </c>
      <c r="Z158" s="538">
        <f t="shared" si="153"/>
        <v>2000</v>
      </c>
      <c r="AA158" s="538">
        <f t="shared" si="154"/>
        <v>0</v>
      </c>
      <c r="AB158" s="539">
        <f t="shared" si="155"/>
        <v>1</v>
      </c>
    </row>
    <row r="159" spans="1:28" ht="12.5" thickBot="1" x14ac:dyDescent="0.35">
      <c r="A159" s="222"/>
      <c r="B159" s="223" t="s">
        <v>160</v>
      </c>
      <c r="C159" s="224"/>
      <c r="D159" s="502"/>
      <c r="E159" s="491"/>
      <c r="F159" s="227">
        <f>SUM(F151:F158)</f>
        <v>2816</v>
      </c>
      <c r="G159" s="227">
        <f t="shared" ref="G159:R159" si="156">SUM(G151:G158)</f>
        <v>2560</v>
      </c>
      <c r="H159" s="227">
        <f t="shared" si="156"/>
        <v>2816</v>
      </c>
      <c r="I159" s="227">
        <f t="shared" si="156"/>
        <v>2304</v>
      </c>
      <c r="J159" s="227">
        <f t="shared" si="156"/>
        <v>2688</v>
      </c>
      <c r="K159" s="227">
        <f t="shared" si="156"/>
        <v>2688</v>
      </c>
      <c r="L159" s="227">
        <f t="shared" si="156"/>
        <v>2432</v>
      </c>
      <c r="M159" s="227">
        <f t="shared" si="156"/>
        <v>2688</v>
      </c>
      <c r="N159" s="227">
        <f t="shared" si="156"/>
        <v>2816</v>
      </c>
      <c r="O159" s="227">
        <f t="shared" si="156"/>
        <v>2688</v>
      </c>
      <c r="P159" s="227">
        <f t="shared" si="156"/>
        <v>2688</v>
      </c>
      <c r="Q159" s="227">
        <f t="shared" si="156"/>
        <v>2816</v>
      </c>
      <c r="R159" s="227">
        <f t="shared" si="156"/>
        <v>32000</v>
      </c>
      <c r="S159" s="378">
        <f>SUM(S151:S158)</f>
        <v>4462000</v>
      </c>
      <c r="W159" s="229">
        <f>SUM(W151:W158)</f>
        <v>16</v>
      </c>
      <c r="X159" s="229">
        <f>SUM(X151:X158)</f>
        <v>2666.6666666666665</v>
      </c>
      <c r="Z159" s="225">
        <f>SUM(Z151:Z158)</f>
        <v>12000</v>
      </c>
      <c r="AA159" s="225">
        <f>SUM(AA151:AA158)</f>
        <v>20000</v>
      </c>
      <c r="AB159" s="477">
        <f>Z159/(Z159+AA159)</f>
        <v>0.375</v>
      </c>
    </row>
    <row r="160" spans="1:28" ht="12" x14ac:dyDescent="0.3">
      <c r="A160" s="327">
        <v>7.3</v>
      </c>
      <c r="B160" s="326" t="s">
        <v>161</v>
      </c>
      <c r="C160" s="510" t="str">
        <f>'6. M&amp;E Staff Loading'!C160</f>
        <v>Data Analyst -Offshore</v>
      </c>
      <c r="D160" s="511">
        <f>'6. M&amp;E Staff Loading'!D160</f>
        <v>110</v>
      </c>
      <c r="E160" s="512" t="str">
        <f>'6. M&amp;E Staff Loading'!E160</f>
        <v>Y</v>
      </c>
      <c r="F160" s="148">
        <v>176</v>
      </c>
      <c r="G160" s="148">
        <v>160</v>
      </c>
      <c r="H160" s="148">
        <v>176</v>
      </c>
      <c r="I160" s="148">
        <v>144</v>
      </c>
      <c r="J160" s="148">
        <v>168</v>
      </c>
      <c r="K160" s="148">
        <v>168</v>
      </c>
      <c r="L160" s="148">
        <v>152</v>
      </c>
      <c r="M160" s="148">
        <v>168</v>
      </c>
      <c r="N160" s="148">
        <v>176</v>
      </c>
      <c r="O160" s="148">
        <v>168</v>
      </c>
      <c r="P160" s="148">
        <v>168</v>
      </c>
      <c r="Q160" s="148">
        <v>176</v>
      </c>
      <c r="R160" s="328">
        <f t="shared" ref="R160:R164" si="157">SUM(F160:Q160)</f>
        <v>2000</v>
      </c>
      <c r="S160" s="377">
        <f>D160*R160</f>
        <v>220000</v>
      </c>
      <c r="W160" s="538">
        <f>X160/$U$7</f>
        <v>1</v>
      </c>
      <c r="X160" s="538">
        <f>R160/12</f>
        <v>166.66666666666666</v>
      </c>
      <c r="Z160" s="538">
        <f>IF($E160="Y",$R160,0)</f>
        <v>2000</v>
      </c>
      <c r="AA160" s="538">
        <f>IF($E160="N",$R160,0)</f>
        <v>0</v>
      </c>
      <c r="AB160" s="539">
        <f>Z160/(AA160+Z160)</f>
        <v>1</v>
      </c>
    </row>
    <row r="161" spans="1:28" s="111" customFormat="1" ht="12" x14ac:dyDescent="0.3">
      <c r="A161" s="321"/>
      <c r="B161" s="322"/>
      <c r="C161" s="510">
        <f>'6. M&amp;E Staff Loading'!C161</f>
        <v>0</v>
      </c>
      <c r="D161" s="511">
        <f>'6. M&amp;E Staff Loading'!D161</f>
        <v>0</v>
      </c>
      <c r="E161" s="512">
        <f>'6. M&amp;E Staff Loading'!E161</f>
        <v>0</v>
      </c>
      <c r="F161" s="148"/>
      <c r="G161" s="148"/>
      <c r="H161" s="148"/>
      <c r="I161" s="148"/>
      <c r="J161" s="148"/>
      <c r="K161" s="148"/>
      <c r="L161" s="148"/>
      <c r="M161" s="148"/>
      <c r="N161" s="148"/>
      <c r="O161" s="148"/>
      <c r="P161" s="148"/>
      <c r="Q161" s="148"/>
      <c r="R161" s="328">
        <f t="shared" si="157"/>
        <v>0</v>
      </c>
      <c r="S161" s="377">
        <f t="shared" ref="S161:S164" si="158">D161*R161</f>
        <v>0</v>
      </c>
      <c r="T161" s="107"/>
      <c r="U161" s="107"/>
      <c r="V161" s="107"/>
      <c r="W161" s="538">
        <f t="shared" ref="W161:W164" si="159">X161/$U$7</f>
        <v>0</v>
      </c>
      <c r="X161" s="538">
        <f t="shared" ref="X161:X164" si="160">R161/12</f>
        <v>0</v>
      </c>
      <c r="Z161" s="538">
        <f t="shared" ref="Z161:Z164" si="161">IF($E161="Y",$R161,0)</f>
        <v>0</v>
      </c>
      <c r="AA161" s="538">
        <f t="shared" ref="AA161:AA164" si="162">IF($E161="N",$R161,0)</f>
        <v>0</v>
      </c>
      <c r="AB161" s="539" t="e">
        <f t="shared" ref="AB161:AB164" si="163">Z161/(AA161+Z161)</f>
        <v>#DIV/0!</v>
      </c>
    </row>
    <row r="162" spans="1:28" s="111" customFormat="1" ht="12" x14ac:dyDescent="0.3">
      <c r="A162" s="321"/>
      <c r="B162" s="322"/>
      <c r="C162" s="510">
        <f>'6. M&amp;E Staff Loading'!C162</f>
        <v>0</v>
      </c>
      <c r="D162" s="511">
        <f>'6. M&amp;E Staff Loading'!D162</f>
        <v>0</v>
      </c>
      <c r="E162" s="512">
        <f>'6. M&amp;E Staff Loading'!E162</f>
        <v>0</v>
      </c>
      <c r="F162" s="148"/>
      <c r="G162" s="148"/>
      <c r="H162" s="148"/>
      <c r="I162" s="148"/>
      <c r="J162" s="148"/>
      <c r="K162" s="148"/>
      <c r="L162" s="148"/>
      <c r="M162" s="148"/>
      <c r="N162" s="148"/>
      <c r="O162" s="148"/>
      <c r="P162" s="148"/>
      <c r="Q162" s="148"/>
      <c r="R162" s="328">
        <f t="shared" si="157"/>
        <v>0</v>
      </c>
      <c r="S162" s="377">
        <f t="shared" si="158"/>
        <v>0</v>
      </c>
      <c r="T162" s="107"/>
      <c r="U162" s="107"/>
      <c r="V162" s="107"/>
      <c r="W162" s="538">
        <f t="shared" si="159"/>
        <v>0</v>
      </c>
      <c r="X162" s="538">
        <f t="shared" si="160"/>
        <v>0</v>
      </c>
      <c r="Z162" s="538">
        <f t="shared" si="161"/>
        <v>0</v>
      </c>
      <c r="AA162" s="538">
        <f t="shared" si="162"/>
        <v>0</v>
      </c>
      <c r="AB162" s="539" t="e">
        <f t="shared" si="163"/>
        <v>#DIV/0!</v>
      </c>
    </row>
    <row r="163" spans="1:28" s="111" customFormat="1" ht="12" x14ac:dyDescent="0.3">
      <c r="A163" s="321"/>
      <c r="B163" s="322"/>
      <c r="C163" s="510">
        <f>'6. M&amp;E Staff Loading'!C163</f>
        <v>0</v>
      </c>
      <c r="D163" s="511">
        <f>'6. M&amp;E Staff Loading'!D163</f>
        <v>0</v>
      </c>
      <c r="E163" s="512">
        <f>'6. M&amp;E Staff Loading'!E163</f>
        <v>0</v>
      </c>
      <c r="F163" s="148"/>
      <c r="G163" s="148"/>
      <c r="H163" s="148"/>
      <c r="I163" s="148"/>
      <c r="J163" s="148"/>
      <c r="K163" s="148"/>
      <c r="L163" s="148"/>
      <c r="M163" s="148"/>
      <c r="N163" s="148"/>
      <c r="O163" s="148"/>
      <c r="P163" s="148"/>
      <c r="Q163" s="148"/>
      <c r="R163" s="328">
        <f t="shared" si="157"/>
        <v>0</v>
      </c>
      <c r="S163" s="377">
        <f t="shared" si="158"/>
        <v>0</v>
      </c>
      <c r="T163" s="107"/>
      <c r="U163" s="107"/>
      <c r="V163" s="107"/>
      <c r="W163" s="538">
        <f t="shared" si="159"/>
        <v>0</v>
      </c>
      <c r="X163" s="538">
        <f t="shared" si="160"/>
        <v>0</v>
      </c>
      <c r="Z163" s="538">
        <f t="shared" si="161"/>
        <v>0</v>
      </c>
      <c r="AA163" s="538">
        <f t="shared" si="162"/>
        <v>0</v>
      </c>
      <c r="AB163" s="539" t="e">
        <f t="shared" si="163"/>
        <v>#DIV/0!</v>
      </c>
    </row>
    <row r="164" spans="1:28" ht="14.25" customHeight="1" x14ac:dyDescent="0.3">
      <c r="A164" s="321"/>
      <c r="B164" s="322"/>
      <c r="C164" s="510">
        <f>'6. M&amp;E Staff Loading'!C164</f>
        <v>0</v>
      </c>
      <c r="D164" s="511">
        <f>'6. M&amp;E Staff Loading'!D164</f>
        <v>0</v>
      </c>
      <c r="E164" s="512">
        <f>'6. M&amp;E Staff Loading'!E164</f>
        <v>0</v>
      </c>
      <c r="F164" s="148"/>
      <c r="G164" s="148"/>
      <c r="H164" s="148"/>
      <c r="I164" s="148"/>
      <c r="J164" s="148"/>
      <c r="K164" s="148"/>
      <c r="L164" s="148"/>
      <c r="M164" s="148"/>
      <c r="N164" s="148"/>
      <c r="O164" s="148"/>
      <c r="P164" s="148"/>
      <c r="Q164" s="148"/>
      <c r="R164" s="328">
        <f t="shared" si="157"/>
        <v>0</v>
      </c>
      <c r="S164" s="377">
        <f t="shared" si="158"/>
        <v>0</v>
      </c>
      <c r="W164" s="538">
        <f t="shared" si="159"/>
        <v>0</v>
      </c>
      <c r="X164" s="538">
        <f t="shared" si="160"/>
        <v>0</v>
      </c>
      <c r="Z164" s="538">
        <f t="shared" si="161"/>
        <v>0</v>
      </c>
      <c r="AA164" s="538">
        <f t="shared" si="162"/>
        <v>0</v>
      </c>
      <c r="AB164" s="539" t="e">
        <f t="shared" si="163"/>
        <v>#DIV/0!</v>
      </c>
    </row>
    <row r="165" spans="1:28" s="110" customFormat="1" ht="13.5" thickBot="1" x14ac:dyDescent="0.35">
      <c r="A165" s="222"/>
      <c r="B165" s="223" t="s">
        <v>162</v>
      </c>
      <c r="C165" s="224"/>
      <c r="D165" s="502"/>
      <c r="E165" s="491"/>
      <c r="F165" s="227">
        <f>SUM(F160:F164)</f>
        <v>176</v>
      </c>
      <c r="G165" s="227">
        <f t="shared" ref="G165:R165" si="164">SUM(G160:G164)</f>
        <v>160</v>
      </c>
      <c r="H165" s="227">
        <f t="shared" si="164"/>
        <v>176</v>
      </c>
      <c r="I165" s="227">
        <f t="shared" si="164"/>
        <v>144</v>
      </c>
      <c r="J165" s="227">
        <f t="shared" si="164"/>
        <v>168</v>
      </c>
      <c r="K165" s="227">
        <f t="shared" si="164"/>
        <v>168</v>
      </c>
      <c r="L165" s="227">
        <f t="shared" si="164"/>
        <v>152</v>
      </c>
      <c r="M165" s="227">
        <f t="shared" si="164"/>
        <v>168</v>
      </c>
      <c r="N165" s="227">
        <f t="shared" si="164"/>
        <v>176</v>
      </c>
      <c r="O165" s="227">
        <f t="shared" si="164"/>
        <v>168</v>
      </c>
      <c r="P165" s="227">
        <f t="shared" si="164"/>
        <v>168</v>
      </c>
      <c r="Q165" s="227">
        <f t="shared" si="164"/>
        <v>176</v>
      </c>
      <c r="R165" s="227">
        <f t="shared" si="164"/>
        <v>2000</v>
      </c>
      <c r="S165" s="378">
        <f>SUM(S160:S164)</f>
        <v>220000</v>
      </c>
      <c r="T165" s="107"/>
      <c r="U165" s="107"/>
      <c r="V165" s="107"/>
      <c r="W165" s="229">
        <f>SUM(W160:W164)</f>
        <v>1</v>
      </c>
      <c r="X165" s="229">
        <f>SUM(X160:X164)</f>
        <v>166.66666666666666</v>
      </c>
      <c r="Z165" s="225">
        <f>SUM(Z160:Z164)</f>
        <v>2000</v>
      </c>
      <c r="AA165" s="225">
        <f>SUM(AA160:AA164)</f>
        <v>0</v>
      </c>
      <c r="AB165" s="477">
        <f>Z165/(Z165+AA165)</f>
        <v>1</v>
      </c>
    </row>
    <row r="166" spans="1:28" ht="10" customHeight="1" x14ac:dyDescent="0.3">
      <c r="A166" s="143"/>
      <c r="B166" s="144"/>
      <c r="C166" s="152"/>
      <c r="D166" s="501"/>
      <c r="E166" s="490"/>
      <c r="F166" s="148"/>
      <c r="G166" s="148"/>
      <c r="H166" s="148"/>
      <c r="I166" s="148"/>
      <c r="J166" s="148"/>
      <c r="K166" s="148"/>
      <c r="L166" s="148"/>
      <c r="M166" s="148"/>
      <c r="N166" s="148"/>
      <c r="O166" s="148"/>
      <c r="P166" s="148"/>
      <c r="Q166" s="148"/>
      <c r="R166" s="148"/>
      <c r="S166" s="383"/>
      <c r="W166" s="146"/>
      <c r="X166" s="146"/>
      <c r="Z166" s="146"/>
      <c r="AA166" s="146"/>
      <c r="AB166" s="476"/>
    </row>
    <row r="167" spans="1:28" ht="13.5" thickBot="1" x14ac:dyDescent="0.35">
      <c r="A167" s="245"/>
      <c r="B167" s="643" t="s">
        <v>163</v>
      </c>
      <c r="C167" s="644"/>
      <c r="D167" s="504"/>
      <c r="E167" s="493"/>
      <c r="F167" s="248">
        <f t="shared" ref="F167:S167" si="165">SUM(F150,F159,F165)</f>
        <v>3344</v>
      </c>
      <c r="G167" s="248">
        <f t="shared" si="165"/>
        <v>3040</v>
      </c>
      <c r="H167" s="248">
        <f t="shared" si="165"/>
        <v>3344</v>
      </c>
      <c r="I167" s="248">
        <f t="shared" si="165"/>
        <v>2736</v>
      </c>
      <c r="J167" s="248">
        <f t="shared" si="165"/>
        <v>3192</v>
      </c>
      <c r="K167" s="248">
        <f t="shared" si="165"/>
        <v>3192</v>
      </c>
      <c r="L167" s="248">
        <f t="shared" si="165"/>
        <v>2888</v>
      </c>
      <c r="M167" s="248">
        <f t="shared" si="165"/>
        <v>3192</v>
      </c>
      <c r="N167" s="248">
        <f t="shared" si="165"/>
        <v>3344</v>
      </c>
      <c r="O167" s="248">
        <f t="shared" si="165"/>
        <v>3192</v>
      </c>
      <c r="P167" s="248">
        <f t="shared" si="165"/>
        <v>3192</v>
      </c>
      <c r="Q167" s="248">
        <f t="shared" si="165"/>
        <v>3344</v>
      </c>
      <c r="R167" s="248">
        <f t="shared" si="165"/>
        <v>38000</v>
      </c>
      <c r="S167" s="380">
        <f t="shared" si="165"/>
        <v>5366000</v>
      </c>
      <c r="W167" s="248">
        <f>SUM(W150,W159,W165)</f>
        <v>19</v>
      </c>
      <c r="X167" s="248">
        <f>SUM(X150,X159,X165)</f>
        <v>3166.6666666666665</v>
      </c>
      <c r="Z167" s="248">
        <f>SUM(Z150,Z159,Z165)</f>
        <v>16000</v>
      </c>
      <c r="AA167" s="248">
        <f>SUM(AA150,AA159,AA165)</f>
        <v>22000</v>
      </c>
      <c r="AB167" s="482">
        <f>Z167/(Z167+AA167)</f>
        <v>0.42105263157894735</v>
      </c>
    </row>
    <row r="168" spans="1:28" ht="12" x14ac:dyDescent="0.3">
      <c r="A168" s="154"/>
      <c r="B168" s="144"/>
      <c r="C168" s="145"/>
      <c r="D168" s="501"/>
      <c r="E168" s="496"/>
      <c r="F168" s="148"/>
      <c r="G168" s="148"/>
      <c r="H168" s="148"/>
      <c r="I168" s="148"/>
      <c r="J168" s="148"/>
      <c r="K168" s="148"/>
      <c r="L168" s="148"/>
      <c r="M168" s="148"/>
      <c r="N168" s="148"/>
      <c r="O168" s="148"/>
      <c r="P168" s="148"/>
      <c r="Q168" s="148"/>
      <c r="R168" s="148"/>
      <c r="S168" s="383"/>
      <c r="W168" s="145"/>
      <c r="X168" s="145"/>
      <c r="Z168" s="145"/>
      <c r="AA168" s="145"/>
      <c r="AB168" s="476"/>
    </row>
    <row r="169" spans="1:28" ht="13" x14ac:dyDescent="0.3">
      <c r="A169" s="231">
        <v>8</v>
      </c>
      <c r="B169" s="240" t="s">
        <v>164</v>
      </c>
      <c r="C169" s="233"/>
      <c r="D169" s="500"/>
      <c r="E169" s="489"/>
      <c r="F169" s="238"/>
      <c r="G169" s="238"/>
      <c r="H169" s="238"/>
      <c r="I169" s="238"/>
      <c r="J169" s="238"/>
      <c r="K169" s="238"/>
      <c r="L169" s="238"/>
      <c r="M169" s="238"/>
      <c r="N169" s="238"/>
      <c r="O169" s="238"/>
      <c r="P169" s="238"/>
      <c r="Q169" s="238"/>
      <c r="R169" s="234"/>
      <c r="S169" s="384"/>
      <c r="W169" s="233"/>
      <c r="X169" s="233"/>
      <c r="Z169" s="233"/>
      <c r="AA169" s="233"/>
      <c r="AB169" s="480"/>
    </row>
    <row r="170" spans="1:28" ht="12" x14ac:dyDescent="0.3">
      <c r="A170" s="321">
        <v>8.1</v>
      </c>
      <c r="B170" s="322" t="s">
        <v>165</v>
      </c>
      <c r="C170" s="510" t="str">
        <f>'6. M&amp;E Staff Loading'!C170</f>
        <v>M&amp;E innovation Lead-Onshore</v>
      </c>
      <c r="D170" s="511">
        <f>'6. M&amp;E Staff Loading'!D170</f>
        <v>240</v>
      </c>
      <c r="E170" s="512" t="str">
        <f>'6. M&amp;E Staff Loading'!E170</f>
        <v>N</v>
      </c>
      <c r="F170" s="148">
        <v>176</v>
      </c>
      <c r="G170" s="148">
        <v>160</v>
      </c>
      <c r="H170" s="148">
        <v>176</v>
      </c>
      <c r="I170" s="148">
        <v>144</v>
      </c>
      <c r="J170" s="148">
        <v>168</v>
      </c>
      <c r="K170" s="148">
        <v>168</v>
      </c>
      <c r="L170" s="148">
        <v>152</v>
      </c>
      <c r="M170" s="148">
        <v>168</v>
      </c>
      <c r="N170" s="148">
        <v>176</v>
      </c>
      <c r="O170" s="148">
        <v>168</v>
      </c>
      <c r="P170" s="148">
        <v>168</v>
      </c>
      <c r="Q170" s="148">
        <v>176</v>
      </c>
      <c r="R170" s="328">
        <f t="shared" ref="R170:R174" si="166">SUM(F170:Q170)</f>
        <v>2000</v>
      </c>
      <c r="S170" s="377">
        <f>D170*R170</f>
        <v>480000</v>
      </c>
      <c r="W170" s="538">
        <f>X170/$U$7</f>
        <v>1</v>
      </c>
      <c r="X170" s="538">
        <f>R170/12</f>
        <v>166.66666666666666</v>
      </c>
      <c r="Z170" s="538">
        <f>IF($E170="Y",$R170,0)</f>
        <v>0</v>
      </c>
      <c r="AA170" s="538">
        <f>IF($E170="N",$R170,0)</f>
        <v>2000</v>
      </c>
      <c r="AB170" s="539">
        <f>Z170/(AA170+Z170)</f>
        <v>0</v>
      </c>
    </row>
    <row r="171" spans="1:28" s="111" customFormat="1" ht="12" x14ac:dyDescent="0.3">
      <c r="A171" s="321"/>
      <c r="B171" s="322"/>
      <c r="C171" s="510">
        <f>'6. M&amp;E Staff Loading'!C171</f>
        <v>0</v>
      </c>
      <c r="D171" s="511">
        <f>'6. M&amp;E Staff Loading'!D171</f>
        <v>0</v>
      </c>
      <c r="E171" s="512">
        <f>'6. M&amp;E Staff Loading'!E171</f>
        <v>0</v>
      </c>
      <c r="F171" s="148"/>
      <c r="G171" s="148"/>
      <c r="H171" s="148"/>
      <c r="I171" s="148"/>
      <c r="J171" s="148"/>
      <c r="K171" s="148"/>
      <c r="L171" s="148"/>
      <c r="M171" s="148"/>
      <c r="N171" s="148"/>
      <c r="O171" s="148"/>
      <c r="P171" s="148"/>
      <c r="Q171" s="148"/>
      <c r="R171" s="328">
        <f t="shared" si="166"/>
        <v>0</v>
      </c>
      <c r="S171" s="377">
        <f t="shared" ref="S171:S174" si="167">D171*R171</f>
        <v>0</v>
      </c>
      <c r="T171" s="108"/>
      <c r="U171" s="108"/>
      <c r="V171" s="108"/>
      <c r="W171" s="538">
        <f t="shared" ref="W171:W174" si="168">X171/$U$7</f>
        <v>0</v>
      </c>
      <c r="X171" s="538">
        <f t="shared" ref="X171:X174" si="169">R171/12</f>
        <v>0</v>
      </c>
      <c r="Z171" s="538">
        <f t="shared" ref="Z171:Z174" si="170">IF($E171="Y",$R171,0)</f>
        <v>0</v>
      </c>
      <c r="AA171" s="538">
        <f t="shared" ref="AA171:AA174" si="171">IF($E171="N",$R171,0)</f>
        <v>0</v>
      </c>
      <c r="AB171" s="539" t="e">
        <f t="shared" ref="AB171:AB174" si="172">Z171/(AA171+Z171)</f>
        <v>#DIV/0!</v>
      </c>
    </row>
    <row r="172" spans="1:28" s="111" customFormat="1" ht="12" x14ac:dyDescent="0.3">
      <c r="A172" s="321"/>
      <c r="B172" s="322"/>
      <c r="C172" s="510">
        <f>'6. M&amp;E Staff Loading'!C172</f>
        <v>0</v>
      </c>
      <c r="D172" s="511">
        <f>'6. M&amp;E Staff Loading'!D172</f>
        <v>0</v>
      </c>
      <c r="E172" s="512">
        <f>'6. M&amp;E Staff Loading'!E172</f>
        <v>0</v>
      </c>
      <c r="F172" s="148"/>
      <c r="G172" s="148"/>
      <c r="H172" s="148"/>
      <c r="I172" s="148"/>
      <c r="J172" s="148"/>
      <c r="K172" s="148"/>
      <c r="L172" s="148"/>
      <c r="M172" s="148"/>
      <c r="N172" s="148"/>
      <c r="O172" s="148"/>
      <c r="P172" s="148"/>
      <c r="Q172" s="148"/>
      <c r="R172" s="328">
        <f t="shared" si="166"/>
        <v>0</v>
      </c>
      <c r="S172" s="377">
        <f t="shared" si="167"/>
        <v>0</v>
      </c>
      <c r="T172" s="108"/>
      <c r="U172" s="108"/>
      <c r="V172" s="108"/>
      <c r="W172" s="538">
        <f t="shared" si="168"/>
        <v>0</v>
      </c>
      <c r="X172" s="538">
        <f t="shared" si="169"/>
        <v>0</v>
      </c>
      <c r="Z172" s="538">
        <f t="shared" si="170"/>
        <v>0</v>
      </c>
      <c r="AA172" s="538">
        <f t="shared" si="171"/>
        <v>0</v>
      </c>
      <c r="AB172" s="539" t="e">
        <f t="shared" si="172"/>
        <v>#DIV/0!</v>
      </c>
    </row>
    <row r="173" spans="1:28" ht="12" x14ac:dyDescent="0.3">
      <c r="A173" s="321"/>
      <c r="B173" s="322"/>
      <c r="C173" s="510">
        <f>'6. M&amp;E Staff Loading'!C173</f>
        <v>0</v>
      </c>
      <c r="D173" s="511">
        <f>'6. M&amp;E Staff Loading'!D173</f>
        <v>0</v>
      </c>
      <c r="E173" s="512">
        <f>'6. M&amp;E Staff Loading'!E173</f>
        <v>0</v>
      </c>
      <c r="F173" s="148"/>
      <c r="G173" s="148"/>
      <c r="H173" s="148"/>
      <c r="I173" s="148"/>
      <c r="J173" s="148"/>
      <c r="K173" s="148"/>
      <c r="L173" s="148"/>
      <c r="M173" s="148"/>
      <c r="N173" s="148"/>
      <c r="O173" s="148"/>
      <c r="P173" s="148"/>
      <c r="Q173" s="148"/>
      <c r="R173" s="328">
        <f t="shared" si="166"/>
        <v>0</v>
      </c>
      <c r="S173" s="377">
        <f t="shared" si="167"/>
        <v>0</v>
      </c>
      <c r="T173" s="108"/>
      <c r="U173" s="108"/>
      <c r="V173" s="108"/>
      <c r="W173" s="538">
        <f t="shared" si="168"/>
        <v>0</v>
      </c>
      <c r="X173" s="538">
        <f t="shared" si="169"/>
        <v>0</v>
      </c>
      <c r="Z173" s="538">
        <f t="shared" si="170"/>
        <v>0</v>
      </c>
      <c r="AA173" s="538">
        <f t="shared" si="171"/>
        <v>0</v>
      </c>
      <c r="AB173" s="539" t="e">
        <f t="shared" si="172"/>
        <v>#DIV/0!</v>
      </c>
    </row>
    <row r="174" spans="1:28" ht="12" x14ac:dyDescent="0.3">
      <c r="A174" s="321"/>
      <c r="B174" s="322"/>
      <c r="C174" s="510">
        <f>'6. M&amp;E Staff Loading'!C174</f>
        <v>0</v>
      </c>
      <c r="D174" s="511">
        <f>'6. M&amp;E Staff Loading'!D174</f>
        <v>0</v>
      </c>
      <c r="E174" s="512">
        <f>'6. M&amp;E Staff Loading'!E174</f>
        <v>0</v>
      </c>
      <c r="F174" s="148"/>
      <c r="G174" s="148"/>
      <c r="H174" s="148"/>
      <c r="I174" s="148"/>
      <c r="J174" s="148"/>
      <c r="K174" s="148"/>
      <c r="L174" s="148"/>
      <c r="M174" s="148"/>
      <c r="N174" s="148"/>
      <c r="O174" s="148"/>
      <c r="P174" s="148"/>
      <c r="Q174" s="148"/>
      <c r="R174" s="328">
        <f t="shared" si="166"/>
        <v>0</v>
      </c>
      <c r="S174" s="377">
        <f t="shared" si="167"/>
        <v>0</v>
      </c>
      <c r="T174" s="108"/>
      <c r="U174" s="108"/>
      <c r="V174" s="108"/>
      <c r="W174" s="538">
        <f t="shared" si="168"/>
        <v>0</v>
      </c>
      <c r="X174" s="538">
        <f t="shared" si="169"/>
        <v>0</v>
      </c>
      <c r="Z174" s="538">
        <f t="shared" si="170"/>
        <v>0</v>
      </c>
      <c r="AA174" s="538">
        <f t="shared" si="171"/>
        <v>0</v>
      </c>
      <c r="AB174" s="539" t="e">
        <f t="shared" si="172"/>
        <v>#DIV/0!</v>
      </c>
    </row>
    <row r="175" spans="1:28" ht="12.5" thickBot="1" x14ac:dyDescent="0.35">
      <c r="A175" s="222"/>
      <c r="B175" s="223" t="s">
        <v>166</v>
      </c>
      <c r="C175" s="224"/>
      <c r="D175" s="502"/>
      <c r="E175" s="491"/>
      <c r="F175" s="227">
        <f>SUM(F170:F174)</f>
        <v>176</v>
      </c>
      <c r="G175" s="227">
        <f t="shared" ref="G175:R175" si="173">SUM(G170:G174)</f>
        <v>160</v>
      </c>
      <c r="H175" s="227">
        <f t="shared" si="173"/>
        <v>176</v>
      </c>
      <c r="I175" s="227">
        <f t="shared" si="173"/>
        <v>144</v>
      </c>
      <c r="J175" s="227">
        <f t="shared" si="173"/>
        <v>168</v>
      </c>
      <c r="K175" s="227">
        <f t="shared" si="173"/>
        <v>168</v>
      </c>
      <c r="L175" s="227">
        <f t="shared" si="173"/>
        <v>152</v>
      </c>
      <c r="M175" s="227">
        <f t="shared" si="173"/>
        <v>168</v>
      </c>
      <c r="N175" s="227">
        <f t="shared" si="173"/>
        <v>176</v>
      </c>
      <c r="O175" s="227">
        <f t="shared" si="173"/>
        <v>168</v>
      </c>
      <c r="P175" s="227">
        <f t="shared" si="173"/>
        <v>168</v>
      </c>
      <c r="Q175" s="227">
        <f t="shared" si="173"/>
        <v>176</v>
      </c>
      <c r="R175" s="227">
        <f t="shared" si="173"/>
        <v>2000</v>
      </c>
      <c r="S175" s="378">
        <f>SUM(S170:S174)</f>
        <v>480000</v>
      </c>
      <c r="T175" s="108"/>
      <c r="U175" s="108"/>
      <c r="V175" s="108"/>
      <c r="W175" s="229">
        <f>SUM(W170:W174)</f>
        <v>1</v>
      </c>
      <c r="X175" s="229">
        <f>SUM(X170:X174)</f>
        <v>166.66666666666666</v>
      </c>
      <c r="Z175" s="225">
        <f>SUM(Z170:Z174)</f>
        <v>0</v>
      </c>
      <c r="AA175" s="225">
        <f>SUM(AA170:AA174)</f>
        <v>2000</v>
      </c>
      <c r="AB175" s="477">
        <f>Z175/(Z175+AA175)</f>
        <v>0</v>
      </c>
    </row>
    <row r="176" spans="1:28" ht="12" x14ac:dyDescent="0.3">
      <c r="A176" s="321">
        <v>8.1999999999999993</v>
      </c>
      <c r="B176" s="322" t="s">
        <v>167</v>
      </c>
      <c r="C176" s="510" t="str">
        <f>'6. M&amp;E Staff Loading'!C176</f>
        <v>Human Centric Design Analyst-Offshore</v>
      </c>
      <c r="D176" s="511">
        <f>'6. M&amp;E Staff Loading'!D176</f>
        <v>110</v>
      </c>
      <c r="E176" s="512" t="str">
        <f>'6. M&amp;E Staff Loading'!E176</f>
        <v>Y</v>
      </c>
      <c r="F176" s="148">
        <v>176</v>
      </c>
      <c r="G176" s="148">
        <v>160</v>
      </c>
      <c r="H176" s="148">
        <v>176</v>
      </c>
      <c r="I176" s="148">
        <v>144</v>
      </c>
      <c r="J176" s="148">
        <v>168</v>
      </c>
      <c r="K176" s="148">
        <v>168</v>
      </c>
      <c r="L176" s="148">
        <v>152</v>
      </c>
      <c r="M176" s="148">
        <v>168</v>
      </c>
      <c r="N176" s="148">
        <v>176</v>
      </c>
      <c r="O176" s="148">
        <v>168</v>
      </c>
      <c r="P176" s="148">
        <v>168</v>
      </c>
      <c r="Q176" s="148">
        <v>176</v>
      </c>
      <c r="R176" s="328">
        <f t="shared" ref="R176:R180" si="174">SUM(F176:Q176)</f>
        <v>2000</v>
      </c>
      <c r="S176" s="377">
        <f>D176*R176</f>
        <v>220000</v>
      </c>
      <c r="T176" s="108"/>
      <c r="U176" s="108"/>
      <c r="V176" s="108"/>
      <c r="W176" s="538">
        <f>X176/$U$7</f>
        <v>1</v>
      </c>
      <c r="X176" s="538">
        <f>R176/12</f>
        <v>166.66666666666666</v>
      </c>
      <c r="Z176" s="538">
        <f>IF($E176="Y",$R176,0)</f>
        <v>2000</v>
      </c>
      <c r="AA176" s="538">
        <f>IF($E176="N",$R176,0)</f>
        <v>0</v>
      </c>
      <c r="AB176" s="539">
        <f>Z176/(AA176+Z176)</f>
        <v>1</v>
      </c>
    </row>
    <row r="177" spans="1:28" s="111" customFormat="1" ht="12" x14ac:dyDescent="0.3">
      <c r="A177" s="321"/>
      <c r="B177" s="322"/>
      <c r="C177" s="510">
        <f>'6. M&amp;E Staff Loading'!C177</f>
        <v>0</v>
      </c>
      <c r="D177" s="511">
        <f>'6. M&amp;E Staff Loading'!D177</f>
        <v>0</v>
      </c>
      <c r="E177" s="512">
        <f>'6. M&amp;E Staff Loading'!E177</f>
        <v>0</v>
      </c>
      <c r="F177" s="148"/>
      <c r="G177" s="148"/>
      <c r="H177" s="148"/>
      <c r="I177" s="148"/>
      <c r="J177" s="148"/>
      <c r="K177" s="148"/>
      <c r="L177" s="148"/>
      <c r="M177" s="148"/>
      <c r="N177" s="148"/>
      <c r="O177" s="148"/>
      <c r="P177" s="148"/>
      <c r="Q177" s="148"/>
      <c r="R177" s="328">
        <f t="shared" si="174"/>
        <v>0</v>
      </c>
      <c r="S177" s="377">
        <f t="shared" ref="S177:S180" si="175">D177*R177</f>
        <v>0</v>
      </c>
      <c r="T177" s="108"/>
      <c r="U177" s="108"/>
      <c r="V177" s="108"/>
      <c r="W177" s="538">
        <f t="shared" ref="W177:W180" si="176">X177/$U$7</f>
        <v>0</v>
      </c>
      <c r="X177" s="538">
        <f t="shared" ref="X177:X180" si="177">R177/12</f>
        <v>0</v>
      </c>
      <c r="Z177" s="538">
        <f t="shared" ref="Z177:Z180" si="178">IF($E177="Y",$R177,0)</f>
        <v>0</v>
      </c>
      <c r="AA177" s="538">
        <f t="shared" ref="AA177:AA180" si="179">IF($E177="N",$R177,0)</f>
        <v>0</v>
      </c>
      <c r="AB177" s="539" t="e">
        <f t="shared" ref="AB177:AB180" si="180">Z177/(AA177+Z177)</f>
        <v>#DIV/0!</v>
      </c>
    </row>
    <row r="178" spans="1:28" ht="12" x14ac:dyDescent="0.3">
      <c r="A178" s="321"/>
      <c r="B178" s="322"/>
      <c r="C178" s="510">
        <f>'6. M&amp;E Staff Loading'!C178</f>
        <v>0</v>
      </c>
      <c r="D178" s="511">
        <f>'6. M&amp;E Staff Loading'!D178</f>
        <v>0</v>
      </c>
      <c r="E178" s="512">
        <f>'6. M&amp;E Staff Loading'!E178</f>
        <v>0</v>
      </c>
      <c r="F178" s="148"/>
      <c r="G178" s="148"/>
      <c r="H178" s="148"/>
      <c r="I178" s="148"/>
      <c r="J178" s="148"/>
      <c r="K178" s="148"/>
      <c r="L178" s="148"/>
      <c r="M178" s="148"/>
      <c r="N178" s="148"/>
      <c r="O178" s="148"/>
      <c r="P178" s="148"/>
      <c r="Q178" s="148"/>
      <c r="R178" s="328">
        <f t="shared" si="174"/>
        <v>0</v>
      </c>
      <c r="S178" s="377">
        <f t="shared" si="175"/>
        <v>0</v>
      </c>
      <c r="T178" s="108"/>
      <c r="U178" s="108"/>
      <c r="V178" s="108"/>
      <c r="W178" s="538">
        <f t="shared" si="176"/>
        <v>0</v>
      </c>
      <c r="X178" s="538">
        <f t="shared" si="177"/>
        <v>0</v>
      </c>
      <c r="Z178" s="538">
        <f t="shared" si="178"/>
        <v>0</v>
      </c>
      <c r="AA178" s="538">
        <f t="shared" si="179"/>
        <v>0</v>
      </c>
      <c r="AB178" s="539" t="e">
        <f t="shared" si="180"/>
        <v>#DIV/0!</v>
      </c>
    </row>
    <row r="179" spans="1:28" ht="12" x14ac:dyDescent="0.3">
      <c r="A179" s="321"/>
      <c r="B179" s="322"/>
      <c r="C179" s="510">
        <f>'6. M&amp;E Staff Loading'!C179</f>
        <v>0</v>
      </c>
      <c r="D179" s="511">
        <f>'6. M&amp;E Staff Loading'!D179</f>
        <v>0</v>
      </c>
      <c r="E179" s="512">
        <f>'6. M&amp;E Staff Loading'!E179</f>
        <v>0</v>
      </c>
      <c r="F179" s="148"/>
      <c r="G179" s="148"/>
      <c r="H179" s="148"/>
      <c r="I179" s="148"/>
      <c r="J179" s="148"/>
      <c r="K179" s="148"/>
      <c r="L179" s="148"/>
      <c r="M179" s="148"/>
      <c r="N179" s="148"/>
      <c r="O179" s="148"/>
      <c r="P179" s="148"/>
      <c r="Q179" s="148"/>
      <c r="R179" s="328">
        <f t="shared" si="174"/>
        <v>0</v>
      </c>
      <c r="S179" s="377">
        <f t="shared" si="175"/>
        <v>0</v>
      </c>
      <c r="T179" s="108"/>
      <c r="U179" s="108"/>
      <c r="V179" s="108"/>
      <c r="W179" s="538">
        <f t="shared" si="176"/>
        <v>0</v>
      </c>
      <c r="X179" s="538">
        <f t="shared" si="177"/>
        <v>0</v>
      </c>
      <c r="Z179" s="538">
        <f t="shared" si="178"/>
        <v>0</v>
      </c>
      <c r="AA179" s="538">
        <f t="shared" si="179"/>
        <v>0</v>
      </c>
      <c r="AB179" s="539" t="e">
        <f t="shared" si="180"/>
        <v>#DIV/0!</v>
      </c>
    </row>
    <row r="180" spans="1:28" ht="12" x14ac:dyDescent="0.3">
      <c r="A180" s="321"/>
      <c r="B180" s="322"/>
      <c r="C180" s="510">
        <f>'6. M&amp;E Staff Loading'!C180</f>
        <v>0</v>
      </c>
      <c r="D180" s="511">
        <f>'6. M&amp;E Staff Loading'!D180</f>
        <v>0</v>
      </c>
      <c r="E180" s="512">
        <f>'6. M&amp;E Staff Loading'!E180</f>
        <v>0</v>
      </c>
      <c r="F180" s="148"/>
      <c r="G180" s="148"/>
      <c r="H180" s="148"/>
      <c r="I180" s="148"/>
      <c r="J180" s="148"/>
      <c r="K180" s="148"/>
      <c r="L180" s="148"/>
      <c r="M180" s="148"/>
      <c r="N180" s="148"/>
      <c r="O180" s="148"/>
      <c r="P180" s="148"/>
      <c r="Q180" s="148"/>
      <c r="R180" s="328">
        <f t="shared" si="174"/>
        <v>0</v>
      </c>
      <c r="S180" s="377">
        <f t="shared" si="175"/>
        <v>0</v>
      </c>
      <c r="T180" s="108"/>
      <c r="U180" s="108"/>
      <c r="V180" s="108"/>
      <c r="W180" s="538">
        <f t="shared" si="176"/>
        <v>0</v>
      </c>
      <c r="X180" s="538">
        <f t="shared" si="177"/>
        <v>0</v>
      </c>
      <c r="Z180" s="538">
        <f t="shared" si="178"/>
        <v>0</v>
      </c>
      <c r="AA180" s="538">
        <f t="shared" si="179"/>
        <v>0</v>
      </c>
      <c r="AB180" s="539" t="e">
        <f t="shared" si="180"/>
        <v>#DIV/0!</v>
      </c>
    </row>
    <row r="181" spans="1:28" ht="12.5" thickBot="1" x14ac:dyDescent="0.35">
      <c r="A181" s="222"/>
      <c r="B181" s="223" t="s">
        <v>168</v>
      </c>
      <c r="C181" s="224"/>
      <c r="D181" s="502"/>
      <c r="E181" s="491"/>
      <c r="F181" s="227">
        <f>SUM(F176:F180)</f>
        <v>176</v>
      </c>
      <c r="G181" s="227">
        <f t="shared" ref="G181:R181" si="181">SUM(G176:G180)</f>
        <v>160</v>
      </c>
      <c r="H181" s="227">
        <f t="shared" si="181"/>
        <v>176</v>
      </c>
      <c r="I181" s="227">
        <f t="shared" si="181"/>
        <v>144</v>
      </c>
      <c r="J181" s="227">
        <f t="shared" si="181"/>
        <v>168</v>
      </c>
      <c r="K181" s="227">
        <f t="shared" si="181"/>
        <v>168</v>
      </c>
      <c r="L181" s="227">
        <f t="shared" si="181"/>
        <v>152</v>
      </c>
      <c r="M181" s="227">
        <f t="shared" si="181"/>
        <v>168</v>
      </c>
      <c r="N181" s="227">
        <f t="shared" si="181"/>
        <v>176</v>
      </c>
      <c r="O181" s="227">
        <f t="shared" si="181"/>
        <v>168</v>
      </c>
      <c r="P181" s="227">
        <f t="shared" si="181"/>
        <v>168</v>
      </c>
      <c r="Q181" s="227">
        <f t="shared" si="181"/>
        <v>176</v>
      </c>
      <c r="R181" s="227">
        <f t="shared" si="181"/>
        <v>2000</v>
      </c>
      <c r="S181" s="378">
        <f>SUM(S176:S180)</f>
        <v>220000</v>
      </c>
      <c r="T181" s="108"/>
      <c r="U181" s="108"/>
      <c r="V181" s="108"/>
      <c r="W181" s="229">
        <f>SUM(W176:W180)</f>
        <v>1</v>
      </c>
      <c r="X181" s="229">
        <f>SUM(X176:X180)</f>
        <v>166.66666666666666</v>
      </c>
      <c r="Z181" s="225">
        <f>SUM(Z176:Z180)</f>
        <v>2000</v>
      </c>
      <c r="AA181" s="225">
        <f>SUM(AA176:AA180)</f>
        <v>0</v>
      </c>
      <c r="AB181" s="477">
        <f>Z181/(Z181+AA181)</f>
        <v>1</v>
      </c>
    </row>
    <row r="182" spans="1:28" ht="12" x14ac:dyDescent="0.3">
      <c r="A182" s="321">
        <v>8.3000000000000007</v>
      </c>
      <c r="B182" s="322" t="s">
        <v>169</v>
      </c>
      <c r="C182" s="510" t="str">
        <f>'6. M&amp;E Staff Loading'!C182</f>
        <v>Functional Lead-Offshore</v>
      </c>
      <c r="D182" s="511">
        <f>'6. M&amp;E Staff Loading'!D182</f>
        <v>117</v>
      </c>
      <c r="E182" s="512" t="str">
        <f>'6. M&amp;E Staff Loading'!E182</f>
        <v>Y</v>
      </c>
      <c r="F182" s="148">
        <v>176</v>
      </c>
      <c r="G182" s="148">
        <v>160</v>
      </c>
      <c r="H182" s="148">
        <v>176</v>
      </c>
      <c r="I182" s="148">
        <v>144</v>
      </c>
      <c r="J182" s="148">
        <v>168</v>
      </c>
      <c r="K182" s="148">
        <v>168</v>
      </c>
      <c r="L182" s="148">
        <v>152</v>
      </c>
      <c r="M182" s="148">
        <v>168</v>
      </c>
      <c r="N182" s="148">
        <v>176</v>
      </c>
      <c r="O182" s="148">
        <v>168</v>
      </c>
      <c r="P182" s="148">
        <v>168</v>
      </c>
      <c r="Q182" s="148">
        <v>176</v>
      </c>
      <c r="R182" s="328">
        <f t="shared" ref="R182:R186" si="182">SUM(F182:Q182)</f>
        <v>2000</v>
      </c>
      <c r="S182" s="377">
        <f>D182*R182</f>
        <v>234000</v>
      </c>
      <c r="T182" s="108"/>
      <c r="U182" s="108"/>
      <c r="V182" s="108"/>
      <c r="W182" s="538">
        <f>X182/$U$7</f>
        <v>1</v>
      </c>
      <c r="X182" s="538">
        <f>R182/12</f>
        <v>166.66666666666666</v>
      </c>
      <c r="Z182" s="538">
        <f>IF($E182="Y",$R182,0)</f>
        <v>2000</v>
      </c>
      <c r="AA182" s="538">
        <f>IF($E182="N",$R182,0)</f>
        <v>0</v>
      </c>
      <c r="AB182" s="539">
        <f>Z182/(AA182+Z182)</f>
        <v>1</v>
      </c>
    </row>
    <row r="183" spans="1:28" s="111" customFormat="1" ht="12" x14ac:dyDescent="0.3">
      <c r="A183" s="321"/>
      <c r="B183" s="322"/>
      <c r="C183" s="510">
        <f>'6. M&amp;E Staff Loading'!C183</f>
        <v>0</v>
      </c>
      <c r="D183" s="511">
        <f>'6. M&amp;E Staff Loading'!D183</f>
        <v>0</v>
      </c>
      <c r="E183" s="512">
        <f>'6. M&amp;E Staff Loading'!E183</f>
        <v>0</v>
      </c>
      <c r="F183" s="148"/>
      <c r="G183" s="148"/>
      <c r="H183" s="148"/>
      <c r="I183" s="148"/>
      <c r="J183" s="148"/>
      <c r="K183" s="148"/>
      <c r="L183" s="148"/>
      <c r="M183" s="148"/>
      <c r="N183" s="148"/>
      <c r="O183" s="148"/>
      <c r="P183" s="148"/>
      <c r="Q183" s="148"/>
      <c r="R183" s="328">
        <f t="shared" si="182"/>
        <v>0</v>
      </c>
      <c r="S183" s="377">
        <f t="shared" ref="S183:S186" si="183">D183*R183</f>
        <v>0</v>
      </c>
      <c r="T183" s="108"/>
      <c r="U183" s="108"/>
      <c r="V183" s="108"/>
      <c r="W183" s="538">
        <f t="shared" ref="W183:W186" si="184">X183/$U$7</f>
        <v>0</v>
      </c>
      <c r="X183" s="538">
        <f t="shared" ref="X183:X186" si="185">R183/12</f>
        <v>0</v>
      </c>
      <c r="Z183" s="538">
        <f t="shared" ref="Z183:Z186" si="186">IF($E183="Y",$R183,0)</f>
        <v>0</v>
      </c>
      <c r="AA183" s="538">
        <f t="shared" ref="AA183:AA186" si="187">IF($E183="N",$R183,0)</f>
        <v>0</v>
      </c>
      <c r="AB183" s="539" t="e">
        <f t="shared" ref="AB183:AB186" si="188">Z183/(AA183+Z183)</f>
        <v>#DIV/0!</v>
      </c>
    </row>
    <row r="184" spans="1:28" s="111" customFormat="1" ht="12" x14ac:dyDescent="0.3">
      <c r="A184" s="321"/>
      <c r="B184" s="322"/>
      <c r="C184" s="510">
        <f>'6. M&amp;E Staff Loading'!C184</f>
        <v>0</v>
      </c>
      <c r="D184" s="511">
        <f>'6. M&amp;E Staff Loading'!D184</f>
        <v>0</v>
      </c>
      <c r="E184" s="512">
        <f>'6. M&amp;E Staff Loading'!E184</f>
        <v>0</v>
      </c>
      <c r="F184" s="148"/>
      <c r="G184" s="148"/>
      <c r="H184" s="148"/>
      <c r="I184" s="148"/>
      <c r="J184" s="148"/>
      <c r="K184" s="148"/>
      <c r="L184" s="148"/>
      <c r="M184" s="148"/>
      <c r="N184" s="148"/>
      <c r="O184" s="148"/>
      <c r="P184" s="148"/>
      <c r="Q184" s="148"/>
      <c r="R184" s="328">
        <f t="shared" si="182"/>
        <v>0</v>
      </c>
      <c r="S184" s="377">
        <f t="shared" si="183"/>
        <v>0</v>
      </c>
      <c r="T184" s="108"/>
      <c r="U184" s="108"/>
      <c r="V184" s="108"/>
      <c r="W184" s="538">
        <f t="shared" si="184"/>
        <v>0</v>
      </c>
      <c r="X184" s="538">
        <f t="shared" si="185"/>
        <v>0</v>
      </c>
      <c r="Z184" s="538">
        <f t="shared" si="186"/>
        <v>0</v>
      </c>
      <c r="AA184" s="538">
        <f t="shared" si="187"/>
        <v>0</v>
      </c>
      <c r="AB184" s="539" t="e">
        <f t="shared" si="188"/>
        <v>#DIV/0!</v>
      </c>
    </row>
    <row r="185" spans="1:28" ht="12" x14ac:dyDescent="0.3">
      <c r="A185" s="321"/>
      <c r="B185" s="322"/>
      <c r="C185" s="510">
        <f>'6. M&amp;E Staff Loading'!C185</f>
        <v>0</v>
      </c>
      <c r="D185" s="511">
        <f>'6. M&amp;E Staff Loading'!D185</f>
        <v>0</v>
      </c>
      <c r="E185" s="512">
        <f>'6. M&amp;E Staff Loading'!E185</f>
        <v>0</v>
      </c>
      <c r="F185" s="148"/>
      <c r="G185" s="148"/>
      <c r="H185" s="148"/>
      <c r="I185" s="148"/>
      <c r="J185" s="148"/>
      <c r="K185" s="148"/>
      <c r="L185" s="148"/>
      <c r="M185" s="148"/>
      <c r="N185" s="148"/>
      <c r="O185" s="148"/>
      <c r="P185" s="148"/>
      <c r="Q185" s="148"/>
      <c r="R185" s="328">
        <f t="shared" si="182"/>
        <v>0</v>
      </c>
      <c r="S185" s="377">
        <f t="shared" si="183"/>
        <v>0</v>
      </c>
      <c r="T185" s="108"/>
      <c r="U185" s="108"/>
      <c r="V185" s="108"/>
      <c r="W185" s="538">
        <f t="shared" si="184"/>
        <v>0</v>
      </c>
      <c r="X185" s="538">
        <f t="shared" si="185"/>
        <v>0</v>
      </c>
      <c r="Z185" s="538">
        <f t="shared" si="186"/>
        <v>0</v>
      </c>
      <c r="AA185" s="538">
        <f t="shared" si="187"/>
        <v>0</v>
      </c>
      <c r="AB185" s="539" t="e">
        <f t="shared" si="188"/>
        <v>#DIV/0!</v>
      </c>
    </row>
    <row r="186" spans="1:28" ht="12" x14ac:dyDescent="0.3">
      <c r="A186" s="321"/>
      <c r="B186" s="322"/>
      <c r="C186" s="510">
        <f>'6. M&amp;E Staff Loading'!C186</f>
        <v>0</v>
      </c>
      <c r="D186" s="511">
        <f>'6. M&amp;E Staff Loading'!D186</f>
        <v>0</v>
      </c>
      <c r="E186" s="512">
        <f>'6. M&amp;E Staff Loading'!E186</f>
        <v>0</v>
      </c>
      <c r="F186" s="148"/>
      <c r="G186" s="148"/>
      <c r="H186" s="148"/>
      <c r="I186" s="148"/>
      <c r="J186" s="148"/>
      <c r="K186" s="148"/>
      <c r="L186" s="148"/>
      <c r="M186" s="148"/>
      <c r="N186" s="148"/>
      <c r="O186" s="148"/>
      <c r="P186" s="148"/>
      <c r="Q186" s="148"/>
      <c r="R186" s="328">
        <f t="shared" si="182"/>
        <v>0</v>
      </c>
      <c r="S186" s="377">
        <f t="shared" si="183"/>
        <v>0</v>
      </c>
      <c r="T186" s="108"/>
      <c r="U186" s="108"/>
      <c r="V186" s="108"/>
      <c r="W186" s="538">
        <f t="shared" si="184"/>
        <v>0</v>
      </c>
      <c r="X186" s="538">
        <f t="shared" si="185"/>
        <v>0</v>
      </c>
      <c r="Z186" s="538">
        <f t="shared" si="186"/>
        <v>0</v>
      </c>
      <c r="AA186" s="538">
        <f t="shared" si="187"/>
        <v>0</v>
      </c>
      <c r="AB186" s="539" t="e">
        <f t="shared" si="188"/>
        <v>#DIV/0!</v>
      </c>
    </row>
    <row r="187" spans="1:28" ht="12.5" thickBot="1" x14ac:dyDescent="0.35">
      <c r="A187" s="222"/>
      <c r="B187" s="223" t="s">
        <v>170</v>
      </c>
      <c r="C187" s="224"/>
      <c r="D187" s="502"/>
      <c r="E187" s="491"/>
      <c r="F187" s="227">
        <f>SUM(F182:F186)</f>
        <v>176</v>
      </c>
      <c r="G187" s="227">
        <f t="shared" ref="G187:R187" si="189">SUM(G182:G186)</f>
        <v>160</v>
      </c>
      <c r="H187" s="227">
        <f t="shared" si="189"/>
        <v>176</v>
      </c>
      <c r="I187" s="227">
        <f t="shared" si="189"/>
        <v>144</v>
      </c>
      <c r="J187" s="227">
        <f t="shared" si="189"/>
        <v>168</v>
      </c>
      <c r="K187" s="227">
        <f t="shared" si="189"/>
        <v>168</v>
      </c>
      <c r="L187" s="227">
        <f t="shared" si="189"/>
        <v>152</v>
      </c>
      <c r="M187" s="227">
        <f t="shared" si="189"/>
        <v>168</v>
      </c>
      <c r="N187" s="227">
        <f t="shared" si="189"/>
        <v>176</v>
      </c>
      <c r="O187" s="227">
        <f t="shared" si="189"/>
        <v>168</v>
      </c>
      <c r="P187" s="227">
        <f t="shared" si="189"/>
        <v>168</v>
      </c>
      <c r="Q187" s="227">
        <f t="shared" si="189"/>
        <v>176</v>
      </c>
      <c r="R187" s="227">
        <f t="shared" si="189"/>
        <v>2000</v>
      </c>
      <c r="S187" s="378">
        <f>SUM(S182:S186)</f>
        <v>234000</v>
      </c>
      <c r="T187" s="108"/>
      <c r="U187" s="108"/>
      <c r="V187" s="108"/>
      <c r="W187" s="229">
        <f>SUM(W182:W186)</f>
        <v>1</v>
      </c>
      <c r="X187" s="229">
        <f>SUM(X182:X186)</f>
        <v>166.66666666666666</v>
      </c>
      <c r="Z187" s="225">
        <f>SUM(Z182:Z186)</f>
        <v>2000</v>
      </c>
      <c r="AA187" s="225">
        <f>SUM(AA182:AA186)</f>
        <v>0</v>
      </c>
      <c r="AB187" s="477">
        <f>Z187/(Z187+AA187)</f>
        <v>1</v>
      </c>
    </row>
    <row r="188" spans="1:28" ht="12" x14ac:dyDescent="0.3">
      <c r="A188" s="321">
        <v>8.4</v>
      </c>
      <c r="B188" s="322" t="s">
        <v>171</v>
      </c>
      <c r="C188" s="510" t="str">
        <f>'6. M&amp;E Staff Loading'!C188</f>
        <v>Senior Programmer Analyst-Offshore</v>
      </c>
      <c r="D188" s="511">
        <f>'6. M&amp;E Staff Loading'!D188</f>
        <v>125</v>
      </c>
      <c r="E188" s="512" t="str">
        <f>'6. M&amp;E Staff Loading'!E188</f>
        <v>Y</v>
      </c>
      <c r="F188" s="148">
        <v>176</v>
      </c>
      <c r="G188" s="148">
        <v>160</v>
      </c>
      <c r="H188" s="148">
        <v>176</v>
      </c>
      <c r="I188" s="148">
        <v>144</v>
      </c>
      <c r="J188" s="148">
        <v>168</v>
      </c>
      <c r="K188" s="148">
        <v>168</v>
      </c>
      <c r="L188" s="148">
        <v>152</v>
      </c>
      <c r="M188" s="148">
        <v>168</v>
      </c>
      <c r="N188" s="148">
        <v>176</v>
      </c>
      <c r="O188" s="148">
        <v>168</v>
      </c>
      <c r="P188" s="148">
        <v>168</v>
      </c>
      <c r="Q188" s="148">
        <v>176</v>
      </c>
      <c r="R188" s="328">
        <f t="shared" ref="R188:R192" si="190">SUM(F188:Q188)</f>
        <v>2000</v>
      </c>
      <c r="S188" s="377">
        <f>D188*R188</f>
        <v>250000</v>
      </c>
      <c r="T188" s="108"/>
      <c r="U188" s="108"/>
      <c r="V188" s="108"/>
      <c r="W188" s="538">
        <f>X188/$U$7</f>
        <v>1</v>
      </c>
      <c r="X188" s="538">
        <f>R188/12</f>
        <v>166.66666666666666</v>
      </c>
      <c r="Z188" s="538">
        <f>IF($E188="Y",$R188,0)</f>
        <v>2000</v>
      </c>
      <c r="AA188" s="538">
        <f>IF($E188="N",$R188,0)</f>
        <v>0</v>
      </c>
      <c r="AB188" s="539">
        <f>Z188/(AA188+Z188)</f>
        <v>1</v>
      </c>
    </row>
    <row r="189" spans="1:28" s="111" customFormat="1" ht="12" x14ac:dyDescent="0.3">
      <c r="A189" s="321"/>
      <c r="B189" s="322"/>
      <c r="C189" s="510">
        <f>'6. M&amp;E Staff Loading'!C189</f>
        <v>0</v>
      </c>
      <c r="D189" s="511">
        <f>'6. M&amp;E Staff Loading'!D189</f>
        <v>0</v>
      </c>
      <c r="E189" s="512">
        <f>'6. M&amp;E Staff Loading'!E189</f>
        <v>0</v>
      </c>
      <c r="F189" s="148"/>
      <c r="G189" s="148"/>
      <c r="H189" s="148"/>
      <c r="I189" s="148"/>
      <c r="J189" s="148"/>
      <c r="K189" s="148"/>
      <c r="L189" s="148"/>
      <c r="M189" s="148"/>
      <c r="N189" s="148"/>
      <c r="O189" s="148"/>
      <c r="P189" s="148"/>
      <c r="Q189" s="148"/>
      <c r="R189" s="328">
        <f t="shared" si="190"/>
        <v>0</v>
      </c>
      <c r="S189" s="377">
        <f t="shared" ref="S189:S192" si="191">D189*R189</f>
        <v>0</v>
      </c>
      <c r="T189" s="108"/>
      <c r="U189" s="108"/>
      <c r="V189" s="108"/>
      <c r="W189" s="538">
        <f t="shared" ref="W189:W192" si="192">X189/$U$7</f>
        <v>0</v>
      </c>
      <c r="X189" s="538">
        <f t="shared" ref="X189:X192" si="193">R189/12</f>
        <v>0</v>
      </c>
      <c r="Z189" s="538">
        <f t="shared" ref="Z189:Z192" si="194">IF($E189="Y",$R189,0)</f>
        <v>0</v>
      </c>
      <c r="AA189" s="538">
        <f t="shared" ref="AA189:AA192" si="195">IF($E189="N",$R189,0)</f>
        <v>0</v>
      </c>
      <c r="AB189" s="539" t="e">
        <f t="shared" ref="AB189:AB192" si="196">Z189/(AA189+Z189)</f>
        <v>#DIV/0!</v>
      </c>
    </row>
    <row r="190" spans="1:28" s="111" customFormat="1" ht="12" x14ac:dyDescent="0.3">
      <c r="A190" s="321"/>
      <c r="B190" s="322"/>
      <c r="C190" s="510">
        <f>'6. M&amp;E Staff Loading'!C190</f>
        <v>0</v>
      </c>
      <c r="D190" s="511">
        <f>'6. M&amp;E Staff Loading'!D190</f>
        <v>0</v>
      </c>
      <c r="E190" s="512">
        <f>'6. M&amp;E Staff Loading'!E190</f>
        <v>0</v>
      </c>
      <c r="F190" s="148"/>
      <c r="G190" s="148"/>
      <c r="H190" s="148"/>
      <c r="I190" s="148"/>
      <c r="J190" s="148"/>
      <c r="K190" s="148"/>
      <c r="L190" s="148"/>
      <c r="M190" s="148"/>
      <c r="N190" s="148"/>
      <c r="O190" s="148"/>
      <c r="P190" s="148"/>
      <c r="Q190" s="148"/>
      <c r="R190" s="328">
        <f t="shared" si="190"/>
        <v>0</v>
      </c>
      <c r="S190" s="377">
        <f t="shared" si="191"/>
        <v>0</v>
      </c>
      <c r="T190" s="108"/>
      <c r="U190" s="108"/>
      <c r="V190" s="108"/>
      <c r="W190" s="538">
        <f t="shared" si="192"/>
        <v>0</v>
      </c>
      <c r="X190" s="538">
        <f t="shared" si="193"/>
        <v>0</v>
      </c>
      <c r="Z190" s="538">
        <f t="shared" si="194"/>
        <v>0</v>
      </c>
      <c r="AA190" s="538">
        <f t="shared" si="195"/>
        <v>0</v>
      </c>
      <c r="AB190" s="539" t="e">
        <f t="shared" si="196"/>
        <v>#DIV/0!</v>
      </c>
    </row>
    <row r="191" spans="1:28" s="111" customFormat="1" ht="12" x14ac:dyDescent="0.3">
      <c r="A191" s="321"/>
      <c r="B191" s="322"/>
      <c r="C191" s="510">
        <f>'6. M&amp;E Staff Loading'!C191</f>
        <v>0</v>
      </c>
      <c r="D191" s="511">
        <f>'6. M&amp;E Staff Loading'!D191</f>
        <v>0</v>
      </c>
      <c r="E191" s="512">
        <f>'6. M&amp;E Staff Loading'!E191</f>
        <v>0</v>
      </c>
      <c r="F191" s="148"/>
      <c r="G191" s="148"/>
      <c r="H191" s="148"/>
      <c r="I191" s="148"/>
      <c r="J191" s="148"/>
      <c r="K191" s="148"/>
      <c r="L191" s="148"/>
      <c r="M191" s="148"/>
      <c r="N191" s="148"/>
      <c r="O191" s="148"/>
      <c r="P191" s="148"/>
      <c r="Q191" s="148"/>
      <c r="R191" s="328">
        <f t="shared" si="190"/>
        <v>0</v>
      </c>
      <c r="S191" s="377">
        <f t="shared" si="191"/>
        <v>0</v>
      </c>
      <c r="T191" s="108"/>
      <c r="U191" s="108"/>
      <c r="V191" s="108"/>
      <c r="W191" s="538">
        <f t="shared" si="192"/>
        <v>0</v>
      </c>
      <c r="X191" s="538">
        <f t="shared" si="193"/>
        <v>0</v>
      </c>
      <c r="Z191" s="538">
        <f t="shared" si="194"/>
        <v>0</v>
      </c>
      <c r="AA191" s="538">
        <f t="shared" si="195"/>
        <v>0</v>
      </c>
      <c r="AB191" s="539" t="e">
        <f t="shared" si="196"/>
        <v>#DIV/0!</v>
      </c>
    </row>
    <row r="192" spans="1:28" ht="10" customHeight="1" x14ac:dyDescent="0.3">
      <c r="A192" s="321"/>
      <c r="B192" s="322"/>
      <c r="C192" s="510">
        <f>'6. M&amp;E Staff Loading'!C192</f>
        <v>0</v>
      </c>
      <c r="D192" s="511">
        <f>'6. M&amp;E Staff Loading'!D192</f>
        <v>0</v>
      </c>
      <c r="E192" s="512">
        <f>'6. M&amp;E Staff Loading'!E192</f>
        <v>0</v>
      </c>
      <c r="F192" s="148"/>
      <c r="G192" s="148"/>
      <c r="H192" s="148"/>
      <c r="I192" s="148"/>
      <c r="J192" s="148"/>
      <c r="K192" s="148"/>
      <c r="L192" s="148"/>
      <c r="M192" s="148"/>
      <c r="N192" s="148"/>
      <c r="O192" s="148"/>
      <c r="P192" s="148"/>
      <c r="Q192" s="148"/>
      <c r="R192" s="328">
        <f t="shared" si="190"/>
        <v>0</v>
      </c>
      <c r="S192" s="377">
        <f t="shared" si="191"/>
        <v>0</v>
      </c>
      <c r="T192" s="108"/>
      <c r="U192" s="108"/>
      <c r="V192" s="108"/>
      <c r="W192" s="538">
        <f t="shared" si="192"/>
        <v>0</v>
      </c>
      <c r="X192" s="538">
        <f t="shared" si="193"/>
        <v>0</v>
      </c>
      <c r="Z192" s="538">
        <f t="shared" si="194"/>
        <v>0</v>
      </c>
      <c r="AA192" s="538">
        <f t="shared" si="195"/>
        <v>0</v>
      </c>
      <c r="AB192" s="539" t="e">
        <f t="shared" si="196"/>
        <v>#DIV/0!</v>
      </c>
    </row>
    <row r="193" spans="1:28" s="110" customFormat="1" ht="13.5" thickBot="1" x14ac:dyDescent="0.35">
      <c r="A193" s="222"/>
      <c r="B193" s="223" t="s">
        <v>172</v>
      </c>
      <c r="C193" s="224"/>
      <c r="D193" s="502"/>
      <c r="E193" s="491"/>
      <c r="F193" s="227">
        <f>SUM(F188:F192)</f>
        <v>176</v>
      </c>
      <c r="G193" s="227">
        <f t="shared" ref="G193:R193" si="197">SUM(G188:G192)</f>
        <v>160</v>
      </c>
      <c r="H193" s="227">
        <f t="shared" si="197"/>
        <v>176</v>
      </c>
      <c r="I193" s="227">
        <f t="shared" si="197"/>
        <v>144</v>
      </c>
      <c r="J193" s="227">
        <f t="shared" si="197"/>
        <v>168</v>
      </c>
      <c r="K193" s="227">
        <f t="shared" si="197"/>
        <v>168</v>
      </c>
      <c r="L193" s="227">
        <f t="shared" si="197"/>
        <v>152</v>
      </c>
      <c r="M193" s="227">
        <f t="shared" si="197"/>
        <v>168</v>
      </c>
      <c r="N193" s="227">
        <f t="shared" si="197"/>
        <v>176</v>
      </c>
      <c r="O193" s="227">
        <f t="shared" si="197"/>
        <v>168</v>
      </c>
      <c r="P193" s="227">
        <f t="shared" si="197"/>
        <v>168</v>
      </c>
      <c r="Q193" s="227">
        <f t="shared" si="197"/>
        <v>176</v>
      </c>
      <c r="R193" s="227">
        <f t="shared" si="197"/>
        <v>2000</v>
      </c>
      <c r="S193" s="378">
        <f>SUM(S188:S192)</f>
        <v>250000</v>
      </c>
      <c r="T193" s="108"/>
      <c r="U193" s="108"/>
      <c r="V193" s="108"/>
      <c r="W193" s="229">
        <f>SUM(W188:W192)</f>
        <v>1</v>
      </c>
      <c r="X193" s="229">
        <f>SUM(X188:X192)</f>
        <v>166.66666666666666</v>
      </c>
      <c r="Z193" s="225">
        <f>SUM(Z188:Z192)</f>
        <v>2000</v>
      </c>
      <c r="AA193" s="225">
        <f>SUM(AA188:AA192)</f>
        <v>0</v>
      </c>
      <c r="AB193" s="477">
        <f>Z193/(Z193+AA193)</f>
        <v>1</v>
      </c>
    </row>
    <row r="194" spans="1:28" ht="10" customHeight="1" x14ac:dyDescent="0.3">
      <c r="A194" s="143"/>
      <c r="B194" s="144"/>
      <c r="C194" s="152"/>
      <c r="D194" s="501"/>
      <c r="E194" s="490"/>
      <c r="F194" s="148"/>
      <c r="G194" s="148"/>
      <c r="H194" s="148"/>
      <c r="I194" s="148"/>
      <c r="J194" s="148"/>
      <c r="K194" s="148"/>
      <c r="L194" s="148"/>
      <c r="M194" s="148"/>
      <c r="N194" s="148"/>
      <c r="O194" s="148"/>
      <c r="P194" s="148"/>
      <c r="Q194" s="148"/>
      <c r="R194" s="148"/>
      <c r="S194" s="383"/>
      <c r="T194" s="108"/>
      <c r="U194" s="108"/>
      <c r="V194" s="108"/>
      <c r="W194" s="146"/>
      <c r="X194" s="146"/>
      <c r="Z194" s="146"/>
      <c r="AA194" s="146"/>
      <c r="AB194" s="476"/>
    </row>
    <row r="195" spans="1:28" ht="13.5" thickBot="1" x14ac:dyDescent="0.35">
      <c r="A195" s="245"/>
      <c r="B195" s="246" t="s">
        <v>173</v>
      </c>
      <c r="C195" s="247"/>
      <c r="D195" s="504"/>
      <c r="E195" s="493"/>
      <c r="F195" s="248">
        <f t="shared" ref="F195:S195" si="198">SUM(F175,F181,F187,F193)</f>
        <v>704</v>
      </c>
      <c r="G195" s="248">
        <f t="shared" si="198"/>
        <v>640</v>
      </c>
      <c r="H195" s="248">
        <f t="shared" si="198"/>
        <v>704</v>
      </c>
      <c r="I195" s="248">
        <f t="shared" si="198"/>
        <v>576</v>
      </c>
      <c r="J195" s="248">
        <f t="shared" si="198"/>
        <v>672</v>
      </c>
      <c r="K195" s="248">
        <f t="shared" si="198"/>
        <v>672</v>
      </c>
      <c r="L195" s="248">
        <f t="shared" si="198"/>
        <v>608</v>
      </c>
      <c r="M195" s="248">
        <f t="shared" si="198"/>
        <v>672</v>
      </c>
      <c r="N195" s="248">
        <f t="shared" si="198"/>
        <v>704</v>
      </c>
      <c r="O195" s="248">
        <f t="shared" si="198"/>
        <v>672</v>
      </c>
      <c r="P195" s="248">
        <f t="shared" si="198"/>
        <v>672</v>
      </c>
      <c r="Q195" s="248">
        <f t="shared" si="198"/>
        <v>704</v>
      </c>
      <c r="R195" s="248">
        <f t="shared" si="198"/>
        <v>8000</v>
      </c>
      <c r="S195" s="380">
        <f t="shared" si="198"/>
        <v>1184000</v>
      </c>
      <c r="T195" s="108"/>
      <c r="U195" s="108"/>
      <c r="V195" s="108"/>
      <c r="W195" s="248">
        <f>SUM(W175,W181,W187,W193)</f>
        <v>4</v>
      </c>
      <c r="X195" s="248">
        <f>SUM(X175,X181,X187,X193)</f>
        <v>666.66666666666663</v>
      </c>
      <c r="Z195" s="248">
        <f>SUM(Z175,Z181,Z187,Z193)</f>
        <v>6000</v>
      </c>
      <c r="AA195" s="248">
        <f>SUM(AA175,AA181,AA187,AA193)</f>
        <v>2000</v>
      </c>
      <c r="AB195" s="482">
        <f>Z195/(Z195+AA195)</f>
        <v>0.75</v>
      </c>
    </row>
    <row r="196" spans="1:28" ht="12" x14ac:dyDescent="0.3">
      <c r="A196" s="154"/>
      <c r="B196" s="144"/>
      <c r="C196" s="145"/>
      <c r="D196" s="501"/>
      <c r="E196" s="496"/>
      <c r="F196" s="148"/>
      <c r="G196" s="148"/>
      <c r="H196" s="148"/>
      <c r="I196" s="148"/>
      <c r="J196" s="148"/>
      <c r="K196" s="148"/>
      <c r="L196" s="148"/>
      <c r="M196" s="148"/>
      <c r="N196" s="148"/>
      <c r="O196" s="148"/>
      <c r="P196" s="148"/>
      <c r="Q196" s="148"/>
      <c r="R196" s="148"/>
      <c r="S196" s="383"/>
      <c r="T196" s="108"/>
      <c r="U196" s="108"/>
      <c r="V196" s="108"/>
      <c r="W196" s="145"/>
      <c r="X196" s="145"/>
      <c r="Z196" s="145"/>
      <c r="AA196" s="145"/>
      <c r="AB196" s="476"/>
    </row>
    <row r="197" spans="1:28" ht="13" x14ac:dyDescent="0.3">
      <c r="A197" s="231">
        <v>9</v>
      </c>
      <c r="B197" s="240" t="s">
        <v>174</v>
      </c>
      <c r="C197" s="233"/>
      <c r="D197" s="500"/>
      <c r="E197" s="489"/>
      <c r="F197" s="238"/>
      <c r="G197" s="238"/>
      <c r="H197" s="238"/>
      <c r="I197" s="238"/>
      <c r="J197" s="238"/>
      <c r="K197" s="238"/>
      <c r="L197" s="238"/>
      <c r="M197" s="238"/>
      <c r="N197" s="238"/>
      <c r="O197" s="238"/>
      <c r="P197" s="238"/>
      <c r="Q197" s="238"/>
      <c r="R197" s="234"/>
      <c r="S197" s="384"/>
      <c r="T197" s="108"/>
      <c r="U197" s="108"/>
      <c r="V197" s="108"/>
      <c r="W197" s="233"/>
      <c r="X197" s="233"/>
      <c r="Z197" s="233"/>
      <c r="AA197" s="233"/>
      <c r="AB197" s="480"/>
    </row>
    <row r="198" spans="1:28" ht="12" x14ac:dyDescent="0.3">
      <c r="A198" s="321">
        <v>9.1</v>
      </c>
      <c r="B198" s="322" t="s">
        <v>247</v>
      </c>
      <c r="C198" s="510" t="str">
        <f>'6. M&amp;E Staff Loading'!C198</f>
        <v>M&amp;E Release Manager-Onshore</v>
      </c>
      <c r="D198" s="511">
        <f>'6. M&amp;E Staff Loading'!D198</f>
        <v>220.5</v>
      </c>
      <c r="E198" s="512" t="str">
        <f>'6. M&amp;E Staff Loading'!E198</f>
        <v>N</v>
      </c>
      <c r="F198" s="148">
        <v>176</v>
      </c>
      <c r="G198" s="148">
        <v>160</v>
      </c>
      <c r="H198" s="148">
        <v>176</v>
      </c>
      <c r="I198" s="148">
        <v>144</v>
      </c>
      <c r="J198" s="148">
        <v>168</v>
      </c>
      <c r="K198" s="148">
        <v>168</v>
      </c>
      <c r="L198" s="148">
        <v>152</v>
      </c>
      <c r="M198" s="148">
        <v>168</v>
      </c>
      <c r="N198" s="148">
        <v>176</v>
      </c>
      <c r="O198" s="148">
        <v>168</v>
      </c>
      <c r="P198" s="148">
        <v>168</v>
      </c>
      <c r="Q198" s="148">
        <v>176</v>
      </c>
      <c r="R198" s="328">
        <f t="shared" ref="R198:R202" si="199">SUM(F198:Q198)</f>
        <v>2000</v>
      </c>
      <c r="S198" s="377">
        <f>D198*R198</f>
        <v>441000</v>
      </c>
      <c r="T198" s="108"/>
      <c r="U198" s="108"/>
      <c r="V198" s="108"/>
      <c r="W198" s="538">
        <f>X198/$U$7</f>
        <v>1</v>
      </c>
      <c r="X198" s="538">
        <f>R198/12</f>
        <v>166.66666666666666</v>
      </c>
      <c r="Z198" s="538">
        <f>IF($E198="Y",$R198,0)</f>
        <v>0</v>
      </c>
      <c r="AA198" s="538">
        <f>IF($E198="N",$R198,0)</f>
        <v>2000</v>
      </c>
      <c r="AB198" s="539">
        <f>Z198/(AA198+Z198)</f>
        <v>0</v>
      </c>
    </row>
    <row r="199" spans="1:28" s="111" customFormat="1" ht="12" x14ac:dyDescent="0.3">
      <c r="A199" s="321"/>
      <c r="B199" s="322"/>
      <c r="C199" s="510" t="str">
        <f>'6. M&amp;E Staff Loading'!C199</f>
        <v>Business Analyst-Onshore</v>
      </c>
      <c r="D199" s="511">
        <f>'6. M&amp;E Staff Loading'!D199</f>
        <v>150</v>
      </c>
      <c r="E199" s="512" t="str">
        <f>'6. M&amp;E Staff Loading'!E199</f>
        <v>N</v>
      </c>
      <c r="F199" s="148">
        <v>352</v>
      </c>
      <c r="G199" s="148">
        <v>320</v>
      </c>
      <c r="H199" s="148">
        <v>352</v>
      </c>
      <c r="I199" s="148">
        <v>288</v>
      </c>
      <c r="J199" s="148">
        <v>336</v>
      </c>
      <c r="K199" s="148">
        <v>336</v>
      </c>
      <c r="L199" s="148">
        <v>304</v>
      </c>
      <c r="M199" s="148">
        <v>336</v>
      </c>
      <c r="N199" s="148">
        <v>352</v>
      </c>
      <c r="O199" s="148">
        <v>336</v>
      </c>
      <c r="P199" s="148">
        <v>336</v>
      </c>
      <c r="Q199" s="148">
        <v>352</v>
      </c>
      <c r="R199" s="328">
        <f t="shared" si="199"/>
        <v>4000</v>
      </c>
      <c r="S199" s="377">
        <f t="shared" ref="S199:S202" si="200">D199*R199</f>
        <v>600000</v>
      </c>
      <c r="T199" s="108"/>
      <c r="U199" s="108"/>
      <c r="V199" s="108"/>
      <c r="W199" s="538">
        <f t="shared" ref="W199:W202" si="201">X199/$U$7</f>
        <v>2</v>
      </c>
      <c r="X199" s="538">
        <f t="shared" ref="X199:X202" si="202">R199/12</f>
        <v>333.33333333333331</v>
      </c>
      <c r="Z199" s="538">
        <f t="shared" ref="Z199:Z202" si="203">IF($E199="Y",$R199,0)</f>
        <v>0</v>
      </c>
      <c r="AA199" s="538">
        <f t="shared" ref="AA199:AA202" si="204">IF($E199="N",$R199,0)</f>
        <v>4000</v>
      </c>
      <c r="AB199" s="539">
        <f t="shared" ref="AB199:AB202" si="205">Z199/(AA199+Z199)</f>
        <v>0</v>
      </c>
    </row>
    <row r="200" spans="1:28" s="111" customFormat="1" ht="12" x14ac:dyDescent="0.3">
      <c r="A200" s="321"/>
      <c r="B200" s="322"/>
      <c r="C200" s="510">
        <f>'6. M&amp;E Staff Loading'!C200</f>
        <v>0</v>
      </c>
      <c r="D200" s="511">
        <f>'6. M&amp;E Staff Loading'!D200</f>
        <v>0</v>
      </c>
      <c r="E200" s="512">
        <f>'6. M&amp;E Staff Loading'!E200</f>
        <v>0</v>
      </c>
      <c r="F200" s="148"/>
      <c r="G200" s="148"/>
      <c r="H200" s="148"/>
      <c r="I200" s="148"/>
      <c r="J200" s="148"/>
      <c r="K200" s="148"/>
      <c r="L200" s="148"/>
      <c r="M200" s="148"/>
      <c r="N200" s="148"/>
      <c r="O200" s="148"/>
      <c r="P200" s="148"/>
      <c r="Q200" s="148"/>
      <c r="R200" s="328">
        <f t="shared" si="199"/>
        <v>0</v>
      </c>
      <c r="S200" s="377">
        <f t="shared" si="200"/>
        <v>0</v>
      </c>
      <c r="T200" s="108"/>
      <c r="U200" s="108"/>
      <c r="V200" s="108"/>
      <c r="W200" s="538">
        <f t="shared" si="201"/>
        <v>0</v>
      </c>
      <c r="X200" s="538">
        <f t="shared" si="202"/>
        <v>0</v>
      </c>
      <c r="Z200" s="538">
        <f t="shared" si="203"/>
        <v>0</v>
      </c>
      <c r="AA200" s="538">
        <f t="shared" si="204"/>
        <v>0</v>
      </c>
      <c r="AB200" s="539" t="e">
        <f t="shared" si="205"/>
        <v>#DIV/0!</v>
      </c>
    </row>
    <row r="201" spans="1:28" ht="12" x14ac:dyDescent="0.3">
      <c r="A201" s="321"/>
      <c r="B201" s="322"/>
      <c r="C201" s="510">
        <f>'6. M&amp;E Staff Loading'!C201</f>
        <v>0</v>
      </c>
      <c r="D201" s="511">
        <f>'6. M&amp;E Staff Loading'!D201</f>
        <v>0</v>
      </c>
      <c r="E201" s="512">
        <f>'6. M&amp;E Staff Loading'!E201</f>
        <v>0</v>
      </c>
      <c r="F201" s="148"/>
      <c r="G201" s="148"/>
      <c r="H201" s="148"/>
      <c r="I201" s="148"/>
      <c r="J201" s="148"/>
      <c r="K201" s="148"/>
      <c r="L201" s="148"/>
      <c r="M201" s="148"/>
      <c r="N201" s="148"/>
      <c r="O201" s="148"/>
      <c r="P201" s="148"/>
      <c r="Q201" s="148"/>
      <c r="R201" s="328">
        <f t="shared" si="199"/>
        <v>0</v>
      </c>
      <c r="S201" s="377">
        <f t="shared" si="200"/>
        <v>0</v>
      </c>
      <c r="T201" s="108"/>
      <c r="U201" s="108"/>
      <c r="V201" s="108"/>
      <c r="W201" s="538">
        <f t="shared" si="201"/>
        <v>0</v>
      </c>
      <c r="X201" s="538">
        <f t="shared" si="202"/>
        <v>0</v>
      </c>
      <c r="Z201" s="538">
        <f t="shared" si="203"/>
        <v>0</v>
      </c>
      <c r="AA201" s="538">
        <f t="shared" si="204"/>
        <v>0</v>
      </c>
      <c r="AB201" s="539" t="e">
        <f t="shared" si="205"/>
        <v>#DIV/0!</v>
      </c>
    </row>
    <row r="202" spans="1:28" ht="12" x14ac:dyDescent="0.3">
      <c r="A202" s="321"/>
      <c r="B202" s="322"/>
      <c r="C202" s="510">
        <f>'6. M&amp;E Staff Loading'!C202</f>
        <v>0</v>
      </c>
      <c r="D202" s="511">
        <f>'6. M&amp;E Staff Loading'!D202</f>
        <v>0</v>
      </c>
      <c r="E202" s="512">
        <f>'6. M&amp;E Staff Loading'!E202</f>
        <v>0</v>
      </c>
      <c r="F202" s="148"/>
      <c r="G202" s="148"/>
      <c r="H202" s="148"/>
      <c r="I202" s="148"/>
      <c r="J202" s="148"/>
      <c r="K202" s="148"/>
      <c r="L202" s="148"/>
      <c r="M202" s="148"/>
      <c r="N202" s="148"/>
      <c r="O202" s="148"/>
      <c r="P202" s="148"/>
      <c r="Q202" s="148"/>
      <c r="R202" s="328">
        <f t="shared" si="199"/>
        <v>0</v>
      </c>
      <c r="S202" s="377">
        <f t="shared" si="200"/>
        <v>0</v>
      </c>
      <c r="T202" s="108"/>
      <c r="U202" s="108"/>
      <c r="V202" s="108"/>
      <c r="W202" s="538">
        <f t="shared" si="201"/>
        <v>0</v>
      </c>
      <c r="X202" s="538">
        <f t="shared" si="202"/>
        <v>0</v>
      </c>
      <c r="Z202" s="538">
        <f t="shared" si="203"/>
        <v>0</v>
      </c>
      <c r="AA202" s="538">
        <f t="shared" si="204"/>
        <v>0</v>
      </c>
      <c r="AB202" s="539" t="e">
        <f t="shared" si="205"/>
        <v>#DIV/0!</v>
      </c>
    </row>
    <row r="203" spans="1:28" ht="12.5" thickBot="1" x14ac:dyDescent="0.35">
      <c r="A203" s="222"/>
      <c r="B203" s="223" t="s">
        <v>176</v>
      </c>
      <c r="C203" s="224"/>
      <c r="D203" s="502"/>
      <c r="E203" s="491"/>
      <c r="F203" s="227">
        <f>SUM(F198:F202)</f>
        <v>528</v>
      </c>
      <c r="G203" s="227">
        <f t="shared" ref="G203:R203" si="206">SUM(G198:G202)</f>
        <v>480</v>
      </c>
      <c r="H203" s="227">
        <f t="shared" si="206"/>
        <v>528</v>
      </c>
      <c r="I203" s="227">
        <f t="shared" si="206"/>
        <v>432</v>
      </c>
      <c r="J203" s="227">
        <f t="shared" si="206"/>
        <v>504</v>
      </c>
      <c r="K203" s="227">
        <f t="shared" si="206"/>
        <v>504</v>
      </c>
      <c r="L203" s="227">
        <f t="shared" si="206"/>
        <v>456</v>
      </c>
      <c r="M203" s="227">
        <f t="shared" si="206"/>
        <v>504</v>
      </c>
      <c r="N203" s="227">
        <f t="shared" si="206"/>
        <v>528</v>
      </c>
      <c r="O203" s="227">
        <f t="shared" si="206"/>
        <v>504</v>
      </c>
      <c r="P203" s="227">
        <f t="shared" si="206"/>
        <v>504</v>
      </c>
      <c r="Q203" s="227">
        <f t="shared" si="206"/>
        <v>528</v>
      </c>
      <c r="R203" s="227">
        <f t="shared" si="206"/>
        <v>6000</v>
      </c>
      <c r="S203" s="378">
        <f>SUM(S198:S202)</f>
        <v>1041000</v>
      </c>
      <c r="T203" s="108"/>
      <c r="U203" s="108"/>
      <c r="V203" s="108"/>
      <c r="W203" s="229">
        <f>SUM(W198:W202)</f>
        <v>3</v>
      </c>
      <c r="X203" s="229">
        <f>SUM(X198:X202)</f>
        <v>500</v>
      </c>
      <c r="Z203" s="225">
        <f>SUM(Z198:Z202)</f>
        <v>0</v>
      </c>
      <c r="AA203" s="225">
        <f>SUM(AA198:AA202)</f>
        <v>6000</v>
      </c>
      <c r="AB203" s="477">
        <f>Z203/(Z203+AA203)</f>
        <v>0</v>
      </c>
    </row>
    <row r="204" spans="1:28" ht="12" x14ac:dyDescent="0.3">
      <c r="A204" s="321">
        <v>9.1999999999999993</v>
      </c>
      <c r="B204" s="322" t="s">
        <v>177</v>
      </c>
      <c r="C204" s="510" t="str">
        <f>'6. M&amp;E Staff Loading'!C204</f>
        <v>Business Analyst-Onshore</v>
      </c>
      <c r="D204" s="511">
        <f>'6. M&amp;E Staff Loading'!D204</f>
        <v>150</v>
      </c>
      <c r="E204" s="512" t="str">
        <f>'6. M&amp;E Staff Loading'!E204</f>
        <v>N</v>
      </c>
      <c r="F204" s="148">
        <v>176</v>
      </c>
      <c r="G204" s="148">
        <v>160</v>
      </c>
      <c r="H204" s="148">
        <v>176</v>
      </c>
      <c r="I204" s="148">
        <v>144</v>
      </c>
      <c r="J204" s="148">
        <v>168</v>
      </c>
      <c r="K204" s="148">
        <v>168</v>
      </c>
      <c r="L204" s="148">
        <v>152</v>
      </c>
      <c r="M204" s="148">
        <v>168</v>
      </c>
      <c r="N204" s="148">
        <v>176</v>
      </c>
      <c r="O204" s="148">
        <v>168</v>
      </c>
      <c r="P204" s="148">
        <v>168</v>
      </c>
      <c r="Q204" s="148">
        <v>176</v>
      </c>
      <c r="R204" s="328">
        <f t="shared" ref="R204:R208" si="207">SUM(F204:Q204)</f>
        <v>2000</v>
      </c>
      <c r="S204" s="377">
        <f>D204*R204</f>
        <v>300000</v>
      </c>
      <c r="T204" s="108"/>
      <c r="U204" s="108"/>
      <c r="V204" s="108"/>
      <c r="W204" s="538">
        <f>X204/$U$7</f>
        <v>1</v>
      </c>
      <c r="X204" s="538">
        <f>R204/12</f>
        <v>166.66666666666666</v>
      </c>
      <c r="Z204" s="538">
        <f>IF($E204="Y",$R204,0)</f>
        <v>0</v>
      </c>
      <c r="AA204" s="538">
        <f>IF($E204="N",$R204,0)</f>
        <v>2000</v>
      </c>
      <c r="AB204" s="539">
        <f>Z204/(AA204+Z204)</f>
        <v>0</v>
      </c>
    </row>
    <row r="205" spans="1:28" s="111" customFormat="1" ht="12" x14ac:dyDescent="0.3">
      <c r="A205" s="321"/>
      <c r="B205" s="322"/>
      <c r="C205" s="510" t="str">
        <f>'6. M&amp;E Staff Loading'!C205</f>
        <v>Senior Programmer Analyst-Onshore</v>
      </c>
      <c r="D205" s="511">
        <f>'6. M&amp;E Staff Loading'!D205</f>
        <v>163</v>
      </c>
      <c r="E205" s="512" t="str">
        <f>'6. M&amp;E Staff Loading'!E205</f>
        <v>N</v>
      </c>
      <c r="F205" s="148">
        <v>176</v>
      </c>
      <c r="G205" s="148">
        <v>160</v>
      </c>
      <c r="H205" s="148">
        <v>176</v>
      </c>
      <c r="I205" s="148">
        <v>144</v>
      </c>
      <c r="J205" s="148">
        <v>168</v>
      </c>
      <c r="K205" s="148">
        <v>168</v>
      </c>
      <c r="L205" s="148">
        <v>152</v>
      </c>
      <c r="M205" s="148">
        <v>168</v>
      </c>
      <c r="N205" s="148">
        <v>176</v>
      </c>
      <c r="O205" s="148">
        <v>168</v>
      </c>
      <c r="P205" s="148">
        <v>168</v>
      </c>
      <c r="Q205" s="148">
        <v>176</v>
      </c>
      <c r="R205" s="328">
        <f t="shared" si="207"/>
        <v>2000</v>
      </c>
      <c r="S205" s="377">
        <f t="shared" ref="S205:S208" si="208">D205*R205</f>
        <v>326000</v>
      </c>
      <c r="T205" s="108"/>
      <c r="U205" s="108"/>
      <c r="V205" s="108"/>
      <c r="W205" s="538">
        <f t="shared" ref="W205:W208" si="209">X205/$U$7</f>
        <v>1</v>
      </c>
      <c r="X205" s="538">
        <f t="shared" ref="X205:X208" si="210">R205/12</f>
        <v>166.66666666666666</v>
      </c>
      <c r="Z205" s="538">
        <f t="shared" ref="Z205:Z208" si="211">IF($E205="Y",$R205,0)</f>
        <v>0</v>
      </c>
      <c r="AA205" s="538">
        <f t="shared" ref="AA205:AA208" si="212">IF($E205="N",$R205,0)</f>
        <v>2000</v>
      </c>
      <c r="AB205" s="539">
        <f t="shared" ref="AB205:AB208" si="213">Z205/(AA205+Z205)</f>
        <v>0</v>
      </c>
    </row>
    <row r="206" spans="1:28" ht="12" x14ac:dyDescent="0.3">
      <c r="A206" s="321"/>
      <c r="B206" s="322"/>
      <c r="C206" s="510" t="str">
        <f>'6. M&amp;E Staff Loading'!C206</f>
        <v>Programmer Analyst-Onshore</v>
      </c>
      <c r="D206" s="511">
        <f>'6. M&amp;E Staff Loading'!D206</f>
        <v>135</v>
      </c>
      <c r="E206" s="512" t="str">
        <f>'6. M&amp;E Staff Loading'!E206</f>
        <v>N</v>
      </c>
      <c r="F206" s="148">
        <v>176</v>
      </c>
      <c r="G206" s="148">
        <v>160</v>
      </c>
      <c r="H206" s="148">
        <v>176</v>
      </c>
      <c r="I206" s="148">
        <v>144</v>
      </c>
      <c r="J206" s="148">
        <v>168</v>
      </c>
      <c r="K206" s="148">
        <v>168</v>
      </c>
      <c r="L206" s="148">
        <v>152</v>
      </c>
      <c r="M206" s="148">
        <v>168</v>
      </c>
      <c r="N206" s="148">
        <v>176</v>
      </c>
      <c r="O206" s="148">
        <v>168</v>
      </c>
      <c r="P206" s="148">
        <v>168</v>
      </c>
      <c r="Q206" s="148">
        <v>176</v>
      </c>
      <c r="R206" s="328">
        <f t="shared" si="207"/>
        <v>2000</v>
      </c>
      <c r="S206" s="377">
        <f t="shared" si="208"/>
        <v>270000</v>
      </c>
      <c r="T206" s="108"/>
      <c r="U206" s="108"/>
      <c r="V206" s="108"/>
      <c r="W206" s="538">
        <f t="shared" si="209"/>
        <v>1</v>
      </c>
      <c r="X206" s="538">
        <f t="shared" si="210"/>
        <v>166.66666666666666</v>
      </c>
      <c r="Z206" s="538">
        <f t="shared" si="211"/>
        <v>0</v>
      </c>
      <c r="AA206" s="538">
        <f t="shared" si="212"/>
        <v>2000</v>
      </c>
      <c r="AB206" s="539">
        <f t="shared" si="213"/>
        <v>0</v>
      </c>
    </row>
    <row r="207" spans="1:28" ht="12" x14ac:dyDescent="0.3">
      <c r="A207" s="321"/>
      <c r="B207" s="322"/>
      <c r="C207" s="510" t="str">
        <f>'6. M&amp;E Staff Loading'!C207</f>
        <v>Senior Programmer Analyst-Onshore</v>
      </c>
      <c r="D207" s="511">
        <f>'6. M&amp;E Staff Loading'!D207</f>
        <v>163</v>
      </c>
      <c r="E207" s="512" t="str">
        <f>'6. M&amp;E Staff Loading'!E207</f>
        <v>N</v>
      </c>
      <c r="F207" s="148">
        <v>880</v>
      </c>
      <c r="G207" s="148">
        <v>800</v>
      </c>
      <c r="H207" s="148">
        <v>880</v>
      </c>
      <c r="I207" s="148">
        <v>720</v>
      </c>
      <c r="J207" s="148">
        <v>840</v>
      </c>
      <c r="K207" s="148">
        <v>840</v>
      </c>
      <c r="L207" s="148">
        <v>760</v>
      </c>
      <c r="M207" s="148">
        <v>840</v>
      </c>
      <c r="N207" s="148">
        <v>880</v>
      </c>
      <c r="O207" s="148">
        <v>840</v>
      </c>
      <c r="P207" s="148">
        <v>840</v>
      </c>
      <c r="Q207" s="148">
        <v>880</v>
      </c>
      <c r="R207" s="328">
        <f t="shared" si="207"/>
        <v>10000</v>
      </c>
      <c r="S207" s="377">
        <f t="shared" si="208"/>
        <v>1630000</v>
      </c>
      <c r="T207" s="108"/>
      <c r="U207" s="108"/>
      <c r="V207" s="108"/>
      <c r="W207" s="538">
        <f t="shared" si="209"/>
        <v>5.0000000000000009</v>
      </c>
      <c r="X207" s="538">
        <f t="shared" si="210"/>
        <v>833.33333333333337</v>
      </c>
      <c r="Z207" s="538">
        <f t="shared" si="211"/>
        <v>0</v>
      </c>
      <c r="AA207" s="538">
        <f t="shared" si="212"/>
        <v>10000</v>
      </c>
      <c r="AB207" s="539">
        <f t="shared" si="213"/>
        <v>0</v>
      </c>
    </row>
    <row r="208" spans="1:28" ht="12" x14ac:dyDescent="0.3">
      <c r="A208" s="321"/>
      <c r="B208" s="322"/>
      <c r="C208" s="510" t="str">
        <f>'6. M&amp;E Staff Loading'!C208</f>
        <v>Senior Programmer Analyst-Offshore</v>
      </c>
      <c r="D208" s="511">
        <f>'6. M&amp;E Staff Loading'!D208</f>
        <v>125</v>
      </c>
      <c r="E208" s="512" t="str">
        <f>'6. M&amp;E Staff Loading'!E208</f>
        <v>Y</v>
      </c>
      <c r="F208" s="148">
        <v>528</v>
      </c>
      <c r="G208" s="148">
        <v>480</v>
      </c>
      <c r="H208" s="148">
        <v>528</v>
      </c>
      <c r="I208" s="148">
        <v>432</v>
      </c>
      <c r="J208" s="148">
        <v>504</v>
      </c>
      <c r="K208" s="148">
        <v>504</v>
      </c>
      <c r="L208" s="148">
        <v>456</v>
      </c>
      <c r="M208" s="148">
        <v>504</v>
      </c>
      <c r="N208" s="148">
        <v>528</v>
      </c>
      <c r="O208" s="148">
        <v>504</v>
      </c>
      <c r="P208" s="148">
        <v>504</v>
      </c>
      <c r="Q208" s="148">
        <v>528</v>
      </c>
      <c r="R208" s="328">
        <f t="shared" si="207"/>
        <v>6000</v>
      </c>
      <c r="S208" s="377">
        <f t="shared" si="208"/>
        <v>750000</v>
      </c>
      <c r="T208" s="108"/>
      <c r="U208" s="108"/>
      <c r="V208" s="108"/>
      <c r="W208" s="538">
        <f t="shared" si="209"/>
        <v>3</v>
      </c>
      <c r="X208" s="538">
        <f t="shared" si="210"/>
        <v>500</v>
      </c>
      <c r="Z208" s="538">
        <f t="shared" si="211"/>
        <v>6000</v>
      </c>
      <c r="AA208" s="538">
        <f t="shared" si="212"/>
        <v>0</v>
      </c>
      <c r="AB208" s="539">
        <f t="shared" si="213"/>
        <v>1</v>
      </c>
    </row>
    <row r="209" spans="1:28" ht="12.5" thickBot="1" x14ac:dyDescent="0.35">
      <c r="A209" s="222"/>
      <c r="B209" s="223" t="s">
        <v>178</v>
      </c>
      <c r="C209" s="224"/>
      <c r="D209" s="502"/>
      <c r="E209" s="491"/>
      <c r="F209" s="227">
        <f>SUM(F204:F208)</f>
        <v>1936</v>
      </c>
      <c r="G209" s="227">
        <f t="shared" ref="G209:R209" si="214">SUM(G204:G208)</f>
        <v>1760</v>
      </c>
      <c r="H209" s="227">
        <f t="shared" si="214"/>
        <v>1936</v>
      </c>
      <c r="I209" s="227">
        <f t="shared" si="214"/>
        <v>1584</v>
      </c>
      <c r="J209" s="227">
        <f t="shared" si="214"/>
        <v>1848</v>
      </c>
      <c r="K209" s="227">
        <f t="shared" si="214"/>
        <v>1848</v>
      </c>
      <c r="L209" s="227">
        <f t="shared" si="214"/>
        <v>1672</v>
      </c>
      <c r="M209" s="227">
        <f t="shared" si="214"/>
        <v>1848</v>
      </c>
      <c r="N209" s="227">
        <f t="shared" si="214"/>
        <v>1936</v>
      </c>
      <c r="O209" s="227">
        <f t="shared" si="214"/>
        <v>1848</v>
      </c>
      <c r="P209" s="227">
        <f t="shared" si="214"/>
        <v>1848</v>
      </c>
      <c r="Q209" s="227">
        <f t="shared" si="214"/>
        <v>1936</v>
      </c>
      <c r="R209" s="227">
        <f t="shared" si="214"/>
        <v>22000</v>
      </c>
      <c r="S209" s="378">
        <f>SUM(S204:S208)</f>
        <v>3276000</v>
      </c>
      <c r="T209" s="108"/>
      <c r="U209" s="108"/>
      <c r="V209" s="108"/>
      <c r="W209" s="229">
        <f>SUM(W204:W208)</f>
        <v>11</v>
      </c>
      <c r="X209" s="229">
        <f>SUM(X204:X208)</f>
        <v>1833.3333333333335</v>
      </c>
      <c r="Z209" s="225">
        <f>SUM(Z204:Z208)</f>
        <v>6000</v>
      </c>
      <c r="AA209" s="225">
        <f>SUM(AA204:AA208)</f>
        <v>16000</v>
      </c>
      <c r="AB209" s="477">
        <f>Z209/(Z209+AA209)</f>
        <v>0.27272727272727271</v>
      </c>
    </row>
    <row r="210" spans="1:28" ht="12" x14ac:dyDescent="0.3">
      <c r="A210" s="321">
        <v>9.3000000000000007</v>
      </c>
      <c r="B210" s="322" t="s">
        <v>179</v>
      </c>
      <c r="C210" s="510" t="str">
        <f>'6. M&amp;E Staff Loading'!C210</f>
        <v>Batch Operations Analyst-Onshore</v>
      </c>
      <c r="D210" s="511">
        <f>'6. M&amp;E Staff Loading'!D210</f>
        <v>140</v>
      </c>
      <c r="E210" s="512" t="str">
        <f>'6. M&amp;E Staff Loading'!E210</f>
        <v>N</v>
      </c>
      <c r="F210" s="148">
        <v>1056</v>
      </c>
      <c r="G210" s="148">
        <v>960</v>
      </c>
      <c r="H210" s="148">
        <v>1056</v>
      </c>
      <c r="I210" s="148">
        <v>864</v>
      </c>
      <c r="J210" s="148">
        <v>1008</v>
      </c>
      <c r="K210" s="148">
        <v>1008</v>
      </c>
      <c r="L210" s="148">
        <v>912</v>
      </c>
      <c r="M210" s="148">
        <v>1008</v>
      </c>
      <c r="N210" s="148">
        <v>1056</v>
      </c>
      <c r="O210" s="148">
        <v>1008</v>
      </c>
      <c r="P210" s="148">
        <v>1008</v>
      </c>
      <c r="Q210" s="148">
        <v>1056</v>
      </c>
      <c r="R210" s="328">
        <f t="shared" ref="R210:R214" si="215">SUM(F210:Q210)</f>
        <v>12000</v>
      </c>
      <c r="S210" s="377">
        <f>D210*R210</f>
        <v>1680000</v>
      </c>
      <c r="T210" s="108"/>
      <c r="U210" s="108"/>
      <c r="V210" s="108"/>
      <c r="W210" s="538">
        <f>X210/$U$7</f>
        <v>6</v>
      </c>
      <c r="X210" s="538">
        <f>R210/12</f>
        <v>1000</v>
      </c>
      <c r="Z210" s="538">
        <f>IF($E210="Y",$R210,0)</f>
        <v>0</v>
      </c>
      <c r="AA210" s="538">
        <f>IF($E210="N",$R210,0)</f>
        <v>12000</v>
      </c>
      <c r="AB210" s="539">
        <f>Z210/(AA210+Z210)</f>
        <v>0</v>
      </c>
    </row>
    <row r="211" spans="1:28" s="111" customFormat="1" ht="12" x14ac:dyDescent="0.3">
      <c r="A211" s="321"/>
      <c r="B211" s="322"/>
      <c r="C211" s="510">
        <f>'6. M&amp;E Staff Loading'!C211</f>
        <v>0</v>
      </c>
      <c r="D211" s="511">
        <f>'6. M&amp;E Staff Loading'!D211</f>
        <v>0</v>
      </c>
      <c r="E211" s="512">
        <f>'6. M&amp;E Staff Loading'!E211</f>
        <v>0</v>
      </c>
      <c r="F211" s="148"/>
      <c r="G211" s="148"/>
      <c r="H211" s="148"/>
      <c r="I211" s="148"/>
      <c r="J211" s="148"/>
      <c r="K211" s="148"/>
      <c r="L211" s="148"/>
      <c r="M211" s="148"/>
      <c r="N211" s="148"/>
      <c r="O211" s="148"/>
      <c r="P211" s="148"/>
      <c r="Q211" s="148"/>
      <c r="R211" s="328">
        <f t="shared" si="215"/>
        <v>0</v>
      </c>
      <c r="S211" s="377">
        <f t="shared" ref="S211:S214" si="216">D211*R211</f>
        <v>0</v>
      </c>
      <c r="T211" s="108"/>
      <c r="U211" s="108"/>
      <c r="V211" s="108"/>
      <c r="W211" s="538">
        <f t="shared" ref="W211:W214" si="217">X211/$U$7</f>
        <v>0</v>
      </c>
      <c r="X211" s="538">
        <f t="shared" ref="X211:X214" si="218">R211/12</f>
        <v>0</v>
      </c>
      <c r="Z211" s="538">
        <f t="shared" ref="Z211:Z214" si="219">IF($E211="Y",$R211,0)</f>
        <v>0</v>
      </c>
      <c r="AA211" s="538">
        <f t="shared" ref="AA211:AA214" si="220">IF($E211="N",$R211,0)</f>
        <v>0</v>
      </c>
      <c r="AB211" s="539" t="e">
        <f t="shared" ref="AB211:AB214" si="221">Z211/(AA211+Z211)</f>
        <v>#DIV/0!</v>
      </c>
    </row>
    <row r="212" spans="1:28" s="111" customFormat="1" ht="12" x14ac:dyDescent="0.3">
      <c r="A212" s="321"/>
      <c r="B212" s="322"/>
      <c r="C212" s="510">
        <f>'6. M&amp;E Staff Loading'!C212</f>
        <v>0</v>
      </c>
      <c r="D212" s="511">
        <f>'6. M&amp;E Staff Loading'!D212</f>
        <v>0</v>
      </c>
      <c r="E212" s="512">
        <f>'6. M&amp;E Staff Loading'!E212</f>
        <v>0</v>
      </c>
      <c r="F212" s="148"/>
      <c r="G212" s="148"/>
      <c r="H212" s="148"/>
      <c r="I212" s="148"/>
      <c r="J212" s="148"/>
      <c r="K212" s="148"/>
      <c r="L212" s="148"/>
      <c r="M212" s="148"/>
      <c r="N212" s="148"/>
      <c r="O212" s="148"/>
      <c r="P212" s="148"/>
      <c r="Q212" s="148"/>
      <c r="R212" s="328">
        <f t="shared" si="215"/>
        <v>0</v>
      </c>
      <c r="S212" s="377">
        <f t="shared" si="216"/>
        <v>0</v>
      </c>
      <c r="T212" s="108"/>
      <c r="U212" s="108"/>
      <c r="V212" s="108"/>
      <c r="W212" s="538">
        <f t="shared" si="217"/>
        <v>0</v>
      </c>
      <c r="X212" s="538">
        <f t="shared" si="218"/>
        <v>0</v>
      </c>
      <c r="Z212" s="538">
        <f t="shared" si="219"/>
        <v>0</v>
      </c>
      <c r="AA212" s="538">
        <f t="shared" si="220"/>
        <v>0</v>
      </c>
      <c r="AB212" s="539" t="e">
        <f t="shared" si="221"/>
        <v>#DIV/0!</v>
      </c>
    </row>
    <row r="213" spans="1:28" ht="12" x14ac:dyDescent="0.3">
      <c r="A213" s="321"/>
      <c r="B213" s="322"/>
      <c r="C213" s="510">
        <f>'6. M&amp;E Staff Loading'!C213</f>
        <v>0</v>
      </c>
      <c r="D213" s="511">
        <f>'6. M&amp;E Staff Loading'!D213</f>
        <v>0</v>
      </c>
      <c r="E213" s="512">
        <f>'6. M&amp;E Staff Loading'!E213</f>
        <v>0</v>
      </c>
      <c r="F213" s="148"/>
      <c r="G213" s="148"/>
      <c r="H213" s="148"/>
      <c r="I213" s="148"/>
      <c r="J213" s="148"/>
      <c r="K213" s="148"/>
      <c r="L213" s="148"/>
      <c r="M213" s="148"/>
      <c r="N213" s="148"/>
      <c r="O213" s="148"/>
      <c r="P213" s="148"/>
      <c r="Q213" s="148"/>
      <c r="R213" s="328">
        <f t="shared" si="215"/>
        <v>0</v>
      </c>
      <c r="S213" s="377">
        <f t="shared" si="216"/>
        <v>0</v>
      </c>
      <c r="T213" s="108"/>
      <c r="U213" s="108"/>
      <c r="V213" s="108"/>
      <c r="W213" s="538">
        <f t="shared" si="217"/>
        <v>0</v>
      </c>
      <c r="X213" s="538">
        <f t="shared" si="218"/>
        <v>0</v>
      </c>
      <c r="Z213" s="538">
        <f t="shared" si="219"/>
        <v>0</v>
      </c>
      <c r="AA213" s="538">
        <f t="shared" si="220"/>
        <v>0</v>
      </c>
      <c r="AB213" s="539" t="e">
        <f t="shared" si="221"/>
        <v>#DIV/0!</v>
      </c>
    </row>
    <row r="214" spans="1:28" ht="12" x14ac:dyDescent="0.3">
      <c r="A214" s="321"/>
      <c r="B214" s="322"/>
      <c r="C214" s="510">
        <f>'6. M&amp;E Staff Loading'!C214</f>
        <v>0</v>
      </c>
      <c r="D214" s="511">
        <f>'6. M&amp;E Staff Loading'!D214</f>
        <v>0</v>
      </c>
      <c r="E214" s="512">
        <f>'6. M&amp;E Staff Loading'!E214</f>
        <v>0</v>
      </c>
      <c r="F214" s="148"/>
      <c r="G214" s="148"/>
      <c r="H214" s="148"/>
      <c r="I214" s="148"/>
      <c r="J214" s="148"/>
      <c r="K214" s="148"/>
      <c r="L214" s="148"/>
      <c r="M214" s="148"/>
      <c r="N214" s="148"/>
      <c r="O214" s="148"/>
      <c r="P214" s="148"/>
      <c r="Q214" s="148"/>
      <c r="R214" s="328">
        <f t="shared" si="215"/>
        <v>0</v>
      </c>
      <c r="S214" s="377">
        <f t="shared" si="216"/>
        <v>0</v>
      </c>
      <c r="T214" s="108"/>
      <c r="U214" s="108"/>
      <c r="V214" s="108"/>
      <c r="W214" s="538">
        <f t="shared" si="217"/>
        <v>0</v>
      </c>
      <c r="X214" s="538">
        <f t="shared" si="218"/>
        <v>0</v>
      </c>
      <c r="Z214" s="538">
        <f t="shared" si="219"/>
        <v>0</v>
      </c>
      <c r="AA214" s="538">
        <f t="shared" si="220"/>
        <v>0</v>
      </c>
      <c r="AB214" s="539" t="e">
        <f t="shared" si="221"/>
        <v>#DIV/0!</v>
      </c>
    </row>
    <row r="215" spans="1:28" ht="12.5" thickBot="1" x14ac:dyDescent="0.35">
      <c r="A215" s="222"/>
      <c r="B215" s="223" t="s">
        <v>180</v>
      </c>
      <c r="C215" s="224"/>
      <c r="D215" s="502"/>
      <c r="E215" s="491"/>
      <c r="F215" s="227">
        <f>SUM(F210:F214)</f>
        <v>1056</v>
      </c>
      <c r="G215" s="227">
        <f t="shared" ref="G215:R215" si="222">SUM(G210:G214)</f>
        <v>960</v>
      </c>
      <c r="H215" s="227">
        <f t="shared" si="222"/>
        <v>1056</v>
      </c>
      <c r="I215" s="227">
        <f t="shared" si="222"/>
        <v>864</v>
      </c>
      <c r="J215" s="227">
        <f t="shared" si="222"/>
        <v>1008</v>
      </c>
      <c r="K215" s="227">
        <f t="shared" si="222"/>
        <v>1008</v>
      </c>
      <c r="L215" s="227">
        <f t="shared" si="222"/>
        <v>912</v>
      </c>
      <c r="M215" s="227">
        <f t="shared" si="222"/>
        <v>1008</v>
      </c>
      <c r="N215" s="227">
        <f t="shared" si="222"/>
        <v>1056</v>
      </c>
      <c r="O215" s="227">
        <f t="shared" si="222"/>
        <v>1008</v>
      </c>
      <c r="P215" s="227">
        <f t="shared" si="222"/>
        <v>1008</v>
      </c>
      <c r="Q215" s="227">
        <f t="shared" si="222"/>
        <v>1056</v>
      </c>
      <c r="R215" s="227">
        <f t="shared" si="222"/>
        <v>12000</v>
      </c>
      <c r="S215" s="378">
        <f>SUM(S210:S214)</f>
        <v>1680000</v>
      </c>
      <c r="T215" s="108"/>
      <c r="U215" s="108"/>
      <c r="V215" s="108"/>
      <c r="W215" s="229">
        <f>SUM(W210:W214)</f>
        <v>6</v>
      </c>
      <c r="X215" s="229">
        <f>SUM(X210:X214)</f>
        <v>1000</v>
      </c>
      <c r="Z215" s="225">
        <f>SUM(Z210:Z214)</f>
        <v>0</v>
      </c>
      <c r="AA215" s="225">
        <f>SUM(AA210:AA214)</f>
        <v>12000</v>
      </c>
      <c r="AB215" s="477">
        <f>Z215/(Z215+AA215)</f>
        <v>0</v>
      </c>
    </row>
    <row r="216" spans="1:28" ht="12" x14ac:dyDescent="0.3">
      <c r="A216" s="321">
        <v>9.4</v>
      </c>
      <c r="B216" s="322" t="s">
        <v>181</v>
      </c>
      <c r="C216" s="510" t="str">
        <f>'6. M&amp;E Staff Loading'!C216</f>
        <v>Contact Center Lead-Onshore</v>
      </c>
      <c r="D216" s="511">
        <f>'6. M&amp;E Staff Loading'!D216</f>
        <v>220.4</v>
      </c>
      <c r="E216" s="512" t="str">
        <f>'6. M&amp;E Staff Loading'!E216</f>
        <v>N</v>
      </c>
      <c r="F216" s="148">
        <v>176</v>
      </c>
      <c r="G216" s="148">
        <v>160</v>
      </c>
      <c r="H216" s="148">
        <v>176</v>
      </c>
      <c r="I216" s="148">
        <v>144</v>
      </c>
      <c r="J216" s="148">
        <v>168</v>
      </c>
      <c r="K216" s="148">
        <v>168</v>
      </c>
      <c r="L216" s="148">
        <v>152</v>
      </c>
      <c r="M216" s="148">
        <v>168</v>
      </c>
      <c r="N216" s="148">
        <v>176</v>
      </c>
      <c r="O216" s="148">
        <v>168</v>
      </c>
      <c r="P216" s="148">
        <v>168</v>
      </c>
      <c r="Q216" s="148">
        <v>176</v>
      </c>
      <c r="R216" s="328">
        <f t="shared" ref="R216:R220" si="223">SUM(F216:Q216)</f>
        <v>2000</v>
      </c>
      <c r="S216" s="377">
        <f>D216*R216</f>
        <v>440800</v>
      </c>
      <c r="T216" s="108"/>
      <c r="U216" s="108"/>
      <c r="V216" s="108"/>
      <c r="W216" s="538">
        <f>X216/$U$7</f>
        <v>1</v>
      </c>
      <c r="X216" s="538">
        <f>R216/12</f>
        <v>166.66666666666666</v>
      </c>
      <c r="Z216" s="538">
        <f>IF($E216="Y",$R216,0)</f>
        <v>0</v>
      </c>
      <c r="AA216" s="538">
        <f>IF($E216="N",$R216,0)</f>
        <v>2000</v>
      </c>
      <c r="AB216" s="539">
        <f>Z216/(AA216+Z216)</f>
        <v>0</v>
      </c>
    </row>
    <row r="217" spans="1:28" s="111" customFormat="1" ht="12" x14ac:dyDescent="0.3">
      <c r="A217" s="321"/>
      <c r="B217" s="322"/>
      <c r="C217" s="510" t="str">
        <f>'6. M&amp;E Staff Loading'!C217</f>
        <v>Senior Programmer Analyst-Onshore</v>
      </c>
      <c r="D217" s="511">
        <f>'6. M&amp;E Staff Loading'!D217</f>
        <v>163</v>
      </c>
      <c r="E217" s="512" t="str">
        <f>'6. M&amp;E Staff Loading'!E217</f>
        <v>N</v>
      </c>
      <c r="F217" s="148">
        <v>528</v>
      </c>
      <c r="G217" s="148">
        <v>480</v>
      </c>
      <c r="H217" s="148">
        <v>528</v>
      </c>
      <c r="I217" s="148">
        <v>432</v>
      </c>
      <c r="J217" s="148">
        <v>504</v>
      </c>
      <c r="K217" s="148">
        <v>504</v>
      </c>
      <c r="L217" s="148">
        <v>456</v>
      </c>
      <c r="M217" s="148">
        <v>504</v>
      </c>
      <c r="N217" s="148">
        <v>528</v>
      </c>
      <c r="O217" s="148">
        <v>504</v>
      </c>
      <c r="P217" s="148">
        <v>504</v>
      </c>
      <c r="Q217" s="148">
        <v>528</v>
      </c>
      <c r="R217" s="328">
        <f t="shared" si="223"/>
        <v>6000</v>
      </c>
      <c r="S217" s="377">
        <f t="shared" ref="S217:S220" si="224">D217*R217</f>
        <v>978000</v>
      </c>
      <c r="T217" s="108"/>
      <c r="U217" s="108"/>
      <c r="V217" s="108"/>
      <c r="W217" s="538">
        <f t="shared" ref="W217:W220" si="225">X217/$U$7</f>
        <v>3</v>
      </c>
      <c r="X217" s="538">
        <f t="shared" ref="X217:X220" si="226">R217/12</f>
        <v>500</v>
      </c>
      <c r="Z217" s="538">
        <f t="shared" ref="Z217:Z220" si="227">IF($E217="Y",$R217,0)</f>
        <v>0</v>
      </c>
      <c r="AA217" s="538">
        <f t="shared" ref="AA217:AA220" si="228">IF($E217="N",$R217,0)</f>
        <v>6000</v>
      </c>
      <c r="AB217" s="539">
        <f t="shared" ref="AB217:AB220" si="229">Z217/(AA217+Z217)</f>
        <v>0</v>
      </c>
    </row>
    <row r="218" spans="1:28" s="111" customFormat="1" ht="12" x14ac:dyDescent="0.3">
      <c r="A218" s="321"/>
      <c r="B218" s="322"/>
      <c r="C218" s="510">
        <f>'6. M&amp;E Staff Loading'!C218</f>
        <v>0</v>
      </c>
      <c r="D218" s="511">
        <f>'6. M&amp;E Staff Loading'!D218</f>
        <v>0</v>
      </c>
      <c r="E218" s="512">
        <f>'6. M&amp;E Staff Loading'!E218</f>
        <v>0</v>
      </c>
      <c r="F218" s="148"/>
      <c r="G218" s="148"/>
      <c r="H218" s="148"/>
      <c r="I218" s="148"/>
      <c r="J218" s="148"/>
      <c r="K218" s="148"/>
      <c r="L218" s="148"/>
      <c r="M218" s="148"/>
      <c r="N218" s="148"/>
      <c r="O218" s="148"/>
      <c r="P218" s="148"/>
      <c r="Q218" s="148"/>
      <c r="R218" s="328">
        <f t="shared" si="223"/>
        <v>0</v>
      </c>
      <c r="S218" s="377">
        <f t="shared" si="224"/>
        <v>0</v>
      </c>
      <c r="T218" s="108"/>
      <c r="U218" s="108"/>
      <c r="V218" s="108"/>
      <c r="W218" s="538">
        <f t="shared" si="225"/>
        <v>0</v>
      </c>
      <c r="X218" s="538">
        <f t="shared" si="226"/>
        <v>0</v>
      </c>
      <c r="Z218" s="538">
        <f t="shared" si="227"/>
        <v>0</v>
      </c>
      <c r="AA218" s="538">
        <f t="shared" si="228"/>
        <v>0</v>
      </c>
      <c r="AB218" s="539" t="e">
        <f t="shared" si="229"/>
        <v>#DIV/0!</v>
      </c>
    </row>
    <row r="219" spans="1:28" ht="12" x14ac:dyDescent="0.3">
      <c r="A219" s="321"/>
      <c r="B219" s="322"/>
      <c r="C219" s="510">
        <f>'6. M&amp;E Staff Loading'!C219</f>
        <v>0</v>
      </c>
      <c r="D219" s="511">
        <f>'6. M&amp;E Staff Loading'!D219</f>
        <v>0</v>
      </c>
      <c r="E219" s="512">
        <f>'6. M&amp;E Staff Loading'!E219</f>
        <v>0</v>
      </c>
      <c r="F219" s="148"/>
      <c r="G219" s="148"/>
      <c r="H219" s="148"/>
      <c r="I219" s="148"/>
      <c r="J219" s="148"/>
      <c r="K219" s="148"/>
      <c r="L219" s="148"/>
      <c r="M219" s="148"/>
      <c r="N219" s="148"/>
      <c r="O219" s="148"/>
      <c r="P219" s="148"/>
      <c r="Q219" s="148"/>
      <c r="R219" s="328">
        <f t="shared" si="223"/>
        <v>0</v>
      </c>
      <c r="S219" s="377">
        <f t="shared" si="224"/>
        <v>0</v>
      </c>
      <c r="T219" s="108"/>
      <c r="U219" s="108"/>
      <c r="V219" s="108"/>
      <c r="W219" s="538">
        <f t="shared" si="225"/>
        <v>0</v>
      </c>
      <c r="X219" s="538">
        <f t="shared" si="226"/>
        <v>0</v>
      </c>
      <c r="Z219" s="538">
        <f t="shared" si="227"/>
        <v>0</v>
      </c>
      <c r="AA219" s="538">
        <f t="shared" si="228"/>
        <v>0</v>
      </c>
      <c r="AB219" s="539" t="e">
        <f t="shared" si="229"/>
        <v>#DIV/0!</v>
      </c>
    </row>
    <row r="220" spans="1:28" ht="12" x14ac:dyDescent="0.3">
      <c r="A220" s="321"/>
      <c r="B220" s="322"/>
      <c r="C220" s="510">
        <f>'6. M&amp;E Staff Loading'!C220</f>
        <v>0</v>
      </c>
      <c r="D220" s="511">
        <f>'6. M&amp;E Staff Loading'!D220</f>
        <v>0</v>
      </c>
      <c r="E220" s="512">
        <f>'6. M&amp;E Staff Loading'!E220</f>
        <v>0</v>
      </c>
      <c r="F220" s="148"/>
      <c r="G220" s="148"/>
      <c r="H220" s="148"/>
      <c r="I220" s="148"/>
      <c r="J220" s="148"/>
      <c r="K220" s="148"/>
      <c r="L220" s="148"/>
      <c r="M220" s="148"/>
      <c r="N220" s="148"/>
      <c r="O220" s="148"/>
      <c r="P220" s="148"/>
      <c r="Q220" s="148"/>
      <c r="R220" s="328">
        <f t="shared" si="223"/>
        <v>0</v>
      </c>
      <c r="S220" s="377">
        <f t="shared" si="224"/>
        <v>0</v>
      </c>
      <c r="T220" s="108"/>
      <c r="U220" s="108"/>
      <c r="V220" s="108"/>
      <c r="W220" s="538">
        <f t="shared" si="225"/>
        <v>0</v>
      </c>
      <c r="X220" s="538">
        <f t="shared" si="226"/>
        <v>0</v>
      </c>
      <c r="Z220" s="538">
        <f t="shared" si="227"/>
        <v>0</v>
      </c>
      <c r="AA220" s="538">
        <f t="shared" si="228"/>
        <v>0</v>
      </c>
      <c r="AB220" s="539" t="e">
        <f t="shared" si="229"/>
        <v>#DIV/0!</v>
      </c>
    </row>
    <row r="221" spans="1:28" ht="12.5" thickBot="1" x14ac:dyDescent="0.35">
      <c r="A221" s="222"/>
      <c r="B221" s="223" t="s">
        <v>182</v>
      </c>
      <c r="C221" s="224"/>
      <c r="D221" s="502"/>
      <c r="E221" s="491"/>
      <c r="F221" s="227">
        <f>SUM(F216:F220)</f>
        <v>704</v>
      </c>
      <c r="G221" s="227">
        <f t="shared" ref="G221:R221" si="230">SUM(G216:G220)</f>
        <v>640</v>
      </c>
      <c r="H221" s="227">
        <f t="shared" si="230"/>
        <v>704</v>
      </c>
      <c r="I221" s="227">
        <f t="shared" si="230"/>
        <v>576</v>
      </c>
      <c r="J221" s="227">
        <f t="shared" si="230"/>
        <v>672</v>
      </c>
      <c r="K221" s="227">
        <f t="shared" si="230"/>
        <v>672</v>
      </c>
      <c r="L221" s="227">
        <f t="shared" si="230"/>
        <v>608</v>
      </c>
      <c r="M221" s="227">
        <f t="shared" si="230"/>
        <v>672</v>
      </c>
      <c r="N221" s="227">
        <f t="shared" si="230"/>
        <v>704</v>
      </c>
      <c r="O221" s="227">
        <f t="shared" si="230"/>
        <v>672</v>
      </c>
      <c r="P221" s="227">
        <f t="shared" si="230"/>
        <v>672</v>
      </c>
      <c r="Q221" s="227">
        <f t="shared" si="230"/>
        <v>704</v>
      </c>
      <c r="R221" s="227">
        <f t="shared" si="230"/>
        <v>8000</v>
      </c>
      <c r="S221" s="378">
        <f>SUM(S216:S220)</f>
        <v>1418800</v>
      </c>
      <c r="T221" s="108"/>
      <c r="U221" s="108"/>
      <c r="V221" s="108"/>
      <c r="W221" s="229">
        <f>SUM(W216:W220)</f>
        <v>4</v>
      </c>
      <c r="X221" s="229">
        <f>SUM(X216:X220)</f>
        <v>666.66666666666663</v>
      </c>
      <c r="Z221" s="225">
        <f>SUM(Z216:Z220)</f>
        <v>0</v>
      </c>
      <c r="AA221" s="225">
        <f>SUM(AA216:AA220)</f>
        <v>8000</v>
      </c>
      <c r="AB221" s="477">
        <f>Z221/(Z221+AA221)</f>
        <v>0</v>
      </c>
    </row>
    <row r="222" spans="1:28" ht="12" x14ac:dyDescent="0.3">
      <c r="A222" s="321">
        <v>9.5</v>
      </c>
      <c r="B222" s="322" t="s">
        <v>183</v>
      </c>
      <c r="C222" s="510" t="str">
        <f>'6. M&amp;E Staff Loading'!C222</f>
        <v>Database Administrator-Onshore</v>
      </c>
      <c r="D222" s="511">
        <f>'6. M&amp;E Staff Loading'!D222</f>
        <v>176</v>
      </c>
      <c r="E222" s="512" t="str">
        <f>'6. M&amp;E Staff Loading'!E222</f>
        <v>N</v>
      </c>
      <c r="F222" s="148">
        <v>528</v>
      </c>
      <c r="G222" s="148">
        <v>480</v>
      </c>
      <c r="H222" s="148">
        <v>528</v>
      </c>
      <c r="I222" s="148">
        <v>432</v>
      </c>
      <c r="J222" s="148">
        <v>504</v>
      </c>
      <c r="K222" s="148">
        <v>504</v>
      </c>
      <c r="L222" s="148">
        <v>456</v>
      </c>
      <c r="M222" s="148">
        <v>504</v>
      </c>
      <c r="N222" s="148">
        <v>528</v>
      </c>
      <c r="O222" s="148">
        <v>504</v>
      </c>
      <c r="P222" s="148">
        <v>504</v>
      </c>
      <c r="Q222" s="148">
        <v>528</v>
      </c>
      <c r="R222" s="328">
        <f t="shared" ref="R222:R226" si="231">SUM(F222:Q222)</f>
        <v>6000</v>
      </c>
      <c r="S222" s="377">
        <f>D222*R222</f>
        <v>1056000</v>
      </c>
      <c r="T222" s="108"/>
      <c r="U222" s="108"/>
      <c r="V222" s="108"/>
      <c r="W222" s="538">
        <f>X222/$U$7</f>
        <v>3</v>
      </c>
      <c r="X222" s="538">
        <f>R222/12</f>
        <v>500</v>
      </c>
      <c r="Z222" s="538">
        <f>IF($E222="Y",$R222,0)</f>
        <v>0</v>
      </c>
      <c r="AA222" s="538">
        <f>IF($E222="N",$R222,0)</f>
        <v>6000</v>
      </c>
      <c r="AB222" s="539">
        <f>Z222/(AA222+Z222)</f>
        <v>0</v>
      </c>
    </row>
    <row r="223" spans="1:28" s="111" customFormat="1" ht="12" x14ac:dyDescent="0.3">
      <c r="A223" s="321"/>
      <c r="B223" s="322"/>
      <c r="C223" s="510">
        <f>'6. M&amp;E Staff Loading'!C223</f>
        <v>0</v>
      </c>
      <c r="D223" s="511">
        <f>'6. M&amp;E Staff Loading'!D223</f>
        <v>0</v>
      </c>
      <c r="E223" s="512">
        <f>'6. M&amp;E Staff Loading'!E223</f>
        <v>0</v>
      </c>
      <c r="F223" s="148"/>
      <c r="G223" s="148"/>
      <c r="H223" s="148"/>
      <c r="I223" s="148"/>
      <c r="J223" s="148"/>
      <c r="K223" s="148"/>
      <c r="L223" s="148"/>
      <c r="M223" s="148"/>
      <c r="N223" s="148"/>
      <c r="O223" s="148"/>
      <c r="P223" s="148"/>
      <c r="Q223" s="148"/>
      <c r="R223" s="328">
        <f t="shared" si="231"/>
        <v>0</v>
      </c>
      <c r="S223" s="377">
        <f t="shared" ref="S223:S226" si="232">D223*R223</f>
        <v>0</v>
      </c>
      <c r="T223" s="108"/>
      <c r="U223" s="108"/>
      <c r="V223" s="108"/>
      <c r="W223" s="538">
        <f t="shared" ref="W223:W226" si="233">X223/$U$7</f>
        <v>0</v>
      </c>
      <c r="X223" s="538">
        <f t="shared" ref="X223:X226" si="234">R223/12</f>
        <v>0</v>
      </c>
      <c r="Z223" s="538">
        <f t="shared" ref="Z223:Z226" si="235">IF($E223="Y",$R223,0)</f>
        <v>0</v>
      </c>
      <c r="AA223" s="538">
        <f t="shared" ref="AA223:AA226" si="236">IF($E223="N",$R223,0)</f>
        <v>0</v>
      </c>
      <c r="AB223" s="539" t="e">
        <f t="shared" ref="AB223:AB226" si="237">Z223/(AA223+Z223)</f>
        <v>#DIV/0!</v>
      </c>
    </row>
    <row r="224" spans="1:28" s="111" customFormat="1" ht="12" x14ac:dyDescent="0.3">
      <c r="A224" s="321"/>
      <c r="B224" s="322"/>
      <c r="C224" s="510">
        <f>'6. M&amp;E Staff Loading'!C224</f>
        <v>0</v>
      </c>
      <c r="D224" s="511">
        <f>'6. M&amp;E Staff Loading'!D224</f>
        <v>0</v>
      </c>
      <c r="E224" s="512">
        <f>'6. M&amp;E Staff Loading'!E224</f>
        <v>0</v>
      </c>
      <c r="F224" s="148"/>
      <c r="G224" s="148"/>
      <c r="H224" s="148"/>
      <c r="I224" s="148"/>
      <c r="J224" s="148"/>
      <c r="K224" s="148"/>
      <c r="L224" s="148"/>
      <c r="M224" s="148"/>
      <c r="N224" s="148"/>
      <c r="O224" s="148"/>
      <c r="P224" s="148"/>
      <c r="Q224" s="148"/>
      <c r="R224" s="328">
        <f t="shared" si="231"/>
        <v>0</v>
      </c>
      <c r="S224" s="377">
        <f t="shared" si="232"/>
        <v>0</v>
      </c>
      <c r="T224" s="108"/>
      <c r="U224" s="108"/>
      <c r="V224" s="108"/>
      <c r="W224" s="538">
        <f t="shared" si="233"/>
        <v>0</v>
      </c>
      <c r="X224" s="538">
        <f t="shared" si="234"/>
        <v>0</v>
      </c>
      <c r="Z224" s="538">
        <f t="shared" si="235"/>
        <v>0</v>
      </c>
      <c r="AA224" s="538">
        <f t="shared" si="236"/>
        <v>0</v>
      </c>
      <c r="AB224" s="539" t="e">
        <f t="shared" si="237"/>
        <v>#DIV/0!</v>
      </c>
    </row>
    <row r="225" spans="1:28" ht="12" x14ac:dyDescent="0.3">
      <c r="A225" s="321"/>
      <c r="B225" s="322"/>
      <c r="C225" s="510">
        <f>'6. M&amp;E Staff Loading'!C225</f>
        <v>0</v>
      </c>
      <c r="D225" s="511">
        <f>'6. M&amp;E Staff Loading'!D225</f>
        <v>0</v>
      </c>
      <c r="E225" s="512">
        <f>'6. M&amp;E Staff Loading'!E225</f>
        <v>0</v>
      </c>
      <c r="F225" s="148"/>
      <c r="G225" s="148"/>
      <c r="H225" s="148"/>
      <c r="I225" s="148"/>
      <c r="J225" s="148"/>
      <c r="K225" s="148"/>
      <c r="L225" s="148"/>
      <c r="M225" s="148"/>
      <c r="N225" s="148"/>
      <c r="O225" s="148"/>
      <c r="P225" s="148"/>
      <c r="Q225" s="148"/>
      <c r="R225" s="328">
        <f t="shared" si="231"/>
        <v>0</v>
      </c>
      <c r="S225" s="377">
        <f t="shared" si="232"/>
        <v>0</v>
      </c>
      <c r="T225" s="108"/>
      <c r="U225" s="108"/>
      <c r="V225" s="108"/>
      <c r="W225" s="538">
        <f t="shared" si="233"/>
        <v>0</v>
      </c>
      <c r="X225" s="538">
        <f t="shared" si="234"/>
        <v>0</v>
      </c>
      <c r="Z225" s="538">
        <f t="shared" si="235"/>
        <v>0</v>
      </c>
      <c r="AA225" s="538">
        <f t="shared" si="236"/>
        <v>0</v>
      </c>
      <c r="AB225" s="539" t="e">
        <f t="shared" si="237"/>
        <v>#DIV/0!</v>
      </c>
    </row>
    <row r="226" spans="1:28" ht="12" x14ac:dyDescent="0.3">
      <c r="A226" s="321"/>
      <c r="B226" s="322"/>
      <c r="C226" s="510">
        <f>'6. M&amp;E Staff Loading'!C226</f>
        <v>0</v>
      </c>
      <c r="D226" s="511">
        <f>'6. M&amp;E Staff Loading'!D226</f>
        <v>0</v>
      </c>
      <c r="E226" s="512">
        <f>'6. M&amp;E Staff Loading'!E226</f>
        <v>0</v>
      </c>
      <c r="F226" s="148"/>
      <c r="G226" s="148"/>
      <c r="H226" s="148"/>
      <c r="I226" s="148"/>
      <c r="J226" s="148"/>
      <c r="K226" s="148"/>
      <c r="L226" s="148"/>
      <c r="M226" s="148"/>
      <c r="N226" s="148"/>
      <c r="O226" s="148"/>
      <c r="P226" s="148"/>
      <c r="Q226" s="148"/>
      <c r="R226" s="328">
        <f t="shared" si="231"/>
        <v>0</v>
      </c>
      <c r="S226" s="377">
        <f t="shared" si="232"/>
        <v>0</v>
      </c>
      <c r="T226" s="108"/>
      <c r="U226" s="108"/>
      <c r="V226" s="108"/>
      <c r="W226" s="538">
        <f t="shared" si="233"/>
        <v>0</v>
      </c>
      <c r="X226" s="538">
        <f t="shared" si="234"/>
        <v>0</v>
      </c>
      <c r="Z226" s="538">
        <f t="shared" si="235"/>
        <v>0</v>
      </c>
      <c r="AA226" s="538">
        <f t="shared" si="236"/>
        <v>0</v>
      </c>
      <c r="AB226" s="539" t="e">
        <f t="shared" si="237"/>
        <v>#DIV/0!</v>
      </c>
    </row>
    <row r="227" spans="1:28" ht="12.5" thickBot="1" x14ac:dyDescent="0.35">
      <c r="A227" s="222"/>
      <c r="B227" s="223" t="s">
        <v>184</v>
      </c>
      <c r="C227" s="224"/>
      <c r="D227" s="502"/>
      <c r="E227" s="491"/>
      <c r="F227" s="227">
        <f>SUM(F222:F226)</f>
        <v>528</v>
      </c>
      <c r="G227" s="227">
        <f t="shared" ref="G227:R227" si="238">SUM(G222:G226)</f>
        <v>480</v>
      </c>
      <c r="H227" s="227">
        <f t="shared" si="238"/>
        <v>528</v>
      </c>
      <c r="I227" s="227">
        <f t="shared" si="238"/>
        <v>432</v>
      </c>
      <c r="J227" s="227">
        <f t="shared" si="238"/>
        <v>504</v>
      </c>
      <c r="K227" s="227">
        <f t="shared" si="238"/>
        <v>504</v>
      </c>
      <c r="L227" s="227">
        <f t="shared" si="238"/>
        <v>456</v>
      </c>
      <c r="M227" s="227">
        <f t="shared" si="238"/>
        <v>504</v>
      </c>
      <c r="N227" s="227">
        <f t="shared" si="238"/>
        <v>528</v>
      </c>
      <c r="O227" s="227">
        <f t="shared" si="238"/>
        <v>504</v>
      </c>
      <c r="P227" s="227">
        <f t="shared" si="238"/>
        <v>504</v>
      </c>
      <c r="Q227" s="227">
        <f t="shared" si="238"/>
        <v>528</v>
      </c>
      <c r="R227" s="227">
        <f t="shared" si="238"/>
        <v>6000</v>
      </c>
      <c r="S227" s="378">
        <f>SUM(S222:S226)</f>
        <v>1056000</v>
      </c>
      <c r="T227" s="108"/>
      <c r="U227" s="108"/>
      <c r="V227" s="108"/>
      <c r="W227" s="229">
        <f>SUM(W222:W226)</f>
        <v>3</v>
      </c>
      <c r="X227" s="229">
        <f>SUM(X222:X226)</f>
        <v>500</v>
      </c>
      <c r="Z227" s="225">
        <f>SUM(Z222:Z226)</f>
        <v>0</v>
      </c>
      <c r="AA227" s="225">
        <f>SUM(AA222:AA226)</f>
        <v>6000</v>
      </c>
      <c r="AB227" s="477">
        <f>Z227/(Z227+AA227)</f>
        <v>0</v>
      </c>
    </row>
    <row r="228" spans="1:28" ht="12" x14ac:dyDescent="0.3">
      <c r="A228" s="321">
        <v>9.6</v>
      </c>
      <c r="B228" s="322" t="s">
        <v>185</v>
      </c>
      <c r="C228" s="510" t="str">
        <f>'6. M&amp;E Staff Loading'!C228</f>
        <v>Programmer Analyst-Onshore</v>
      </c>
      <c r="D228" s="511">
        <f>'6. M&amp;E Staff Loading'!D228</f>
        <v>135</v>
      </c>
      <c r="E228" s="512" t="str">
        <f>'6. M&amp;E Staff Loading'!E228</f>
        <v>N</v>
      </c>
      <c r="F228" s="148">
        <v>176</v>
      </c>
      <c r="G228" s="148">
        <v>160</v>
      </c>
      <c r="H228" s="148">
        <v>176</v>
      </c>
      <c r="I228" s="148">
        <v>144</v>
      </c>
      <c r="J228" s="148">
        <v>168</v>
      </c>
      <c r="K228" s="148">
        <v>168</v>
      </c>
      <c r="L228" s="148">
        <v>152</v>
      </c>
      <c r="M228" s="148">
        <v>168</v>
      </c>
      <c r="N228" s="148">
        <v>176</v>
      </c>
      <c r="O228" s="148">
        <v>168</v>
      </c>
      <c r="P228" s="148">
        <v>168</v>
      </c>
      <c r="Q228" s="148">
        <v>176</v>
      </c>
      <c r="R228" s="328">
        <f t="shared" ref="R228:R232" si="239">SUM(F228:Q228)</f>
        <v>2000</v>
      </c>
      <c r="S228" s="377">
        <f>D228*R228</f>
        <v>270000</v>
      </c>
      <c r="T228" s="108"/>
      <c r="U228" s="108"/>
      <c r="V228" s="108"/>
      <c r="W228" s="538">
        <f>X228/$U$7</f>
        <v>1</v>
      </c>
      <c r="X228" s="538">
        <f>R228/12</f>
        <v>166.66666666666666</v>
      </c>
      <c r="Z228" s="538">
        <f>IF($E228="Y",$R228,0)</f>
        <v>0</v>
      </c>
      <c r="AA228" s="538">
        <f>IF($E228="N",$R228,0)</f>
        <v>2000</v>
      </c>
      <c r="AB228" s="539">
        <f>Z228/(AA228+Z228)</f>
        <v>0</v>
      </c>
    </row>
    <row r="229" spans="1:28" s="111" customFormat="1" ht="12" x14ac:dyDescent="0.3">
      <c r="A229" s="321"/>
      <c r="B229" s="322"/>
      <c r="C229" s="510">
        <f>'6. M&amp;E Staff Loading'!C229</f>
        <v>0</v>
      </c>
      <c r="D229" s="511">
        <f>'6. M&amp;E Staff Loading'!D229</f>
        <v>0</v>
      </c>
      <c r="E229" s="512">
        <f>'6. M&amp;E Staff Loading'!E229</f>
        <v>0</v>
      </c>
      <c r="F229" s="148"/>
      <c r="G229" s="148"/>
      <c r="H229" s="148"/>
      <c r="I229" s="148"/>
      <c r="J229" s="148"/>
      <c r="K229" s="148"/>
      <c r="L229" s="148"/>
      <c r="M229" s="148"/>
      <c r="N229" s="148"/>
      <c r="O229" s="148"/>
      <c r="P229" s="148"/>
      <c r="Q229" s="148"/>
      <c r="R229" s="328">
        <f t="shared" si="239"/>
        <v>0</v>
      </c>
      <c r="S229" s="377">
        <f t="shared" ref="S229:S232" si="240">D229*R229</f>
        <v>0</v>
      </c>
      <c r="T229" s="108"/>
      <c r="U229" s="108"/>
      <c r="V229" s="108"/>
      <c r="W229" s="538">
        <f t="shared" ref="W229:W232" si="241">X229/$U$7</f>
        <v>0</v>
      </c>
      <c r="X229" s="538">
        <f t="shared" ref="X229:X232" si="242">R229/12</f>
        <v>0</v>
      </c>
      <c r="Z229" s="538">
        <f t="shared" ref="Z229:Z232" si="243">IF($E229="Y",$R229,0)</f>
        <v>0</v>
      </c>
      <c r="AA229" s="538">
        <f t="shared" ref="AA229:AA232" si="244">IF($E229="N",$R229,0)</f>
        <v>0</v>
      </c>
      <c r="AB229" s="539" t="e">
        <f t="shared" ref="AB229:AB232" si="245">Z229/(AA229+Z229)</f>
        <v>#DIV/0!</v>
      </c>
    </row>
    <row r="230" spans="1:28" s="111" customFormat="1" ht="12" x14ac:dyDescent="0.3">
      <c r="A230" s="321"/>
      <c r="B230" s="322"/>
      <c r="C230" s="510">
        <f>'6. M&amp;E Staff Loading'!C230</f>
        <v>0</v>
      </c>
      <c r="D230" s="511">
        <f>'6. M&amp;E Staff Loading'!D230</f>
        <v>0</v>
      </c>
      <c r="E230" s="512">
        <f>'6. M&amp;E Staff Loading'!E230</f>
        <v>0</v>
      </c>
      <c r="F230" s="148"/>
      <c r="G230" s="148"/>
      <c r="H230" s="148"/>
      <c r="I230" s="148"/>
      <c r="J230" s="148"/>
      <c r="K230" s="148"/>
      <c r="L230" s="148"/>
      <c r="M230" s="148"/>
      <c r="N230" s="148"/>
      <c r="O230" s="148"/>
      <c r="P230" s="148"/>
      <c r="Q230" s="148"/>
      <c r="R230" s="328">
        <f t="shared" si="239"/>
        <v>0</v>
      </c>
      <c r="S230" s="377">
        <f t="shared" si="240"/>
        <v>0</v>
      </c>
      <c r="T230" s="108"/>
      <c r="U230" s="108"/>
      <c r="V230" s="108"/>
      <c r="W230" s="538">
        <f t="shared" si="241"/>
        <v>0</v>
      </c>
      <c r="X230" s="538">
        <f t="shared" si="242"/>
        <v>0</v>
      </c>
      <c r="Z230" s="538">
        <f t="shared" si="243"/>
        <v>0</v>
      </c>
      <c r="AA230" s="538">
        <f t="shared" si="244"/>
        <v>0</v>
      </c>
      <c r="AB230" s="539" t="e">
        <f t="shared" si="245"/>
        <v>#DIV/0!</v>
      </c>
    </row>
    <row r="231" spans="1:28" s="111" customFormat="1" ht="12" x14ac:dyDescent="0.3">
      <c r="A231" s="321"/>
      <c r="B231" s="322"/>
      <c r="C231" s="510">
        <f>'6. M&amp;E Staff Loading'!C231</f>
        <v>0</v>
      </c>
      <c r="D231" s="511">
        <f>'6. M&amp;E Staff Loading'!D231</f>
        <v>0</v>
      </c>
      <c r="E231" s="512">
        <f>'6. M&amp;E Staff Loading'!E231</f>
        <v>0</v>
      </c>
      <c r="F231" s="148"/>
      <c r="G231" s="148"/>
      <c r="H231" s="148"/>
      <c r="I231" s="148"/>
      <c r="J231" s="148"/>
      <c r="K231" s="148"/>
      <c r="L231" s="148"/>
      <c r="M231" s="148"/>
      <c r="N231" s="148"/>
      <c r="O231" s="148"/>
      <c r="P231" s="148"/>
      <c r="Q231" s="148"/>
      <c r="R231" s="328">
        <f t="shared" si="239"/>
        <v>0</v>
      </c>
      <c r="S231" s="377">
        <f t="shared" si="240"/>
        <v>0</v>
      </c>
      <c r="T231" s="108"/>
      <c r="U231" s="108"/>
      <c r="V231" s="108"/>
      <c r="W231" s="538">
        <f t="shared" si="241"/>
        <v>0</v>
      </c>
      <c r="X231" s="538">
        <f t="shared" si="242"/>
        <v>0</v>
      </c>
      <c r="Z231" s="538">
        <f t="shared" si="243"/>
        <v>0</v>
      </c>
      <c r="AA231" s="538">
        <f t="shared" si="244"/>
        <v>0</v>
      </c>
      <c r="AB231" s="539" t="e">
        <f t="shared" si="245"/>
        <v>#DIV/0!</v>
      </c>
    </row>
    <row r="232" spans="1:28" ht="12" x14ac:dyDescent="0.3">
      <c r="A232" s="321"/>
      <c r="B232" s="322"/>
      <c r="C232" s="510">
        <f>'6. M&amp;E Staff Loading'!C232</f>
        <v>0</v>
      </c>
      <c r="D232" s="511">
        <f>'6. M&amp;E Staff Loading'!D232</f>
        <v>0</v>
      </c>
      <c r="E232" s="512">
        <f>'6. M&amp;E Staff Loading'!E232</f>
        <v>0</v>
      </c>
      <c r="F232" s="148"/>
      <c r="G232" s="148"/>
      <c r="H232" s="148"/>
      <c r="I232" s="148"/>
      <c r="J232" s="148"/>
      <c r="K232" s="148"/>
      <c r="L232" s="148"/>
      <c r="M232" s="148"/>
      <c r="N232" s="148"/>
      <c r="O232" s="148"/>
      <c r="P232" s="148"/>
      <c r="Q232" s="148"/>
      <c r="R232" s="328">
        <f t="shared" si="239"/>
        <v>0</v>
      </c>
      <c r="S232" s="377">
        <f t="shared" si="240"/>
        <v>0</v>
      </c>
      <c r="T232" s="108"/>
      <c r="U232" s="108"/>
      <c r="V232" s="108"/>
      <c r="W232" s="538">
        <f t="shared" si="241"/>
        <v>0</v>
      </c>
      <c r="X232" s="538">
        <f t="shared" si="242"/>
        <v>0</v>
      </c>
      <c r="Z232" s="538">
        <f t="shared" si="243"/>
        <v>0</v>
      </c>
      <c r="AA232" s="538">
        <f t="shared" si="244"/>
        <v>0</v>
      </c>
      <c r="AB232" s="539" t="e">
        <f t="shared" si="245"/>
        <v>#DIV/0!</v>
      </c>
    </row>
    <row r="233" spans="1:28" s="123" customFormat="1" ht="13.5" thickBot="1" x14ac:dyDescent="0.35">
      <c r="A233" s="222"/>
      <c r="B233" s="223" t="s">
        <v>186</v>
      </c>
      <c r="C233" s="224"/>
      <c r="D233" s="502"/>
      <c r="E233" s="491"/>
      <c r="F233" s="227">
        <f>SUM(F228:F232)</f>
        <v>176</v>
      </c>
      <c r="G233" s="227">
        <f t="shared" ref="G233:R233" si="246">SUM(G228:G232)</f>
        <v>160</v>
      </c>
      <c r="H233" s="227">
        <f t="shared" si="246"/>
        <v>176</v>
      </c>
      <c r="I233" s="227">
        <f t="shared" si="246"/>
        <v>144</v>
      </c>
      <c r="J233" s="227">
        <f t="shared" si="246"/>
        <v>168</v>
      </c>
      <c r="K233" s="227">
        <f t="shared" si="246"/>
        <v>168</v>
      </c>
      <c r="L233" s="227">
        <f t="shared" si="246"/>
        <v>152</v>
      </c>
      <c r="M233" s="227">
        <f t="shared" si="246"/>
        <v>168</v>
      </c>
      <c r="N233" s="227">
        <f t="shared" si="246"/>
        <v>176</v>
      </c>
      <c r="O233" s="227">
        <f t="shared" si="246"/>
        <v>168</v>
      </c>
      <c r="P233" s="227">
        <f t="shared" si="246"/>
        <v>168</v>
      </c>
      <c r="Q233" s="227">
        <f t="shared" si="246"/>
        <v>176</v>
      </c>
      <c r="R233" s="227">
        <f t="shared" si="246"/>
        <v>2000</v>
      </c>
      <c r="S233" s="378">
        <f>SUM(S228:S232)</f>
        <v>270000</v>
      </c>
      <c r="T233" s="108"/>
      <c r="U233" s="108"/>
      <c r="V233" s="108"/>
      <c r="W233" s="229">
        <f>SUM(W228:W232)</f>
        <v>1</v>
      </c>
      <c r="X233" s="229">
        <f>SUM(X228:X232)</f>
        <v>166.66666666666666</v>
      </c>
      <c r="Z233" s="225">
        <f>SUM(Z228:Z232)</f>
        <v>0</v>
      </c>
      <c r="AA233" s="225">
        <f>SUM(AA228:AA232)</f>
        <v>2000</v>
      </c>
      <c r="AB233" s="477">
        <f>Z233/(Z233+AA233)</f>
        <v>0</v>
      </c>
    </row>
    <row r="234" spans="1:28" ht="10" customHeight="1" x14ac:dyDescent="0.3">
      <c r="A234" s="143"/>
      <c r="B234" s="144"/>
      <c r="C234" s="152"/>
      <c r="D234" s="501"/>
      <c r="E234" s="490"/>
      <c r="F234" s="148"/>
      <c r="G234" s="148"/>
      <c r="H234" s="148"/>
      <c r="I234" s="148"/>
      <c r="J234" s="148"/>
      <c r="K234" s="148"/>
      <c r="L234" s="148"/>
      <c r="M234" s="148"/>
      <c r="N234" s="148"/>
      <c r="O234" s="148"/>
      <c r="P234" s="148"/>
      <c r="Q234" s="148"/>
      <c r="R234" s="148"/>
      <c r="S234" s="383"/>
      <c r="T234" s="108"/>
      <c r="U234" s="108"/>
      <c r="V234" s="108"/>
      <c r="W234" s="146"/>
      <c r="X234" s="146"/>
      <c r="Z234" s="146"/>
      <c r="AA234" s="146"/>
      <c r="AB234" s="476"/>
    </row>
    <row r="235" spans="1:28" ht="13.5" thickBot="1" x14ac:dyDescent="0.35">
      <c r="A235" s="245"/>
      <c r="B235" s="246" t="s">
        <v>187</v>
      </c>
      <c r="C235" s="247"/>
      <c r="D235" s="504"/>
      <c r="E235" s="493"/>
      <c r="F235" s="248">
        <f>SUM(F203,F209,F215,F233,F227,F221)</f>
        <v>4928</v>
      </c>
      <c r="G235" s="248">
        <f t="shared" ref="G235:S235" si="247">SUM(G203,G209,G215,G233,G227,G221)</f>
        <v>4480</v>
      </c>
      <c r="H235" s="248">
        <f t="shared" si="247"/>
        <v>4928</v>
      </c>
      <c r="I235" s="248">
        <f t="shared" si="247"/>
        <v>4032</v>
      </c>
      <c r="J235" s="248">
        <f t="shared" si="247"/>
        <v>4704</v>
      </c>
      <c r="K235" s="248">
        <f t="shared" si="247"/>
        <v>4704</v>
      </c>
      <c r="L235" s="248">
        <f t="shared" si="247"/>
        <v>4256</v>
      </c>
      <c r="M235" s="248">
        <f t="shared" si="247"/>
        <v>4704</v>
      </c>
      <c r="N235" s="248">
        <f t="shared" si="247"/>
        <v>4928</v>
      </c>
      <c r="O235" s="248">
        <f t="shared" si="247"/>
        <v>4704</v>
      </c>
      <c r="P235" s="248">
        <f t="shared" si="247"/>
        <v>4704</v>
      </c>
      <c r="Q235" s="248">
        <f t="shared" si="247"/>
        <v>4928</v>
      </c>
      <c r="R235" s="248">
        <f t="shared" si="247"/>
        <v>56000</v>
      </c>
      <c r="S235" s="380">
        <f t="shared" si="247"/>
        <v>8741800</v>
      </c>
      <c r="T235" s="108"/>
      <c r="U235" s="108"/>
      <c r="V235" s="108"/>
      <c r="W235" s="248">
        <f t="shared" ref="W235:X235" si="248">SUM(W203,W209,W215,W233,W227,W221)</f>
        <v>28</v>
      </c>
      <c r="X235" s="248">
        <f t="shared" si="248"/>
        <v>4666.666666666667</v>
      </c>
      <c r="Z235" s="248">
        <f t="shared" ref="Z235:AA235" si="249">SUM(Z203,Z209,Z215,Z233,Z227,Z221)</f>
        <v>6000</v>
      </c>
      <c r="AA235" s="248">
        <f t="shared" si="249"/>
        <v>50000</v>
      </c>
      <c r="AB235" s="482">
        <f>Z235/(Z235+AA235)</f>
        <v>0.10714285714285714</v>
      </c>
    </row>
    <row r="236" spans="1:28" ht="12" x14ac:dyDescent="0.3">
      <c r="A236" s="154"/>
      <c r="B236" s="144"/>
      <c r="C236" s="155"/>
      <c r="D236" s="501"/>
      <c r="E236" s="496"/>
      <c r="F236" s="148"/>
      <c r="G236" s="148"/>
      <c r="H236" s="148"/>
      <c r="I236" s="148"/>
      <c r="J236" s="148"/>
      <c r="K236" s="148"/>
      <c r="L236" s="148"/>
      <c r="M236" s="148"/>
      <c r="N236" s="148"/>
      <c r="O236" s="148"/>
      <c r="P236" s="148"/>
      <c r="Q236" s="148"/>
      <c r="R236" s="148"/>
      <c r="S236" s="383"/>
      <c r="T236" s="108"/>
      <c r="U236" s="108"/>
      <c r="V236" s="108"/>
      <c r="W236" s="145"/>
      <c r="X236" s="145"/>
      <c r="Z236" s="145"/>
      <c r="AA236" s="145"/>
      <c r="AB236" s="476"/>
    </row>
    <row r="237" spans="1:28" ht="13" x14ac:dyDescent="0.3">
      <c r="A237" s="241"/>
      <c r="B237" s="242" t="s">
        <v>188</v>
      </c>
      <c r="C237" s="243"/>
      <c r="D237" s="507"/>
      <c r="E237" s="497"/>
      <c r="F237" s="244">
        <f t="shared" ref="F237:S237" si="250">SUM(F28,F77,F87,F167,F142,F114,F104,F235,F195)</f>
        <v>33157</v>
      </c>
      <c r="G237" s="244">
        <f t="shared" si="250"/>
        <v>30143</v>
      </c>
      <c r="H237" s="244">
        <f t="shared" si="250"/>
        <v>33157</v>
      </c>
      <c r="I237" s="244">
        <f t="shared" si="250"/>
        <v>27129</v>
      </c>
      <c r="J237" s="244">
        <f t="shared" si="250"/>
        <v>31652</v>
      </c>
      <c r="K237" s="244">
        <f t="shared" si="250"/>
        <v>31652</v>
      </c>
      <c r="L237" s="244">
        <f t="shared" si="250"/>
        <v>28638</v>
      </c>
      <c r="M237" s="244">
        <f t="shared" si="250"/>
        <v>31652</v>
      </c>
      <c r="N237" s="244">
        <f t="shared" si="250"/>
        <v>33157</v>
      </c>
      <c r="O237" s="244">
        <f t="shared" si="250"/>
        <v>31652</v>
      </c>
      <c r="P237" s="244">
        <f t="shared" si="250"/>
        <v>31652</v>
      </c>
      <c r="Q237" s="244">
        <f t="shared" si="250"/>
        <v>33157</v>
      </c>
      <c r="R237" s="244">
        <f t="shared" si="250"/>
        <v>376798</v>
      </c>
      <c r="S237" s="385">
        <f t="shared" si="250"/>
        <v>53117596</v>
      </c>
      <c r="T237" s="108"/>
      <c r="U237" s="108"/>
      <c r="V237" s="108"/>
      <c r="W237" s="244">
        <f>SUM(W28,W77,W87,W167,W142,W114,W104,W235,W195)</f>
        <v>188.399</v>
      </c>
      <c r="X237" s="244">
        <f>SUM(X28,X77,X87,X167,X142,X114,X104,X235,X195)</f>
        <v>31399.833333333336</v>
      </c>
      <c r="Z237" s="244">
        <f>SUM(Z28,Z77,Z87,Z167,Z142,Z114,Z104,Z235,Z195)</f>
        <v>112000</v>
      </c>
      <c r="AA237" s="244">
        <f>SUM(AA28,AA77,AA87,AA167,AA142,AA114,AA104,AA235,AA195)</f>
        <v>264798</v>
      </c>
      <c r="AB237" s="563">
        <f>Z237/(Z237+AA237)</f>
        <v>0.29724149278923984</v>
      </c>
    </row>
    <row r="238" spans="1:28" ht="12" x14ac:dyDescent="0.3">
      <c r="A238" s="156"/>
      <c r="B238" s="157"/>
      <c r="C238" s="158"/>
      <c r="D238" s="158"/>
      <c r="E238" s="158"/>
      <c r="F238" s="159"/>
      <c r="G238" s="159"/>
      <c r="H238" s="159"/>
      <c r="I238" s="159"/>
      <c r="J238" s="159"/>
      <c r="K238" s="159"/>
      <c r="L238" s="159"/>
      <c r="M238" s="159"/>
      <c r="N238" s="159"/>
      <c r="O238" s="159"/>
      <c r="P238" s="159"/>
      <c r="Q238" s="159"/>
      <c r="R238" s="159"/>
      <c r="S238" s="356"/>
      <c r="T238" s="108"/>
      <c r="U238" s="108"/>
      <c r="V238" s="108"/>
      <c r="W238" s="109"/>
      <c r="X238" s="109"/>
      <c r="Z238" s="109"/>
      <c r="AA238" s="109"/>
    </row>
    <row r="239" spans="1:28" ht="14.25" customHeight="1" x14ac:dyDescent="0.3">
      <c r="A239" s="156"/>
      <c r="B239" s="157"/>
      <c r="C239" s="158"/>
      <c r="D239" s="158"/>
      <c r="E239" s="158"/>
      <c r="F239" s="159"/>
      <c r="G239" s="159"/>
      <c r="H239" s="159"/>
      <c r="I239" s="159"/>
      <c r="J239" s="159"/>
      <c r="K239" s="159"/>
      <c r="L239" s="159"/>
      <c r="M239" s="159"/>
      <c r="N239" s="159"/>
      <c r="O239" s="159"/>
      <c r="P239" s="159"/>
      <c r="Q239" s="721" t="s">
        <v>189</v>
      </c>
      <c r="R239" s="722"/>
      <c r="S239" s="357">
        <f>S237/R237</f>
        <v>140.97101364656925</v>
      </c>
      <c r="T239" s="108"/>
      <c r="U239" s="108"/>
      <c r="V239" s="108"/>
      <c r="W239" s="109"/>
      <c r="X239" s="109"/>
      <c r="Z239" s="109"/>
      <c r="AA239" s="109"/>
    </row>
    <row r="240" spans="1:28" x14ac:dyDescent="0.3">
      <c r="W240" s="113"/>
      <c r="X240" s="113"/>
      <c r="Z240" s="113"/>
      <c r="AA240" s="113"/>
    </row>
    <row r="241" spans="1:5" ht="13" x14ac:dyDescent="0.3">
      <c r="A241" s="19"/>
      <c r="B241" s="754" t="s">
        <v>39</v>
      </c>
      <c r="C241" s="755"/>
      <c r="D241" s="755"/>
      <c r="E241" s="756"/>
    </row>
    <row r="242" spans="1:5" ht="12.5" customHeight="1" x14ac:dyDescent="0.3">
      <c r="A242" s="21">
        <v>1</v>
      </c>
      <c r="B242" s="690" t="s">
        <v>602</v>
      </c>
      <c r="C242" s="691"/>
      <c r="D242" s="660"/>
      <c r="E242" s="661"/>
    </row>
    <row r="243" spans="1:5" ht="12.5" x14ac:dyDescent="0.3">
      <c r="A243" s="22">
        <v>2</v>
      </c>
      <c r="B243" s="757" t="s">
        <v>606</v>
      </c>
      <c r="C243" s="758"/>
      <c r="D243" s="758"/>
      <c r="E243" s="759"/>
    </row>
    <row r="244" spans="1:5" ht="12.5" x14ac:dyDescent="0.3">
      <c r="A244" s="22">
        <v>3</v>
      </c>
      <c r="B244" s="748"/>
      <c r="C244" s="749"/>
      <c r="D244" s="749"/>
      <c r="E244" s="750"/>
    </row>
    <row r="245" spans="1:5" ht="12.5" x14ac:dyDescent="0.3">
      <c r="A245" s="22">
        <v>4</v>
      </c>
      <c r="B245" s="748"/>
      <c r="C245" s="749"/>
      <c r="D245" s="749"/>
      <c r="E245" s="750"/>
    </row>
    <row r="246" spans="1:5" ht="12.5" x14ac:dyDescent="0.3">
      <c r="A246" s="22">
        <v>5</v>
      </c>
      <c r="B246" s="748"/>
      <c r="C246" s="749"/>
      <c r="D246" s="749"/>
      <c r="E246" s="750"/>
    </row>
    <row r="247" spans="1:5" ht="12.5" x14ac:dyDescent="0.3">
      <c r="A247" s="22">
        <v>6</v>
      </c>
      <c r="B247" s="748"/>
      <c r="C247" s="749"/>
      <c r="D247" s="749"/>
      <c r="E247" s="750"/>
    </row>
    <row r="248" spans="1:5" ht="12.5" x14ac:dyDescent="0.3">
      <c r="A248" s="22">
        <v>7</v>
      </c>
      <c r="B248" s="751"/>
      <c r="C248" s="752"/>
      <c r="D248" s="752"/>
      <c r="E248" s="753"/>
    </row>
    <row r="249" spans="1:5" ht="12.5" x14ac:dyDescent="0.3">
      <c r="A249" s="22">
        <v>8</v>
      </c>
      <c r="B249" s="748"/>
      <c r="C249" s="749"/>
      <c r="D249" s="749"/>
      <c r="E249" s="750"/>
    </row>
    <row r="250" spans="1:5" ht="12.5" x14ac:dyDescent="0.3">
      <c r="A250" s="22">
        <v>9</v>
      </c>
      <c r="B250" s="748"/>
      <c r="C250" s="749"/>
      <c r="D250" s="749"/>
      <c r="E250" s="750"/>
    </row>
    <row r="251" spans="1:5" ht="12.5" x14ac:dyDescent="0.3">
      <c r="A251" s="22">
        <v>10</v>
      </c>
      <c r="B251" s="748"/>
      <c r="C251" s="749"/>
      <c r="D251" s="749"/>
      <c r="E251" s="750"/>
    </row>
  </sheetData>
  <mergeCells count="30">
    <mergeCell ref="B242:C242"/>
    <mergeCell ref="A1:S1"/>
    <mergeCell ref="A2:S2"/>
    <mergeCell ref="A3:S3"/>
    <mergeCell ref="U3:U6"/>
    <mergeCell ref="F4:Q4"/>
    <mergeCell ref="R4:S4"/>
    <mergeCell ref="A5:A7"/>
    <mergeCell ref="B5:B7"/>
    <mergeCell ref="C5:C7"/>
    <mergeCell ref="E4:E7"/>
    <mergeCell ref="AA5:AA7"/>
    <mergeCell ref="AB5:AB7"/>
    <mergeCell ref="Q239:R239"/>
    <mergeCell ref="B241:E241"/>
    <mergeCell ref="R5:R6"/>
    <mergeCell ref="S5:S7"/>
    <mergeCell ref="W5:W7"/>
    <mergeCell ref="X5:X7"/>
    <mergeCell ref="Z5:Z7"/>
    <mergeCell ref="D4:D7"/>
    <mergeCell ref="B249:E249"/>
    <mergeCell ref="B250:E250"/>
    <mergeCell ref="B251:E251"/>
    <mergeCell ref="B243:E243"/>
    <mergeCell ref="B244:E244"/>
    <mergeCell ref="B245:E245"/>
    <mergeCell ref="B246:E246"/>
    <mergeCell ref="B247:E247"/>
    <mergeCell ref="B248:E24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59:S235 W159:X234 Z159:AA234 Z14:AA43 W14:X43 R14:S43 Z51:AA76 W51:X76 R51:S76 Z102:AA151 W102:X151 R102:S151 R78:S90 W78:X90 Z78:AA90" formula="1"/>
    <ignoredError sqref="AB9:AB19 AB21:AB26 AB28 AB31:AB35 AB37:AB41 AB52:AB56 AB58:AB62 AB64:AB68 AB70:AB75 AB77 AB80:AB85 AB87 AB102 AB104 AB107:AB112 AB114 AB117:AB121 AB123:AB127 AB129:AB133 AB135:AB140 AB142 AB145:AB149 AB160:AB165 AB167 AB170:AB174 AB176:AB180 AB182:AB186 AB188:AB193 AB195 AB198:AB202 AB204:AB208 AB210:AB214 AB216:AB220 AB222:AB226 AB228:AB233 AB235 AB237 S239 AB43 AB90 AB151" evalError="1"/>
    <ignoredError sqref="AB20 AB36 AB42 AB51 AB57 AB63 AB69 AB122 AB128 AB134 AB150 AB159 AB175 AB181 AB187 AB203 AB209 AB215 AB221 AB227" evalError="1" formula="1"/>
  </ignoredError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C0D23-1993-4C8F-98CE-AAD93F2E99A5}">
  <dimension ref="A1:AC82"/>
  <sheetViews>
    <sheetView zoomScale="90" zoomScaleNormal="90" zoomScaleSheetLayoutView="100" workbookViewId="0">
      <pane xSplit="3" ySplit="8" topLeftCell="D9" activePane="bottomRight" state="frozen"/>
      <selection pane="topRight" activeCell="E4" sqref="E4:E7"/>
      <selection pane="bottomLeft" activeCell="E4" sqref="E4:E7"/>
      <selection pane="bottomRight" sqref="A1:Q1"/>
    </sheetView>
  </sheetViews>
  <sheetFormatPr defaultColWidth="9.1796875" defaultRowHeight="11.5" x14ac:dyDescent="0.3"/>
  <cols>
    <col min="1" max="1" width="6.54296875" style="569" customWidth="1"/>
    <col min="2" max="2" width="35.7265625" style="567" customWidth="1"/>
    <col min="3" max="3" width="33.6328125" style="631" bestFit="1" customWidth="1"/>
    <col min="4" max="4" width="15" style="631" customWidth="1"/>
    <col min="5" max="5" width="14.81640625" style="631" customWidth="1"/>
    <col min="6" max="15" width="10.26953125" style="628" customWidth="1"/>
    <col min="16" max="16" width="13.7265625" style="628" customWidth="1"/>
    <col min="17" max="17" width="16.7265625" style="562" customWidth="1"/>
    <col min="18" max="18" width="6" style="567" customWidth="1"/>
    <col min="19" max="19" width="10.7265625" style="567" customWidth="1"/>
    <col min="20" max="20" width="5.26953125" style="567" customWidth="1"/>
    <col min="21" max="22" width="10.7265625" style="567" customWidth="1"/>
    <col min="23" max="23" width="5.54296875" style="567" customWidth="1"/>
    <col min="24" max="25" width="10.7265625" style="567" customWidth="1"/>
    <col min="26" max="26" width="10.7265625" style="568" customWidth="1"/>
    <col min="27" max="16384" width="9.1796875" style="567"/>
  </cols>
  <sheetData>
    <row r="1" spans="1:26" ht="17.5" x14ac:dyDescent="0.35">
      <c r="A1" s="744" t="s">
        <v>294</v>
      </c>
      <c r="B1" s="744"/>
      <c r="C1" s="744"/>
      <c r="D1" s="744"/>
      <c r="E1" s="744"/>
      <c r="F1" s="744"/>
      <c r="G1" s="744"/>
      <c r="H1" s="744"/>
      <c r="I1" s="744"/>
      <c r="J1" s="744"/>
      <c r="K1" s="744"/>
      <c r="L1" s="744"/>
      <c r="M1" s="744"/>
      <c r="N1" s="744"/>
      <c r="O1" s="744"/>
      <c r="P1" s="744"/>
      <c r="Q1" s="744"/>
    </row>
    <row r="2" spans="1:26" ht="17.5" x14ac:dyDescent="0.35">
      <c r="A2" s="744" t="s">
        <v>295</v>
      </c>
      <c r="B2" s="744"/>
      <c r="C2" s="744"/>
      <c r="D2" s="744"/>
      <c r="E2" s="744"/>
      <c r="F2" s="744"/>
      <c r="G2" s="744"/>
      <c r="H2" s="744"/>
      <c r="I2" s="744"/>
      <c r="J2" s="744"/>
      <c r="K2" s="744"/>
      <c r="L2" s="744"/>
      <c r="M2" s="744"/>
      <c r="N2" s="744"/>
      <c r="O2" s="744"/>
      <c r="P2" s="744"/>
      <c r="Q2" s="744"/>
    </row>
    <row r="3" spans="1:26" ht="17.5" x14ac:dyDescent="0.35">
      <c r="A3" s="744"/>
      <c r="B3" s="744"/>
      <c r="C3" s="744"/>
      <c r="D3" s="744"/>
      <c r="E3" s="744"/>
      <c r="F3" s="744"/>
      <c r="G3" s="744"/>
      <c r="H3" s="744"/>
      <c r="I3" s="744"/>
      <c r="J3" s="744"/>
      <c r="K3" s="744"/>
      <c r="L3" s="744"/>
      <c r="M3" s="744"/>
      <c r="N3" s="744"/>
      <c r="O3" s="744"/>
      <c r="P3" s="744"/>
      <c r="Q3" s="744"/>
    </row>
    <row r="4" spans="1:26" ht="20.149999999999999" customHeight="1" x14ac:dyDescent="0.3">
      <c r="A4" s="775"/>
      <c r="B4" s="775"/>
      <c r="C4" s="775"/>
      <c r="D4" s="775"/>
      <c r="E4" s="775"/>
      <c r="F4" s="775"/>
      <c r="G4" s="775"/>
      <c r="H4" s="775"/>
      <c r="I4" s="775"/>
      <c r="J4" s="775"/>
      <c r="K4" s="775"/>
      <c r="L4" s="775"/>
      <c r="M4" s="775"/>
      <c r="N4" s="775"/>
      <c r="O4" s="775"/>
      <c r="P4" s="775"/>
      <c r="Q4" s="775"/>
      <c r="S4" s="776" t="s">
        <v>109</v>
      </c>
    </row>
    <row r="5" spans="1:26" ht="20.149999999999999" customHeight="1" x14ac:dyDescent="0.3">
      <c r="B5" s="569"/>
      <c r="C5" s="106"/>
      <c r="D5" s="738" t="s">
        <v>104</v>
      </c>
      <c r="E5" s="735" t="s">
        <v>105</v>
      </c>
      <c r="F5" s="778" t="s">
        <v>106</v>
      </c>
      <c r="G5" s="779"/>
      <c r="H5" s="779"/>
      <c r="I5" s="779"/>
      <c r="J5" s="779"/>
      <c r="K5" s="779"/>
      <c r="L5" s="779"/>
      <c r="M5" s="779"/>
      <c r="N5" s="779"/>
      <c r="O5" s="779"/>
      <c r="P5" s="780"/>
      <c r="Q5" s="781"/>
      <c r="S5" s="776"/>
      <c r="U5" s="569"/>
      <c r="V5" s="569"/>
      <c r="X5" s="569"/>
      <c r="Y5" s="569"/>
      <c r="Z5" s="570"/>
    </row>
    <row r="6" spans="1:26" s="572" customFormat="1" ht="18" customHeight="1" x14ac:dyDescent="0.25">
      <c r="A6" s="782" t="s">
        <v>110</v>
      </c>
      <c r="B6" s="782" t="s">
        <v>111</v>
      </c>
      <c r="C6" s="729" t="s">
        <v>112</v>
      </c>
      <c r="D6" s="739"/>
      <c r="E6" s="736"/>
      <c r="F6" s="571">
        <v>1</v>
      </c>
      <c r="G6" s="571">
        <v>2</v>
      </c>
      <c r="H6" s="571">
        <v>3</v>
      </c>
      <c r="I6" s="571">
        <v>4</v>
      </c>
      <c r="J6" s="571">
        <v>5</v>
      </c>
      <c r="K6" s="571">
        <v>6</v>
      </c>
      <c r="L6" s="571">
        <v>7</v>
      </c>
      <c r="M6" s="571">
        <v>8</v>
      </c>
      <c r="N6" s="571">
        <v>9</v>
      </c>
      <c r="O6" s="571">
        <v>10</v>
      </c>
      <c r="P6" s="788" t="s">
        <v>296</v>
      </c>
      <c r="Q6" s="790" t="s">
        <v>297</v>
      </c>
      <c r="S6" s="776"/>
      <c r="U6" s="782" t="s">
        <v>113</v>
      </c>
      <c r="V6" s="782" t="s">
        <v>114</v>
      </c>
      <c r="X6" s="782" t="s">
        <v>115</v>
      </c>
      <c r="Y6" s="782" t="s">
        <v>116</v>
      </c>
      <c r="Z6" s="793" t="s">
        <v>255</v>
      </c>
    </row>
    <row r="7" spans="1:26" ht="16" customHeight="1" x14ac:dyDescent="0.3">
      <c r="A7" s="783"/>
      <c r="B7" s="783"/>
      <c r="C7" s="730"/>
      <c r="D7" s="739"/>
      <c r="E7" s="736"/>
      <c r="F7" s="573"/>
      <c r="G7" s="573"/>
      <c r="H7" s="573"/>
      <c r="I7" s="573"/>
      <c r="J7" s="573"/>
      <c r="K7" s="573"/>
      <c r="L7" s="573"/>
      <c r="M7" s="573"/>
      <c r="N7" s="573"/>
      <c r="O7" s="573"/>
      <c r="P7" s="789"/>
      <c r="Q7" s="791"/>
      <c r="S7" s="777"/>
      <c r="U7" s="783"/>
      <c r="V7" s="783"/>
      <c r="X7" s="783"/>
      <c r="Y7" s="783"/>
      <c r="Z7" s="794"/>
    </row>
    <row r="8" spans="1:26" ht="20.25" customHeight="1" x14ac:dyDescent="0.3">
      <c r="A8" s="784"/>
      <c r="B8" s="784"/>
      <c r="C8" s="731"/>
      <c r="D8" s="740"/>
      <c r="E8" s="737"/>
      <c r="F8" s="574">
        <v>160</v>
      </c>
      <c r="G8" s="574">
        <v>160</v>
      </c>
      <c r="H8" s="574">
        <v>160</v>
      </c>
      <c r="I8" s="574">
        <v>160</v>
      </c>
      <c r="J8" s="574">
        <v>160</v>
      </c>
      <c r="K8" s="574">
        <v>160</v>
      </c>
      <c r="L8" s="574">
        <v>160</v>
      </c>
      <c r="M8" s="574">
        <v>160</v>
      </c>
      <c r="N8" s="574">
        <v>160</v>
      </c>
      <c r="O8" s="574">
        <v>160</v>
      </c>
      <c r="P8" s="575">
        <f>SUM(F8:O8)</f>
        <v>1600</v>
      </c>
      <c r="Q8" s="792"/>
      <c r="S8" s="576">
        <f>AVERAGE(F8:O8)</f>
        <v>160</v>
      </c>
      <c r="U8" s="784"/>
      <c r="V8" s="784"/>
      <c r="X8" s="784"/>
      <c r="Y8" s="784"/>
      <c r="Z8" s="795"/>
    </row>
    <row r="9" spans="1:26" s="572" customFormat="1" ht="13.5" customHeight="1" x14ac:dyDescent="0.3">
      <c r="A9" s="577">
        <v>2</v>
      </c>
      <c r="B9" s="578" t="s">
        <v>124</v>
      </c>
      <c r="C9" s="579"/>
      <c r="D9" s="580"/>
      <c r="E9" s="581"/>
      <c r="F9" s="582"/>
      <c r="G9" s="582"/>
      <c r="H9" s="582"/>
      <c r="I9" s="582"/>
      <c r="J9" s="582"/>
      <c r="K9" s="582"/>
      <c r="L9" s="582"/>
      <c r="M9" s="582"/>
      <c r="N9" s="582"/>
      <c r="O9" s="582"/>
      <c r="P9" s="583"/>
      <c r="Q9" s="584"/>
      <c r="R9" s="567"/>
      <c r="S9" s="567"/>
      <c r="T9" s="567"/>
      <c r="U9" s="579"/>
      <c r="V9" s="579"/>
      <c r="X9" s="579"/>
      <c r="Y9" s="579"/>
      <c r="Z9" s="585"/>
    </row>
    <row r="10" spans="1:26" ht="13.5" customHeight="1" x14ac:dyDescent="0.3">
      <c r="A10" s="586">
        <v>2.1</v>
      </c>
      <c r="B10" s="587" t="s">
        <v>125</v>
      </c>
      <c r="C10" s="608" t="s">
        <v>481</v>
      </c>
      <c r="D10" s="317">
        <f>VLOOKUP(C10,'14. Hourly Rate Card'!$B$7:$D$95,2,FALSE)</f>
        <v>220</v>
      </c>
      <c r="E10" s="317" t="str">
        <f>VLOOKUP(C10,'14. Hourly Rate Card'!$B$7:$D$95,3,FALSE)</f>
        <v>N</v>
      </c>
      <c r="F10" s="588">
        <v>20</v>
      </c>
      <c r="G10" s="588">
        <v>20</v>
      </c>
      <c r="H10" s="588">
        <v>20</v>
      </c>
      <c r="I10" s="588">
        <v>20</v>
      </c>
      <c r="J10" s="588">
        <v>20</v>
      </c>
      <c r="K10" s="588">
        <v>20</v>
      </c>
      <c r="L10" s="588">
        <v>20</v>
      </c>
      <c r="M10" s="588"/>
      <c r="N10" s="588"/>
      <c r="O10" s="588"/>
      <c r="P10" s="589">
        <f>SUM(F10:O10)</f>
        <v>140</v>
      </c>
      <c r="Q10" s="590">
        <f>D10*P10</f>
        <v>30800</v>
      </c>
      <c r="U10" s="591">
        <f>V10/$S$8</f>
        <v>0.125</v>
      </c>
      <c r="V10" s="591">
        <f>P10/$AC$55</f>
        <v>20</v>
      </c>
      <c r="X10" s="591">
        <f>IF($E10="Y",$P10,0)</f>
        <v>0</v>
      </c>
      <c r="Y10" s="591">
        <f>IF($E10="N",$P10,0)</f>
        <v>140</v>
      </c>
      <c r="Z10" s="592">
        <f>X10/(Y10+X10)</f>
        <v>0</v>
      </c>
    </row>
    <row r="11" spans="1:26" ht="12" x14ac:dyDescent="0.3">
      <c r="A11" s="586"/>
      <c r="B11" s="587"/>
      <c r="C11" s="608"/>
      <c r="D11" s="638"/>
      <c r="E11" s="639"/>
      <c r="F11" s="588"/>
      <c r="G11" s="588"/>
      <c r="H11" s="588"/>
      <c r="I11" s="588"/>
      <c r="J11" s="588"/>
      <c r="K11" s="588"/>
      <c r="L11" s="588"/>
      <c r="M11" s="588"/>
      <c r="N11" s="588"/>
      <c r="O11" s="588"/>
      <c r="P11" s="589">
        <f>SUM(F11:O11)</f>
        <v>0</v>
      </c>
      <c r="Q11" s="590">
        <f>D11*P11</f>
        <v>0</v>
      </c>
      <c r="U11" s="591">
        <f t="shared" ref="U11:U14" si="0">V11/$S$8</f>
        <v>0</v>
      </c>
      <c r="V11" s="591">
        <f>P11/$AC$55</f>
        <v>0</v>
      </c>
      <c r="X11" s="591">
        <f>IF($E11="Y",$P11,0)</f>
        <v>0</v>
      </c>
      <c r="Y11" s="591">
        <f>IF($E11="N",$P11,0)</f>
        <v>0</v>
      </c>
      <c r="Z11" s="592" t="e">
        <f t="shared" ref="Z11:Z14" si="1">X11/(Y11+X11)</f>
        <v>#DIV/0!</v>
      </c>
    </row>
    <row r="12" spans="1:26" ht="12" x14ac:dyDescent="0.3">
      <c r="A12" s="586"/>
      <c r="B12" s="587"/>
      <c r="C12" s="608"/>
      <c r="D12" s="638"/>
      <c r="E12" s="639"/>
      <c r="F12" s="588"/>
      <c r="G12" s="588"/>
      <c r="H12" s="588"/>
      <c r="I12" s="588"/>
      <c r="J12" s="588"/>
      <c r="K12" s="588"/>
      <c r="L12" s="588"/>
      <c r="M12" s="588"/>
      <c r="N12" s="588"/>
      <c r="O12" s="588"/>
      <c r="P12" s="589">
        <f>SUM(F12:O12)</f>
        <v>0</v>
      </c>
      <c r="Q12" s="590">
        <f>D12*P12</f>
        <v>0</v>
      </c>
      <c r="U12" s="591">
        <f t="shared" si="0"/>
        <v>0</v>
      </c>
      <c r="V12" s="591">
        <f>P12/$AC$55</f>
        <v>0</v>
      </c>
      <c r="X12" s="591">
        <f>IF($E12="Y",$P12,0)</f>
        <v>0</v>
      </c>
      <c r="Y12" s="591">
        <f>IF($E12="N",$P12,0)</f>
        <v>0</v>
      </c>
      <c r="Z12" s="592" t="e">
        <f t="shared" si="1"/>
        <v>#DIV/0!</v>
      </c>
    </row>
    <row r="13" spans="1:26" ht="12" x14ac:dyDescent="0.3">
      <c r="A13" s="586"/>
      <c r="B13" s="587"/>
      <c r="C13" s="608"/>
      <c r="D13" s="638"/>
      <c r="E13" s="639"/>
      <c r="F13" s="588"/>
      <c r="G13" s="588"/>
      <c r="H13" s="588"/>
      <c r="I13" s="588"/>
      <c r="J13" s="588"/>
      <c r="K13" s="588"/>
      <c r="L13" s="588"/>
      <c r="M13" s="588"/>
      <c r="N13" s="588"/>
      <c r="O13" s="588"/>
      <c r="P13" s="589">
        <f>SUM(F13:O13)</f>
        <v>0</v>
      </c>
      <c r="Q13" s="590">
        <f>D13*P13</f>
        <v>0</v>
      </c>
      <c r="U13" s="591">
        <f t="shared" si="0"/>
        <v>0</v>
      </c>
      <c r="V13" s="591">
        <f>P13/$AC$55</f>
        <v>0</v>
      </c>
      <c r="X13" s="591">
        <f>IF($E13="Y",$P13,0)</f>
        <v>0</v>
      </c>
      <c r="Y13" s="591">
        <f>IF($E13="N",$P13,0)</f>
        <v>0</v>
      </c>
      <c r="Z13" s="592" t="e">
        <f t="shared" si="1"/>
        <v>#DIV/0!</v>
      </c>
    </row>
    <row r="14" spans="1:26" ht="12" x14ac:dyDescent="0.3">
      <c r="A14" s="586"/>
      <c r="B14" s="587"/>
      <c r="C14" s="608"/>
      <c r="D14" s="638"/>
      <c r="E14" s="639"/>
      <c r="F14" s="588"/>
      <c r="G14" s="588"/>
      <c r="H14" s="588"/>
      <c r="I14" s="588"/>
      <c r="J14" s="588"/>
      <c r="K14" s="588"/>
      <c r="L14" s="588"/>
      <c r="M14" s="588"/>
      <c r="N14" s="588"/>
      <c r="O14" s="588"/>
      <c r="P14" s="589">
        <f>SUM(F14:O14)</f>
        <v>0</v>
      </c>
      <c r="Q14" s="590">
        <f>D14*P14</f>
        <v>0</v>
      </c>
      <c r="R14" s="593"/>
      <c r="S14" s="593"/>
      <c r="T14" s="593"/>
      <c r="U14" s="591">
        <f t="shared" si="0"/>
        <v>0</v>
      </c>
      <c r="V14" s="591">
        <f>P14/$AC$55</f>
        <v>0</v>
      </c>
      <c r="X14" s="591">
        <f>IF($E14="Y",$P14,0)</f>
        <v>0</v>
      </c>
      <c r="Y14" s="591">
        <f>IF($E14="N",$P14,0)</f>
        <v>0</v>
      </c>
      <c r="Z14" s="592" t="e">
        <f t="shared" si="1"/>
        <v>#DIV/0!</v>
      </c>
    </row>
    <row r="15" spans="1:26" s="593" customFormat="1" ht="12" thickBot="1" x14ac:dyDescent="0.3">
      <c r="A15" s="594"/>
      <c r="B15" s="595" t="s">
        <v>268</v>
      </c>
      <c r="C15" s="596"/>
      <c r="D15" s="597"/>
      <c r="E15" s="598"/>
      <c r="F15" s="599">
        <f>SUM(F10:F14)</f>
        <v>20</v>
      </c>
      <c r="G15" s="599">
        <f t="shared" ref="G15:P15" si="2">SUM(G10:G14)</f>
        <v>20</v>
      </c>
      <c r="H15" s="599">
        <f t="shared" si="2"/>
        <v>20</v>
      </c>
      <c r="I15" s="599">
        <f t="shared" si="2"/>
        <v>20</v>
      </c>
      <c r="J15" s="599">
        <f t="shared" si="2"/>
        <v>20</v>
      </c>
      <c r="K15" s="599">
        <f t="shared" si="2"/>
        <v>20</v>
      </c>
      <c r="L15" s="599">
        <f t="shared" si="2"/>
        <v>20</v>
      </c>
      <c r="M15" s="599">
        <f t="shared" si="2"/>
        <v>0</v>
      </c>
      <c r="N15" s="599">
        <f t="shared" si="2"/>
        <v>0</v>
      </c>
      <c r="O15" s="599">
        <f t="shared" si="2"/>
        <v>0</v>
      </c>
      <c r="P15" s="599">
        <f t="shared" si="2"/>
        <v>140</v>
      </c>
      <c r="Q15" s="600">
        <f>SUM(Q10:Q14)</f>
        <v>30800</v>
      </c>
      <c r="U15" s="601">
        <f>SUM(U10:U14)</f>
        <v>0.125</v>
      </c>
      <c r="V15" s="601">
        <f>SUM(V10:V14)</f>
        <v>20</v>
      </c>
      <c r="X15" s="602">
        <f>SUM(X10:X14)</f>
        <v>0</v>
      </c>
      <c r="Y15" s="602">
        <f>SUM(Y10:Y14)</f>
        <v>140</v>
      </c>
      <c r="Z15" s="603">
        <f>X15/(X15+Y15)</f>
        <v>0</v>
      </c>
    </row>
    <row r="16" spans="1:26" ht="13" x14ac:dyDescent="0.3">
      <c r="A16" s="586">
        <v>2.2000000000000002</v>
      </c>
      <c r="B16" s="604" t="s">
        <v>127</v>
      </c>
      <c r="C16" s="608" t="s">
        <v>463</v>
      </c>
      <c r="D16" s="317">
        <f>VLOOKUP(C16,'14. Hourly Rate Card'!$B$7:$D$95,2,FALSE)</f>
        <v>150</v>
      </c>
      <c r="E16" s="317" t="str">
        <f>VLOOKUP(C16,'14. Hourly Rate Card'!$B$7:$D$95,3,FALSE)</f>
        <v>N</v>
      </c>
      <c r="F16" s="588">
        <v>60</v>
      </c>
      <c r="G16" s="588">
        <v>60</v>
      </c>
      <c r="H16" s="588">
        <v>50</v>
      </c>
      <c r="I16" s="588">
        <v>40</v>
      </c>
      <c r="J16" s="588">
        <v>20</v>
      </c>
      <c r="K16" s="588">
        <v>20</v>
      </c>
      <c r="L16" s="588"/>
      <c r="M16" s="588"/>
      <c r="N16" s="588"/>
      <c r="O16" s="588"/>
      <c r="P16" s="589">
        <f>SUM(F16:O16)</f>
        <v>250</v>
      </c>
      <c r="Q16" s="590">
        <f>D16*P16</f>
        <v>37500</v>
      </c>
      <c r="R16" s="593"/>
      <c r="S16" s="593"/>
      <c r="T16" s="593"/>
      <c r="U16" s="591">
        <f>V16/$S$8</f>
        <v>0.22321428571428573</v>
      </c>
      <c r="V16" s="591">
        <f>P16/$AC$55</f>
        <v>35.714285714285715</v>
      </c>
      <c r="X16" s="591">
        <f>IF($E16="Y",$P16,0)</f>
        <v>0</v>
      </c>
      <c r="Y16" s="591">
        <f>IF($E16="N",$P16,0)</f>
        <v>250</v>
      </c>
      <c r="Z16" s="592">
        <f>X16/(Y16+X16)</f>
        <v>0</v>
      </c>
    </row>
    <row r="17" spans="1:26" ht="13" x14ac:dyDescent="0.3">
      <c r="A17" s="586"/>
      <c r="B17" s="587"/>
      <c r="C17" s="608" t="s">
        <v>485</v>
      </c>
      <c r="D17" s="317">
        <f>VLOOKUP(C17,'14. Hourly Rate Card'!$B$7:$D$95,2,FALSE)</f>
        <v>275</v>
      </c>
      <c r="E17" s="317" t="str">
        <f>VLOOKUP(C17,'14. Hourly Rate Card'!$B$7:$D$95,3,FALSE)</f>
        <v>N</v>
      </c>
      <c r="F17" s="588">
        <v>20</v>
      </c>
      <c r="G17" s="588">
        <v>20</v>
      </c>
      <c r="H17" s="588">
        <v>20</v>
      </c>
      <c r="I17" s="588">
        <v>20</v>
      </c>
      <c r="J17" s="588">
        <v>20</v>
      </c>
      <c r="K17" s="588">
        <v>20</v>
      </c>
      <c r="L17" s="588"/>
      <c r="M17" s="588"/>
      <c r="N17" s="588"/>
      <c r="O17" s="588"/>
      <c r="P17" s="589">
        <f>SUM(F17:O17)</f>
        <v>120</v>
      </c>
      <c r="Q17" s="590">
        <f>D17*P17</f>
        <v>33000</v>
      </c>
      <c r="R17" s="593"/>
      <c r="S17" s="593"/>
      <c r="T17" s="593"/>
      <c r="U17" s="591">
        <f t="shared" ref="U17:U20" si="3">V17/$S$8</f>
        <v>0.10714285714285714</v>
      </c>
      <c r="V17" s="591">
        <f>P17/$AC$55</f>
        <v>17.142857142857142</v>
      </c>
      <c r="X17" s="591">
        <f>IF($E17="Y",$P17,0)</f>
        <v>0</v>
      </c>
      <c r="Y17" s="591">
        <f>IF($E17="N",$P17,0)</f>
        <v>120</v>
      </c>
      <c r="Z17" s="592">
        <f t="shared" ref="Z17:Z20" si="4">X17/(Y17+X17)</f>
        <v>0</v>
      </c>
    </row>
    <row r="18" spans="1:26" ht="13" x14ac:dyDescent="0.3">
      <c r="A18" s="586"/>
      <c r="B18" s="587"/>
      <c r="C18" s="608" t="s">
        <v>483</v>
      </c>
      <c r="D18" s="317">
        <f>VLOOKUP(C18,'14. Hourly Rate Card'!$B$7:$D$95,2,FALSE)</f>
        <v>160</v>
      </c>
      <c r="E18" s="317" t="str">
        <f>VLOOKUP(C18,'14. Hourly Rate Card'!$B$7:$D$95,3,FALSE)</f>
        <v>N</v>
      </c>
      <c r="F18" s="588">
        <v>40</v>
      </c>
      <c r="G18" s="588">
        <v>40</v>
      </c>
      <c r="H18" s="588">
        <v>40</v>
      </c>
      <c r="I18" s="588">
        <v>40</v>
      </c>
      <c r="J18" s="588">
        <v>40</v>
      </c>
      <c r="K18" s="588">
        <v>40</v>
      </c>
      <c r="L18" s="588"/>
      <c r="M18" s="588"/>
      <c r="N18" s="588"/>
      <c r="O18" s="588"/>
      <c r="P18" s="589">
        <f>SUM(F18:O18)</f>
        <v>240</v>
      </c>
      <c r="Q18" s="590">
        <f>D18*P18</f>
        <v>38400</v>
      </c>
      <c r="R18" s="593"/>
      <c r="S18" s="593"/>
      <c r="T18" s="593"/>
      <c r="U18" s="591">
        <f t="shared" si="3"/>
        <v>0.21428571428571427</v>
      </c>
      <c r="V18" s="591">
        <f>P18/$AC$55</f>
        <v>34.285714285714285</v>
      </c>
      <c r="X18" s="591">
        <f>IF($E18="Y",$P18,0)</f>
        <v>0</v>
      </c>
      <c r="Y18" s="591">
        <f>IF($E18="N",$P18,0)</f>
        <v>240</v>
      </c>
      <c r="Z18" s="592">
        <f t="shared" si="4"/>
        <v>0</v>
      </c>
    </row>
    <row r="19" spans="1:26" ht="12" x14ac:dyDescent="0.3">
      <c r="A19" s="586"/>
      <c r="B19" s="587"/>
      <c r="C19" s="608"/>
      <c r="D19" s="638"/>
      <c r="E19" s="639"/>
      <c r="F19" s="588"/>
      <c r="G19" s="588"/>
      <c r="H19" s="588"/>
      <c r="I19" s="588"/>
      <c r="J19" s="588"/>
      <c r="K19" s="588"/>
      <c r="L19" s="588"/>
      <c r="M19" s="588"/>
      <c r="N19" s="588"/>
      <c r="O19" s="588"/>
      <c r="P19" s="589">
        <f>SUM(F19:O19)</f>
        <v>0</v>
      </c>
      <c r="Q19" s="590">
        <f>D19*P19</f>
        <v>0</v>
      </c>
      <c r="R19" s="593"/>
      <c r="S19" s="593"/>
      <c r="T19" s="593"/>
      <c r="U19" s="591">
        <f t="shared" si="3"/>
        <v>0</v>
      </c>
      <c r="V19" s="591">
        <f>P19/$AC$55</f>
        <v>0</v>
      </c>
      <c r="X19" s="591">
        <f>IF($E19="Y",$P19,0)</f>
        <v>0</v>
      </c>
      <c r="Y19" s="591">
        <f>IF($E19="N",$P19,0)</f>
        <v>0</v>
      </c>
      <c r="Z19" s="592" t="e">
        <f t="shared" si="4"/>
        <v>#DIV/0!</v>
      </c>
    </row>
    <row r="20" spans="1:26" ht="12" x14ac:dyDescent="0.3">
      <c r="A20" s="586"/>
      <c r="B20" s="587"/>
      <c r="C20" s="608"/>
      <c r="D20" s="638"/>
      <c r="E20" s="639"/>
      <c r="F20" s="588"/>
      <c r="G20" s="588"/>
      <c r="H20" s="588"/>
      <c r="I20" s="588"/>
      <c r="J20" s="588"/>
      <c r="K20" s="588"/>
      <c r="L20" s="588"/>
      <c r="M20" s="588"/>
      <c r="N20" s="588"/>
      <c r="O20" s="588"/>
      <c r="P20" s="589">
        <f>SUM(F20:O20)</f>
        <v>0</v>
      </c>
      <c r="Q20" s="590">
        <f>D20*P20</f>
        <v>0</v>
      </c>
      <c r="R20" s="605"/>
      <c r="S20" s="593"/>
      <c r="T20" s="593"/>
      <c r="U20" s="591">
        <f t="shared" si="3"/>
        <v>0</v>
      </c>
      <c r="V20" s="591">
        <f>P20/$AC$55</f>
        <v>0</v>
      </c>
      <c r="X20" s="591">
        <f>IF($E20="Y",$P20,0)</f>
        <v>0</v>
      </c>
      <c r="Y20" s="591">
        <f>IF($E20="N",$P20,0)</f>
        <v>0</v>
      </c>
      <c r="Z20" s="592" t="e">
        <f t="shared" si="4"/>
        <v>#DIV/0!</v>
      </c>
    </row>
    <row r="21" spans="1:26" s="593" customFormat="1" ht="12.5" thickBot="1" x14ac:dyDescent="0.35">
      <c r="A21" s="594"/>
      <c r="B21" s="595" t="s">
        <v>128</v>
      </c>
      <c r="C21" s="596"/>
      <c r="D21" s="597"/>
      <c r="E21" s="598"/>
      <c r="F21" s="599">
        <f>SUM(F16:F20)</f>
        <v>120</v>
      </c>
      <c r="G21" s="599">
        <f t="shared" ref="G21:P21" si="5">SUM(G16:G20)</f>
        <v>120</v>
      </c>
      <c r="H21" s="599">
        <f t="shared" si="5"/>
        <v>110</v>
      </c>
      <c r="I21" s="599">
        <f t="shared" si="5"/>
        <v>100</v>
      </c>
      <c r="J21" s="599">
        <f t="shared" si="5"/>
        <v>80</v>
      </c>
      <c r="K21" s="599">
        <f t="shared" si="5"/>
        <v>80</v>
      </c>
      <c r="L21" s="599">
        <f t="shared" si="5"/>
        <v>0</v>
      </c>
      <c r="M21" s="599">
        <f t="shared" si="5"/>
        <v>0</v>
      </c>
      <c r="N21" s="599">
        <f t="shared" si="5"/>
        <v>0</v>
      </c>
      <c r="O21" s="599">
        <f t="shared" si="5"/>
        <v>0</v>
      </c>
      <c r="P21" s="599">
        <f t="shared" si="5"/>
        <v>610</v>
      </c>
      <c r="Q21" s="600">
        <f>SUM(Q16:Q20)</f>
        <v>108900</v>
      </c>
      <c r="R21" s="567"/>
      <c r="S21" s="567"/>
      <c r="T21" s="567"/>
      <c r="U21" s="601">
        <f>SUM(U16:U20)</f>
        <v>0.5446428571428571</v>
      </c>
      <c r="V21" s="601">
        <f>SUM(V16:V20)</f>
        <v>87.142857142857139</v>
      </c>
      <c r="X21" s="602">
        <f>SUM(X16:X20)</f>
        <v>0</v>
      </c>
      <c r="Y21" s="602">
        <f>SUM(Y16:Y20)</f>
        <v>610</v>
      </c>
      <c r="Z21" s="603">
        <f>X21/(X21+Y21)</f>
        <v>0</v>
      </c>
    </row>
    <row r="22" spans="1:26" ht="13" x14ac:dyDescent="0.3">
      <c r="A22" s="586">
        <v>2.2999999999999998</v>
      </c>
      <c r="B22" s="604" t="s">
        <v>129</v>
      </c>
      <c r="C22" s="608" t="s">
        <v>513</v>
      </c>
      <c r="D22" s="317">
        <f>VLOOKUP(C22,'14. Hourly Rate Card'!$B$7:$D$95,2,FALSE)</f>
        <v>163</v>
      </c>
      <c r="E22" s="317" t="str">
        <f>VLOOKUP(C22,'14. Hourly Rate Card'!$B$7:$D$95,3,FALSE)</f>
        <v>N</v>
      </c>
      <c r="F22" s="588"/>
      <c r="G22" s="588">
        <v>20</v>
      </c>
      <c r="H22" s="588">
        <v>40</v>
      </c>
      <c r="I22" s="588">
        <v>40</v>
      </c>
      <c r="J22" s="588">
        <v>40</v>
      </c>
      <c r="K22" s="588">
        <v>40</v>
      </c>
      <c r="L22" s="588">
        <v>20</v>
      </c>
      <c r="M22" s="588"/>
      <c r="N22" s="588"/>
      <c r="O22" s="588"/>
      <c r="P22" s="589">
        <f t="shared" ref="P22:P28" si="6">SUM(F22:O22)</f>
        <v>200</v>
      </c>
      <c r="Q22" s="590">
        <f t="shared" ref="Q22:Q28" si="7">D22*P22</f>
        <v>32600</v>
      </c>
      <c r="U22" s="591">
        <f>V22/$S$8</f>
        <v>0.17857142857142858</v>
      </c>
      <c r="V22" s="591">
        <f t="shared" ref="V22:V28" si="8">P22/$AC$55</f>
        <v>28.571428571428573</v>
      </c>
      <c r="X22" s="591">
        <f t="shared" ref="X22:X28" si="9">IF($E22="Y",$P22,0)</f>
        <v>0</v>
      </c>
      <c r="Y22" s="591">
        <f t="shared" ref="Y22:Y28" si="10">IF($E22="N",$P22,0)</f>
        <v>200</v>
      </c>
      <c r="Z22" s="592">
        <f>X22/(Y22+X22)</f>
        <v>0</v>
      </c>
    </row>
    <row r="23" spans="1:26" ht="13" x14ac:dyDescent="0.3">
      <c r="A23" s="586"/>
      <c r="B23" s="587"/>
      <c r="C23" s="608" t="s">
        <v>505</v>
      </c>
      <c r="D23" s="317">
        <f>VLOOKUP(C23,'14. Hourly Rate Card'!$B$7:$D$95,2,FALSE)</f>
        <v>135</v>
      </c>
      <c r="E23" s="317" t="str">
        <f>VLOOKUP(C23,'14. Hourly Rate Card'!$B$7:$D$95,3,FALSE)</f>
        <v>N</v>
      </c>
      <c r="F23" s="588"/>
      <c r="G23" s="588"/>
      <c r="H23" s="588">
        <v>140</v>
      </c>
      <c r="I23" s="588">
        <v>120</v>
      </c>
      <c r="J23" s="588">
        <v>80</v>
      </c>
      <c r="K23" s="588">
        <v>60</v>
      </c>
      <c r="L23" s="588">
        <v>10</v>
      </c>
      <c r="M23" s="588"/>
      <c r="N23" s="588"/>
      <c r="O23" s="588"/>
      <c r="P23" s="589">
        <f t="shared" si="6"/>
        <v>410</v>
      </c>
      <c r="Q23" s="590">
        <f t="shared" si="7"/>
        <v>55350</v>
      </c>
      <c r="U23" s="591">
        <f t="shared" ref="U23:U28" si="11">V23/$S$8</f>
        <v>0.36607142857142855</v>
      </c>
      <c r="V23" s="591">
        <f t="shared" si="8"/>
        <v>58.571428571428569</v>
      </c>
      <c r="X23" s="591">
        <f t="shared" si="9"/>
        <v>0</v>
      </c>
      <c r="Y23" s="591">
        <f t="shared" si="10"/>
        <v>410</v>
      </c>
      <c r="Z23" s="592">
        <f t="shared" ref="Z23:Z28" si="12">X23/(Y23+X23)</f>
        <v>0</v>
      </c>
    </row>
    <row r="24" spans="1:26" ht="13" x14ac:dyDescent="0.3">
      <c r="A24" s="586"/>
      <c r="B24" s="587"/>
      <c r="C24" s="608" t="s">
        <v>506</v>
      </c>
      <c r="D24" s="317">
        <f>VLOOKUP(C24,'14. Hourly Rate Card'!$B$7:$D$95,2,FALSE)</f>
        <v>105</v>
      </c>
      <c r="E24" s="317" t="str">
        <f>VLOOKUP(C24,'14. Hourly Rate Card'!$B$7:$D$95,3,FALSE)</f>
        <v>Y</v>
      </c>
      <c r="F24" s="588"/>
      <c r="G24" s="588"/>
      <c r="H24" s="588">
        <v>100</v>
      </c>
      <c r="I24" s="588">
        <v>120</v>
      </c>
      <c r="J24" s="588">
        <v>80</v>
      </c>
      <c r="K24" s="588">
        <v>20</v>
      </c>
      <c r="L24" s="588"/>
      <c r="M24" s="588"/>
      <c r="N24" s="588"/>
      <c r="O24" s="588"/>
      <c r="P24" s="589">
        <f t="shared" si="6"/>
        <v>320</v>
      </c>
      <c r="Q24" s="590">
        <f t="shared" si="7"/>
        <v>33600</v>
      </c>
      <c r="R24" s="593"/>
      <c r="S24" s="593"/>
      <c r="T24" s="593"/>
      <c r="U24" s="591">
        <f t="shared" si="11"/>
        <v>0.2857142857142857</v>
      </c>
      <c r="V24" s="591">
        <f t="shared" si="8"/>
        <v>45.714285714285715</v>
      </c>
      <c r="X24" s="591">
        <f t="shared" si="9"/>
        <v>320</v>
      </c>
      <c r="Y24" s="591">
        <f t="shared" si="10"/>
        <v>0</v>
      </c>
      <c r="Z24" s="592">
        <f t="shared" si="12"/>
        <v>1</v>
      </c>
    </row>
    <row r="25" spans="1:26" ht="13" x14ac:dyDescent="0.3">
      <c r="A25" s="586"/>
      <c r="B25" s="587"/>
      <c r="C25" s="608" t="s">
        <v>489</v>
      </c>
      <c r="D25" s="317">
        <f>VLOOKUP(C25,'14. Hourly Rate Card'!$B$7:$D$95,2,FALSE)</f>
        <v>147.34</v>
      </c>
      <c r="E25" s="317" t="str">
        <f>VLOOKUP(C25,'14. Hourly Rate Card'!$B$7:$D$95,3,FALSE)</f>
        <v>N</v>
      </c>
      <c r="F25" s="588"/>
      <c r="G25" s="588"/>
      <c r="H25" s="588">
        <v>20</v>
      </c>
      <c r="I25" s="588">
        <v>40</v>
      </c>
      <c r="J25" s="588">
        <v>40</v>
      </c>
      <c r="K25" s="588">
        <v>20</v>
      </c>
      <c r="L25" s="588">
        <v>20</v>
      </c>
      <c r="M25" s="588"/>
      <c r="N25" s="588"/>
      <c r="O25" s="588"/>
      <c r="P25" s="589">
        <f t="shared" si="6"/>
        <v>140</v>
      </c>
      <c r="Q25" s="590">
        <f t="shared" si="7"/>
        <v>20627.600000000002</v>
      </c>
      <c r="R25" s="593"/>
      <c r="S25" s="593"/>
      <c r="T25" s="593"/>
      <c r="U25" s="591">
        <f t="shared" ref="U25:U26" si="13">V25/$S$8</f>
        <v>0.125</v>
      </c>
      <c r="V25" s="591">
        <f t="shared" si="8"/>
        <v>20</v>
      </c>
      <c r="X25" s="591">
        <f t="shared" si="9"/>
        <v>0</v>
      </c>
      <c r="Y25" s="591">
        <f t="shared" si="10"/>
        <v>140</v>
      </c>
      <c r="Z25" s="592">
        <f t="shared" ref="Z25:Z26" si="14">X25/(Y25+X25)</f>
        <v>0</v>
      </c>
    </row>
    <row r="26" spans="1:26" ht="13" x14ac:dyDescent="0.3">
      <c r="A26" s="586"/>
      <c r="B26" s="587"/>
      <c r="C26" s="608" t="s">
        <v>477</v>
      </c>
      <c r="D26" s="317">
        <f>VLOOKUP(C26,'14. Hourly Rate Card'!$B$7:$D$95,2,FALSE)</f>
        <v>145</v>
      </c>
      <c r="E26" s="317" t="str">
        <f>VLOOKUP(C26,'14. Hourly Rate Card'!$B$7:$D$95,3,FALSE)</f>
        <v>N</v>
      </c>
      <c r="F26" s="588"/>
      <c r="G26" s="588"/>
      <c r="H26" s="588"/>
      <c r="I26" s="588">
        <v>20</v>
      </c>
      <c r="J26" s="588">
        <v>30</v>
      </c>
      <c r="K26" s="588">
        <v>40</v>
      </c>
      <c r="L26" s="588">
        <v>30</v>
      </c>
      <c r="M26" s="588"/>
      <c r="N26" s="588"/>
      <c r="O26" s="588"/>
      <c r="P26" s="589">
        <f t="shared" si="6"/>
        <v>120</v>
      </c>
      <c r="Q26" s="590">
        <f t="shared" si="7"/>
        <v>17400</v>
      </c>
      <c r="R26" s="593"/>
      <c r="S26" s="593"/>
      <c r="T26" s="593"/>
      <c r="U26" s="591">
        <f t="shared" si="13"/>
        <v>0.10714285714285714</v>
      </c>
      <c r="V26" s="591">
        <f t="shared" si="8"/>
        <v>17.142857142857142</v>
      </c>
      <c r="X26" s="591">
        <f t="shared" si="9"/>
        <v>0</v>
      </c>
      <c r="Y26" s="591">
        <f t="shared" si="10"/>
        <v>120</v>
      </c>
      <c r="Z26" s="592">
        <f t="shared" si="14"/>
        <v>0</v>
      </c>
    </row>
    <row r="27" spans="1:26" ht="13" x14ac:dyDescent="0.3">
      <c r="A27" s="586"/>
      <c r="B27" s="587"/>
      <c r="C27" s="608" t="s">
        <v>469</v>
      </c>
      <c r="D27" s="317">
        <f>VLOOKUP(C27,'14. Hourly Rate Card'!$B$7:$D$95,2,FALSE)</f>
        <v>176</v>
      </c>
      <c r="E27" s="317" t="str">
        <f>VLOOKUP(C27,'14. Hourly Rate Card'!$B$7:$D$95,3,FALSE)</f>
        <v>N</v>
      </c>
      <c r="F27" s="588"/>
      <c r="G27" s="588"/>
      <c r="H27" s="588"/>
      <c r="I27" s="588">
        <v>30</v>
      </c>
      <c r="J27" s="588">
        <v>30</v>
      </c>
      <c r="K27" s="588">
        <v>10</v>
      </c>
      <c r="L27" s="588">
        <v>10</v>
      </c>
      <c r="M27" s="588"/>
      <c r="N27" s="588"/>
      <c r="O27" s="588"/>
      <c r="P27" s="589">
        <f t="shared" si="6"/>
        <v>80</v>
      </c>
      <c r="Q27" s="590">
        <f t="shared" si="7"/>
        <v>14080</v>
      </c>
      <c r="R27" s="593"/>
      <c r="S27" s="593"/>
      <c r="T27" s="593"/>
      <c r="U27" s="591">
        <f t="shared" si="11"/>
        <v>7.1428571428571425E-2</v>
      </c>
      <c r="V27" s="591">
        <f t="shared" si="8"/>
        <v>11.428571428571429</v>
      </c>
      <c r="X27" s="591">
        <f t="shared" si="9"/>
        <v>0</v>
      </c>
      <c r="Y27" s="591">
        <f t="shared" si="10"/>
        <v>80</v>
      </c>
      <c r="Z27" s="592">
        <f t="shared" si="12"/>
        <v>0</v>
      </c>
    </row>
    <row r="28" spans="1:26" ht="13" x14ac:dyDescent="0.3">
      <c r="A28" s="586"/>
      <c r="B28" s="587"/>
      <c r="C28" s="608" t="s">
        <v>461</v>
      </c>
      <c r="D28" s="317">
        <f>VLOOKUP(C28,'14. Hourly Rate Card'!$B$7:$D$95,2,FALSE)</f>
        <v>140</v>
      </c>
      <c r="E28" s="317" t="str">
        <f>VLOOKUP(C28,'14. Hourly Rate Card'!$B$7:$D$95,3,FALSE)</f>
        <v>N</v>
      </c>
      <c r="F28" s="588"/>
      <c r="G28" s="588"/>
      <c r="H28" s="588"/>
      <c r="I28" s="588"/>
      <c r="J28" s="588">
        <v>10</v>
      </c>
      <c r="K28" s="588">
        <v>10</v>
      </c>
      <c r="L28" s="588">
        <v>20</v>
      </c>
      <c r="M28" s="588"/>
      <c r="N28" s="588"/>
      <c r="O28" s="588"/>
      <c r="P28" s="589">
        <f t="shared" si="6"/>
        <v>40</v>
      </c>
      <c r="Q28" s="590">
        <f t="shared" si="7"/>
        <v>5600</v>
      </c>
      <c r="R28" s="593"/>
      <c r="S28" s="593"/>
      <c r="T28" s="593"/>
      <c r="U28" s="591">
        <f t="shared" si="11"/>
        <v>3.5714285714285712E-2</v>
      </c>
      <c r="V28" s="591">
        <f t="shared" si="8"/>
        <v>5.7142857142857144</v>
      </c>
      <c r="X28" s="591">
        <f t="shared" si="9"/>
        <v>0</v>
      </c>
      <c r="Y28" s="591">
        <f t="shared" si="10"/>
        <v>40</v>
      </c>
      <c r="Z28" s="592">
        <f t="shared" si="12"/>
        <v>0</v>
      </c>
    </row>
    <row r="29" spans="1:26" s="593" customFormat="1" ht="12.5" thickBot="1" x14ac:dyDescent="0.35">
      <c r="A29" s="594"/>
      <c r="B29" s="595" t="s">
        <v>130</v>
      </c>
      <c r="C29" s="596"/>
      <c r="D29" s="597"/>
      <c r="E29" s="598"/>
      <c r="F29" s="599">
        <f>SUM(F22:F28)</f>
        <v>0</v>
      </c>
      <c r="G29" s="599">
        <f t="shared" ref="G29:P29" si="15">SUM(G22:G28)</f>
        <v>20</v>
      </c>
      <c r="H29" s="599">
        <f t="shared" si="15"/>
        <v>300</v>
      </c>
      <c r="I29" s="599">
        <f t="shared" si="15"/>
        <v>370</v>
      </c>
      <c r="J29" s="599">
        <f t="shared" si="15"/>
        <v>310</v>
      </c>
      <c r="K29" s="599">
        <f t="shared" si="15"/>
        <v>200</v>
      </c>
      <c r="L29" s="599">
        <f t="shared" si="15"/>
        <v>110</v>
      </c>
      <c r="M29" s="599">
        <f t="shared" si="15"/>
        <v>0</v>
      </c>
      <c r="N29" s="599">
        <f t="shared" si="15"/>
        <v>0</v>
      </c>
      <c r="O29" s="599">
        <f t="shared" si="15"/>
        <v>0</v>
      </c>
      <c r="P29" s="599">
        <f t="shared" si="15"/>
        <v>1310</v>
      </c>
      <c r="Q29" s="600">
        <f>SUM(Q22:Q28)</f>
        <v>179257.60000000001</v>
      </c>
      <c r="R29" s="567"/>
      <c r="S29" s="567"/>
      <c r="T29" s="567"/>
      <c r="U29" s="601">
        <f>SUM(U22:U28)</f>
        <v>1.1696428571428572</v>
      </c>
      <c r="V29" s="601">
        <f>SUM(V22:V28)</f>
        <v>187.14285714285714</v>
      </c>
      <c r="X29" s="602">
        <f>SUM(X22:X28)</f>
        <v>320</v>
      </c>
      <c r="Y29" s="602">
        <f>SUM(Y22:Y28)</f>
        <v>990</v>
      </c>
      <c r="Z29" s="603">
        <f>X29/(X29+Y29)</f>
        <v>0.24427480916030533</v>
      </c>
    </row>
    <row r="30" spans="1:26" s="593" customFormat="1" ht="13" x14ac:dyDescent="0.3">
      <c r="A30" s="586">
        <v>2.4</v>
      </c>
      <c r="B30" s="604" t="s">
        <v>131</v>
      </c>
      <c r="C30" s="608" t="s">
        <v>516</v>
      </c>
      <c r="D30" s="317">
        <f>VLOOKUP(C30,'14. Hourly Rate Card'!$B$7:$D$95,2,FALSE)</f>
        <v>90</v>
      </c>
      <c r="E30" s="317" t="str">
        <f>VLOOKUP(C30,'14. Hourly Rate Card'!$B$7:$D$95,3,FALSE)</f>
        <v>Y</v>
      </c>
      <c r="F30" s="588"/>
      <c r="G30" s="588"/>
      <c r="H30" s="588">
        <v>60</v>
      </c>
      <c r="I30" s="588">
        <v>60</v>
      </c>
      <c r="J30" s="588">
        <v>100</v>
      </c>
      <c r="K30" s="588">
        <v>80</v>
      </c>
      <c r="L30" s="588">
        <v>20</v>
      </c>
      <c r="M30" s="588"/>
      <c r="N30" s="588"/>
      <c r="O30" s="588"/>
      <c r="P30" s="589">
        <f>SUM(F30:O30)</f>
        <v>320</v>
      </c>
      <c r="Q30" s="590">
        <f>D30*P30</f>
        <v>28800</v>
      </c>
      <c r="R30" s="567"/>
      <c r="S30" s="567"/>
      <c r="T30" s="567"/>
      <c r="U30" s="591">
        <f>V30/$S$8</f>
        <v>0.2857142857142857</v>
      </c>
      <c r="V30" s="591">
        <f>P30/$AC$55</f>
        <v>45.714285714285715</v>
      </c>
      <c r="W30" s="567"/>
      <c r="X30" s="591">
        <f>IF($E30="Y",$P30,0)</f>
        <v>320</v>
      </c>
      <c r="Y30" s="591">
        <f>IF($E30="N",$P30,0)</f>
        <v>0</v>
      </c>
      <c r="Z30" s="592">
        <f>X30/(Y30+X30)</f>
        <v>1</v>
      </c>
    </row>
    <row r="31" spans="1:26" s="593" customFormat="1" ht="13" x14ac:dyDescent="0.3">
      <c r="A31" s="586"/>
      <c r="B31" s="587"/>
      <c r="C31" s="608" t="s">
        <v>508</v>
      </c>
      <c r="D31" s="317">
        <f>VLOOKUP(C31,'14. Hourly Rate Card'!$B$7:$D$95,2,FALSE)</f>
        <v>85</v>
      </c>
      <c r="E31" s="317" t="str">
        <f>VLOOKUP(C31,'14. Hourly Rate Card'!$B$7:$D$95,3,FALSE)</f>
        <v>Y</v>
      </c>
      <c r="F31" s="588"/>
      <c r="G31" s="588"/>
      <c r="H31" s="588"/>
      <c r="I31" s="588">
        <v>60</v>
      </c>
      <c r="J31" s="588">
        <v>100</v>
      </c>
      <c r="K31" s="588">
        <v>100</v>
      </c>
      <c r="L31" s="588">
        <v>20</v>
      </c>
      <c r="M31" s="588"/>
      <c r="N31" s="588"/>
      <c r="O31" s="588"/>
      <c r="P31" s="589">
        <f>SUM(F31:O31)</f>
        <v>280</v>
      </c>
      <c r="Q31" s="590">
        <f>D31*P31</f>
        <v>23800</v>
      </c>
      <c r="R31" s="567"/>
      <c r="S31" s="567"/>
      <c r="T31" s="567"/>
      <c r="U31" s="591">
        <f t="shared" ref="U31:U34" si="16">V31/$S$8</f>
        <v>0.25</v>
      </c>
      <c r="V31" s="591">
        <f>P31/$AC$55</f>
        <v>40</v>
      </c>
      <c r="W31" s="567"/>
      <c r="X31" s="591">
        <f>IF($E31="Y",$P31,0)</f>
        <v>280</v>
      </c>
      <c r="Y31" s="591">
        <f>IF($E31="N",$P31,0)</f>
        <v>0</v>
      </c>
      <c r="Z31" s="592">
        <f t="shared" ref="Z31:Z34" si="17">X31/(Y31+X31)</f>
        <v>1</v>
      </c>
    </row>
    <row r="32" spans="1:26" s="593" customFormat="1" ht="13" x14ac:dyDescent="0.3">
      <c r="A32" s="586"/>
      <c r="B32" s="587"/>
      <c r="C32" s="608" t="s">
        <v>511</v>
      </c>
      <c r="D32" s="317">
        <f>VLOOKUP(C32,'14. Hourly Rate Card'!$B$7:$D$95,2,FALSE)</f>
        <v>120</v>
      </c>
      <c r="E32" s="317" t="str">
        <f>VLOOKUP(C32,'14. Hourly Rate Card'!$B$7:$D$95,3,FALSE)</f>
        <v>N</v>
      </c>
      <c r="F32" s="588"/>
      <c r="G32" s="588"/>
      <c r="H32" s="588">
        <v>20</v>
      </c>
      <c r="I32" s="588">
        <v>20</v>
      </c>
      <c r="J32" s="588">
        <v>20</v>
      </c>
      <c r="K32" s="588">
        <v>20</v>
      </c>
      <c r="L32" s="588"/>
      <c r="M32" s="588"/>
      <c r="N32" s="588"/>
      <c r="O32" s="588"/>
      <c r="P32" s="589">
        <f>SUM(F32:O32)</f>
        <v>80</v>
      </c>
      <c r="Q32" s="590">
        <f>D32*P32</f>
        <v>9600</v>
      </c>
      <c r="U32" s="591">
        <f t="shared" si="16"/>
        <v>7.1428571428571425E-2</v>
      </c>
      <c r="V32" s="591">
        <f t="shared" ref="V32:V34" si="18">P32/$AC$55</f>
        <v>11.428571428571429</v>
      </c>
      <c r="W32" s="567"/>
      <c r="X32" s="591">
        <f>IF($E32="Y",$P32,0)</f>
        <v>0</v>
      </c>
      <c r="Y32" s="591">
        <f>IF($E32="N",$P32,0)</f>
        <v>80</v>
      </c>
      <c r="Z32" s="592">
        <f t="shared" si="17"/>
        <v>0</v>
      </c>
    </row>
    <row r="33" spans="1:26" s="593" customFormat="1" ht="13" x14ac:dyDescent="0.3">
      <c r="A33" s="586"/>
      <c r="B33" s="587"/>
      <c r="C33" s="608" t="s">
        <v>501</v>
      </c>
      <c r="D33" s="317">
        <f>VLOOKUP(C33,'14. Hourly Rate Card'!$B$7:$D$95,2,FALSE)</f>
        <v>122</v>
      </c>
      <c r="E33" s="317" t="str">
        <f>VLOOKUP(C33,'14. Hourly Rate Card'!$B$7:$D$95,3,FALSE)</f>
        <v>N</v>
      </c>
      <c r="F33" s="588"/>
      <c r="G33" s="588"/>
      <c r="H33" s="588">
        <v>20</v>
      </c>
      <c r="I33" s="588">
        <v>20</v>
      </c>
      <c r="J33" s="588">
        <v>20</v>
      </c>
      <c r="K33" s="588">
        <v>20</v>
      </c>
      <c r="L33" s="588"/>
      <c r="M33" s="588"/>
      <c r="N33" s="588"/>
      <c r="O33" s="588"/>
      <c r="P33" s="589">
        <f>SUM(F33:O33)</f>
        <v>80</v>
      </c>
      <c r="Q33" s="590">
        <f>D33*P33</f>
        <v>9760</v>
      </c>
      <c r="U33" s="591">
        <f t="shared" si="16"/>
        <v>7.1428571428571425E-2</v>
      </c>
      <c r="V33" s="591">
        <f t="shared" si="18"/>
        <v>11.428571428571429</v>
      </c>
      <c r="W33" s="567"/>
      <c r="X33" s="591">
        <f>IF($E33="Y",$P33,0)</f>
        <v>0</v>
      </c>
      <c r="Y33" s="591">
        <f>IF($E33="N",$P33,0)</f>
        <v>80</v>
      </c>
      <c r="Z33" s="592">
        <f t="shared" si="17"/>
        <v>0</v>
      </c>
    </row>
    <row r="34" spans="1:26" s="593" customFormat="1" ht="12" x14ac:dyDescent="0.3">
      <c r="A34" s="586"/>
      <c r="B34" s="587"/>
      <c r="C34" s="608"/>
      <c r="D34" s="638"/>
      <c r="E34" s="639"/>
      <c r="F34" s="588"/>
      <c r="G34" s="588"/>
      <c r="H34" s="588"/>
      <c r="I34" s="588"/>
      <c r="J34" s="588"/>
      <c r="K34" s="588"/>
      <c r="L34" s="588"/>
      <c r="M34" s="588"/>
      <c r="N34" s="588"/>
      <c r="O34" s="588"/>
      <c r="P34" s="589">
        <f>SUM(F34:O34)</f>
        <v>0</v>
      </c>
      <c r="Q34" s="590">
        <f>D34*P34</f>
        <v>0</v>
      </c>
      <c r="U34" s="591">
        <f t="shared" si="16"/>
        <v>0</v>
      </c>
      <c r="V34" s="591">
        <f t="shared" si="18"/>
        <v>0</v>
      </c>
      <c r="W34" s="567"/>
      <c r="X34" s="591">
        <f>IF($E34="Y",$P34,0)</f>
        <v>0</v>
      </c>
      <c r="Y34" s="591">
        <f>IF($E34="N",$P34,0)</f>
        <v>0</v>
      </c>
      <c r="Z34" s="592" t="e">
        <f t="shared" si="17"/>
        <v>#DIV/0!</v>
      </c>
    </row>
    <row r="35" spans="1:26" s="593" customFormat="1" ht="12.5" thickBot="1" x14ac:dyDescent="0.35">
      <c r="A35" s="594"/>
      <c r="B35" s="595" t="s">
        <v>132</v>
      </c>
      <c r="C35" s="596"/>
      <c r="D35" s="597"/>
      <c r="E35" s="598"/>
      <c r="F35" s="599">
        <f>SUM(F30:F34)</f>
        <v>0</v>
      </c>
      <c r="G35" s="599">
        <f t="shared" ref="G35:P35" si="19">SUM(G30:G34)</f>
        <v>0</v>
      </c>
      <c r="H35" s="599">
        <f t="shared" si="19"/>
        <v>100</v>
      </c>
      <c r="I35" s="599">
        <f t="shared" si="19"/>
        <v>160</v>
      </c>
      <c r="J35" s="599">
        <f t="shared" si="19"/>
        <v>240</v>
      </c>
      <c r="K35" s="599">
        <f t="shared" si="19"/>
        <v>220</v>
      </c>
      <c r="L35" s="599">
        <f t="shared" si="19"/>
        <v>40</v>
      </c>
      <c r="M35" s="599">
        <f t="shared" si="19"/>
        <v>0</v>
      </c>
      <c r="N35" s="599">
        <f t="shared" si="19"/>
        <v>0</v>
      </c>
      <c r="O35" s="599">
        <f t="shared" si="19"/>
        <v>0</v>
      </c>
      <c r="P35" s="599">
        <f t="shared" si="19"/>
        <v>760</v>
      </c>
      <c r="Q35" s="600">
        <f>SUM(Q30:Q34)</f>
        <v>71960</v>
      </c>
      <c r="R35" s="567"/>
      <c r="S35" s="567"/>
      <c r="T35" s="567"/>
      <c r="U35" s="601">
        <f>SUM(U30:U34)</f>
        <v>0.67857142857142849</v>
      </c>
      <c r="V35" s="601">
        <f>SUM(V30:V34)</f>
        <v>108.57142857142858</v>
      </c>
      <c r="X35" s="602">
        <f>SUM(X30:X34)</f>
        <v>600</v>
      </c>
      <c r="Y35" s="602">
        <f>SUM(Y30:Y34)</f>
        <v>160</v>
      </c>
      <c r="Z35" s="603">
        <f>X35/(X35+Y35)</f>
        <v>0.78947368421052633</v>
      </c>
    </row>
    <row r="36" spans="1:26" s="593" customFormat="1" ht="12" x14ac:dyDescent="0.3">
      <c r="A36" s="586">
        <v>2.5</v>
      </c>
      <c r="B36" s="604" t="s">
        <v>133</v>
      </c>
      <c r="C36" s="608"/>
      <c r="D36" s="638"/>
      <c r="E36" s="639"/>
      <c r="F36" s="588"/>
      <c r="G36" s="588"/>
      <c r="H36" s="588"/>
      <c r="I36" s="588"/>
      <c r="J36" s="588"/>
      <c r="K36" s="588"/>
      <c r="L36" s="588"/>
      <c r="M36" s="588"/>
      <c r="N36" s="588"/>
      <c r="O36" s="588"/>
      <c r="P36" s="589">
        <f>SUM(F36:O36)</f>
        <v>0</v>
      </c>
      <c r="Q36" s="590">
        <f>D36*P36</f>
        <v>0</v>
      </c>
      <c r="R36" s="567"/>
      <c r="S36" s="567"/>
      <c r="T36" s="567"/>
      <c r="U36" s="591">
        <f>V36/$S$8</f>
        <v>0</v>
      </c>
      <c r="V36" s="591">
        <f>P36/$AC$55</f>
        <v>0</v>
      </c>
      <c r="W36" s="567"/>
      <c r="X36" s="591">
        <f>IF($E36="Y",$P36,0)</f>
        <v>0</v>
      </c>
      <c r="Y36" s="591">
        <f>IF($E36="N",$P36,0)</f>
        <v>0</v>
      </c>
      <c r="Z36" s="592" t="e">
        <f>X36/(Y36+X36)</f>
        <v>#DIV/0!</v>
      </c>
    </row>
    <row r="37" spans="1:26" s="593" customFormat="1" ht="12" x14ac:dyDescent="0.3">
      <c r="A37" s="586"/>
      <c r="B37" s="587"/>
      <c r="C37" s="608"/>
      <c r="D37" s="638"/>
      <c r="E37" s="639"/>
      <c r="F37" s="588"/>
      <c r="G37" s="588"/>
      <c r="H37" s="588"/>
      <c r="I37" s="588"/>
      <c r="J37" s="588"/>
      <c r="K37" s="588"/>
      <c r="L37" s="588"/>
      <c r="M37" s="588"/>
      <c r="N37" s="588"/>
      <c r="O37" s="588"/>
      <c r="P37" s="589">
        <f>SUM(F37:O37)</f>
        <v>0</v>
      </c>
      <c r="Q37" s="590">
        <f>D37*P37</f>
        <v>0</v>
      </c>
      <c r="R37" s="567"/>
      <c r="S37" s="567"/>
      <c r="T37" s="567"/>
      <c r="U37" s="591">
        <f t="shared" ref="U37:U40" si="20">V37/$S$8</f>
        <v>0</v>
      </c>
      <c r="V37" s="591">
        <f>P37/$AC$55</f>
        <v>0</v>
      </c>
      <c r="W37" s="567"/>
      <c r="X37" s="591">
        <f>IF($E37="Y",$P37,0)</f>
        <v>0</v>
      </c>
      <c r="Y37" s="591">
        <f>IF($E37="N",$P37,0)</f>
        <v>0</v>
      </c>
      <c r="Z37" s="592" t="e">
        <f t="shared" ref="Z37:Z40" si="21">X37/(Y37+X37)</f>
        <v>#DIV/0!</v>
      </c>
    </row>
    <row r="38" spans="1:26" s="593" customFormat="1" ht="12" x14ac:dyDescent="0.3">
      <c r="A38" s="586"/>
      <c r="B38" s="587"/>
      <c r="C38" s="608"/>
      <c r="D38" s="638"/>
      <c r="E38" s="639"/>
      <c r="F38" s="588"/>
      <c r="G38" s="588"/>
      <c r="H38" s="588"/>
      <c r="I38" s="588"/>
      <c r="J38" s="588"/>
      <c r="K38" s="588"/>
      <c r="L38" s="588"/>
      <c r="M38" s="588"/>
      <c r="N38" s="588"/>
      <c r="O38" s="588"/>
      <c r="P38" s="589">
        <f>SUM(F38:O38)</f>
        <v>0</v>
      </c>
      <c r="Q38" s="590">
        <f>D38*P38</f>
        <v>0</v>
      </c>
      <c r="U38" s="591">
        <f t="shared" si="20"/>
        <v>0</v>
      </c>
      <c r="V38" s="591">
        <f t="shared" ref="V38:V40" si="22">P38/$AC$55</f>
        <v>0</v>
      </c>
      <c r="W38" s="567"/>
      <c r="X38" s="591">
        <f>IF($E38="Y",$P38,0)</f>
        <v>0</v>
      </c>
      <c r="Y38" s="591">
        <f>IF($E38="N",$P38,0)</f>
        <v>0</v>
      </c>
      <c r="Z38" s="592" t="e">
        <f t="shared" si="21"/>
        <v>#DIV/0!</v>
      </c>
    </row>
    <row r="39" spans="1:26" s="593" customFormat="1" ht="12" x14ac:dyDescent="0.3">
      <c r="A39" s="586"/>
      <c r="B39" s="587"/>
      <c r="C39" s="608"/>
      <c r="D39" s="638"/>
      <c r="E39" s="639"/>
      <c r="F39" s="588"/>
      <c r="G39" s="588"/>
      <c r="H39" s="588"/>
      <c r="I39" s="588"/>
      <c r="J39" s="588"/>
      <c r="K39" s="588"/>
      <c r="L39" s="588"/>
      <c r="M39" s="588"/>
      <c r="N39" s="588"/>
      <c r="O39" s="588"/>
      <c r="P39" s="589">
        <f>SUM(F39:O39)</f>
        <v>0</v>
      </c>
      <c r="Q39" s="590">
        <f>D39*P39</f>
        <v>0</v>
      </c>
      <c r="U39" s="591">
        <f t="shared" si="20"/>
        <v>0</v>
      </c>
      <c r="V39" s="591">
        <f t="shared" si="22"/>
        <v>0</v>
      </c>
      <c r="W39" s="567"/>
      <c r="X39" s="591">
        <f>IF($E39="Y",$P39,0)</f>
        <v>0</v>
      </c>
      <c r="Y39" s="591">
        <f>IF($E39="N",$P39,0)</f>
        <v>0</v>
      </c>
      <c r="Z39" s="592" t="e">
        <f t="shared" si="21"/>
        <v>#DIV/0!</v>
      </c>
    </row>
    <row r="40" spans="1:26" s="593" customFormat="1" ht="12" x14ac:dyDescent="0.3">
      <c r="A40" s="586"/>
      <c r="B40" s="587"/>
      <c r="C40" s="608"/>
      <c r="D40" s="638"/>
      <c r="E40" s="639"/>
      <c r="F40" s="588"/>
      <c r="G40" s="588"/>
      <c r="H40" s="588"/>
      <c r="I40" s="588"/>
      <c r="J40" s="588"/>
      <c r="K40" s="588"/>
      <c r="L40" s="588"/>
      <c r="M40" s="588"/>
      <c r="N40" s="588"/>
      <c r="O40" s="588"/>
      <c r="P40" s="589">
        <f>SUM(F40:O40)</f>
        <v>0</v>
      </c>
      <c r="Q40" s="590">
        <f>D40*P40</f>
        <v>0</v>
      </c>
      <c r="U40" s="591">
        <f t="shared" si="20"/>
        <v>0</v>
      </c>
      <c r="V40" s="591">
        <f t="shared" si="22"/>
        <v>0</v>
      </c>
      <c r="W40" s="567"/>
      <c r="X40" s="591">
        <f>IF($E40="Y",$P40,0)</f>
        <v>0</v>
      </c>
      <c r="Y40" s="591">
        <f>IF($E40="N",$P40,0)</f>
        <v>0</v>
      </c>
      <c r="Z40" s="592" t="e">
        <f t="shared" si="21"/>
        <v>#DIV/0!</v>
      </c>
    </row>
    <row r="41" spans="1:26" s="593" customFormat="1" ht="12.5" thickBot="1" x14ac:dyDescent="0.35">
      <c r="A41" s="594"/>
      <c r="B41" s="595" t="s">
        <v>134</v>
      </c>
      <c r="C41" s="596"/>
      <c r="D41" s="597"/>
      <c r="E41" s="598"/>
      <c r="F41" s="599">
        <f>SUM(F36:F40)</f>
        <v>0</v>
      </c>
      <c r="G41" s="599">
        <f t="shared" ref="G41:P41" si="23">SUM(G36:G40)</f>
        <v>0</v>
      </c>
      <c r="H41" s="599">
        <f t="shared" si="23"/>
        <v>0</v>
      </c>
      <c r="I41" s="599">
        <f t="shared" si="23"/>
        <v>0</v>
      </c>
      <c r="J41" s="599">
        <f t="shared" si="23"/>
        <v>0</v>
      </c>
      <c r="K41" s="599">
        <f t="shared" si="23"/>
        <v>0</v>
      </c>
      <c r="L41" s="599">
        <f t="shared" si="23"/>
        <v>0</v>
      </c>
      <c r="M41" s="599">
        <f t="shared" si="23"/>
        <v>0</v>
      </c>
      <c r="N41" s="599">
        <f t="shared" si="23"/>
        <v>0</v>
      </c>
      <c r="O41" s="599">
        <f t="shared" si="23"/>
        <v>0</v>
      </c>
      <c r="P41" s="599">
        <f t="shared" si="23"/>
        <v>0</v>
      </c>
      <c r="Q41" s="600">
        <f>SUM(Q36:Q40)</f>
        <v>0</v>
      </c>
      <c r="R41" s="567"/>
      <c r="S41" s="567"/>
      <c r="T41" s="567"/>
      <c r="U41" s="601">
        <f>SUM(U36:U40)</f>
        <v>0</v>
      </c>
      <c r="V41" s="601">
        <f>SUM(V36:V40)</f>
        <v>0</v>
      </c>
      <c r="X41" s="602">
        <f>SUM(X36:X40)</f>
        <v>0</v>
      </c>
      <c r="Y41" s="602">
        <f>SUM(Y36:Y40)</f>
        <v>0</v>
      </c>
      <c r="Z41" s="603" t="e">
        <f>X41/(X41+Y41)</f>
        <v>#DIV/0!</v>
      </c>
    </row>
    <row r="42" spans="1:26" s="593" customFormat="1" ht="13" x14ac:dyDescent="0.3">
      <c r="A42" s="586">
        <v>2.6</v>
      </c>
      <c r="B42" s="604" t="s">
        <v>135</v>
      </c>
      <c r="C42" s="608" t="s">
        <v>463</v>
      </c>
      <c r="D42" s="317">
        <f>VLOOKUP(C42,'14. Hourly Rate Card'!$B$7:$D$95,2,FALSE)</f>
        <v>150</v>
      </c>
      <c r="E42" s="317" t="str">
        <f>VLOOKUP(C42,'14. Hourly Rate Card'!$B$7:$D$95,3,FALSE)</f>
        <v>N</v>
      </c>
      <c r="F42" s="588">
        <v>20</v>
      </c>
      <c r="G42" s="588">
        <v>20</v>
      </c>
      <c r="H42" s="588">
        <v>20</v>
      </c>
      <c r="I42" s="588">
        <v>20</v>
      </c>
      <c r="J42" s="588">
        <v>20</v>
      </c>
      <c r="K42" s="588">
        <v>20</v>
      </c>
      <c r="L42" s="588">
        <v>30</v>
      </c>
      <c r="M42" s="588"/>
      <c r="N42" s="588"/>
      <c r="O42" s="588"/>
      <c r="P42" s="589">
        <f>SUM(F42:O42)</f>
        <v>150</v>
      </c>
      <c r="Q42" s="590">
        <f>D42*P42</f>
        <v>22500</v>
      </c>
      <c r="R42" s="567"/>
      <c r="S42" s="567"/>
      <c r="T42" s="567"/>
      <c r="U42" s="591">
        <f>V42/$S$8</f>
        <v>0.13392857142857142</v>
      </c>
      <c r="V42" s="591">
        <f>P42/$AC$55</f>
        <v>21.428571428571427</v>
      </c>
      <c r="X42" s="591">
        <f>IF($E42="Y",$P42,0)</f>
        <v>0</v>
      </c>
      <c r="Y42" s="591">
        <f>IF($E42="N",$P42,0)</f>
        <v>150</v>
      </c>
      <c r="Z42" s="592">
        <f>X42/(Y42+X42)</f>
        <v>0</v>
      </c>
    </row>
    <row r="43" spans="1:26" ht="13" x14ac:dyDescent="0.3">
      <c r="A43" s="586"/>
      <c r="B43" s="587"/>
      <c r="C43" s="608" t="s">
        <v>523</v>
      </c>
      <c r="D43" s="317">
        <f>VLOOKUP(C43,'14. Hourly Rate Card'!$B$7:$D$95,2,FALSE)</f>
        <v>160</v>
      </c>
      <c r="E43" s="317" t="str">
        <f>VLOOKUP(C43,'14. Hourly Rate Card'!$B$7:$D$95,3,FALSE)</f>
        <v>N</v>
      </c>
      <c r="F43" s="588"/>
      <c r="G43" s="588"/>
      <c r="H43" s="588">
        <v>30</v>
      </c>
      <c r="I43" s="588">
        <v>30</v>
      </c>
      <c r="J43" s="588">
        <v>30</v>
      </c>
      <c r="K43" s="588">
        <v>30</v>
      </c>
      <c r="L43" s="588">
        <v>10</v>
      </c>
      <c r="M43" s="588"/>
      <c r="N43" s="588"/>
      <c r="O43" s="588"/>
      <c r="P43" s="589">
        <f>SUM(F43:O43)</f>
        <v>130</v>
      </c>
      <c r="Q43" s="590">
        <f>D43*P43</f>
        <v>20800</v>
      </c>
      <c r="U43" s="591">
        <f t="shared" ref="U43:U46" si="24">V43/$S$8</f>
        <v>0.11607142857142858</v>
      </c>
      <c r="V43" s="591">
        <f>P43/$AC$55</f>
        <v>18.571428571428573</v>
      </c>
      <c r="X43" s="591">
        <f>IF($E43="Y",$P43,0)</f>
        <v>0</v>
      </c>
      <c r="Y43" s="591">
        <f>IF($E43="N",$P43,0)</f>
        <v>130</v>
      </c>
      <c r="Z43" s="592">
        <f t="shared" ref="Z43:Z46" si="25">X43/(Y43+X43)</f>
        <v>0</v>
      </c>
    </row>
    <row r="44" spans="1:26" ht="13" x14ac:dyDescent="0.3">
      <c r="A44" s="586"/>
      <c r="B44" s="587"/>
      <c r="C44" s="608"/>
      <c r="D44" s="317"/>
      <c r="E44" s="317"/>
      <c r="F44" s="588"/>
      <c r="G44" s="588"/>
      <c r="H44" s="588"/>
      <c r="I44" s="588"/>
      <c r="J44" s="588"/>
      <c r="K44" s="588"/>
      <c r="L44" s="588"/>
      <c r="M44" s="588"/>
      <c r="N44" s="588"/>
      <c r="O44" s="588"/>
      <c r="P44" s="589">
        <f>SUM(F44:O44)</f>
        <v>0</v>
      </c>
      <c r="Q44" s="590">
        <f>D44*P44</f>
        <v>0</v>
      </c>
      <c r="U44" s="591">
        <f t="shared" si="24"/>
        <v>0</v>
      </c>
      <c r="V44" s="591">
        <f t="shared" ref="V44:V46" si="26">P44/$AC$55</f>
        <v>0</v>
      </c>
      <c r="X44" s="591">
        <f>IF($E44="Y",$P44,0)</f>
        <v>0</v>
      </c>
      <c r="Y44" s="591">
        <f>IF($E44="N",$P44,0)</f>
        <v>0</v>
      </c>
      <c r="Z44" s="592" t="e">
        <f t="shared" si="25"/>
        <v>#DIV/0!</v>
      </c>
    </row>
    <row r="45" spans="1:26" ht="12" x14ac:dyDescent="0.3">
      <c r="A45" s="586"/>
      <c r="B45" s="587"/>
      <c r="C45" s="608"/>
      <c r="D45" s="638"/>
      <c r="E45" s="639"/>
      <c r="F45" s="588"/>
      <c r="G45" s="588"/>
      <c r="H45" s="588"/>
      <c r="I45" s="588"/>
      <c r="J45" s="588"/>
      <c r="K45" s="588"/>
      <c r="L45" s="588"/>
      <c r="M45" s="588"/>
      <c r="N45" s="588"/>
      <c r="O45" s="588"/>
      <c r="P45" s="589">
        <f>SUM(F45:O45)</f>
        <v>0</v>
      </c>
      <c r="Q45" s="590">
        <f>D45*P45</f>
        <v>0</v>
      </c>
      <c r="R45" s="593"/>
      <c r="S45" s="593"/>
      <c r="T45" s="593"/>
      <c r="U45" s="591">
        <f t="shared" si="24"/>
        <v>0</v>
      </c>
      <c r="V45" s="591">
        <f t="shared" si="26"/>
        <v>0</v>
      </c>
      <c r="X45" s="591">
        <f>IF($E45="Y",$P45,0)</f>
        <v>0</v>
      </c>
      <c r="Y45" s="591">
        <f>IF($E45="N",$P45,0)</f>
        <v>0</v>
      </c>
      <c r="Z45" s="592" t="e">
        <f t="shared" si="25"/>
        <v>#DIV/0!</v>
      </c>
    </row>
    <row r="46" spans="1:26" ht="12" x14ac:dyDescent="0.3">
      <c r="A46" s="586"/>
      <c r="B46" s="587"/>
      <c r="C46" s="608"/>
      <c r="D46" s="638"/>
      <c r="E46" s="639"/>
      <c r="F46" s="588"/>
      <c r="G46" s="588"/>
      <c r="H46" s="588"/>
      <c r="I46" s="588"/>
      <c r="J46" s="588"/>
      <c r="K46" s="588"/>
      <c r="L46" s="588"/>
      <c r="M46" s="588"/>
      <c r="N46" s="588"/>
      <c r="O46" s="588"/>
      <c r="P46" s="589">
        <f>SUM(F46:O46)</f>
        <v>0</v>
      </c>
      <c r="Q46" s="590">
        <f>D46*P46</f>
        <v>0</v>
      </c>
      <c r="R46" s="593"/>
      <c r="S46" s="593"/>
      <c r="T46" s="593"/>
      <c r="U46" s="591">
        <f t="shared" si="24"/>
        <v>0</v>
      </c>
      <c r="V46" s="591">
        <f t="shared" si="26"/>
        <v>0</v>
      </c>
      <c r="X46" s="591">
        <f>IF($E46="Y",$P46,0)</f>
        <v>0</v>
      </c>
      <c r="Y46" s="591">
        <f>IF($E46="N",$P46,0)</f>
        <v>0</v>
      </c>
      <c r="Z46" s="592" t="e">
        <f t="shared" si="25"/>
        <v>#DIV/0!</v>
      </c>
    </row>
    <row r="47" spans="1:26" s="593" customFormat="1" ht="12" thickBot="1" x14ac:dyDescent="0.3">
      <c r="A47" s="594"/>
      <c r="B47" s="595" t="s">
        <v>136</v>
      </c>
      <c r="C47" s="596"/>
      <c r="D47" s="597"/>
      <c r="E47" s="598"/>
      <c r="F47" s="599">
        <f>SUM(F42:F46)</f>
        <v>20</v>
      </c>
      <c r="G47" s="599">
        <f t="shared" ref="G47:P47" si="27">SUM(G42:G46)</f>
        <v>20</v>
      </c>
      <c r="H47" s="599">
        <f t="shared" si="27"/>
        <v>50</v>
      </c>
      <c r="I47" s="599">
        <f t="shared" si="27"/>
        <v>50</v>
      </c>
      <c r="J47" s="599">
        <f t="shared" si="27"/>
        <v>50</v>
      </c>
      <c r="K47" s="599">
        <f t="shared" si="27"/>
        <v>50</v>
      </c>
      <c r="L47" s="599">
        <f t="shared" si="27"/>
        <v>40</v>
      </c>
      <c r="M47" s="599">
        <f t="shared" si="27"/>
        <v>0</v>
      </c>
      <c r="N47" s="599">
        <f t="shared" si="27"/>
        <v>0</v>
      </c>
      <c r="O47" s="599">
        <f t="shared" si="27"/>
        <v>0</v>
      </c>
      <c r="P47" s="599">
        <f t="shared" si="27"/>
        <v>280</v>
      </c>
      <c r="Q47" s="600">
        <f>SUM(Q42:Q46)</f>
        <v>43300</v>
      </c>
      <c r="U47" s="601">
        <f>SUM(U42:U46)</f>
        <v>0.25</v>
      </c>
      <c r="V47" s="601">
        <f>SUM(V42:V46)</f>
        <v>40</v>
      </c>
      <c r="X47" s="602">
        <f>SUM(X42:X46)</f>
        <v>0</v>
      </c>
      <c r="Y47" s="602">
        <f>SUM(Y42:Y46)</f>
        <v>280</v>
      </c>
      <c r="Z47" s="603">
        <f>X47/(X47+Y47)</f>
        <v>0</v>
      </c>
    </row>
    <row r="48" spans="1:26" s="593" customFormat="1" ht="12" x14ac:dyDescent="0.3">
      <c r="A48" s="586">
        <v>2.7</v>
      </c>
      <c r="B48" s="604" t="s">
        <v>137</v>
      </c>
      <c r="C48" s="608"/>
      <c r="D48" s="638"/>
      <c r="E48" s="639"/>
      <c r="F48" s="588"/>
      <c r="G48" s="588"/>
      <c r="H48" s="588"/>
      <c r="I48" s="588"/>
      <c r="J48" s="588"/>
      <c r="K48" s="588"/>
      <c r="L48" s="588"/>
      <c r="M48" s="588"/>
      <c r="N48" s="588"/>
      <c r="O48" s="588"/>
      <c r="P48" s="589">
        <f>SUM(F48:O48)</f>
        <v>0</v>
      </c>
      <c r="Q48" s="590">
        <f>D48*P48</f>
        <v>0</v>
      </c>
      <c r="R48" s="567"/>
      <c r="S48" s="567"/>
      <c r="T48" s="567"/>
      <c r="U48" s="591">
        <f>V48/$S$8</f>
        <v>0</v>
      </c>
      <c r="V48" s="591">
        <f>P48/$AC$55</f>
        <v>0</v>
      </c>
      <c r="X48" s="591">
        <f>IF($E48="Y",$P48,0)</f>
        <v>0</v>
      </c>
      <c r="Y48" s="591">
        <f>IF($E48="N",$P48,0)</f>
        <v>0</v>
      </c>
      <c r="Z48" s="592" t="e">
        <f>X48/(Y48+X48)</f>
        <v>#DIV/0!</v>
      </c>
    </row>
    <row r="49" spans="1:29" ht="12" x14ac:dyDescent="0.3">
      <c r="A49" s="586"/>
      <c r="B49" s="587"/>
      <c r="C49" s="608"/>
      <c r="D49" s="638"/>
      <c r="E49" s="639"/>
      <c r="F49" s="588"/>
      <c r="G49" s="588"/>
      <c r="H49" s="588"/>
      <c r="I49" s="588"/>
      <c r="J49" s="588"/>
      <c r="K49" s="588"/>
      <c r="L49" s="588"/>
      <c r="M49" s="588"/>
      <c r="N49" s="588"/>
      <c r="O49" s="588"/>
      <c r="P49" s="589">
        <f>SUM(F49:O49)</f>
        <v>0</v>
      </c>
      <c r="Q49" s="590">
        <f>D49*P49</f>
        <v>0</v>
      </c>
      <c r="U49" s="591">
        <f t="shared" ref="U49:U52" si="28">V49/$S$8</f>
        <v>0</v>
      </c>
      <c r="V49" s="591">
        <f>P49/$AC$55</f>
        <v>0</v>
      </c>
      <c r="X49" s="591">
        <f>IF($E49="Y",$P49,0)</f>
        <v>0</v>
      </c>
      <c r="Y49" s="591">
        <f>IF($E49="N",$P49,0)</f>
        <v>0</v>
      </c>
      <c r="Z49" s="592" t="e">
        <f t="shared" ref="Z49:Z52" si="29">X49/(Y49+X49)</f>
        <v>#DIV/0!</v>
      </c>
    </row>
    <row r="50" spans="1:29" ht="12" x14ac:dyDescent="0.3">
      <c r="A50" s="586"/>
      <c r="B50" s="587"/>
      <c r="C50" s="608"/>
      <c r="D50" s="638"/>
      <c r="E50" s="639"/>
      <c r="F50" s="588"/>
      <c r="G50" s="588"/>
      <c r="H50" s="588"/>
      <c r="I50" s="588"/>
      <c r="J50" s="588"/>
      <c r="K50" s="588"/>
      <c r="L50" s="588"/>
      <c r="M50" s="588"/>
      <c r="N50" s="588"/>
      <c r="O50" s="588"/>
      <c r="P50" s="589">
        <f>SUM(F50:O50)</f>
        <v>0</v>
      </c>
      <c r="Q50" s="590">
        <f>D50*P50</f>
        <v>0</v>
      </c>
      <c r="U50" s="591">
        <f t="shared" si="28"/>
        <v>0</v>
      </c>
      <c r="V50" s="591">
        <f t="shared" ref="V50:V52" si="30">P50/$AC$55</f>
        <v>0</v>
      </c>
      <c r="X50" s="591">
        <f>IF($E50="Y",$P50,0)</f>
        <v>0</v>
      </c>
      <c r="Y50" s="591">
        <f>IF($E50="N",$P50,0)</f>
        <v>0</v>
      </c>
      <c r="Z50" s="592" t="e">
        <f t="shared" si="29"/>
        <v>#DIV/0!</v>
      </c>
    </row>
    <row r="51" spans="1:29" ht="12" x14ac:dyDescent="0.3">
      <c r="A51" s="586"/>
      <c r="B51" s="587"/>
      <c r="C51" s="608"/>
      <c r="D51" s="638"/>
      <c r="E51" s="639"/>
      <c r="F51" s="588"/>
      <c r="G51" s="588"/>
      <c r="H51" s="588"/>
      <c r="I51" s="588"/>
      <c r="J51" s="588"/>
      <c r="K51" s="588"/>
      <c r="L51" s="588"/>
      <c r="M51" s="588"/>
      <c r="N51" s="588"/>
      <c r="O51" s="588"/>
      <c r="P51" s="589">
        <f>SUM(F51:O51)</f>
        <v>0</v>
      </c>
      <c r="Q51" s="590">
        <f>D51*P51</f>
        <v>0</v>
      </c>
      <c r="U51" s="591">
        <f t="shared" si="28"/>
        <v>0</v>
      </c>
      <c r="V51" s="591">
        <f t="shared" si="30"/>
        <v>0</v>
      </c>
      <c r="X51" s="591">
        <f>IF($E51="Y",$P51,0)</f>
        <v>0</v>
      </c>
      <c r="Y51" s="591">
        <f>IF($E51="N",$P51,0)</f>
        <v>0</v>
      </c>
      <c r="Z51" s="592" t="e">
        <f t="shared" si="29"/>
        <v>#DIV/0!</v>
      </c>
    </row>
    <row r="52" spans="1:29" ht="12" x14ac:dyDescent="0.3">
      <c r="A52" s="586"/>
      <c r="B52" s="587"/>
      <c r="C52" s="608"/>
      <c r="D52" s="638"/>
      <c r="E52" s="639"/>
      <c r="F52" s="588"/>
      <c r="G52" s="588"/>
      <c r="H52" s="588"/>
      <c r="I52" s="588"/>
      <c r="J52" s="588"/>
      <c r="K52" s="588"/>
      <c r="L52" s="588"/>
      <c r="M52" s="588"/>
      <c r="N52" s="588"/>
      <c r="O52" s="588"/>
      <c r="P52" s="589">
        <f>SUM(F52:O52)</f>
        <v>0</v>
      </c>
      <c r="Q52" s="590">
        <f>D52*P52</f>
        <v>0</v>
      </c>
      <c r="U52" s="591">
        <f t="shared" si="28"/>
        <v>0</v>
      </c>
      <c r="V52" s="591">
        <f t="shared" si="30"/>
        <v>0</v>
      </c>
      <c r="X52" s="591">
        <f>IF($E52="Y",$P52,0)</f>
        <v>0</v>
      </c>
      <c r="Y52" s="591">
        <f>IF($E52="N",$P52,0)</f>
        <v>0</v>
      </c>
      <c r="Z52" s="592" t="e">
        <f t="shared" si="29"/>
        <v>#DIV/0!</v>
      </c>
    </row>
    <row r="53" spans="1:29" s="593" customFormat="1" ht="12.5" thickBot="1" x14ac:dyDescent="0.35">
      <c r="A53" s="594"/>
      <c r="B53" s="595" t="s">
        <v>138</v>
      </c>
      <c r="C53" s="596"/>
      <c r="D53" s="597"/>
      <c r="E53" s="598"/>
      <c r="F53" s="599">
        <f>SUM(F48:F52)</f>
        <v>0</v>
      </c>
      <c r="G53" s="599">
        <f t="shared" ref="G53:P53" si="31">SUM(G48:G52)</f>
        <v>0</v>
      </c>
      <c r="H53" s="599">
        <f t="shared" si="31"/>
        <v>0</v>
      </c>
      <c r="I53" s="599">
        <f t="shared" si="31"/>
        <v>0</v>
      </c>
      <c r="J53" s="599">
        <f t="shared" si="31"/>
        <v>0</v>
      </c>
      <c r="K53" s="599">
        <f t="shared" si="31"/>
        <v>0</v>
      </c>
      <c r="L53" s="599">
        <f t="shared" si="31"/>
        <v>0</v>
      </c>
      <c r="M53" s="599">
        <f t="shared" si="31"/>
        <v>0</v>
      </c>
      <c r="N53" s="599">
        <f t="shared" si="31"/>
        <v>0</v>
      </c>
      <c r="O53" s="599">
        <f t="shared" si="31"/>
        <v>0</v>
      </c>
      <c r="P53" s="599">
        <f t="shared" si="31"/>
        <v>0</v>
      </c>
      <c r="Q53" s="600">
        <f>SUM(Q48:Q52)</f>
        <v>0</v>
      </c>
      <c r="R53" s="567"/>
      <c r="S53" s="567"/>
      <c r="T53" s="567"/>
      <c r="U53" s="601">
        <f>SUM(U48:U52)</f>
        <v>0</v>
      </c>
      <c r="V53" s="601">
        <f>SUM(V48:V52)</f>
        <v>0</v>
      </c>
      <c r="X53" s="602">
        <f>SUM(X48:X52)</f>
        <v>0</v>
      </c>
      <c r="Y53" s="602">
        <f>SUM(Y48:Y52)</f>
        <v>0</v>
      </c>
      <c r="Z53" s="603" t="e">
        <f>X53/(X53+Y53)</f>
        <v>#DIV/0!</v>
      </c>
    </row>
    <row r="54" spans="1:29" s="593" customFormat="1" ht="10" customHeight="1" thickBot="1" x14ac:dyDescent="0.35">
      <c r="A54" s="606"/>
      <c r="B54" s="607"/>
      <c r="C54" s="608"/>
      <c r="D54" s="609"/>
      <c r="E54" s="610"/>
      <c r="F54" s="588"/>
      <c r="G54" s="588"/>
      <c r="H54" s="588"/>
      <c r="I54" s="588"/>
      <c r="J54" s="588"/>
      <c r="K54" s="588"/>
      <c r="L54" s="588"/>
      <c r="M54" s="588"/>
      <c r="N54" s="588"/>
      <c r="O54" s="588"/>
      <c r="P54" s="588"/>
      <c r="Q54" s="611"/>
      <c r="R54" s="567"/>
      <c r="S54" s="567"/>
      <c r="T54" s="567"/>
      <c r="U54" s="612"/>
      <c r="V54" s="612"/>
      <c r="X54" s="612"/>
      <c r="Y54" s="612"/>
      <c r="Z54" s="613"/>
    </row>
    <row r="55" spans="1:29" s="593" customFormat="1" ht="13" thickBot="1" x14ac:dyDescent="0.3">
      <c r="A55" s="614"/>
      <c r="B55" s="615" t="s">
        <v>139</v>
      </c>
      <c r="C55" s="616"/>
      <c r="D55" s="617"/>
      <c r="E55" s="618"/>
      <c r="F55" s="619">
        <f>SUM(F15,F21,F29,F35,F41,F47,F53)</f>
        <v>160</v>
      </c>
      <c r="G55" s="619">
        <f t="shared" ref="G55:Q55" si="32">SUM(G15,G21,G29,G35,G41,G47,G53)</f>
        <v>180</v>
      </c>
      <c r="H55" s="619">
        <f t="shared" si="32"/>
        <v>580</v>
      </c>
      <c r="I55" s="619">
        <f t="shared" si="32"/>
        <v>700</v>
      </c>
      <c r="J55" s="619">
        <f t="shared" si="32"/>
        <v>700</v>
      </c>
      <c r="K55" s="619">
        <f t="shared" si="32"/>
        <v>570</v>
      </c>
      <c r="L55" s="619">
        <f t="shared" si="32"/>
        <v>210</v>
      </c>
      <c r="M55" s="619">
        <f t="shared" si="32"/>
        <v>0</v>
      </c>
      <c r="N55" s="619">
        <f t="shared" si="32"/>
        <v>0</v>
      </c>
      <c r="O55" s="619">
        <f t="shared" si="32"/>
        <v>0</v>
      </c>
      <c r="P55" s="619">
        <f t="shared" si="32"/>
        <v>3100</v>
      </c>
      <c r="Q55" s="620">
        <f t="shared" si="32"/>
        <v>434217.6</v>
      </c>
      <c r="U55" s="619">
        <f t="shared" ref="U55:V55" si="33">SUM(U15,U21,U29,U35,U41,U47,U53)</f>
        <v>2.7678571428571428</v>
      </c>
      <c r="V55" s="619">
        <f t="shared" si="33"/>
        <v>442.85714285714289</v>
      </c>
      <c r="X55" s="619">
        <f t="shared" ref="X55:Y55" si="34">SUM(X15,X21,X29,X35,X41,X47,X53)</f>
        <v>920</v>
      </c>
      <c r="Y55" s="619">
        <f t="shared" si="34"/>
        <v>2180</v>
      </c>
      <c r="Z55" s="621">
        <f>X55/(X55+Y55)</f>
        <v>0.29677419354838708</v>
      </c>
      <c r="AC55" s="622">
        <f>COUNTIF(F55:O55,"&gt;0")</f>
        <v>7</v>
      </c>
    </row>
    <row r="56" spans="1:29" s="568" customFormat="1" ht="12" x14ac:dyDescent="0.3">
      <c r="A56" s="623"/>
      <c r="B56" s="624"/>
      <c r="C56" s="625"/>
      <c r="D56" s="625"/>
      <c r="E56" s="625"/>
      <c r="F56" s="626"/>
      <c r="G56" s="626"/>
      <c r="H56" s="626"/>
      <c r="I56" s="626"/>
      <c r="J56" s="626"/>
      <c r="K56" s="626"/>
      <c r="L56" s="626"/>
      <c r="M56" s="626"/>
      <c r="N56" s="626"/>
      <c r="O56" s="626"/>
      <c r="P56" s="626"/>
      <c r="Q56" s="627"/>
      <c r="R56" s="628"/>
      <c r="S56" s="628"/>
      <c r="T56" s="628"/>
      <c r="U56" s="629"/>
      <c r="V56" s="629"/>
      <c r="W56" s="567"/>
      <c r="X56" s="629"/>
      <c r="Y56" s="629"/>
    </row>
    <row r="57" spans="1:29" s="568" customFormat="1" ht="14.25" customHeight="1" x14ac:dyDescent="0.3">
      <c r="A57" s="623"/>
      <c r="B57" s="624"/>
      <c r="C57" s="625"/>
      <c r="D57" s="625"/>
      <c r="E57" s="625"/>
      <c r="F57" s="626"/>
      <c r="G57" s="626"/>
      <c r="H57" s="626"/>
      <c r="I57" s="626"/>
      <c r="J57" s="626"/>
      <c r="K57" s="626"/>
      <c r="L57" s="626"/>
      <c r="M57" s="626"/>
      <c r="N57" s="626"/>
      <c r="O57" s="796" t="s">
        <v>189</v>
      </c>
      <c r="P57" s="797"/>
      <c r="Q57" s="630">
        <f>Q55/P55</f>
        <v>140.0701935483871</v>
      </c>
      <c r="R57" s="628"/>
      <c r="S57" s="628"/>
      <c r="T57" s="628"/>
      <c r="U57" s="629"/>
      <c r="V57" s="629"/>
      <c r="W57" s="567"/>
      <c r="X57" s="629"/>
      <c r="Y57" s="629"/>
    </row>
    <row r="58" spans="1:29" s="568" customFormat="1" x14ac:dyDescent="0.3">
      <c r="A58" s="569"/>
      <c r="B58" s="567"/>
      <c r="C58" s="631"/>
      <c r="D58" s="631"/>
      <c r="E58" s="631"/>
      <c r="F58" s="628"/>
      <c r="G58" s="628"/>
      <c r="H58" s="628"/>
      <c r="I58" s="628"/>
      <c r="J58" s="628"/>
      <c r="K58" s="628"/>
      <c r="L58" s="628"/>
      <c r="M58" s="628"/>
      <c r="N58" s="628"/>
      <c r="O58" s="628"/>
      <c r="P58" s="628"/>
      <c r="Q58" s="562"/>
      <c r="R58" s="567"/>
      <c r="S58" s="567"/>
      <c r="T58" s="567"/>
      <c r="U58" s="631"/>
      <c r="V58" s="631"/>
      <c r="W58" s="567"/>
      <c r="X58" s="631"/>
      <c r="Y58" s="631"/>
    </row>
    <row r="59" spans="1:29" s="568" customFormat="1" ht="13" x14ac:dyDescent="0.3">
      <c r="A59" s="632"/>
      <c r="B59" s="798" t="s">
        <v>39</v>
      </c>
      <c r="C59" s="799"/>
      <c r="D59" s="799"/>
      <c r="E59" s="799"/>
      <c r="F59" s="799"/>
      <c r="G59" s="799"/>
      <c r="H59" s="799"/>
      <c r="I59" s="799"/>
      <c r="J59" s="799"/>
      <c r="K59" s="799"/>
      <c r="L59" s="799"/>
      <c r="M59" s="799"/>
      <c r="N59" s="799"/>
      <c r="O59" s="799"/>
      <c r="P59" s="800"/>
      <c r="Q59" s="562"/>
      <c r="R59" s="567"/>
      <c r="S59" s="567"/>
      <c r="T59" s="567"/>
      <c r="U59" s="567"/>
      <c r="V59" s="567"/>
      <c r="W59" s="567"/>
      <c r="X59" s="567"/>
      <c r="Y59" s="567"/>
    </row>
    <row r="60" spans="1:29" s="568" customFormat="1" ht="12.5" x14ac:dyDescent="0.3">
      <c r="A60" s="633">
        <v>1</v>
      </c>
      <c r="B60" s="785" t="s">
        <v>623</v>
      </c>
      <c r="C60" s="786"/>
      <c r="D60" s="786"/>
      <c r="E60" s="786"/>
      <c r="F60" s="786"/>
      <c r="G60" s="786"/>
      <c r="H60" s="786"/>
      <c r="I60" s="786"/>
      <c r="J60" s="786"/>
      <c r="K60" s="786"/>
      <c r="L60" s="786"/>
      <c r="M60" s="786"/>
      <c r="N60" s="786"/>
      <c r="O60" s="786"/>
      <c r="P60" s="787"/>
      <c r="Q60" s="562"/>
      <c r="R60" s="567"/>
      <c r="S60" s="567"/>
      <c r="T60" s="567"/>
      <c r="U60" s="567"/>
      <c r="V60" s="567"/>
      <c r="W60" s="567"/>
      <c r="X60" s="567"/>
      <c r="Y60" s="567"/>
    </row>
    <row r="61" spans="1:29" s="568" customFormat="1" ht="12.5" x14ac:dyDescent="0.3">
      <c r="A61" s="633">
        <v>2</v>
      </c>
      <c r="B61" s="785" t="s">
        <v>624</v>
      </c>
      <c r="C61" s="786"/>
      <c r="D61" s="786"/>
      <c r="E61" s="786"/>
      <c r="F61" s="786"/>
      <c r="G61" s="786"/>
      <c r="H61" s="786"/>
      <c r="I61" s="786"/>
      <c r="J61" s="786"/>
      <c r="K61" s="786"/>
      <c r="L61" s="786"/>
      <c r="M61" s="786"/>
      <c r="N61" s="786"/>
      <c r="O61" s="786"/>
      <c r="P61" s="787"/>
      <c r="Q61" s="562"/>
      <c r="R61" s="567"/>
      <c r="S61" s="567"/>
      <c r="T61" s="567"/>
      <c r="U61" s="567"/>
      <c r="V61" s="567"/>
      <c r="W61" s="567"/>
      <c r="X61" s="567"/>
      <c r="Y61" s="567"/>
    </row>
    <row r="62" spans="1:29" s="568" customFormat="1" ht="12.5" x14ac:dyDescent="0.3">
      <c r="A62" s="633">
        <v>3</v>
      </c>
      <c r="B62" s="785" t="s">
        <v>625</v>
      </c>
      <c r="C62" s="786"/>
      <c r="D62" s="786"/>
      <c r="E62" s="786"/>
      <c r="F62" s="786"/>
      <c r="G62" s="786"/>
      <c r="H62" s="786"/>
      <c r="I62" s="786"/>
      <c r="J62" s="786"/>
      <c r="K62" s="786"/>
      <c r="L62" s="786"/>
      <c r="M62" s="786"/>
      <c r="N62" s="786"/>
      <c r="O62" s="786"/>
      <c r="P62" s="787"/>
      <c r="Q62" s="562"/>
      <c r="R62" s="567"/>
      <c r="S62" s="567"/>
      <c r="T62" s="567"/>
      <c r="U62" s="567"/>
      <c r="V62" s="567"/>
      <c r="W62" s="567"/>
      <c r="X62" s="567"/>
      <c r="Y62" s="567"/>
    </row>
    <row r="63" spans="1:29" s="568" customFormat="1" ht="12.5" x14ac:dyDescent="0.3">
      <c r="A63" s="633">
        <v>4</v>
      </c>
      <c r="B63" s="785"/>
      <c r="C63" s="786"/>
      <c r="D63" s="786"/>
      <c r="E63" s="786"/>
      <c r="F63" s="786"/>
      <c r="G63" s="786"/>
      <c r="H63" s="786"/>
      <c r="I63" s="786"/>
      <c r="J63" s="786"/>
      <c r="K63" s="786"/>
      <c r="L63" s="786"/>
      <c r="M63" s="786"/>
      <c r="N63" s="786"/>
      <c r="O63" s="786"/>
      <c r="P63" s="787"/>
      <c r="Q63" s="562"/>
      <c r="R63" s="567"/>
      <c r="S63" s="567"/>
      <c r="T63" s="567"/>
      <c r="U63" s="567"/>
      <c r="V63" s="567"/>
      <c r="W63" s="567"/>
      <c r="X63" s="567"/>
      <c r="Y63" s="567"/>
    </row>
    <row r="64" spans="1:29" s="568" customFormat="1" ht="12.5" x14ac:dyDescent="0.3">
      <c r="A64" s="633">
        <v>5</v>
      </c>
      <c r="B64" s="785"/>
      <c r="C64" s="786"/>
      <c r="D64" s="786"/>
      <c r="E64" s="786"/>
      <c r="F64" s="786"/>
      <c r="G64" s="786"/>
      <c r="H64" s="786"/>
      <c r="I64" s="786"/>
      <c r="J64" s="786"/>
      <c r="K64" s="786"/>
      <c r="L64" s="786"/>
      <c r="M64" s="786"/>
      <c r="N64" s="786"/>
      <c r="O64" s="786"/>
      <c r="P64" s="787"/>
      <c r="Q64" s="562"/>
      <c r="R64" s="567"/>
      <c r="S64" s="567"/>
      <c r="T64" s="567"/>
      <c r="U64" s="567"/>
      <c r="V64" s="567"/>
      <c r="W64" s="567"/>
      <c r="X64" s="567"/>
      <c r="Y64" s="567"/>
    </row>
    <row r="65" spans="1:25" s="568" customFormat="1" ht="12.5" x14ac:dyDescent="0.3">
      <c r="A65" s="633">
        <v>6</v>
      </c>
      <c r="B65" s="785"/>
      <c r="C65" s="786"/>
      <c r="D65" s="786"/>
      <c r="E65" s="786"/>
      <c r="F65" s="786"/>
      <c r="G65" s="786"/>
      <c r="H65" s="786"/>
      <c r="I65" s="786"/>
      <c r="J65" s="786"/>
      <c r="K65" s="786"/>
      <c r="L65" s="786"/>
      <c r="M65" s="786"/>
      <c r="N65" s="786"/>
      <c r="O65" s="786"/>
      <c r="P65" s="787"/>
      <c r="Q65" s="562"/>
      <c r="R65" s="567"/>
      <c r="S65" s="567"/>
      <c r="T65" s="567"/>
      <c r="U65" s="567"/>
      <c r="V65" s="567"/>
      <c r="W65" s="567"/>
      <c r="X65" s="567"/>
      <c r="Y65" s="567"/>
    </row>
    <row r="66" spans="1:25" s="568" customFormat="1" ht="12.5" x14ac:dyDescent="0.3">
      <c r="A66" s="633">
        <v>7</v>
      </c>
      <c r="B66" s="785"/>
      <c r="C66" s="786"/>
      <c r="D66" s="786"/>
      <c r="E66" s="786"/>
      <c r="F66" s="786"/>
      <c r="G66" s="786"/>
      <c r="H66" s="786"/>
      <c r="I66" s="786"/>
      <c r="J66" s="786"/>
      <c r="K66" s="786"/>
      <c r="L66" s="786"/>
      <c r="M66" s="786"/>
      <c r="N66" s="786"/>
      <c r="O66" s="786"/>
      <c r="P66" s="787"/>
      <c r="Q66" s="562"/>
      <c r="R66" s="567"/>
      <c r="S66" s="567"/>
      <c r="T66" s="567"/>
      <c r="U66" s="567"/>
      <c r="V66" s="567"/>
      <c r="W66" s="567"/>
      <c r="X66" s="567"/>
      <c r="Y66" s="567"/>
    </row>
    <row r="67" spans="1:25" s="568" customFormat="1" ht="12.5" x14ac:dyDescent="0.3">
      <c r="A67" s="633">
        <v>8</v>
      </c>
      <c r="B67" s="785"/>
      <c r="C67" s="786"/>
      <c r="D67" s="786"/>
      <c r="E67" s="786"/>
      <c r="F67" s="786"/>
      <c r="G67" s="786"/>
      <c r="H67" s="786"/>
      <c r="I67" s="786"/>
      <c r="J67" s="786"/>
      <c r="K67" s="786"/>
      <c r="L67" s="786"/>
      <c r="M67" s="786"/>
      <c r="N67" s="786"/>
      <c r="O67" s="786"/>
      <c r="P67" s="787"/>
      <c r="Q67" s="562"/>
      <c r="R67" s="567"/>
      <c r="S67" s="567"/>
      <c r="T67" s="567"/>
      <c r="U67" s="567"/>
      <c r="V67" s="567"/>
      <c r="W67" s="567"/>
      <c r="X67" s="567"/>
      <c r="Y67" s="567"/>
    </row>
    <row r="68" spans="1:25" s="568" customFormat="1" ht="12.5" x14ac:dyDescent="0.3">
      <c r="A68" s="633">
        <v>9</v>
      </c>
      <c r="B68" s="785"/>
      <c r="C68" s="786"/>
      <c r="D68" s="786"/>
      <c r="E68" s="786"/>
      <c r="F68" s="786"/>
      <c r="G68" s="786"/>
      <c r="H68" s="786"/>
      <c r="I68" s="786"/>
      <c r="J68" s="786"/>
      <c r="K68" s="786"/>
      <c r="L68" s="786"/>
      <c r="M68" s="786"/>
      <c r="N68" s="786"/>
      <c r="O68" s="786"/>
      <c r="P68" s="787"/>
      <c r="Q68" s="562"/>
      <c r="R68" s="567"/>
      <c r="S68" s="567"/>
      <c r="T68" s="567"/>
      <c r="U68" s="567"/>
      <c r="V68" s="567"/>
      <c r="W68" s="567"/>
      <c r="X68" s="567"/>
      <c r="Y68" s="567"/>
    </row>
    <row r="69" spans="1:25" s="568" customFormat="1" ht="12.5" x14ac:dyDescent="0.3">
      <c r="A69" s="633">
        <v>10</v>
      </c>
      <c r="B69" s="785"/>
      <c r="C69" s="786"/>
      <c r="D69" s="786"/>
      <c r="E69" s="786"/>
      <c r="F69" s="786"/>
      <c r="G69" s="786"/>
      <c r="H69" s="786"/>
      <c r="I69" s="786"/>
      <c r="J69" s="786"/>
      <c r="K69" s="786"/>
      <c r="L69" s="786"/>
      <c r="M69" s="786"/>
      <c r="N69" s="786"/>
      <c r="O69" s="786"/>
      <c r="P69" s="787"/>
      <c r="Q69" s="562"/>
      <c r="R69" s="567"/>
      <c r="S69" s="567"/>
      <c r="T69" s="567"/>
      <c r="U69" s="567"/>
      <c r="V69" s="567"/>
      <c r="W69" s="567"/>
      <c r="X69" s="567"/>
      <c r="Y69" s="567"/>
    </row>
    <row r="70" spans="1:25" x14ac:dyDescent="0.3">
      <c r="E70" s="628"/>
      <c r="P70" s="562"/>
    </row>
    <row r="71" spans="1:25" x14ac:dyDescent="0.3">
      <c r="E71" s="628"/>
      <c r="P71" s="562"/>
    </row>
    <row r="72" spans="1:25" ht="13" x14ac:dyDescent="0.3">
      <c r="A72" s="632"/>
      <c r="B72" s="798" t="s">
        <v>298</v>
      </c>
      <c r="C72" s="799"/>
      <c r="D72" s="799"/>
      <c r="E72" s="799"/>
      <c r="F72" s="799"/>
      <c r="G72" s="799"/>
      <c r="H72" s="799"/>
      <c r="I72" s="799"/>
      <c r="J72" s="799"/>
      <c r="K72" s="799"/>
      <c r="L72" s="799"/>
      <c r="M72" s="799"/>
      <c r="N72" s="799"/>
      <c r="O72" s="799"/>
      <c r="P72" s="800"/>
    </row>
    <row r="73" spans="1:25" ht="12.5" x14ac:dyDescent="0.3">
      <c r="A73" s="633">
        <v>1</v>
      </c>
      <c r="B73" s="785"/>
      <c r="C73" s="786"/>
      <c r="D73" s="786"/>
      <c r="E73" s="786"/>
      <c r="F73" s="786"/>
      <c r="G73" s="786"/>
      <c r="H73" s="786"/>
      <c r="I73" s="786"/>
      <c r="J73" s="786"/>
      <c r="K73" s="786"/>
      <c r="L73" s="786"/>
      <c r="M73" s="786"/>
      <c r="N73" s="786"/>
      <c r="O73" s="786"/>
      <c r="P73" s="787"/>
    </row>
    <row r="74" spans="1:25" ht="12.5" x14ac:dyDescent="0.3">
      <c r="A74" s="633">
        <v>2</v>
      </c>
      <c r="B74" s="785"/>
      <c r="C74" s="786"/>
      <c r="D74" s="786"/>
      <c r="E74" s="786"/>
      <c r="F74" s="786"/>
      <c r="G74" s="786"/>
      <c r="H74" s="786"/>
      <c r="I74" s="786"/>
      <c r="J74" s="786"/>
      <c r="K74" s="786"/>
      <c r="L74" s="786"/>
      <c r="M74" s="786"/>
      <c r="N74" s="786"/>
      <c r="O74" s="786"/>
      <c r="P74" s="787"/>
    </row>
    <row r="75" spans="1:25" ht="12.5" x14ac:dyDescent="0.3">
      <c r="A75" s="633">
        <v>3</v>
      </c>
      <c r="B75" s="785"/>
      <c r="C75" s="786"/>
      <c r="D75" s="786"/>
      <c r="E75" s="786"/>
      <c r="F75" s="786"/>
      <c r="G75" s="786"/>
      <c r="H75" s="786"/>
      <c r="I75" s="786"/>
      <c r="J75" s="786"/>
      <c r="K75" s="786"/>
      <c r="L75" s="786"/>
      <c r="M75" s="786"/>
      <c r="N75" s="786"/>
      <c r="O75" s="786"/>
      <c r="P75" s="787"/>
    </row>
    <row r="76" spans="1:25" ht="12.5" x14ac:dyDescent="0.3">
      <c r="A76" s="633">
        <v>4</v>
      </c>
      <c r="B76" s="785"/>
      <c r="C76" s="786"/>
      <c r="D76" s="786"/>
      <c r="E76" s="786"/>
      <c r="F76" s="786"/>
      <c r="G76" s="786"/>
      <c r="H76" s="786"/>
      <c r="I76" s="786"/>
      <c r="J76" s="786"/>
      <c r="K76" s="786"/>
      <c r="L76" s="786"/>
      <c r="M76" s="786"/>
      <c r="N76" s="786"/>
      <c r="O76" s="786"/>
      <c r="P76" s="787"/>
    </row>
    <row r="77" spans="1:25" ht="12.5" x14ac:dyDescent="0.3">
      <c r="A77" s="633">
        <v>5</v>
      </c>
      <c r="B77" s="785"/>
      <c r="C77" s="786"/>
      <c r="D77" s="786"/>
      <c r="E77" s="786"/>
      <c r="F77" s="786"/>
      <c r="G77" s="786"/>
      <c r="H77" s="786"/>
      <c r="I77" s="786"/>
      <c r="J77" s="786"/>
      <c r="K77" s="786"/>
      <c r="L77" s="786"/>
      <c r="M77" s="786"/>
      <c r="N77" s="786"/>
      <c r="O77" s="786"/>
      <c r="P77" s="787"/>
    </row>
    <row r="78" spans="1:25" ht="12.5" x14ac:dyDescent="0.3">
      <c r="A78" s="633">
        <v>6</v>
      </c>
      <c r="B78" s="785"/>
      <c r="C78" s="786"/>
      <c r="D78" s="786"/>
      <c r="E78" s="786"/>
      <c r="F78" s="786"/>
      <c r="G78" s="786"/>
      <c r="H78" s="786"/>
      <c r="I78" s="786"/>
      <c r="J78" s="786"/>
      <c r="K78" s="786"/>
      <c r="L78" s="786"/>
      <c r="M78" s="786"/>
      <c r="N78" s="786"/>
      <c r="O78" s="786"/>
      <c r="P78" s="787"/>
    </row>
    <row r="79" spans="1:25" ht="12.5" x14ac:dyDescent="0.3">
      <c r="A79" s="633">
        <v>7</v>
      </c>
      <c r="B79" s="785"/>
      <c r="C79" s="786"/>
      <c r="D79" s="786"/>
      <c r="E79" s="786"/>
      <c r="F79" s="786"/>
      <c r="G79" s="786"/>
      <c r="H79" s="786"/>
      <c r="I79" s="786"/>
      <c r="J79" s="786"/>
      <c r="K79" s="786"/>
      <c r="L79" s="786"/>
      <c r="M79" s="786"/>
      <c r="N79" s="786"/>
      <c r="O79" s="786"/>
      <c r="P79" s="787"/>
    </row>
    <row r="80" spans="1:25" ht="12.5" x14ac:dyDescent="0.3">
      <c r="A80" s="633">
        <v>8</v>
      </c>
      <c r="B80" s="785"/>
      <c r="C80" s="786"/>
      <c r="D80" s="786"/>
      <c r="E80" s="786"/>
      <c r="F80" s="786"/>
      <c r="G80" s="786"/>
      <c r="H80" s="786"/>
      <c r="I80" s="786"/>
      <c r="J80" s="786"/>
      <c r="K80" s="786"/>
      <c r="L80" s="786"/>
      <c r="M80" s="786"/>
      <c r="N80" s="786"/>
      <c r="O80" s="786"/>
      <c r="P80" s="787"/>
    </row>
    <row r="81" spans="1:16" ht="12.5" x14ac:dyDescent="0.3">
      <c r="A81" s="633">
        <v>9</v>
      </c>
      <c r="B81" s="785"/>
      <c r="C81" s="786"/>
      <c r="D81" s="786"/>
      <c r="E81" s="786"/>
      <c r="F81" s="786"/>
      <c r="G81" s="786"/>
      <c r="H81" s="786"/>
      <c r="I81" s="786"/>
      <c r="J81" s="786"/>
      <c r="K81" s="786"/>
      <c r="L81" s="786"/>
      <c r="M81" s="786"/>
      <c r="N81" s="786"/>
      <c r="O81" s="786"/>
      <c r="P81" s="787"/>
    </row>
    <row r="82" spans="1:16" ht="12.5" x14ac:dyDescent="0.3">
      <c r="A82" s="633">
        <v>10</v>
      </c>
      <c r="B82" s="785"/>
      <c r="C82" s="786"/>
      <c r="D82" s="786"/>
      <c r="E82" s="786"/>
      <c r="F82" s="786"/>
      <c r="G82" s="786"/>
      <c r="H82" s="786"/>
      <c r="I82" s="786"/>
      <c r="J82" s="786"/>
      <c r="K82" s="786"/>
      <c r="L82" s="786"/>
      <c r="M82" s="786"/>
      <c r="N82" s="786"/>
      <c r="O82" s="786"/>
      <c r="P82" s="787"/>
    </row>
  </sheetData>
  <mergeCells count="42">
    <mergeCell ref="B81:P81"/>
    <mergeCell ref="B82:P82"/>
    <mergeCell ref="B75:P75"/>
    <mergeCell ref="B76:P76"/>
    <mergeCell ref="B77:P77"/>
    <mergeCell ref="B78:P78"/>
    <mergeCell ref="B79:P79"/>
    <mergeCell ref="B80:P80"/>
    <mergeCell ref="B74:P74"/>
    <mergeCell ref="B61:P61"/>
    <mergeCell ref="B62:P62"/>
    <mergeCell ref="B63:P63"/>
    <mergeCell ref="B64:P64"/>
    <mergeCell ref="B65:P65"/>
    <mergeCell ref="B66:P66"/>
    <mergeCell ref="B67:P67"/>
    <mergeCell ref="B68:P68"/>
    <mergeCell ref="B69:P69"/>
    <mergeCell ref="B72:P72"/>
    <mergeCell ref="B73:P73"/>
    <mergeCell ref="Y6:Y8"/>
    <mergeCell ref="Z6:Z8"/>
    <mergeCell ref="O57:P57"/>
    <mergeCell ref="B59:P59"/>
    <mergeCell ref="U6:U8"/>
    <mergeCell ref="V6:V8"/>
    <mergeCell ref="B60:P60"/>
    <mergeCell ref="C6:C8"/>
    <mergeCell ref="P6:P7"/>
    <mergeCell ref="Q6:Q8"/>
    <mergeCell ref="X6:X8"/>
    <mergeCell ref="A1:Q1"/>
    <mergeCell ref="A2:Q2"/>
    <mergeCell ref="A3:Q3"/>
    <mergeCell ref="A4:Q4"/>
    <mergeCell ref="S4:S7"/>
    <mergeCell ref="E5:E8"/>
    <mergeCell ref="F5:O5"/>
    <mergeCell ref="P5:Q5"/>
    <mergeCell ref="A6:A8"/>
    <mergeCell ref="B6:B8"/>
    <mergeCell ref="D5:D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Z10" evalError="1"/>
  </ignoredError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2643E2-AD67-43BA-AF09-72F689BA63D5}">
  <dimension ref="A1:IS235"/>
  <sheetViews>
    <sheetView zoomScale="85" zoomScaleNormal="85" workbookViewId="0">
      <pane xSplit="4" ySplit="7" topLeftCell="E8" activePane="bottomRight" state="frozen"/>
      <selection pane="topRight" activeCell="AC7" sqref="AC7"/>
      <selection pane="bottomLeft" activeCell="AC7" sqref="AC7"/>
      <selection pane="bottomRight" sqref="A1:AA1"/>
    </sheetView>
  </sheetViews>
  <sheetFormatPr defaultColWidth="9" defaultRowHeight="13" x14ac:dyDescent="0.3"/>
  <cols>
    <col min="2" max="2" width="45.7265625" customWidth="1"/>
    <col min="3" max="3" width="35.81640625" bestFit="1" customWidth="1"/>
    <col min="4" max="5" width="12.7265625" customWidth="1"/>
    <col min="6" max="23" width="9.7265625" customWidth="1"/>
    <col min="24" max="24" width="12.26953125" customWidth="1"/>
    <col min="25" max="27" width="14.26953125" customWidth="1"/>
    <col min="28" max="28" width="4.26953125" customWidth="1"/>
    <col min="29" max="29" width="10.7265625" customWidth="1"/>
    <col min="30" max="30" width="4.26953125" customWidth="1"/>
    <col min="31" max="32" width="10.7265625" style="107" customWidth="1"/>
    <col min="33" max="33" width="10.7265625" style="478" customWidth="1"/>
  </cols>
  <sheetData>
    <row r="1" spans="1:34" ht="17.5" x14ac:dyDescent="0.35">
      <c r="A1" s="801" t="s">
        <v>299</v>
      </c>
      <c r="B1" s="801"/>
      <c r="C1" s="801"/>
      <c r="D1" s="801"/>
      <c r="E1" s="801"/>
      <c r="F1" s="801"/>
      <c r="G1" s="801"/>
      <c r="H1" s="801"/>
      <c r="I1" s="801"/>
      <c r="J1" s="801"/>
      <c r="K1" s="801"/>
      <c r="L1" s="801"/>
      <c r="M1" s="801"/>
      <c r="N1" s="801"/>
      <c r="O1" s="801"/>
      <c r="P1" s="801"/>
      <c r="Q1" s="801"/>
      <c r="R1" s="801"/>
      <c r="S1" s="801"/>
      <c r="T1" s="801"/>
      <c r="U1" s="801"/>
      <c r="V1" s="801"/>
      <c r="W1" s="801"/>
      <c r="X1" s="801"/>
      <c r="Y1" s="801"/>
      <c r="Z1" s="801"/>
      <c r="AA1" s="801"/>
      <c r="AB1" s="651"/>
      <c r="AC1" s="651"/>
      <c r="AD1" s="271"/>
      <c r="AH1" s="271"/>
    </row>
    <row r="2" spans="1:34" ht="17.5" x14ac:dyDescent="0.35">
      <c r="A2" s="801" t="s">
        <v>300</v>
      </c>
      <c r="B2" s="801"/>
      <c r="C2" s="801"/>
      <c r="D2" s="801"/>
      <c r="E2" s="801"/>
      <c r="F2" s="801"/>
      <c r="G2" s="801"/>
      <c r="H2" s="801"/>
      <c r="I2" s="801"/>
      <c r="J2" s="801"/>
      <c r="K2" s="801"/>
      <c r="L2" s="801"/>
      <c r="M2" s="801"/>
      <c r="N2" s="801"/>
      <c r="O2" s="801"/>
      <c r="P2" s="801"/>
      <c r="Q2" s="801"/>
      <c r="R2" s="801"/>
      <c r="S2" s="801"/>
      <c r="T2" s="801"/>
      <c r="U2" s="801"/>
      <c r="V2" s="801"/>
      <c r="W2" s="801"/>
      <c r="X2" s="801"/>
      <c r="Y2" s="801"/>
      <c r="Z2" s="801"/>
      <c r="AA2" s="801"/>
      <c r="AB2" s="651"/>
      <c r="AC2" s="651"/>
      <c r="AD2" s="271"/>
      <c r="AH2" s="271"/>
    </row>
    <row r="3" spans="1:34" ht="18.75" customHeight="1" x14ac:dyDescent="0.35">
      <c r="A3" s="801"/>
      <c r="B3" s="801"/>
      <c r="C3" s="801"/>
      <c r="D3" s="801"/>
      <c r="E3" s="801"/>
      <c r="F3" s="801"/>
      <c r="G3" s="801"/>
      <c r="H3" s="801"/>
      <c r="I3" s="801"/>
      <c r="J3" s="801"/>
      <c r="K3" s="801"/>
      <c r="L3" s="801"/>
      <c r="M3" s="801"/>
      <c r="N3" s="801"/>
      <c r="O3" s="801"/>
      <c r="P3" s="801"/>
      <c r="Q3" s="801"/>
      <c r="R3" s="801"/>
      <c r="S3" s="801"/>
      <c r="T3" s="801"/>
      <c r="U3" s="801"/>
      <c r="V3" s="801"/>
      <c r="W3" s="801"/>
      <c r="X3" s="801"/>
      <c r="Y3" s="801"/>
      <c r="Z3" s="801"/>
      <c r="AA3" s="801"/>
      <c r="AB3" s="271"/>
      <c r="AC3" s="271"/>
      <c r="AD3" s="271"/>
      <c r="AH3" s="271"/>
    </row>
    <row r="4" spans="1:34" ht="35.25" customHeight="1" thickBot="1" x14ac:dyDescent="0.4">
      <c r="A4" s="651"/>
      <c r="B4" s="651"/>
      <c r="C4" s="106"/>
      <c r="D4" s="738" t="s">
        <v>104</v>
      </c>
      <c r="E4" s="735" t="s">
        <v>105</v>
      </c>
      <c r="F4" s="802" t="s">
        <v>106</v>
      </c>
      <c r="G4" s="803"/>
      <c r="H4" s="803"/>
      <c r="I4" s="803"/>
      <c r="J4" s="803"/>
      <c r="K4" s="803"/>
      <c r="L4" s="803"/>
      <c r="M4" s="803"/>
      <c r="N4" s="803"/>
      <c r="O4" s="803"/>
      <c r="P4" s="803"/>
      <c r="Q4" s="803"/>
      <c r="R4" s="803"/>
      <c r="S4" s="803"/>
      <c r="T4" s="803"/>
      <c r="U4" s="803"/>
      <c r="V4" s="803"/>
      <c r="W4" s="804"/>
      <c r="X4" s="515"/>
      <c r="Y4" s="805" t="s">
        <v>301</v>
      </c>
      <c r="Z4" s="806"/>
      <c r="AA4" s="271"/>
      <c r="AB4" s="271"/>
      <c r="AC4" s="816" t="s">
        <v>109</v>
      </c>
      <c r="AD4" s="271"/>
      <c r="AE4" s="106"/>
      <c r="AF4" s="106"/>
      <c r="AG4" s="479"/>
      <c r="AH4" s="271"/>
    </row>
    <row r="5" spans="1:34" ht="29.25" customHeight="1" x14ac:dyDescent="0.25">
      <c r="A5" s="807" t="s">
        <v>43</v>
      </c>
      <c r="B5" s="807" t="s">
        <v>111</v>
      </c>
      <c r="C5" s="729" t="s">
        <v>112</v>
      </c>
      <c r="D5" s="739"/>
      <c r="E5" s="736"/>
      <c r="F5" s="308">
        <v>1</v>
      </c>
      <c r="G5" s="308">
        <v>2</v>
      </c>
      <c r="H5" s="308">
        <v>3</v>
      </c>
      <c r="I5" s="308">
        <v>4</v>
      </c>
      <c r="J5" s="308">
        <v>5</v>
      </c>
      <c r="K5" s="308">
        <v>6</v>
      </c>
      <c r="L5" s="308">
        <v>7</v>
      </c>
      <c r="M5" s="308">
        <v>8</v>
      </c>
      <c r="N5" s="308">
        <v>9</v>
      </c>
      <c r="O5" s="308">
        <v>10</v>
      </c>
      <c r="P5" s="308">
        <v>11</v>
      </c>
      <c r="Q5" s="308">
        <v>12</v>
      </c>
      <c r="R5" s="308">
        <v>13</v>
      </c>
      <c r="S5" s="308">
        <v>14</v>
      </c>
      <c r="T5" s="308">
        <v>15</v>
      </c>
      <c r="U5" s="308">
        <v>16</v>
      </c>
      <c r="V5" s="308">
        <v>17</v>
      </c>
      <c r="W5" s="308">
        <v>18</v>
      </c>
      <c r="X5" s="723" t="s">
        <v>302</v>
      </c>
      <c r="Y5" s="813" t="s">
        <v>50</v>
      </c>
      <c r="Z5" s="813" t="s">
        <v>233</v>
      </c>
      <c r="AA5" s="810" t="s">
        <v>303</v>
      </c>
      <c r="AB5" s="271"/>
      <c r="AC5" s="816"/>
      <c r="AD5" s="271"/>
      <c r="AE5" s="729" t="s">
        <v>115</v>
      </c>
      <c r="AF5" s="729" t="s">
        <v>116</v>
      </c>
      <c r="AG5" s="765" t="s">
        <v>255</v>
      </c>
      <c r="AH5" s="271"/>
    </row>
    <row r="6" spans="1:34" ht="16.5" customHeight="1" x14ac:dyDescent="0.25">
      <c r="A6" s="808"/>
      <c r="B6" s="808"/>
      <c r="C6" s="730"/>
      <c r="D6" s="739"/>
      <c r="E6" s="736"/>
      <c r="F6" s="160">
        <v>45870</v>
      </c>
      <c r="G6" s="160">
        <v>45901</v>
      </c>
      <c r="H6" s="160">
        <v>45931</v>
      </c>
      <c r="I6" s="160">
        <v>45962</v>
      </c>
      <c r="J6" s="160">
        <v>45992</v>
      </c>
      <c r="K6" s="160">
        <v>46023</v>
      </c>
      <c r="L6" s="160">
        <v>46054</v>
      </c>
      <c r="M6" s="160">
        <v>46082</v>
      </c>
      <c r="N6" s="160">
        <v>46113</v>
      </c>
      <c r="O6" s="160">
        <v>46143</v>
      </c>
      <c r="P6" s="160">
        <v>46174</v>
      </c>
      <c r="Q6" s="160">
        <v>46204</v>
      </c>
      <c r="R6" s="160">
        <v>46235</v>
      </c>
      <c r="S6" s="160">
        <v>46266</v>
      </c>
      <c r="T6" s="160">
        <v>46296</v>
      </c>
      <c r="U6" s="160">
        <v>46327</v>
      </c>
      <c r="V6" s="160">
        <v>46357</v>
      </c>
      <c r="W6" s="160">
        <v>46388</v>
      </c>
      <c r="X6" s="725"/>
      <c r="Y6" s="814"/>
      <c r="Z6" s="814"/>
      <c r="AA6" s="811"/>
      <c r="AB6" s="271"/>
      <c r="AC6" s="817"/>
      <c r="AD6" s="271"/>
      <c r="AE6" s="730"/>
      <c r="AF6" s="730"/>
      <c r="AG6" s="766"/>
      <c r="AH6" s="271"/>
    </row>
    <row r="7" spans="1:34" ht="24" customHeight="1" thickBot="1" x14ac:dyDescent="0.3">
      <c r="A7" s="809"/>
      <c r="B7" s="809"/>
      <c r="C7" s="731"/>
      <c r="D7" s="740"/>
      <c r="E7" s="737"/>
      <c r="F7" s="133">
        <v>168</v>
      </c>
      <c r="G7" s="133">
        <v>168</v>
      </c>
      <c r="H7" s="133">
        <v>176</v>
      </c>
      <c r="I7" s="133">
        <v>168</v>
      </c>
      <c r="J7" s="133">
        <v>168</v>
      </c>
      <c r="K7" s="133">
        <v>168</v>
      </c>
      <c r="L7" s="133">
        <v>144</v>
      </c>
      <c r="M7" s="133">
        <v>160</v>
      </c>
      <c r="N7" s="133">
        <v>160</v>
      </c>
      <c r="O7" s="133">
        <v>152</v>
      </c>
      <c r="P7" s="133">
        <v>176</v>
      </c>
      <c r="Q7" s="133">
        <v>176</v>
      </c>
      <c r="R7" s="133">
        <v>168</v>
      </c>
      <c r="S7" s="133">
        <v>168</v>
      </c>
      <c r="T7" s="133">
        <v>168</v>
      </c>
      <c r="U7" s="133">
        <v>144</v>
      </c>
      <c r="V7" s="133">
        <v>176</v>
      </c>
      <c r="W7" s="133">
        <v>152</v>
      </c>
      <c r="X7" s="388">
        <f>SUM(F7:W7)</f>
        <v>2960</v>
      </c>
      <c r="Y7" s="815"/>
      <c r="Z7" s="815"/>
      <c r="AA7" s="812"/>
      <c r="AB7" s="272"/>
      <c r="AC7" s="405">
        <f>AVERAGE(F7:W7)</f>
        <v>164.44444444444446</v>
      </c>
      <c r="AD7" s="272"/>
      <c r="AE7" s="731"/>
      <c r="AF7" s="731"/>
      <c r="AG7" s="767"/>
      <c r="AH7" s="272"/>
    </row>
    <row r="8" spans="1:34" ht="12.5" x14ac:dyDescent="0.25">
      <c r="A8" s="312">
        <v>1</v>
      </c>
      <c r="B8" s="304" t="s">
        <v>118</v>
      </c>
      <c r="C8" s="304"/>
      <c r="D8" s="307"/>
      <c r="E8" s="307"/>
      <c r="F8" s="305"/>
      <c r="G8" s="305"/>
      <c r="H8" s="305"/>
      <c r="I8" s="305"/>
      <c r="J8" s="305"/>
      <c r="K8" s="305"/>
      <c r="L8" s="305"/>
      <c r="M8" s="305"/>
      <c r="N8" s="305"/>
      <c r="O8" s="305"/>
      <c r="P8" s="305"/>
      <c r="Q8" s="305"/>
      <c r="R8" s="305"/>
      <c r="S8" s="305"/>
      <c r="T8" s="305"/>
      <c r="U8" s="305"/>
      <c r="V8" s="305"/>
      <c r="W8" s="305"/>
      <c r="X8" s="519"/>
      <c r="Y8" s="273"/>
      <c r="Z8" s="273"/>
      <c r="AA8" s="273"/>
      <c r="AB8" s="269"/>
      <c r="AC8" s="275"/>
      <c r="AD8" s="276"/>
      <c r="AE8" s="233"/>
      <c r="AF8" s="233"/>
      <c r="AG8" s="480"/>
      <c r="AH8" s="277"/>
    </row>
    <row r="9" spans="1:34" ht="12.5" x14ac:dyDescent="0.25">
      <c r="A9" s="301">
        <v>1.1000000000000001</v>
      </c>
      <c r="B9" s="302" t="s">
        <v>118</v>
      </c>
      <c r="C9" s="658" t="s">
        <v>473</v>
      </c>
      <c r="D9" s="317">
        <f>VLOOKUP(C9,'14. Hourly Rate Card'!$B$7:$D$95,2,FALSE)</f>
        <v>181</v>
      </c>
      <c r="E9" s="317" t="str">
        <f>VLOOKUP(C9,'14. Hourly Rate Card'!$B$7:$D$95,3,FALSE)</f>
        <v>N</v>
      </c>
      <c r="F9" s="309">
        <v>168</v>
      </c>
      <c r="G9" s="309">
        <v>168</v>
      </c>
      <c r="H9" s="309">
        <v>176</v>
      </c>
      <c r="I9" s="309">
        <v>168</v>
      </c>
      <c r="J9" s="309">
        <v>168</v>
      </c>
      <c r="K9" s="309">
        <v>168</v>
      </c>
      <c r="L9" s="309">
        <v>144</v>
      </c>
      <c r="M9" s="309">
        <v>160</v>
      </c>
      <c r="N9" s="309">
        <v>160</v>
      </c>
      <c r="O9" s="309">
        <v>152</v>
      </c>
      <c r="P9" s="309">
        <v>176</v>
      </c>
      <c r="Q9" s="309">
        <v>176</v>
      </c>
      <c r="R9" s="309"/>
      <c r="S9" s="309"/>
      <c r="T9" s="309"/>
      <c r="U9" s="309"/>
      <c r="V9" s="309"/>
      <c r="W9" s="309"/>
      <c r="X9" s="519">
        <f t="shared" ref="X9:X14" si="0">SUM(F9:W9)</f>
        <v>1984</v>
      </c>
      <c r="Y9" s="273">
        <f>$D9*(SUM(F9:P9))</f>
        <v>327248</v>
      </c>
      <c r="Z9" s="273">
        <f>$D9*(SUM(Q9:W9))</f>
        <v>31856</v>
      </c>
      <c r="AA9" s="273">
        <f>SUM(Y9:Z9)</f>
        <v>359104</v>
      </c>
      <c r="AB9" s="269"/>
      <c r="AC9" s="275"/>
      <c r="AD9" s="276"/>
      <c r="AE9" s="146">
        <f>IF($E9="Y",$X9,0)</f>
        <v>0</v>
      </c>
      <c r="AF9" s="146">
        <f>IF($E9="N",$X9,0)</f>
        <v>1984</v>
      </c>
      <c r="AG9" s="476">
        <f>AE9/(AF9+AE9)</f>
        <v>0</v>
      </c>
      <c r="AH9" s="277"/>
    </row>
    <row r="10" spans="1:34" s="645" customFormat="1" ht="12.5" x14ac:dyDescent="0.25">
      <c r="A10" s="301">
        <v>1.1000000000000001</v>
      </c>
      <c r="B10" s="302" t="s">
        <v>118</v>
      </c>
      <c r="C10" s="658" t="s">
        <v>475</v>
      </c>
      <c r="D10" s="317">
        <f>VLOOKUP(C10,'14. Hourly Rate Card'!$B$7:$D$95,2,FALSE)</f>
        <v>173.15</v>
      </c>
      <c r="E10" s="317" t="str">
        <f>VLOOKUP(C10,'14. Hourly Rate Card'!$B$7:$D$95,3,FALSE)</f>
        <v>N</v>
      </c>
      <c r="F10" s="309">
        <v>84</v>
      </c>
      <c r="G10" s="309">
        <v>84</v>
      </c>
      <c r="H10" s="309">
        <v>88</v>
      </c>
      <c r="I10" s="309">
        <v>84</v>
      </c>
      <c r="J10" s="309">
        <v>84</v>
      </c>
      <c r="K10" s="309">
        <v>84</v>
      </c>
      <c r="L10" s="309">
        <v>72</v>
      </c>
      <c r="M10" s="309">
        <v>80</v>
      </c>
      <c r="N10" s="309">
        <v>80</v>
      </c>
      <c r="O10" s="309">
        <v>76</v>
      </c>
      <c r="P10" s="309">
        <v>88</v>
      </c>
      <c r="Q10" s="309">
        <v>88</v>
      </c>
      <c r="R10" s="309"/>
      <c r="S10" s="309"/>
      <c r="T10" s="309"/>
      <c r="U10" s="309"/>
      <c r="V10" s="309"/>
      <c r="W10" s="309"/>
      <c r="X10" s="519">
        <f t="shared" ref="X10:X12" si="1">SUM(F10:W10)</f>
        <v>992</v>
      </c>
      <c r="Y10" s="273">
        <f t="shared" ref="Y10:Y13" si="2">$D10*(SUM(F10:P10))</f>
        <v>156527.6</v>
      </c>
      <c r="Z10" s="273">
        <f t="shared" ref="Z10:Z13" si="3">$D10*(SUM(Q10:W10))</f>
        <v>15237.2</v>
      </c>
      <c r="AA10" s="273">
        <f t="shared" ref="AA10:AA12" si="4">SUM(Y10:Z10)</f>
        <v>171764.80000000002</v>
      </c>
      <c r="AB10" s="269"/>
      <c r="AC10" s="275"/>
      <c r="AD10" s="276"/>
      <c r="AE10" s="146">
        <f>IF($E10="Y",$X10,0)</f>
        <v>0</v>
      </c>
      <c r="AF10" s="146">
        <f>IF($E10="N",$X10,0)</f>
        <v>992</v>
      </c>
      <c r="AG10" s="476">
        <f>AE10/(AF10+AE10)</f>
        <v>0</v>
      </c>
      <c r="AH10" s="277"/>
    </row>
    <row r="11" spans="1:34" s="645" customFormat="1" ht="12.5" x14ac:dyDescent="0.25">
      <c r="A11" s="301">
        <v>1.1000000000000001</v>
      </c>
      <c r="B11" s="302" t="s">
        <v>118</v>
      </c>
      <c r="C11" s="658" t="s">
        <v>476</v>
      </c>
      <c r="D11" s="317">
        <f>VLOOKUP(C11,'14. Hourly Rate Card'!$B$7:$D$95,2,FALSE)</f>
        <v>110.1</v>
      </c>
      <c r="E11" s="317" t="str">
        <f>VLOOKUP(C11,'14. Hourly Rate Card'!$B$7:$D$95,3,FALSE)</f>
        <v>Y</v>
      </c>
      <c r="F11" s="309">
        <v>353</v>
      </c>
      <c r="G11" s="309">
        <v>353</v>
      </c>
      <c r="H11" s="309">
        <v>370</v>
      </c>
      <c r="I11" s="309">
        <v>353</v>
      </c>
      <c r="J11" s="309">
        <v>353</v>
      </c>
      <c r="K11" s="309">
        <v>353</v>
      </c>
      <c r="L11" s="309">
        <v>304</v>
      </c>
      <c r="M11" s="309">
        <v>336</v>
      </c>
      <c r="N11" s="309">
        <v>336</v>
      </c>
      <c r="O11" s="309">
        <v>319</v>
      </c>
      <c r="P11" s="309">
        <v>370</v>
      </c>
      <c r="Q11" s="309">
        <v>370</v>
      </c>
      <c r="R11" s="309"/>
      <c r="S11" s="309"/>
      <c r="T11" s="309"/>
      <c r="U11" s="309"/>
      <c r="V11" s="309"/>
      <c r="W11" s="309"/>
      <c r="X11" s="519">
        <f t="shared" si="1"/>
        <v>4170</v>
      </c>
      <c r="Y11" s="273">
        <f t="shared" si="2"/>
        <v>418380</v>
      </c>
      <c r="Z11" s="273">
        <f t="shared" si="3"/>
        <v>40737</v>
      </c>
      <c r="AA11" s="273">
        <f t="shared" si="4"/>
        <v>459117</v>
      </c>
      <c r="AB11" s="269"/>
      <c r="AC11" s="275"/>
      <c r="AD11" s="276"/>
      <c r="AE11" s="146">
        <f>IF($E11="Y",$X11,0)</f>
        <v>4170</v>
      </c>
      <c r="AF11" s="146">
        <f>IF($E11="N",$X11,0)</f>
        <v>0</v>
      </c>
      <c r="AG11" s="476">
        <f>AE11/(AF11+AE11)</f>
        <v>1</v>
      </c>
      <c r="AH11" s="277"/>
    </row>
    <row r="12" spans="1:34" s="645" customFormat="1" ht="12.5" x14ac:dyDescent="0.25">
      <c r="A12" s="301">
        <v>1.2</v>
      </c>
      <c r="B12" s="302" t="s">
        <v>304</v>
      </c>
      <c r="C12" s="658" t="s">
        <v>503</v>
      </c>
      <c r="D12" s="317">
        <f>VLOOKUP(C12,'14. Hourly Rate Card'!$B$7:$D$95,2,FALSE)</f>
        <v>100.25</v>
      </c>
      <c r="E12" s="317" t="str">
        <f>VLOOKUP(C12,'14. Hourly Rate Card'!$B$7:$D$95,3,FALSE)</f>
        <v>N</v>
      </c>
      <c r="F12" s="309">
        <v>389</v>
      </c>
      <c r="G12" s="309">
        <v>389</v>
      </c>
      <c r="H12" s="309">
        <v>407</v>
      </c>
      <c r="I12" s="309">
        <v>389</v>
      </c>
      <c r="J12" s="309">
        <v>389</v>
      </c>
      <c r="K12" s="309">
        <v>389</v>
      </c>
      <c r="L12" s="309">
        <v>332</v>
      </c>
      <c r="M12" s="309">
        <v>370</v>
      </c>
      <c r="N12" s="309">
        <v>370</v>
      </c>
      <c r="O12" s="309">
        <v>352</v>
      </c>
      <c r="P12" s="309">
        <v>407</v>
      </c>
      <c r="Q12" s="309">
        <v>407</v>
      </c>
      <c r="R12" s="309"/>
      <c r="S12" s="309"/>
      <c r="T12" s="309"/>
      <c r="U12" s="309"/>
      <c r="V12" s="309"/>
      <c r="W12" s="309"/>
      <c r="X12" s="519">
        <f t="shared" si="1"/>
        <v>4590</v>
      </c>
      <c r="Y12" s="273">
        <f t="shared" si="2"/>
        <v>419345.75</v>
      </c>
      <c r="Z12" s="273">
        <f t="shared" si="3"/>
        <v>40801.75</v>
      </c>
      <c r="AA12" s="273">
        <f t="shared" si="4"/>
        <v>460147.5</v>
      </c>
      <c r="AB12" s="269"/>
      <c r="AC12" s="275"/>
      <c r="AD12" s="276"/>
      <c r="AE12" s="146">
        <f>IF($E12="Y",$X12,0)</f>
        <v>0</v>
      </c>
      <c r="AF12" s="146">
        <f>IF($E12="N",$X12,0)</f>
        <v>4590</v>
      </c>
      <c r="AG12" s="476">
        <f>AE12/(AF12+AE12)</f>
        <v>0</v>
      </c>
      <c r="AH12" s="277"/>
    </row>
    <row r="13" spans="1:34" ht="12.5" x14ac:dyDescent="0.25">
      <c r="A13" s="301">
        <v>1.2</v>
      </c>
      <c r="B13" s="302" t="s">
        <v>304</v>
      </c>
      <c r="C13" s="658" t="s">
        <v>504</v>
      </c>
      <c r="D13" s="317">
        <f>VLOOKUP(C13,'14. Hourly Rate Card'!$B$7:$D$95,2,FALSE)</f>
        <v>80</v>
      </c>
      <c r="E13" s="317" t="str">
        <f>VLOOKUP(C13,'14. Hourly Rate Card'!$B$7:$D$95,3,FALSE)</f>
        <v>Y</v>
      </c>
      <c r="F13" s="309">
        <v>154</v>
      </c>
      <c r="G13" s="309">
        <v>154</v>
      </c>
      <c r="H13" s="309">
        <v>161</v>
      </c>
      <c r="I13" s="309">
        <v>154</v>
      </c>
      <c r="J13" s="309">
        <v>154</v>
      </c>
      <c r="K13" s="309">
        <v>154</v>
      </c>
      <c r="L13" s="309">
        <v>132</v>
      </c>
      <c r="M13" s="309">
        <v>147</v>
      </c>
      <c r="N13" s="309">
        <v>147</v>
      </c>
      <c r="O13" s="309">
        <v>139</v>
      </c>
      <c r="P13" s="309">
        <v>161</v>
      </c>
      <c r="Q13" s="309">
        <v>161</v>
      </c>
      <c r="R13" s="309"/>
      <c r="S13" s="309"/>
      <c r="T13" s="309"/>
      <c r="U13" s="309"/>
      <c r="V13" s="309"/>
      <c r="W13" s="309"/>
      <c r="X13" s="519">
        <f t="shared" si="0"/>
        <v>1818</v>
      </c>
      <c r="Y13" s="273">
        <f t="shared" si="2"/>
        <v>132560</v>
      </c>
      <c r="Z13" s="273">
        <f t="shared" si="3"/>
        <v>12880</v>
      </c>
      <c r="AA13" s="273">
        <f t="shared" ref="AA13:AA49" si="5">SUM(Y13:Z13)</f>
        <v>145440</v>
      </c>
      <c r="AB13" s="269"/>
      <c r="AC13" s="275"/>
      <c r="AD13" s="276"/>
      <c r="AE13" s="146">
        <f>IF($E13="Y",$X13,0)</f>
        <v>1818</v>
      </c>
      <c r="AF13" s="146">
        <f>IF($E13="N",$X13,0)</f>
        <v>0</v>
      </c>
      <c r="AG13" s="476">
        <f>AE13/(AF13+AE13)</f>
        <v>1</v>
      </c>
      <c r="AH13" s="277"/>
    </row>
    <row r="14" spans="1:34" ht="12.5" x14ac:dyDescent="0.25">
      <c r="A14" s="303"/>
      <c r="B14" s="304" t="s">
        <v>305</v>
      </c>
      <c r="C14" s="304"/>
      <c r="D14" s="317"/>
      <c r="E14" s="317"/>
      <c r="F14" s="310">
        <f>SUM(F9:F13)</f>
        <v>1148</v>
      </c>
      <c r="G14" s="310">
        <f t="shared" ref="G14:W14" si="6">SUM(G9:G13)</f>
        <v>1148</v>
      </c>
      <c r="H14" s="310">
        <f t="shared" si="6"/>
        <v>1202</v>
      </c>
      <c r="I14" s="310">
        <f t="shared" si="6"/>
        <v>1148</v>
      </c>
      <c r="J14" s="310">
        <f t="shared" si="6"/>
        <v>1148</v>
      </c>
      <c r="K14" s="310">
        <f t="shared" si="6"/>
        <v>1148</v>
      </c>
      <c r="L14" s="310">
        <f t="shared" si="6"/>
        <v>984</v>
      </c>
      <c r="M14" s="310">
        <f t="shared" si="6"/>
        <v>1093</v>
      </c>
      <c r="N14" s="310">
        <f t="shared" si="6"/>
        <v>1093</v>
      </c>
      <c r="O14" s="310">
        <f t="shared" si="6"/>
        <v>1038</v>
      </c>
      <c r="P14" s="310">
        <f t="shared" si="6"/>
        <v>1202</v>
      </c>
      <c r="Q14" s="310">
        <f t="shared" ref="Q14:V14" si="7">SUM(Q9:Q13)</f>
        <v>1202</v>
      </c>
      <c r="R14" s="310">
        <f t="shared" si="7"/>
        <v>0</v>
      </c>
      <c r="S14" s="310">
        <f t="shared" si="7"/>
        <v>0</v>
      </c>
      <c r="T14" s="310">
        <f t="shared" si="7"/>
        <v>0</v>
      </c>
      <c r="U14" s="310">
        <f t="shared" si="7"/>
        <v>0</v>
      </c>
      <c r="V14" s="310">
        <f t="shared" si="7"/>
        <v>0</v>
      </c>
      <c r="W14" s="310">
        <f t="shared" si="6"/>
        <v>0</v>
      </c>
      <c r="X14" s="519">
        <f t="shared" si="0"/>
        <v>13554</v>
      </c>
      <c r="Y14" s="350">
        <f>SUM(Y9:Y13)</f>
        <v>1454061.35</v>
      </c>
      <c r="Z14" s="350">
        <f>SUM(Z9:Z13)</f>
        <v>141511.95000000001</v>
      </c>
      <c r="AA14" s="350">
        <f t="shared" si="5"/>
        <v>1595573.3</v>
      </c>
      <c r="AB14" s="269"/>
      <c r="AC14" s="275"/>
      <c r="AD14" s="276"/>
      <c r="AE14" s="635">
        <f>SUM(AE9:AE13)</f>
        <v>5988</v>
      </c>
      <c r="AF14" s="635">
        <f>SUM(AF9:AF13)</f>
        <v>7566</v>
      </c>
      <c r="AG14" s="634">
        <f t="shared" ref="AG14" si="8">AE14/(AF14+AE14)</f>
        <v>0.44178840194776448</v>
      </c>
      <c r="AH14" s="277"/>
    </row>
    <row r="15" spans="1:34" ht="12.5" x14ac:dyDescent="0.25">
      <c r="A15" s="303"/>
      <c r="B15" s="304"/>
      <c r="C15" s="304"/>
      <c r="D15" s="317"/>
      <c r="E15" s="317"/>
      <c r="F15" s="306"/>
      <c r="G15" s="306"/>
      <c r="H15" s="306"/>
      <c r="I15" s="306"/>
      <c r="J15" s="306"/>
      <c r="K15" s="306"/>
      <c r="L15" s="306"/>
      <c r="M15" s="306"/>
      <c r="N15" s="306"/>
      <c r="O15" s="306"/>
      <c r="P15" s="306"/>
      <c r="Q15" s="306"/>
      <c r="R15" s="306"/>
      <c r="S15" s="306"/>
      <c r="T15" s="306"/>
      <c r="U15" s="306"/>
      <c r="V15" s="306"/>
      <c r="W15" s="306"/>
      <c r="X15" s="306"/>
      <c r="Y15" s="273"/>
      <c r="Z15" s="273"/>
      <c r="AA15" s="273"/>
      <c r="AB15" s="269"/>
      <c r="AC15" s="275"/>
      <c r="AD15" s="276"/>
      <c r="AE15" s="522"/>
      <c r="AF15" s="522"/>
      <c r="AG15" s="636"/>
      <c r="AH15" s="277"/>
    </row>
    <row r="16" spans="1:34" ht="12.5" x14ac:dyDescent="0.25">
      <c r="A16" s="312">
        <v>2</v>
      </c>
      <c r="B16" s="304" t="s">
        <v>306</v>
      </c>
      <c r="C16" s="304"/>
      <c r="D16" s="317"/>
      <c r="E16" s="317"/>
      <c r="F16" s="305"/>
      <c r="G16" s="305"/>
      <c r="H16" s="305"/>
      <c r="I16" s="305"/>
      <c r="J16" s="305"/>
      <c r="K16" s="305"/>
      <c r="L16" s="305"/>
      <c r="M16" s="305"/>
      <c r="N16" s="305"/>
      <c r="O16" s="305"/>
      <c r="P16" s="305"/>
      <c r="Q16" s="305"/>
      <c r="R16" s="305"/>
      <c r="S16" s="305"/>
      <c r="T16" s="305"/>
      <c r="U16" s="305"/>
      <c r="V16" s="305"/>
      <c r="W16" s="305"/>
      <c r="X16" s="305"/>
      <c r="Y16" s="273"/>
      <c r="Z16" s="273"/>
      <c r="AA16" s="273"/>
      <c r="AB16" s="269"/>
      <c r="AC16" s="275"/>
      <c r="AD16" s="276"/>
      <c r="AE16" s="533"/>
      <c r="AF16" s="533"/>
      <c r="AG16" s="534"/>
      <c r="AH16" s="277"/>
    </row>
    <row r="17" spans="1:253" ht="12.5" x14ac:dyDescent="0.25">
      <c r="A17" s="301">
        <v>2.1</v>
      </c>
      <c r="B17" s="302" t="s">
        <v>307</v>
      </c>
      <c r="C17" s="302" t="s">
        <v>469</v>
      </c>
      <c r="D17" s="317">
        <f>VLOOKUP(C17,'14. Hourly Rate Card'!$B$7:$D$95,2,FALSE)</f>
        <v>176</v>
      </c>
      <c r="E17" s="317" t="str">
        <f>VLOOKUP(C17,'14. Hourly Rate Card'!$B$7:$D$95,3,FALSE)</f>
        <v>N</v>
      </c>
      <c r="F17" s="309">
        <v>1688</v>
      </c>
      <c r="G17" s="309">
        <v>562</v>
      </c>
      <c r="H17" s="309"/>
      <c r="I17" s="309"/>
      <c r="J17" s="309"/>
      <c r="K17" s="309"/>
      <c r="L17" s="309"/>
      <c r="M17" s="309"/>
      <c r="N17" s="309"/>
      <c r="O17" s="309"/>
      <c r="P17" s="309"/>
      <c r="Q17" s="309"/>
      <c r="R17" s="309"/>
      <c r="S17" s="309"/>
      <c r="T17" s="309"/>
      <c r="U17" s="309"/>
      <c r="V17" s="309"/>
      <c r="W17" s="309"/>
      <c r="X17" s="519">
        <f t="shared" ref="X17:X24" si="9">SUM(F17:W17)</f>
        <v>2250</v>
      </c>
      <c r="Y17" s="273">
        <f t="shared" ref="Y17:Y23" si="10">$D17*(SUM(F17:P17))</f>
        <v>396000</v>
      </c>
      <c r="Z17" s="273">
        <f t="shared" ref="Z17:Z23" si="11">$D17*(SUM(Q17:W17))</f>
        <v>0</v>
      </c>
      <c r="AA17" s="273">
        <f t="shared" ref="AA17:AA23" si="12">SUM(Y17:Z17)</f>
        <v>396000</v>
      </c>
      <c r="AB17" s="269"/>
      <c r="AC17" s="275"/>
      <c r="AD17" s="276"/>
      <c r="AE17" s="146">
        <f>IF($E17="Y",$X17,0)</f>
        <v>0</v>
      </c>
      <c r="AF17" s="146">
        <f>IF($E17="N",$X17,0)</f>
        <v>2250</v>
      </c>
      <c r="AG17" s="476">
        <f>AE17/(AF17+AE17)</f>
        <v>0</v>
      </c>
      <c r="AH17" s="277"/>
    </row>
    <row r="18" spans="1:253" s="645" customFormat="1" ht="12.5" x14ac:dyDescent="0.25">
      <c r="A18" s="301">
        <v>2.1</v>
      </c>
      <c r="B18" s="302" t="s">
        <v>307</v>
      </c>
      <c r="C18" s="302" t="s">
        <v>513</v>
      </c>
      <c r="D18" s="317">
        <f>VLOOKUP(C18,'14. Hourly Rate Card'!$B$7:$D$95,2,FALSE)</f>
        <v>163</v>
      </c>
      <c r="E18" s="317" t="str">
        <f>VLOOKUP(C18,'14. Hourly Rate Card'!$B$7:$D$95,3,FALSE)</f>
        <v>N</v>
      </c>
      <c r="F18" s="309">
        <v>1688</v>
      </c>
      <c r="G18" s="309">
        <v>562</v>
      </c>
      <c r="H18" s="309"/>
      <c r="I18" s="309"/>
      <c r="J18" s="309"/>
      <c r="K18" s="309"/>
      <c r="L18" s="309"/>
      <c r="M18" s="309"/>
      <c r="N18" s="309"/>
      <c r="O18" s="309"/>
      <c r="P18" s="309"/>
      <c r="Q18" s="309"/>
      <c r="R18" s="309"/>
      <c r="S18" s="309"/>
      <c r="T18" s="309"/>
      <c r="U18" s="309"/>
      <c r="V18" s="309"/>
      <c r="W18" s="309"/>
      <c r="X18" s="519">
        <f t="shared" ref="X18:X23" si="13">SUM(F18:W18)</f>
        <v>2250</v>
      </c>
      <c r="Y18" s="273">
        <f t="shared" si="10"/>
        <v>366750</v>
      </c>
      <c r="Z18" s="273">
        <f t="shared" si="11"/>
        <v>0</v>
      </c>
      <c r="AA18" s="273">
        <f t="shared" si="12"/>
        <v>366750</v>
      </c>
      <c r="AB18" s="269"/>
      <c r="AC18" s="275"/>
      <c r="AD18" s="276"/>
      <c r="AE18" s="146">
        <f t="shared" ref="AE18:AE23" si="14">IF($E18="Y",$X18,0)</f>
        <v>0</v>
      </c>
      <c r="AF18" s="146">
        <f t="shared" ref="AF18:AF23" si="15">IF($E18="N",$X18,0)</f>
        <v>2250</v>
      </c>
      <c r="AG18" s="476">
        <f t="shared" ref="AG18:AG23" si="16">AE18/(AF18+AE18)</f>
        <v>0</v>
      </c>
      <c r="AH18" s="277"/>
    </row>
    <row r="19" spans="1:253" s="645" customFormat="1" ht="12.5" x14ac:dyDescent="0.25">
      <c r="A19" s="301">
        <v>2.1</v>
      </c>
      <c r="B19" s="302" t="s">
        <v>307</v>
      </c>
      <c r="C19" s="302" t="s">
        <v>475</v>
      </c>
      <c r="D19" s="317">
        <f>VLOOKUP(C19,'14. Hourly Rate Card'!$B$7:$D$95,2,FALSE)</f>
        <v>173.15</v>
      </c>
      <c r="E19" s="317" t="str">
        <f>VLOOKUP(C19,'14. Hourly Rate Card'!$B$7:$D$95,3,FALSE)</f>
        <v>N</v>
      </c>
      <c r="F19" s="309">
        <v>3128</v>
      </c>
      <c r="G19" s="309">
        <v>1042</v>
      </c>
      <c r="H19" s="309"/>
      <c r="I19" s="309"/>
      <c r="J19" s="309"/>
      <c r="K19" s="309"/>
      <c r="L19" s="309"/>
      <c r="M19" s="309"/>
      <c r="N19" s="309"/>
      <c r="O19" s="309"/>
      <c r="P19" s="309"/>
      <c r="Q19" s="309"/>
      <c r="R19" s="309"/>
      <c r="S19" s="309"/>
      <c r="T19" s="309"/>
      <c r="U19" s="309"/>
      <c r="V19" s="309"/>
      <c r="W19" s="309"/>
      <c r="X19" s="519">
        <f t="shared" si="13"/>
        <v>4170</v>
      </c>
      <c r="Y19" s="273">
        <f t="shared" si="10"/>
        <v>722035.5</v>
      </c>
      <c r="Z19" s="273">
        <f t="shared" si="11"/>
        <v>0</v>
      </c>
      <c r="AA19" s="273">
        <f t="shared" si="12"/>
        <v>722035.5</v>
      </c>
      <c r="AB19" s="269"/>
      <c r="AC19" s="275"/>
      <c r="AD19" s="276"/>
      <c r="AE19" s="146">
        <f t="shared" si="14"/>
        <v>0</v>
      </c>
      <c r="AF19" s="146">
        <f t="shared" si="15"/>
        <v>4170</v>
      </c>
      <c r="AG19" s="476">
        <f t="shared" si="16"/>
        <v>0</v>
      </c>
      <c r="AH19" s="277"/>
    </row>
    <row r="20" spans="1:253" s="645" customFormat="1" ht="12.5" x14ac:dyDescent="0.25">
      <c r="A20" s="301">
        <v>2.1</v>
      </c>
      <c r="B20" s="302" t="s">
        <v>307</v>
      </c>
      <c r="C20" s="302" t="s">
        <v>471</v>
      </c>
      <c r="D20" s="317">
        <f>VLOOKUP(C20,'14. Hourly Rate Card'!$B$7:$D$95,2,FALSE)</f>
        <v>130</v>
      </c>
      <c r="E20" s="317" t="str">
        <f>VLOOKUP(C20,'14. Hourly Rate Card'!$B$7:$D$95,3,FALSE)</f>
        <v>N</v>
      </c>
      <c r="F20" s="309">
        <v>992</v>
      </c>
      <c r="G20" s="309">
        <v>331</v>
      </c>
      <c r="H20" s="309"/>
      <c r="I20" s="309"/>
      <c r="J20" s="309"/>
      <c r="K20" s="309"/>
      <c r="L20" s="309"/>
      <c r="M20" s="309"/>
      <c r="N20" s="309"/>
      <c r="O20" s="309"/>
      <c r="P20" s="309"/>
      <c r="Q20" s="309"/>
      <c r="R20" s="309"/>
      <c r="S20" s="309"/>
      <c r="T20" s="309"/>
      <c r="U20" s="309"/>
      <c r="V20" s="309"/>
      <c r="W20" s="309"/>
      <c r="X20" s="519">
        <f t="shared" si="13"/>
        <v>1323</v>
      </c>
      <c r="Y20" s="273">
        <f t="shared" si="10"/>
        <v>171990</v>
      </c>
      <c r="Z20" s="273">
        <f t="shared" si="11"/>
        <v>0</v>
      </c>
      <c r="AA20" s="273">
        <f t="shared" si="12"/>
        <v>171990</v>
      </c>
      <c r="AB20" s="269"/>
      <c r="AC20" s="275"/>
      <c r="AD20" s="276"/>
      <c r="AE20" s="146">
        <f t="shared" si="14"/>
        <v>0</v>
      </c>
      <c r="AF20" s="146">
        <f t="shared" si="15"/>
        <v>1323</v>
      </c>
      <c r="AG20" s="476">
        <f t="shared" si="16"/>
        <v>0</v>
      </c>
      <c r="AH20" s="277"/>
    </row>
    <row r="21" spans="1:253" s="645" customFormat="1" ht="25" x14ac:dyDescent="0.25">
      <c r="A21" s="301">
        <v>2.2000000000000002</v>
      </c>
      <c r="B21" s="302" t="s">
        <v>308</v>
      </c>
      <c r="C21" s="302" t="s">
        <v>471</v>
      </c>
      <c r="D21" s="317">
        <f>VLOOKUP(C21,'14. Hourly Rate Card'!$B$7:$D$95,2,FALSE)</f>
        <v>130</v>
      </c>
      <c r="E21" s="317" t="str">
        <f>VLOOKUP(C21,'14. Hourly Rate Card'!$B$7:$D$95,3,FALSE)</f>
        <v>N</v>
      </c>
      <c r="F21" s="309">
        <v>1440</v>
      </c>
      <c r="G21" s="309">
        <v>480</v>
      </c>
      <c r="H21" s="309"/>
      <c r="I21" s="309"/>
      <c r="J21" s="309"/>
      <c r="K21" s="309"/>
      <c r="L21" s="309"/>
      <c r="M21" s="309"/>
      <c r="N21" s="309"/>
      <c r="O21" s="309"/>
      <c r="P21" s="309"/>
      <c r="Q21" s="309"/>
      <c r="R21" s="309"/>
      <c r="S21" s="309"/>
      <c r="T21" s="309"/>
      <c r="U21" s="309"/>
      <c r="V21" s="309"/>
      <c r="W21" s="309"/>
      <c r="X21" s="519">
        <f t="shared" si="13"/>
        <v>1920</v>
      </c>
      <c r="Y21" s="273">
        <f t="shared" si="10"/>
        <v>249600</v>
      </c>
      <c r="Z21" s="273">
        <f t="shared" si="11"/>
        <v>0</v>
      </c>
      <c r="AA21" s="273">
        <f t="shared" si="12"/>
        <v>249600</v>
      </c>
      <c r="AB21" s="269"/>
      <c r="AC21" s="275"/>
      <c r="AD21" s="276"/>
      <c r="AE21" s="146">
        <f t="shared" si="14"/>
        <v>0</v>
      </c>
      <c r="AF21" s="146">
        <f t="shared" si="15"/>
        <v>1920</v>
      </c>
      <c r="AG21" s="476">
        <f t="shared" si="16"/>
        <v>0</v>
      </c>
      <c r="AH21" s="277"/>
    </row>
    <row r="22" spans="1:253" s="645" customFormat="1" ht="25" x14ac:dyDescent="0.25">
      <c r="A22" s="301">
        <v>2.2000000000000002</v>
      </c>
      <c r="B22" s="302" t="s">
        <v>308</v>
      </c>
      <c r="C22" s="302" t="s">
        <v>472</v>
      </c>
      <c r="D22" s="317">
        <f>VLOOKUP(C22,'14. Hourly Rate Card'!$B$7:$D$95,2,FALSE)</f>
        <v>92.35</v>
      </c>
      <c r="E22" s="317" t="str">
        <f>VLOOKUP(C22,'14. Hourly Rate Card'!$B$7:$D$95,3,FALSE)</f>
        <v>Y</v>
      </c>
      <c r="F22" s="309">
        <v>2003</v>
      </c>
      <c r="G22" s="309">
        <v>667</v>
      </c>
      <c r="H22" s="309"/>
      <c r="I22" s="309"/>
      <c r="J22" s="309"/>
      <c r="K22" s="309"/>
      <c r="L22" s="309"/>
      <c r="M22" s="309"/>
      <c r="N22" s="309"/>
      <c r="O22" s="309"/>
      <c r="P22" s="309"/>
      <c r="Q22" s="309"/>
      <c r="R22" s="309"/>
      <c r="S22" s="309"/>
      <c r="T22" s="309"/>
      <c r="U22" s="309"/>
      <c r="V22" s="309"/>
      <c r="W22" s="309"/>
      <c r="X22" s="519">
        <f t="shared" si="13"/>
        <v>2670</v>
      </c>
      <c r="Y22" s="273">
        <f t="shared" si="10"/>
        <v>246574.49999999997</v>
      </c>
      <c r="Z22" s="273">
        <f t="shared" si="11"/>
        <v>0</v>
      </c>
      <c r="AA22" s="273">
        <f t="shared" si="12"/>
        <v>246574.49999999997</v>
      </c>
      <c r="AB22" s="269"/>
      <c r="AC22" s="275"/>
      <c r="AD22" s="276"/>
      <c r="AE22" s="146">
        <f t="shared" si="14"/>
        <v>2670</v>
      </c>
      <c r="AF22" s="146">
        <f t="shared" si="15"/>
        <v>0</v>
      </c>
      <c r="AG22" s="476">
        <f t="shared" si="16"/>
        <v>1</v>
      </c>
      <c r="AH22" s="277"/>
    </row>
    <row r="23" spans="1:253" s="645" customFormat="1" ht="25" x14ac:dyDescent="0.25">
      <c r="A23" s="301">
        <v>2.2000000000000002</v>
      </c>
      <c r="B23" s="302" t="s">
        <v>308</v>
      </c>
      <c r="C23" s="302" t="s">
        <v>476</v>
      </c>
      <c r="D23" s="317">
        <f>VLOOKUP(C23,'14. Hourly Rate Card'!$B$7:$D$95,2,FALSE)</f>
        <v>110.1</v>
      </c>
      <c r="E23" s="317" t="str">
        <f>VLOOKUP(C23,'14. Hourly Rate Card'!$B$7:$D$95,3,FALSE)</f>
        <v>Y</v>
      </c>
      <c r="F23" s="309">
        <v>2003</v>
      </c>
      <c r="G23" s="309">
        <v>667</v>
      </c>
      <c r="H23" s="309"/>
      <c r="I23" s="309"/>
      <c r="J23" s="309"/>
      <c r="K23" s="309"/>
      <c r="L23" s="309"/>
      <c r="M23" s="309"/>
      <c r="N23" s="309"/>
      <c r="O23" s="309"/>
      <c r="P23" s="309"/>
      <c r="Q23" s="309"/>
      <c r="R23" s="309"/>
      <c r="S23" s="309"/>
      <c r="T23" s="309"/>
      <c r="U23" s="309"/>
      <c r="V23" s="309"/>
      <c r="W23" s="309"/>
      <c r="X23" s="519">
        <f t="shared" si="13"/>
        <v>2670</v>
      </c>
      <c r="Y23" s="273">
        <f t="shared" si="10"/>
        <v>293967</v>
      </c>
      <c r="Z23" s="273">
        <f t="shared" si="11"/>
        <v>0</v>
      </c>
      <c r="AA23" s="273">
        <f t="shared" si="12"/>
        <v>293967</v>
      </c>
      <c r="AB23" s="269"/>
      <c r="AC23" s="275"/>
      <c r="AD23" s="276"/>
      <c r="AE23" s="146">
        <f t="shared" si="14"/>
        <v>2670</v>
      </c>
      <c r="AF23" s="146">
        <f t="shared" si="15"/>
        <v>0</v>
      </c>
      <c r="AG23" s="476">
        <f t="shared" si="16"/>
        <v>1</v>
      </c>
      <c r="AH23" s="277"/>
    </row>
    <row r="24" spans="1:253" ht="12.5" x14ac:dyDescent="0.25">
      <c r="A24" s="301"/>
      <c r="B24" s="304" t="s">
        <v>309</v>
      </c>
      <c r="C24" s="304"/>
      <c r="D24" s="317"/>
      <c r="E24" s="317"/>
      <c r="F24" s="310">
        <f t="shared" ref="F24:W24" si="17">SUM(F17:F23)</f>
        <v>12942</v>
      </c>
      <c r="G24" s="310">
        <f t="shared" si="17"/>
        <v>4311</v>
      </c>
      <c r="H24" s="310">
        <f t="shared" si="17"/>
        <v>0</v>
      </c>
      <c r="I24" s="310">
        <f t="shared" si="17"/>
        <v>0</v>
      </c>
      <c r="J24" s="310">
        <f t="shared" si="17"/>
        <v>0</v>
      </c>
      <c r="K24" s="310">
        <f t="shared" si="17"/>
        <v>0</v>
      </c>
      <c r="L24" s="310">
        <f t="shared" si="17"/>
        <v>0</v>
      </c>
      <c r="M24" s="310">
        <f t="shared" si="17"/>
        <v>0</v>
      </c>
      <c r="N24" s="310">
        <f t="shared" si="17"/>
        <v>0</v>
      </c>
      <c r="O24" s="310">
        <f t="shared" si="17"/>
        <v>0</v>
      </c>
      <c r="P24" s="310">
        <f t="shared" si="17"/>
        <v>0</v>
      </c>
      <c r="Q24" s="310">
        <f t="shared" si="17"/>
        <v>0</v>
      </c>
      <c r="R24" s="310">
        <f t="shared" si="17"/>
        <v>0</v>
      </c>
      <c r="S24" s="310">
        <f t="shared" si="17"/>
        <v>0</v>
      </c>
      <c r="T24" s="310">
        <f t="shared" si="17"/>
        <v>0</v>
      </c>
      <c r="U24" s="310">
        <f t="shared" si="17"/>
        <v>0</v>
      </c>
      <c r="V24" s="310">
        <f t="shared" si="17"/>
        <v>0</v>
      </c>
      <c r="W24" s="310">
        <f t="shared" si="17"/>
        <v>0</v>
      </c>
      <c r="X24" s="519">
        <f t="shared" si="9"/>
        <v>17253</v>
      </c>
      <c r="Y24" s="350">
        <f>SUM(Y17:Y23)</f>
        <v>2446917</v>
      </c>
      <c r="Z24" s="350">
        <f>SUM(Z17:Z23)</f>
        <v>0</v>
      </c>
      <c r="AA24" s="350">
        <f t="shared" si="5"/>
        <v>2446917</v>
      </c>
      <c r="AB24" s="269"/>
      <c r="AC24" s="275"/>
      <c r="AD24" s="276"/>
      <c r="AE24" s="635">
        <f>SUM(AE17:AE23)</f>
        <v>5340</v>
      </c>
      <c r="AF24" s="635">
        <f>SUM(AF17:AF23)</f>
        <v>11913</v>
      </c>
      <c r="AG24" s="634">
        <f t="shared" ref="AG24" si="18">AE24/(AF24+AE24)</f>
        <v>0.3095113893235959</v>
      </c>
      <c r="AH24" s="277"/>
    </row>
    <row r="25" spans="1:253" ht="12.5" x14ac:dyDescent="0.25">
      <c r="A25" s="301"/>
      <c r="B25" s="304"/>
      <c r="C25" s="304"/>
      <c r="D25" s="317"/>
      <c r="E25" s="317"/>
      <c r="F25" s="306"/>
      <c r="G25" s="306"/>
      <c r="H25" s="306"/>
      <c r="I25" s="306"/>
      <c r="J25" s="306"/>
      <c r="K25" s="306"/>
      <c r="L25" s="306"/>
      <c r="M25" s="306"/>
      <c r="N25" s="306"/>
      <c r="O25" s="306"/>
      <c r="P25" s="306"/>
      <c r="Q25" s="306"/>
      <c r="R25" s="306"/>
      <c r="S25" s="306"/>
      <c r="T25" s="306"/>
      <c r="U25" s="306"/>
      <c r="V25" s="306"/>
      <c r="W25" s="306"/>
      <c r="X25" s="306"/>
      <c r="Y25" s="273"/>
      <c r="Z25" s="273"/>
      <c r="AA25" s="273"/>
      <c r="AB25" s="269"/>
      <c r="AC25" s="275"/>
      <c r="AD25" s="276"/>
      <c r="AE25" s="520"/>
      <c r="AF25" s="520"/>
      <c r="AG25" s="521"/>
      <c r="AH25" s="277"/>
      <c r="AI25" s="269"/>
      <c r="AJ25" s="269"/>
      <c r="AK25" s="269"/>
      <c r="AL25" s="269"/>
      <c r="AM25" s="269"/>
      <c r="AN25" s="269"/>
      <c r="AO25" s="269"/>
      <c r="AP25" s="269"/>
      <c r="AQ25" s="269"/>
      <c r="AR25" s="269"/>
      <c r="AS25" s="269"/>
      <c r="AT25" s="269"/>
      <c r="AU25" s="269"/>
      <c r="AV25" s="269"/>
      <c r="AW25" s="269"/>
      <c r="AX25" s="269"/>
      <c r="AY25" s="269"/>
      <c r="AZ25" s="269"/>
      <c r="BA25" s="269"/>
      <c r="BB25" s="269"/>
      <c r="BC25" s="269"/>
      <c r="BD25" s="269"/>
      <c r="BE25" s="269"/>
      <c r="BF25" s="269"/>
      <c r="BG25" s="269"/>
      <c r="BH25" s="269"/>
      <c r="BI25" s="269"/>
      <c r="BJ25" s="269"/>
      <c r="BK25" s="269"/>
      <c r="BL25" s="269"/>
      <c r="BM25" s="269"/>
      <c r="BN25" s="269"/>
      <c r="BO25" s="269"/>
      <c r="BP25" s="269"/>
      <c r="BQ25" s="269"/>
      <c r="BR25" s="269"/>
      <c r="BS25" s="269"/>
      <c r="BT25" s="269"/>
      <c r="BU25" s="269"/>
      <c r="BV25" s="269"/>
      <c r="BW25" s="269"/>
      <c r="BX25" s="269"/>
      <c r="BY25" s="269"/>
      <c r="BZ25" s="269"/>
      <c r="CA25" s="269"/>
      <c r="CB25" s="269"/>
      <c r="CC25" s="269"/>
      <c r="CD25" s="269"/>
      <c r="CE25" s="269"/>
      <c r="CF25" s="269"/>
      <c r="CG25" s="269"/>
      <c r="CH25" s="269"/>
      <c r="CI25" s="269"/>
      <c r="CJ25" s="269"/>
      <c r="CK25" s="269"/>
      <c r="CL25" s="269"/>
      <c r="CM25" s="269"/>
      <c r="CN25" s="269"/>
      <c r="CO25" s="269"/>
      <c r="CP25" s="269"/>
      <c r="CQ25" s="269"/>
      <c r="CR25" s="269"/>
      <c r="CS25" s="269"/>
      <c r="CT25" s="269"/>
      <c r="CU25" s="269"/>
      <c r="CV25" s="269"/>
      <c r="CW25" s="269"/>
      <c r="CX25" s="269"/>
      <c r="CY25" s="269"/>
      <c r="CZ25" s="269"/>
      <c r="DA25" s="269"/>
      <c r="DB25" s="269"/>
      <c r="DC25" s="269"/>
      <c r="DD25" s="269"/>
      <c r="DE25" s="269"/>
      <c r="DF25" s="269"/>
      <c r="DG25" s="269"/>
      <c r="DH25" s="269"/>
      <c r="DI25" s="269"/>
      <c r="DJ25" s="269"/>
      <c r="DK25" s="269"/>
      <c r="DL25" s="269"/>
      <c r="DM25" s="269"/>
      <c r="DN25" s="269"/>
      <c r="DO25" s="269"/>
      <c r="DP25" s="269"/>
      <c r="DQ25" s="269"/>
      <c r="DR25" s="269"/>
      <c r="DS25" s="269"/>
      <c r="DT25" s="269"/>
      <c r="DU25" s="269"/>
      <c r="DV25" s="269"/>
      <c r="DW25" s="269"/>
      <c r="DX25" s="269"/>
      <c r="DY25" s="269"/>
      <c r="DZ25" s="269"/>
      <c r="EA25" s="269"/>
      <c r="EB25" s="269"/>
      <c r="EC25" s="269"/>
      <c r="ED25" s="269"/>
      <c r="EE25" s="269"/>
      <c r="EF25" s="269"/>
      <c r="EG25" s="269"/>
      <c r="EH25" s="269"/>
      <c r="EI25" s="269"/>
      <c r="EJ25" s="269"/>
      <c r="EK25" s="269"/>
      <c r="EL25" s="269"/>
      <c r="EM25" s="269"/>
      <c r="EN25" s="269"/>
      <c r="EO25" s="269"/>
      <c r="EP25" s="269"/>
      <c r="EQ25" s="269"/>
      <c r="ER25" s="269"/>
      <c r="ES25" s="269"/>
      <c r="ET25" s="269"/>
      <c r="EU25" s="269"/>
      <c r="EV25" s="269"/>
      <c r="EW25" s="269"/>
      <c r="EX25" s="269"/>
      <c r="EY25" s="269"/>
      <c r="EZ25" s="269"/>
      <c r="FA25" s="269"/>
      <c r="FB25" s="269"/>
      <c r="FC25" s="269"/>
      <c r="FD25" s="269"/>
      <c r="FE25" s="269"/>
      <c r="FF25" s="269"/>
      <c r="FG25" s="269"/>
      <c r="FH25" s="269"/>
      <c r="FI25" s="269"/>
      <c r="FJ25" s="269"/>
      <c r="FK25" s="269"/>
      <c r="FL25" s="269"/>
      <c r="FM25" s="269"/>
      <c r="FN25" s="269"/>
      <c r="FO25" s="269"/>
      <c r="FP25" s="269"/>
      <c r="FQ25" s="269"/>
      <c r="FR25" s="269"/>
      <c r="FS25" s="269"/>
      <c r="FT25" s="269"/>
      <c r="FU25" s="269"/>
      <c r="FV25" s="269"/>
      <c r="FW25" s="269"/>
      <c r="FX25" s="269"/>
      <c r="FY25" s="269"/>
      <c r="FZ25" s="269"/>
      <c r="GA25" s="269"/>
      <c r="GB25" s="269"/>
      <c r="GC25" s="269"/>
      <c r="GD25" s="269"/>
      <c r="GE25" s="269"/>
      <c r="GF25" s="269"/>
      <c r="GG25" s="269"/>
      <c r="GH25" s="269"/>
      <c r="GI25" s="269"/>
      <c r="GJ25" s="269"/>
      <c r="GK25" s="269"/>
      <c r="GL25" s="269"/>
      <c r="GM25" s="269"/>
      <c r="GN25" s="269"/>
      <c r="GO25" s="269"/>
      <c r="GP25" s="269"/>
      <c r="GQ25" s="269"/>
      <c r="GR25" s="269"/>
      <c r="GS25" s="269"/>
      <c r="GT25" s="269"/>
      <c r="GU25" s="269"/>
      <c r="GV25" s="269"/>
      <c r="GW25" s="269"/>
      <c r="GX25" s="269"/>
      <c r="GY25" s="269"/>
      <c r="GZ25" s="269"/>
      <c r="HA25" s="269"/>
      <c r="HB25" s="269"/>
      <c r="HC25" s="269"/>
      <c r="HD25" s="269"/>
      <c r="HE25" s="269"/>
      <c r="HF25" s="269"/>
      <c r="HG25" s="269"/>
      <c r="HH25" s="269"/>
      <c r="HI25" s="269"/>
      <c r="HJ25" s="269"/>
      <c r="HK25" s="269"/>
      <c r="HL25" s="269"/>
      <c r="HM25" s="269"/>
      <c r="HN25" s="269"/>
      <c r="HO25" s="269"/>
      <c r="HP25" s="269"/>
      <c r="HQ25" s="269"/>
      <c r="HR25" s="269"/>
      <c r="HS25" s="269"/>
      <c r="HT25" s="269"/>
      <c r="HU25" s="269"/>
      <c r="HV25" s="269"/>
      <c r="HW25" s="269"/>
      <c r="HX25" s="269"/>
      <c r="HY25" s="269"/>
      <c r="HZ25" s="269"/>
      <c r="IA25" s="269"/>
      <c r="IB25" s="269"/>
      <c r="IC25" s="269"/>
      <c r="ID25" s="269"/>
      <c r="IE25" s="269"/>
      <c r="IF25" s="269"/>
      <c r="IG25" s="269"/>
      <c r="IH25" s="269"/>
      <c r="II25" s="269"/>
      <c r="IJ25" s="269"/>
      <c r="IK25" s="269"/>
      <c r="IL25" s="269"/>
      <c r="IM25" s="269"/>
      <c r="IN25" s="269"/>
      <c r="IO25" s="269"/>
      <c r="IP25" s="269"/>
      <c r="IQ25" s="269"/>
      <c r="IR25" s="269"/>
      <c r="IS25" s="269"/>
    </row>
    <row r="26" spans="1:253" ht="12.5" x14ac:dyDescent="0.25">
      <c r="A26" s="312">
        <v>3</v>
      </c>
      <c r="B26" s="304" t="s">
        <v>310</v>
      </c>
      <c r="C26" s="304"/>
      <c r="D26" s="317"/>
      <c r="E26" s="317"/>
      <c r="F26" s="306"/>
      <c r="G26" s="306"/>
      <c r="H26" s="306"/>
      <c r="I26" s="306"/>
      <c r="J26" s="306"/>
      <c r="K26" s="306"/>
      <c r="L26" s="306"/>
      <c r="M26" s="306"/>
      <c r="N26" s="306"/>
      <c r="O26" s="306"/>
      <c r="P26" s="306"/>
      <c r="Q26" s="306"/>
      <c r="R26" s="306"/>
      <c r="S26" s="306"/>
      <c r="T26" s="306"/>
      <c r="U26" s="306"/>
      <c r="V26" s="306"/>
      <c r="W26" s="306"/>
      <c r="X26" s="306"/>
      <c r="Y26" s="273"/>
      <c r="Z26" s="273"/>
      <c r="AA26" s="273"/>
      <c r="AB26" s="269"/>
      <c r="AC26" s="275"/>
      <c r="AD26" s="276"/>
      <c r="AE26" s="522"/>
      <c r="AF26" s="522"/>
      <c r="AG26" s="523"/>
      <c r="AH26" s="277"/>
      <c r="AI26" s="269"/>
      <c r="AJ26" s="269"/>
      <c r="AK26" s="269"/>
      <c r="AL26" s="269"/>
      <c r="AM26" s="269"/>
      <c r="AN26" s="269"/>
      <c r="AO26" s="269"/>
      <c r="AP26" s="269"/>
      <c r="AQ26" s="269"/>
      <c r="AR26" s="269"/>
      <c r="AS26" s="269"/>
      <c r="AT26" s="269"/>
      <c r="AU26" s="269"/>
      <c r="AV26" s="269"/>
      <c r="AW26" s="269"/>
      <c r="AX26" s="269"/>
      <c r="AY26" s="269"/>
      <c r="AZ26" s="269"/>
      <c r="BA26" s="269"/>
      <c r="BB26" s="269"/>
      <c r="BC26" s="269"/>
      <c r="BD26" s="269"/>
      <c r="BE26" s="269"/>
      <c r="BF26" s="269"/>
      <c r="BG26" s="269"/>
      <c r="BH26" s="269"/>
      <c r="BI26" s="269"/>
      <c r="BJ26" s="269"/>
      <c r="BK26" s="269"/>
      <c r="BL26" s="269"/>
      <c r="BM26" s="269"/>
      <c r="BN26" s="269"/>
      <c r="BO26" s="269"/>
      <c r="BP26" s="269"/>
      <c r="BQ26" s="269"/>
      <c r="BR26" s="269"/>
      <c r="BS26" s="269"/>
      <c r="BT26" s="269"/>
      <c r="BU26" s="269"/>
      <c r="BV26" s="269"/>
      <c r="BW26" s="269"/>
      <c r="BX26" s="269"/>
      <c r="BY26" s="269"/>
      <c r="BZ26" s="269"/>
      <c r="CA26" s="269"/>
      <c r="CB26" s="269"/>
      <c r="CC26" s="269"/>
      <c r="CD26" s="269"/>
      <c r="CE26" s="269"/>
      <c r="CF26" s="269"/>
      <c r="CG26" s="269"/>
      <c r="CH26" s="269"/>
      <c r="CI26" s="269"/>
      <c r="CJ26" s="269"/>
      <c r="CK26" s="269"/>
      <c r="CL26" s="269"/>
      <c r="CM26" s="269"/>
      <c r="CN26" s="269"/>
      <c r="CO26" s="269"/>
      <c r="CP26" s="269"/>
      <c r="CQ26" s="269"/>
      <c r="CR26" s="269"/>
      <c r="CS26" s="269"/>
      <c r="CT26" s="269"/>
      <c r="CU26" s="269"/>
      <c r="CV26" s="269"/>
      <c r="CW26" s="269"/>
      <c r="CX26" s="269"/>
      <c r="CY26" s="269"/>
      <c r="CZ26" s="269"/>
      <c r="DA26" s="269"/>
      <c r="DB26" s="269"/>
      <c r="DC26" s="269"/>
      <c r="DD26" s="269"/>
      <c r="DE26" s="269"/>
      <c r="DF26" s="269"/>
      <c r="DG26" s="269"/>
      <c r="DH26" s="269"/>
      <c r="DI26" s="269"/>
      <c r="DJ26" s="269"/>
      <c r="DK26" s="269"/>
      <c r="DL26" s="269"/>
      <c r="DM26" s="269"/>
      <c r="DN26" s="269"/>
      <c r="DO26" s="269"/>
      <c r="DP26" s="269"/>
      <c r="DQ26" s="269"/>
      <c r="DR26" s="269"/>
      <c r="DS26" s="269"/>
      <c r="DT26" s="269"/>
      <c r="DU26" s="269"/>
      <c r="DV26" s="269"/>
      <c r="DW26" s="269"/>
      <c r="DX26" s="269"/>
      <c r="DY26" s="269"/>
      <c r="DZ26" s="269"/>
      <c r="EA26" s="269"/>
      <c r="EB26" s="269"/>
      <c r="EC26" s="269"/>
      <c r="ED26" s="269"/>
      <c r="EE26" s="269"/>
      <c r="EF26" s="269"/>
      <c r="EG26" s="269"/>
      <c r="EH26" s="269"/>
      <c r="EI26" s="269"/>
      <c r="EJ26" s="269"/>
      <c r="EK26" s="269"/>
      <c r="EL26" s="269"/>
      <c r="EM26" s="269"/>
      <c r="EN26" s="269"/>
      <c r="EO26" s="269"/>
      <c r="EP26" s="269"/>
      <c r="EQ26" s="269"/>
      <c r="ER26" s="269"/>
      <c r="ES26" s="269"/>
      <c r="ET26" s="269"/>
      <c r="EU26" s="269"/>
      <c r="EV26" s="269"/>
      <c r="EW26" s="269"/>
      <c r="EX26" s="269"/>
      <c r="EY26" s="269"/>
      <c r="EZ26" s="269"/>
      <c r="FA26" s="269"/>
      <c r="FB26" s="269"/>
      <c r="FC26" s="269"/>
      <c r="FD26" s="269"/>
      <c r="FE26" s="269"/>
      <c r="FF26" s="269"/>
      <c r="FG26" s="269"/>
      <c r="FH26" s="269"/>
      <c r="FI26" s="269"/>
      <c r="FJ26" s="269"/>
      <c r="FK26" s="269"/>
      <c r="FL26" s="269"/>
      <c r="FM26" s="269"/>
      <c r="FN26" s="269"/>
      <c r="FO26" s="269"/>
      <c r="FP26" s="269"/>
      <c r="FQ26" s="269"/>
      <c r="FR26" s="269"/>
      <c r="FS26" s="269"/>
      <c r="FT26" s="269"/>
      <c r="FU26" s="269"/>
      <c r="FV26" s="269"/>
      <c r="FW26" s="269"/>
      <c r="FX26" s="269"/>
      <c r="FY26" s="269"/>
      <c r="FZ26" s="269"/>
      <c r="GA26" s="269"/>
      <c r="GB26" s="269"/>
      <c r="GC26" s="269"/>
      <c r="GD26" s="269"/>
      <c r="GE26" s="269"/>
      <c r="GF26" s="269"/>
      <c r="GG26" s="269"/>
      <c r="GH26" s="269"/>
      <c r="GI26" s="269"/>
      <c r="GJ26" s="269"/>
      <c r="GK26" s="269"/>
      <c r="GL26" s="269"/>
      <c r="GM26" s="269"/>
      <c r="GN26" s="269"/>
      <c r="GO26" s="269"/>
      <c r="GP26" s="269"/>
      <c r="GQ26" s="269"/>
      <c r="GR26" s="269"/>
      <c r="GS26" s="269"/>
      <c r="GT26" s="269"/>
      <c r="GU26" s="269"/>
      <c r="GV26" s="269"/>
      <c r="GW26" s="269"/>
      <c r="GX26" s="269"/>
      <c r="GY26" s="269"/>
      <c r="GZ26" s="269"/>
      <c r="HA26" s="269"/>
      <c r="HB26" s="269"/>
      <c r="HC26" s="269"/>
      <c r="HD26" s="269"/>
      <c r="HE26" s="269"/>
      <c r="HF26" s="269"/>
      <c r="HG26" s="269"/>
      <c r="HH26" s="269"/>
      <c r="HI26" s="269"/>
      <c r="HJ26" s="269"/>
      <c r="HK26" s="269"/>
      <c r="HL26" s="269"/>
      <c r="HM26" s="269"/>
      <c r="HN26" s="269"/>
      <c r="HO26" s="269"/>
      <c r="HP26" s="269"/>
      <c r="HQ26" s="269"/>
      <c r="HR26" s="269"/>
      <c r="HS26" s="269"/>
      <c r="HT26" s="269"/>
      <c r="HU26" s="269"/>
      <c r="HV26" s="269"/>
      <c r="HW26" s="269"/>
      <c r="HX26" s="269"/>
      <c r="HY26" s="269"/>
      <c r="HZ26" s="269"/>
      <c r="IA26" s="269"/>
      <c r="IB26" s="269"/>
      <c r="IC26" s="269"/>
      <c r="ID26" s="269"/>
      <c r="IE26" s="269"/>
      <c r="IF26" s="269"/>
      <c r="IG26" s="269"/>
      <c r="IH26" s="269"/>
      <c r="II26" s="269"/>
      <c r="IJ26" s="269"/>
      <c r="IK26" s="269"/>
      <c r="IL26" s="269"/>
      <c r="IM26" s="269"/>
      <c r="IN26" s="269"/>
      <c r="IO26" s="269"/>
      <c r="IP26" s="269"/>
      <c r="IQ26" s="269"/>
      <c r="IR26" s="269"/>
      <c r="IS26" s="269"/>
    </row>
    <row r="27" spans="1:253" ht="12.5" x14ac:dyDescent="0.25">
      <c r="A27" s="301">
        <v>3.1</v>
      </c>
      <c r="B27" s="302" t="s">
        <v>311</v>
      </c>
      <c r="C27" s="302" t="s">
        <v>470</v>
      </c>
      <c r="D27" s="317">
        <f>VLOOKUP(C27,'14. Hourly Rate Card'!$B$7:$D$95,2,FALSE)</f>
        <v>140</v>
      </c>
      <c r="E27" s="317" t="str">
        <f>VLOOKUP(C27,'14. Hourly Rate Card'!$B$7:$D$95,3,FALSE)</f>
        <v>Y</v>
      </c>
      <c r="F27" s="309"/>
      <c r="G27" s="309"/>
      <c r="H27" s="309">
        <v>2002</v>
      </c>
      <c r="I27" s="309">
        <v>668</v>
      </c>
      <c r="J27" s="309"/>
      <c r="K27" s="309"/>
      <c r="L27" s="309"/>
      <c r="M27" s="309"/>
      <c r="N27" s="309"/>
      <c r="O27" s="309"/>
      <c r="P27" s="309"/>
      <c r="Q27" s="309"/>
      <c r="R27" s="309"/>
      <c r="S27" s="309"/>
      <c r="T27" s="309"/>
      <c r="U27" s="309"/>
      <c r="V27" s="309"/>
      <c r="W27" s="309"/>
      <c r="X27" s="519">
        <f t="shared" ref="X27:X33" si="19">SUM(F27:W27)</f>
        <v>2670</v>
      </c>
      <c r="Y27" s="273">
        <f t="shared" ref="Y27:Y32" si="20">$D27*(SUM(F27:P27))</f>
        <v>373800</v>
      </c>
      <c r="Z27" s="273">
        <f t="shared" ref="Z27:Z32" si="21">$D27*(SUM(Q27:W27))</f>
        <v>0</v>
      </c>
      <c r="AA27" s="273">
        <f t="shared" si="5"/>
        <v>373800</v>
      </c>
      <c r="AB27" s="269"/>
      <c r="AC27" s="275"/>
      <c r="AD27" s="276"/>
      <c r="AE27" s="146">
        <f>IF($E27="Y",$X27,0)</f>
        <v>2670</v>
      </c>
      <c r="AF27" s="146">
        <f>IF($E27="N",$X27,0)</f>
        <v>0</v>
      </c>
      <c r="AG27" s="476">
        <f>AE27/(AF27+AE27)</f>
        <v>1</v>
      </c>
      <c r="AH27" s="277"/>
      <c r="AI27" s="269"/>
      <c r="AJ27" s="269"/>
      <c r="AK27" s="269"/>
      <c r="AL27" s="269"/>
      <c r="AM27" s="269"/>
      <c r="AN27" s="269"/>
      <c r="AO27" s="269"/>
      <c r="AP27" s="269"/>
      <c r="AQ27" s="269"/>
      <c r="AR27" s="269"/>
      <c r="AS27" s="269"/>
      <c r="AT27" s="269"/>
      <c r="AU27" s="269"/>
      <c r="AV27" s="269"/>
      <c r="AW27" s="269"/>
      <c r="AX27" s="269"/>
      <c r="AY27" s="269"/>
      <c r="AZ27" s="269"/>
      <c r="BA27" s="269"/>
      <c r="BB27" s="269"/>
      <c r="BC27" s="269"/>
      <c r="BD27" s="269"/>
      <c r="BE27" s="269"/>
      <c r="BF27" s="269"/>
      <c r="BG27" s="269"/>
      <c r="BH27" s="269"/>
      <c r="BI27" s="269"/>
      <c r="BJ27" s="269"/>
      <c r="BK27" s="269"/>
      <c r="BL27" s="269"/>
      <c r="BM27" s="269"/>
      <c r="BN27" s="269"/>
      <c r="BO27" s="269"/>
      <c r="BP27" s="269"/>
      <c r="BQ27" s="269"/>
      <c r="BR27" s="269"/>
      <c r="BS27" s="269"/>
      <c r="BT27" s="269"/>
      <c r="BU27" s="269"/>
      <c r="BV27" s="269"/>
      <c r="BW27" s="269"/>
      <c r="BX27" s="269"/>
      <c r="BY27" s="269"/>
      <c r="BZ27" s="269"/>
      <c r="CA27" s="269"/>
      <c r="CB27" s="269"/>
      <c r="CC27" s="269"/>
      <c r="CD27" s="269"/>
      <c r="CE27" s="269"/>
      <c r="CF27" s="269"/>
      <c r="CG27" s="269"/>
      <c r="CH27" s="269"/>
      <c r="CI27" s="269"/>
      <c r="CJ27" s="269"/>
      <c r="CK27" s="269"/>
      <c r="CL27" s="269"/>
      <c r="CM27" s="269"/>
      <c r="CN27" s="269"/>
      <c r="CO27" s="269"/>
      <c r="CP27" s="269"/>
      <c r="CQ27" s="269"/>
      <c r="CR27" s="269"/>
      <c r="CS27" s="269"/>
      <c r="CT27" s="269"/>
      <c r="CU27" s="269"/>
      <c r="CV27" s="269"/>
      <c r="CW27" s="269"/>
      <c r="CX27" s="269"/>
      <c r="CY27" s="269"/>
      <c r="CZ27" s="269"/>
      <c r="DA27" s="269"/>
      <c r="DB27" s="269"/>
      <c r="DC27" s="269"/>
      <c r="DD27" s="269"/>
      <c r="DE27" s="269"/>
      <c r="DF27" s="269"/>
      <c r="DG27" s="269"/>
      <c r="DH27" s="269"/>
      <c r="DI27" s="269"/>
      <c r="DJ27" s="269"/>
      <c r="DK27" s="269"/>
      <c r="DL27" s="269"/>
      <c r="DM27" s="269"/>
      <c r="DN27" s="269"/>
      <c r="DO27" s="269"/>
      <c r="DP27" s="269"/>
      <c r="DQ27" s="269"/>
      <c r="DR27" s="269"/>
      <c r="DS27" s="269"/>
      <c r="DT27" s="269"/>
      <c r="DU27" s="269"/>
      <c r="DV27" s="269"/>
      <c r="DW27" s="269"/>
      <c r="DX27" s="269"/>
      <c r="DY27" s="269"/>
      <c r="DZ27" s="269"/>
      <c r="EA27" s="269"/>
      <c r="EB27" s="269"/>
      <c r="EC27" s="269"/>
      <c r="ED27" s="269"/>
      <c r="EE27" s="269"/>
      <c r="EF27" s="269"/>
      <c r="EG27" s="269"/>
      <c r="EH27" s="269"/>
      <c r="EI27" s="269"/>
      <c r="EJ27" s="269"/>
      <c r="EK27" s="269"/>
      <c r="EL27" s="269"/>
      <c r="EM27" s="269"/>
      <c r="EN27" s="269"/>
      <c r="EO27" s="269"/>
      <c r="EP27" s="269"/>
      <c r="EQ27" s="269"/>
      <c r="ER27" s="269"/>
      <c r="ES27" s="269"/>
      <c r="ET27" s="269"/>
      <c r="EU27" s="269"/>
      <c r="EV27" s="269"/>
      <c r="EW27" s="269"/>
      <c r="EX27" s="269"/>
      <c r="EY27" s="269"/>
      <c r="EZ27" s="269"/>
      <c r="FA27" s="269"/>
      <c r="FB27" s="269"/>
      <c r="FC27" s="269"/>
      <c r="FD27" s="269"/>
      <c r="FE27" s="269"/>
      <c r="FF27" s="269"/>
      <c r="FG27" s="269"/>
      <c r="FH27" s="269"/>
      <c r="FI27" s="269"/>
      <c r="FJ27" s="269"/>
      <c r="FK27" s="269"/>
      <c r="FL27" s="269"/>
      <c r="FM27" s="269"/>
      <c r="FN27" s="269"/>
      <c r="FO27" s="269"/>
      <c r="FP27" s="269"/>
      <c r="FQ27" s="269"/>
      <c r="FR27" s="269"/>
      <c r="FS27" s="269"/>
      <c r="FT27" s="269"/>
      <c r="FU27" s="269"/>
      <c r="FV27" s="269"/>
      <c r="FW27" s="269"/>
      <c r="FX27" s="269"/>
      <c r="FY27" s="269"/>
      <c r="FZ27" s="269"/>
      <c r="GA27" s="269"/>
      <c r="GB27" s="269"/>
      <c r="GC27" s="269"/>
      <c r="GD27" s="269"/>
      <c r="GE27" s="269"/>
      <c r="GF27" s="269"/>
      <c r="GG27" s="269"/>
      <c r="GH27" s="269"/>
      <c r="GI27" s="269"/>
      <c r="GJ27" s="269"/>
      <c r="GK27" s="269"/>
      <c r="GL27" s="269"/>
      <c r="GM27" s="269"/>
      <c r="GN27" s="269"/>
      <c r="GO27" s="269"/>
      <c r="GP27" s="269"/>
      <c r="GQ27" s="269"/>
      <c r="GR27" s="269"/>
      <c r="GS27" s="269"/>
      <c r="GT27" s="269"/>
      <c r="GU27" s="269"/>
      <c r="GV27" s="269"/>
      <c r="GW27" s="269"/>
      <c r="GX27" s="269"/>
      <c r="GY27" s="269"/>
      <c r="GZ27" s="269"/>
      <c r="HA27" s="269"/>
      <c r="HB27" s="269"/>
      <c r="HC27" s="269"/>
      <c r="HD27" s="269"/>
      <c r="HE27" s="269"/>
      <c r="HF27" s="269"/>
      <c r="HG27" s="269"/>
      <c r="HH27" s="269"/>
      <c r="HI27" s="269"/>
      <c r="HJ27" s="269"/>
      <c r="HK27" s="269"/>
      <c r="HL27" s="269"/>
      <c r="HM27" s="269"/>
      <c r="HN27" s="269"/>
      <c r="HO27" s="269"/>
      <c r="HP27" s="269"/>
      <c r="HQ27" s="269"/>
      <c r="HR27" s="269"/>
      <c r="HS27" s="269"/>
      <c r="HT27" s="269"/>
      <c r="HU27" s="269"/>
      <c r="HV27" s="269"/>
      <c r="HW27" s="269"/>
      <c r="HX27" s="269"/>
      <c r="HY27" s="269"/>
      <c r="HZ27" s="269"/>
      <c r="IA27" s="269"/>
      <c r="IB27" s="269"/>
      <c r="IC27" s="269"/>
      <c r="ID27" s="269"/>
      <c r="IE27" s="269"/>
      <c r="IF27" s="269"/>
      <c r="IG27" s="269"/>
      <c r="IH27" s="269"/>
      <c r="II27" s="269"/>
      <c r="IJ27" s="269"/>
      <c r="IK27" s="269"/>
      <c r="IL27" s="269"/>
      <c r="IM27" s="269"/>
      <c r="IN27" s="269"/>
      <c r="IO27" s="269"/>
      <c r="IP27" s="269"/>
      <c r="IQ27" s="269"/>
      <c r="IR27" s="269"/>
      <c r="IS27" s="269"/>
    </row>
    <row r="28" spans="1:253" s="645" customFormat="1" ht="12.5" x14ac:dyDescent="0.25">
      <c r="A28" s="301">
        <v>3.1</v>
      </c>
      <c r="B28" s="302" t="s">
        <v>311</v>
      </c>
      <c r="C28" s="302" t="s">
        <v>513</v>
      </c>
      <c r="D28" s="317">
        <f>VLOOKUP(C28,'14. Hourly Rate Card'!$B$7:$D$95,2,FALSE)</f>
        <v>163</v>
      </c>
      <c r="E28" s="317" t="str">
        <f>VLOOKUP(C28,'14. Hourly Rate Card'!$B$7:$D$95,3,FALSE)</f>
        <v>N</v>
      </c>
      <c r="F28" s="309"/>
      <c r="G28" s="309"/>
      <c r="H28" s="309">
        <v>2995</v>
      </c>
      <c r="I28" s="309">
        <v>998</v>
      </c>
      <c r="J28" s="309"/>
      <c r="K28" s="309"/>
      <c r="L28" s="309"/>
      <c r="M28" s="309"/>
      <c r="N28" s="309"/>
      <c r="O28" s="309"/>
      <c r="P28" s="309"/>
      <c r="Q28" s="309"/>
      <c r="R28" s="309"/>
      <c r="S28" s="309"/>
      <c r="T28" s="309"/>
      <c r="U28" s="309"/>
      <c r="V28" s="309"/>
      <c r="W28" s="309"/>
      <c r="X28" s="519">
        <f t="shared" ref="X28:X31" si="22">SUM(F28:W28)</f>
        <v>3993</v>
      </c>
      <c r="Y28" s="273">
        <f t="shared" si="20"/>
        <v>650859</v>
      </c>
      <c r="Z28" s="273">
        <f t="shared" si="21"/>
        <v>0</v>
      </c>
      <c r="AA28" s="273">
        <f t="shared" ref="AA28:AA31" si="23">SUM(Y28:Z28)</f>
        <v>650859</v>
      </c>
      <c r="AB28" s="269"/>
      <c r="AC28" s="275"/>
      <c r="AD28" s="276"/>
      <c r="AE28" s="146">
        <f t="shared" ref="AE28:AE31" si="24">IF($E28="Y",$X28,0)</f>
        <v>0</v>
      </c>
      <c r="AF28" s="146">
        <f t="shared" ref="AF28:AF31" si="25">IF($E28="N",$X28,0)</f>
        <v>3993</v>
      </c>
      <c r="AG28" s="476">
        <f t="shared" ref="AG28:AG31" si="26">AE28/(AF28+AE28)</f>
        <v>0</v>
      </c>
      <c r="AH28" s="277"/>
      <c r="AI28" s="269"/>
      <c r="AJ28" s="269"/>
      <c r="AK28" s="269"/>
      <c r="AL28" s="269"/>
      <c r="AM28" s="269"/>
      <c r="AN28" s="269"/>
      <c r="AO28" s="269"/>
      <c r="AP28" s="269"/>
      <c r="AQ28" s="269"/>
      <c r="AR28" s="269"/>
      <c r="AS28" s="269"/>
      <c r="AT28" s="269"/>
      <c r="AU28" s="269"/>
      <c r="AV28" s="269"/>
      <c r="AW28" s="269"/>
      <c r="AX28" s="269"/>
      <c r="AY28" s="269"/>
      <c r="AZ28" s="269"/>
      <c r="BA28" s="269"/>
      <c r="BB28" s="269"/>
      <c r="BC28" s="269"/>
      <c r="BD28" s="269"/>
      <c r="BE28" s="269"/>
      <c r="BF28" s="269"/>
      <c r="BG28" s="269"/>
      <c r="BH28" s="269"/>
      <c r="BI28" s="269"/>
      <c r="BJ28" s="269"/>
      <c r="BK28" s="269"/>
      <c r="BL28" s="269"/>
      <c r="BM28" s="269"/>
      <c r="BN28" s="269"/>
      <c r="BO28" s="269"/>
      <c r="BP28" s="269"/>
      <c r="BQ28" s="269"/>
      <c r="BR28" s="269"/>
      <c r="BS28" s="269"/>
      <c r="BT28" s="269"/>
      <c r="BU28" s="269"/>
      <c r="BV28" s="269"/>
      <c r="BW28" s="269"/>
      <c r="BX28" s="269"/>
      <c r="BY28" s="269"/>
      <c r="BZ28" s="269"/>
      <c r="CA28" s="269"/>
      <c r="CB28" s="269"/>
      <c r="CC28" s="269"/>
      <c r="CD28" s="269"/>
      <c r="CE28" s="269"/>
      <c r="CF28" s="269"/>
      <c r="CG28" s="269"/>
      <c r="CH28" s="269"/>
      <c r="CI28" s="269"/>
      <c r="CJ28" s="269"/>
      <c r="CK28" s="269"/>
      <c r="CL28" s="269"/>
      <c r="CM28" s="269"/>
      <c r="CN28" s="269"/>
      <c r="CO28" s="269"/>
      <c r="CP28" s="269"/>
      <c r="CQ28" s="269"/>
      <c r="CR28" s="269"/>
      <c r="CS28" s="269"/>
      <c r="CT28" s="269"/>
      <c r="CU28" s="269"/>
      <c r="CV28" s="269"/>
      <c r="CW28" s="269"/>
      <c r="CX28" s="269"/>
      <c r="CY28" s="269"/>
      <c r="CZ28" s="269"/>
      <c r="DA28" s="269"/>
      <c r="DB28" s="269"/>
      <c r="DC28" s="269"/>
      <c r="DD28" s="269"/>
      <c r="DE28" s="269"/>
      <c r="DF28" s="269"/>
      <c r="DG28" s="269"/>
      <c r="DH28" s="269"/>
      <c r="DI28" s="269"/>
      <c r="DJ28" s="269"/>
      <c r="DK28" s="269"/>
      <c r="DL28" s="269"/>
      <c r="DM28" s="269"/>
      <c r="DN28" s="269"/>
      <c r="DO28" s="269"/>
      <c r="DP28" s="269"/>
      <c r="DQ28" s="269"/>
      <c r="DR28" s="269"/>
      <c r="DS28" s="269"/>
      <c r="DT28" s="269"/>
      <c r="DU28" s="269"/>
      <c r="DV28" s="269"/>
      <c r="DW28" s="269"/>
      <c r="DX28" s="269"/>
      <c r="DY28" s="269"/>
      <c r="DZ28" s="269"/>
      <c r="EA28" s="269"/>
      <c r="EB28" s="269"/>
      <c r="EC28" s="269"/>
      <c r="ED28" s="269"/>
      <c r="EE28" s="269"/>
      <c r="EF28" s="269"/>
      <c r="EG28" s="269"/>
      <c r="EH28" s="269"/>
      <c r="EI28" s="269"/>
      <c r="EJ28" s="269"/>
      <c r="EK28" s="269"/>
      <c r="EL28" s="269"/>
      <c r="EM28" s="269"/>
      <c r="EN28" s="269"/>
      <c r="EO28" s="269"/>
      <c r="EP28" s="269"/>
      <c r="EQ28" s="269"/>
      <c r="ER28" s="269"/>
      <c r="ES28" s="269"/>
      <c r="ET28" s="269"/>
      <c r="EU28" s="269"/>
      <c r="EV28" s="269"/>
      <c r="EW28" s="269"/>
      <c r="EX28" s="269"/>
      <c r="EY28" s="269"/>
      <c r="EZ28" s="269"/>
      <c r="FA28" s="269"/>
      <c r="FB28" s="269"/>
      <c r="FC28" s="269"/>
      <c r="FD28" s="269"/>
      <c r="FE28" s="269"/>
      <c r="FF28" s="269"/>
      <c r="FG28" s="269"/>
      <c r="FH28" s="269"/>
      <c r="FI28" s="269"/>
      <c r="FJ28" s="269"/>
      <c r="FK28" s="269"/>
      <c r="FL28" s="269"/>
      <c r="FM28" s="269"/>
      <c r="FN28" s="269"/>
      <c r="FO28" s="269"/>
      <c r="FP28" s="269"/>
      <c r="FQ28" s="269"/>
      <c r="FR28" s="269"/>
      <c r="FS28" s="269"/>
      <c r="FT28" s="269"/>
      <c r="FU28" s="269"/>
      <c r="FV28" s="269"/>
      <c r="FW28" s="269"/>
      <c r="FX28" s="269"/>
      <c r="FY28" s="269"/>
      <c r="FZ28" s="269"/>
      <c r="GA28" s="269"/>
      <c r="GB28" s="269"/>
      <c r="GC28" s="269"/>
      <c r="GD28" s="269"/>
      <c r="GE28" s="269"/>
      <c r="GF28" s="269"/>
      <c r="GG28" s="269"/>
      <c r="GH28" s="269"/>
      <c r="GI28" s="269"/>
      <c r="GJ28" s="269"/>
      <c r="GK28" s="269"/>
      <c r="GL28" s="269"/>
      <c r="GM28" s="269"/>
      <c r="GN28" s="269"/>
      <c r="GO28" s="269"/>
      <c r="GP28" s="269"/>
      <c r="GQ28" s="269"/>
      <c r="GR28" s="269"/>
      <c r="GS28" s="269"/>
      <c r="GT28" s="269"/>
      <c r="GU28" s="269"/>
      <c r="GV28" s="269"/>
      <c r="GW28" s="269"/>
      <c r="GX28" s="269"/>
      <c r="GY28" s="269"/>
      <c r="GZ28" s="269"/>
      <c r="HA28" s="269"/>
      <c r="HB28" s="269"/>
      <c r="HC28" s="269"/>
      <c r="HD28" s="269"/>
      <c r="HE28" s="269"/>
      <c r="HF28" s="269"/>
      <c r="HG28" s="269"/>
      <c r="HH28" s="269"/>
      <c r="HI28" s="269"/>
      <c r="HJ28" s="269"/>
      <c r="HK28" s="269"/>
      <c r="HL28" s="269"/>
      <c r="HM28" s="269"/>
      <c r="HN28" s="269"/>
      <c r="HO28" s="269"/>
      <c r="HP28" s="269"/>
      <c r="HQ28" s="269"/>
      <c r="HR28" s="269"/>
      <c r="HS28" s="269"/>
      <c r="HT28" s="269"/>
      <c r="HU28" s="269"/>
      <c r="HV28" s="269"/>
      <c r="HW28" s="269"/>
      <c r="HX28" s="269"/>
      <c r="HY28" s="269"/>
      <c r="HZ28" s="269"/>
      <c r="IA28" s="269"/>
      <c r="IB28" s="269"/>
      <c r="IC28" s="269"/>
      <c r="ID28" s="269"/>
      <c r="IE28" s="269"/>
      <c r="IF28" s="269"/>
      <c r="IG28" s="269"/>
      <c r="IH28" s="269"/>
      <c r="II28" s="269"/>
      <c r="IJ28" s="269"/>
      <c r="IK28" s="269"/>
      <c r="IL28" s="269"/>
      <c r="IM28" s="269"/>
      <c r="IN28" s="269"/>
      <c r="IO28" s="269"/>
      <c r="IP28" s="269"/>
      <c r="IQ28" s="269"/>
      <c r="IR28" s="269"/>
      <c r="IS28" s="269"/>
    </row>
    <row r="29" spans="1:253" s="645" customFormat="1" ht="12.5" x14ac:dyDescent="0.25">
      <c r="A29" s="301">
        <v>3.1</v>
      </c>
      <c r="B29" s="302" t="s">
        <v>311</v>
      </c>
      <c r="C29" s="302" t="s">
        <v>475</v>
      </c>
      <c r="D29" s="317">
        <f>VLOOKUP(C29,'14. Hourly Rate Card'!$B$7:$D$95,2,FALSE)</f>
        <v>173.15</v>
      </c>
      <c r="E29" s="317" t="str">
        <f>VLOOKUP(C29,'14. Hourly Rate Card'!$B$7:$D$95,3,FALSE)</f>
        <v>N</v>
      </c>
      <c r="F29" s="309"/>
      <c r="G29" s="309"/>
      <c r="H29" s="309">
        <v>2804</v>
      </c>
      <c r="I29" s="309">
        <v>934</v>
      </c>
      <c r="J29" s="309"/>
      <c r="K29" s="309"/>
      <c r="L29" s="309"/>
      <c r="M29" s="309"/>
      <c r="N29" s="309"/>
      <c r="O29" s="309"/>
      <c r="P29" s="309"/>
      <c r="Q29" s="309"/>
      <c r="R29" s="309"/>
      <c r="S29" s="309"/>
      <c r="T29" s="309"/>
      <c r="U29" s="309"/>
      <c r="V29" s="309"/>
      <c r="W29" s="309"/>
      <c r="X29" s="519">
        <f t="shared" si="22"/>
        <v>3738</v>
      </c>
      <c r="Y29" s="273">
        <f t="shared" si="20"/>
        <v>647234.70000000007</v>
      </c>
      <c r="Z29" s="273">
        <f t="shared" si="21"/>
        <v>0</v>
      </c>
      <c r="AA29" s="273">
        <f t="shared" si="23"/>
        <v>647234.70000000007</v>
      </c>
      <c r="AB29" s="269"/>
      <c r="AC29" s="275"/>
      <c r="AD29" s="276"/>
      <c r="AE29" s="146">
        <f t="shared" si="24"/>
        <v>0</v>
      </c>
      <c r="AF29" s="146">
        <f t="shared" si="25"/>
        <v>3738</v>
      </c>
      <c r="AG29" s="476">
        <f t="shared" si="26"/>
        <v>0</v>
      </c>
      <c r="AH29" s="277"/>
      <c r="AI29" s="269"/>
      <c r="AJ29" s="269"/>
      <c r="AK29" s="269"/>
      <c r="AL29" s="269"/>
      <c r="AM29" s="269"/>
      <c r="AN29" s="269"/>
      <c r="AO29" s="269"/>
      <c r="AP29" s="269"/>
      <c r="AQ29" s="269"/>
      <c r="AR29" s="269"/>
      <c r="AS29" s="269"/>
      <c r="AT29" s="269"/>
      <c r="AU29" s="269"/>
      <c r="AV29" s="269"/>
      <c r="AW29" s="269"/>
      <c r="AX29" s="269"/>
      <c r="AY29" s="269"/>
      <c r="AZ29" s="269"/>
      <c r="BA29" s="269"/>
      <c r="BB29" s="269"/>
      <c r="BC29" s="269"/>
      <c r="BD29" s="269"/>
      <c r="BE29" s="269"/>
      <c r="BF29" s="269"/>
      <c r="BG29" s="269"/>
      <c r="BH29" s="269"/>
      <c r="BI29" s="269"/>
      <c r="BJ29" s="269"/>
      <c r="BK29" s="269"/>
      <c r="BL29" s="269"/>
      <c r="BM29" s="269"/>
      <c r="BN29" s="269"/>
      <c r="BO29" s="269"/>
      <c r="BP29" s="269"/>
      <c r="BQ29" s="269"/>
      <c r="BR29" s="269"/>
      <c r="BS29" s="269"/>
      <c r="BT29" s="269"/>
      <c r="BU29" s="269"/>
      <c r="BV29" s="269"/>
      <c r="BW29" s="269"/>
      <c r="BX29" s="269"/>
      <c r="BY29" s="269"/>
      <c r="BZ29" s="269"/>
      <c r="CA29" s="269"/>
      <c r="CB29" s="269"/>
      <c r="CC29" s="269"/>
      <c r="CD29" s="269"/>
      <c r="CE29" s="269"/>
      <c r="CF29" s="269"/>
      <c r="CG29" s="269"/>
      <c r="CH29" s="269"/>
      <c r="CI29" s="269"/>
      <c r="CJ29" s="269"/>
      <c r="CK29" s="269"/>
      <c r="CL29" s="269"/>
      <c r="CM29" s="269"/>
      <c r="CN29" s="269"/>
      <c r="CO29" s="269"/>
      <c r="CP29" s="269"/>
      <c r="CQ29" s="269"/>
      <c r="CR29" s="269"/>
      <c r="CS29" s="269"/>
      <c r="CT29" s="269"/>
      <c r="CU29" s="269"/>
      <c r="CV29" s="269"/>
      <c r="CW29" s="269"/>
      <c r="CX29" s="269"/>
      <c r="CY29" s="269"/>
      <c r="CZ29" s="269"/>
      <c r="DA29" s="269"/>
      <c r="DB29" s="269"/>
      <c r="DC29" s="269"/>
      <c r="DD29" s="269"/>
      <c r="DE29" s="269"/>
      <c r="DF29" s="269"/>
      <c r="DG29" s="269"/>
      <c r="DH29" s="269"/>
      <c r="DI29" s="269"/>
      <c r="DJ29" s="269"/>
      <c r="DK29" s="269"/>
      <c r="DL29" s="269"/>
      <c r="DM29" s="269"/>
      <c r="DN29" s="269"/>
      <c r="DO29" s="269"/>
      <c r="DP29" s="269"/>
      <c r="DQ29" s="269"/>
      <c r="DR29" s="269"/>
      <c r="DS29" s="269"/>
      <c r="DT29" s="269"/>
      <c r="DU29" s="269"/>
      <c r="DV29" s="269"/>
      <c r="DW29" s="269"/>
      <c r="DX29" s="269"/>
      <c r="DY29" s="269"/>
      <c r="DZ29" s="269"/>
      <c r="EA29" s="269"/>
      <c r="EB29" s="269"/>
      <c r="EC29" s="269"/>
      <c r="ED29" s="269"/>
      <c r="EE29" s="269"/>
      <c r="EF29" s="269"/>
      <c r="EG29" s="269"/>
      <c r="EH29" s="269"/>
      <c r="EI29" s="269"/>
      <c r="EJ29" s="269"/>
      <c r="EK29" s="269"/>
      <c r="EL29" s="269"/>
      <c r="EM29" s="269"/>
      <c r="EN29" s="269"/>
      <c r="EO29" s="269"/>
      <c r="EP29" s="269"/>
      <c r="EQ29" s="269"/>
      <c r="ER29" s="269"/>
      <c r="ES29" s="269"/>
      <c r="ET29" s="269"/>
      <c r="EU29" s="269"/>
      <c r="EV29" s="269"/>
      <c r="EW29" s="269"/>
      <c r="EX29" s="269"/>
      <c r="EY29" s="269"/>
      <c r="EZ29" s="269"/>
      <c r="FA29" s="269"/>
      <c r="FB29" s="269"/>
      <c r="FC29" s="269"/>
      <c r="FD29" s="269"/>
      <c r="FE29" s="269"/>
      <c r="FF29" s="269"/>
      <c r="FG29" s="269"/>
      <c r="FH29" s="269"/>
      <c r="FI29" s="269"/>
      <c r="FJ29" s="269"/>
      <c r="FK29" s="269"/>
      <c r="FL29" s="269"/>
      <c r="FM29" s="269"/>
      <c r="FN29" s="269"/>
      <c r="FO29" s="269"/>
      <c r="FP29" s="269"/>
      <c r="FQ29" s="269"/>
      <c r="FR29" s="269"/>
      <c r="FS29" s="269"/>
      <c r="FT29" s="269"/>
      <c r="FU29" s="269"/>
      <c r="FV29" s="269"/>
      <c r="FW29" s="269"/>
      <c r="FX29" s="269"/>
      <c r="FY29" s="269"/>
      <c r="FZ29" s="269"/>
      <c r="GA29" s="269"/>
      <c r="GB29" s="269"/>
      <c r="GC29" s="269"/>
      <c r="GD29" s="269"/>
      <c r="GE29" s="269"/>
      <c r="GF29" s="269"/>
      <c r="GG29" s="269"/>
      <c r="GH29" s="269"/>
      <c r="GI29" s="269"/>
      <c r="GJ29" s="269"/>
      <c r="GK29" s="269"/>
      <c r="GL29" s="269"/>
      <c r="GM29" s="269"/>
      <c r="GN29" s="269"/>
      <c r="GO29" s="269"/>
      <c r="GP29" s="269"/>
      <c r="GQ29" s="269"/>
      <c r="GR29" s="269"/>
      <c r="GS29" s="269"/>
      <c r="GT29" s="269"/>
      <c r="GU29" s="269"/>
      <c r="GV29" s="269"/>
      <c r="GW29" s="269"/>
      <c r="GX29" s="269"/>
      <c r="GY29" s="269"/>
      <c r="GZ29" s="269"/>
      <c r="HA29" s="269"/>
      <c r="HB29" s="269"/>
      <c r="HC29" s="269"/>
      <c r="HD29" s="269"/>
      <c r="HE29" s="269"/>
      <c r="HF29" s="269"/>
      <c r="HG29" s="269"/>
      <c r="HH29" s="269"/>
      <c r="HI29" s="269"/>
      <c r="HJ29" s="269"/>
      <c r="HK29" s="269"/>
      <c r="HL29" s="269"/>
      <c r="HM29" s="269"/>
      <c r="HN29" s="269"/>
      <c r="HO29" s="269"/>
      <c r="HP29" s="269"/>
      <c r="HQ29" s="269"/>
      <c r="HR29" s="269"/>
      <c r="HS29" s="269"/>
      <c r="HT29" s="269"/>
      <c r="HU29" s="269"/>
      <c r="HV29" s="269"/>
      <c r="HW29" s="269"/>
      <c r="HX29" s="269"/>
      <c r="HY29" s="269"/>
      <c r="HZ29" s="269"/>
      <c r="IA29" s="269"/>
      <c r="IB29" s="269"/>
      <c r="IC29" s="269"/>
      <c r="ID29" s="269"/>
      <c r="IE29" s="269"/>
      <c r="IF29" s="269"/>
      <c r="IG29" s="269"/>
      <c r="IH29" s="269"/>
      <c r="II29" s="269"/>
      <c r="IJ29" s="269"/>
      <c r="IK29" s="269"/>
      <c r="IL29" s="269"/>
      <c r="IM29" s="269"/>
      <c r="IN29" s="269"/>
      <c r="IO29" s="269"/>
      <c r="IP29" s="269"/>
      <c r="IQ29" s="269"/>
      <c r="IR29" s="269"/>
      <c r="IS29" s="269"/>
    </row>
    <row r="30" spans="1:253" s="645" customFormat="1" ht="25" x14ac:dyDescent="0.25">
      <c r="A30" s="301">
        <v>3.2</v>
      </c>
      <c r="B30" s="302" t="s">
        <v>312</v>
      </c>
      <c r="C30" s="302" t="s">
        <v>507</v>
      </c>
      <c r="D30" s="317">
        <f>VLOOKUP(C30,'14. Hourly Rate Card'!$B$7:$D$95,2,FALSE)</f>
        <v>110</v>
      </c>
      <c r="E30" s="317" t="str">
        <f>VLOOKUP(C30,'14. Hourly Rate Card'!$B$7:$D$95,3,FALSE)</f>
        <v>N</v>
      </c>
      <c r="F30" s="309"/>
      <c r="G30" s="309"/>
      <c r="H30" s="309">
        <v>1116</v>
      </c>
      <c r="I30" s="309">
        <v>372</v>
      </c>
      <c r="J30" s="309"/>
      <c r="K30" s="309"/>
      <c r="L30" s="309"/>
      <c r="M30" s="309"/>
      <c r="N30" s="309"/>
      <c r="O30" s="309"/>
      <c r="P30" s="309"/>
      <c r="Q30" s="309"/>
      <c r="R30" s="309"/>
      <c r="S30" s="309"/>
      <c r="T30" s="309"/>
      <c r="U30" s="309"/>
      <c r="V30" s="309"/>
      <c r="W30" s="309"/>
      <c r="X30" s="519">
        <f t="shared" si="22"/>
        <v>1488</v>
      </c>
      <c r="Y30" s="273">
        <f t="shared" si="20"/>
        <v>163680</v>
      </c>
      <c r="Z30" s="273">
        <f t="shared" si="21"/>
        <v>0</v>
      </c>
      <c r="AA30" s="273">
        <f t="shared" si="23"/>
        <v>163680</v>
      </c>
      <c r="AB30" s="269"/>
      <c r="AC30" s="275"/>
      <c r="AD30" s="276"/>
      <c r="AE30" s="146">
        <f t="shared" si="24"/>
        <v>0</v>
      </c>
      <c r="AF30" s="146">
        <f t="shared" si="25"/>
        <v>1488</v>
      </c>
      <c r="AG30" s="476">
        <f t="shared" si="26"/>
        <v>0</v>
      </c>
      <c r="AH30" s="277"/>
      <c r="AI30" s="269"/>
      <c r="AJ30" s="269"/>
      <c r="AK30" s="269"/>
      <c r="AL30" s="269"/>
      <c r="AM30" s="269"/>
      <c r="AN30" s="269"/>
      <c r="AO30" s="269"/>
      <c r="AP30" s="269"/>
      <c r="AQ30" s="269"/>
      <c r="AR30" s="269"/>
      <c r="AS30" s="269"/>
      <c r="AT30" s="269"/>
      <c r="AU30" s="269"/>
      <c r="AV30" s="269"/>
      <c r="AW30" s="269"/>
      <c r="AX30" s="269"/>
      <c r="AY30" s="269"/>
      <c r="AZ30" s="269"/>
      <c r="BA30" s="269"/>
      <c r="BB30" s="269"/>
      <c r="BC30" s="269"/>
      <c r="BD30" s="269"/>
      <c r="BE30" s="269"/>
      <c r="BF30" s="269"/>
      <c r="BG30" s="269"/>
      <c r="BH30" s="269"/>
      <c r="BI30" s="269"/>
      <c r="BJ30" s="269"/>
      <c r="BK30" s="269"/>
      <c r="BL30" s="269"/>
      <c r="BM30" s="269"/>
      <c r="BN30" s="269"/>
      <c r="BO30" s="269"/>
      <c r="BP30" s="269"/>
      <c r="BQ30" s="269"/>
      <c r="BR30" s="269"/>
      <c r="BS30" s="269"/>
      <c r="BT30" s="269"/>
      <c r="BU30" s="269"/>
      <c r="BV30" s="269"/>
      <c r="BW30" s="269"/>
      <c r="BX30" s="269"/>
      <c r="BY30" s="269"/>
      <c r="BZ30" s="269"/>
      <c r="CA30" s="269"/>
      <c r="CB30" s="269"/>
      <c r="CC30" s="269"/>
      <c r="CD30" s="269"/>
      <c r="CE30" s="269"/>
      <c r="CF30" s="269"/>
      <c r="CG30" s="269"/>
      <c r="CH30" s="269"/>
      <c r="CI30" s="269"/>
      <c r="CJ30" s="269"/>
      <c r="CK30" s="269"/>
      <c r="CL30" s="269"/>
      <c r="CM30" s="269"/>
      <c r="CN30" s="269"/>
      <c r="CO30" s="269"/>
      <c r="CP30" s="269"/>
      <c r="CQ30" s="269"/>
      <c r="CR30" s="269"/>
      <c r="CS30" s="269"/>
      <c r="CT30" s="269"/>
      <c r="CU30" s="269"/>
      <c r="CV30" s="269"/>
      <c r="CW30" s="269"/>
      <c r="CX30" s="269"/>
      <c r="CY30" s="269"/>
      <c r="CZ30" s="269"/>
      <c r="DA30" s="269"/>
      <c r="DB30" s="269"/>
      <c r="DC30" s="269"/>
      <c r="DD30" s="269"/>
      <c r="DE30" s="269"/>
      <c r="DF30" s="269"/>
      <c r="DG30" s="269"/>
      <c r="DH30" s="269"/>
      <c r="DI30" s="269"/>
      <c r="DJ30" s="269"/>
      <c r="DK30" s="269"/>
      <c r="DL30" s="269"/>
      <c r="DM30" s="269"/>
      <c r="DN30" s="269"/>
      <c r="DO30" s="269"/>
      <c r="DP30" s="269"/>
      <c r="DQ30" s="269"/>
      <c r="DR30" s="269"/>
      <c r="DS30" s="269"/>
      <c r="DT30" s="269"/>
      <c r="DU30" s="269"/>
      <c r="DV30" s="269"/>
      <c r="DW30" s="269"/>
      <c r="DX30" s="269"/>
      <c r="DY30" s="269"/>
      <c r="DZ30" s="269"/>
      <c r="EA30" s="269"/>
      <c r="EB30" s="269"/>
      <c r="EC30" s="269"/>
      <c r="ED30" s="269"/>
      <c r="EE30" s="269"/>
      <c r="EF30" s="269"/>
      <c r="EG30" s="269"/>
      <c r="EH30" s="269"/>
      <c r="EI30" s="269"/>
      <c r="EJ30" s="269"/>
      <c r="EK30" s="269"/>
      <c r="EL30" s="269"/>
      <c r="EM30" s="269"/>
      <c r="EN30" s="269"/>
      <c r="EO30" s="269"/>
      <c r="EP30" s="269"/>
      <c r="EQ30" s="269"/>
      <c r="ER30" s="269"/>
      <c r="ES30" s="269"/>
      <c r="ET30" s="269"/>
      <c r="EU30" s="269"/>
      <c r="EV30" s="269"/>
      <c r="EW30" s="269"/>
      <c r="EX30" s="269"/>
      <c r="EY30" s="269"/>
      <c r="EZ30" s="269"/>
      <c r="FA30" s="269"/>
      <c r="FB30" s="269"/>
      <c r="FC30" s="269"/>
      <c r="FD30" s="269"/>
      <c r="FE30" s="269"/>
      <c r="FF30" s="269"/>
      <c r="FG30" s="269"/>
      <c r="FH30" s="269"/>
      <c r="FI30" s="269"/>
      <c r="FJ30" s="269"/>
      <c r="FK30" s="269"/>
      <c r="FL30" s="269"/>
      <c r="FM30" s="269"/>
      <c r="FN30" s="269"/>
      <c r="FO30" s="269"/>
      <c r="FP30" s="269"/>
      <c r="FQ30" s="269"/>
      <c r="FR30" s="269"/>
      <c r="FS30" s="269"/>
      <c r="FT30" s="269"/>
      <c r="FU30" s="269"/>
      <c r="FV30" s="269"/>
      <c r="FW30" s="269"/>
      <c r="FX30" s="269"/>
      <c r="FY30" s="269"/>
      <c r="FZ30" s="269"/>
      <c r="GA30" s="269"/>
      <c r="GB30" s="269"/>
      <c r="GC30" s="269"/>
      <c r="GD30" s="269"/>
      <c r="GE30" s="269"/>
      <c r="GF30" s="269"/>
      <c r="GG30" s="269"/>
      <c r="GH30" s="269"/>
      <c r="GI30" s="269"/>
      <c r="GJ30" s="269"/>
      <c r="GK30" s="269"/>
      <c r="GL30" s="269"/>
      <c r="GM30" s="269"/>
      <c r="GN30" s="269"/>
      <c r="GO30" s="269"/>
      <c r="GP30" s="269"/>
      <c r="GQ30" s="269"/>
      <c r="GR30" s="269"/>
      <c r="GS30" s="269"/>
      <c r="GT30" s="269"/>
      <c r="GU30" s="269"/>
      <c r="GV30" s="269"/>
      <c r="GW30" s="269"/>
      <c r="GX30" s="269"/>
      <c r="GY30" s="269"/>
      <c r="GZ30" s="269"/>
      <c r="HA30" s="269"/>
      <c r="HB30" s="269"/>
      <c r="HC30" s="269"/>
      <c r="HD30" s="269"/>
      <c r="HE30" s="269"/>
      <c r="HF30" s="269"/>
      <c r="HG30" s="269"/>
      <c r="HH30" s="269"/>
      <c r="HI30" s="269"/>
      <c r="HJ30" s="269"/>
      <c r="HK30" s="269"/>
      <c r="HL30" s="269"/>
      <c r="HM30" s="269"/>
      <c r="HN30" s="269"/>
      <c r="HO30" s="269"/>
      <c r="HP30" s="269"/>
      <c r="HQ30" s="269"/>
      <c r="HR30" s="269"/>
      <c r="HS30" s="269"/>
      <c r="HT30" s="269"/>
      <c r="HU30" s="269"/>
      <c r="HV30" s="269"/>
      <c r="HW30" s="269"/>
      <c r="HX30" s="269"/>
      <c r="HY30" s="269"/>
      <c r="HZ30" s="269"/>
      <c r="IA30" s="269"/>
      <c r="IB30" s="269"/>
      <c r="IC30" s="269"/>
      <c r="ID30" s="269"/>
      <c r="IE30" s="269"/>
      <c r="IF30" s="269"/>
      <c r="IG30" s="269"/>
      <c r="IH30" s="269"/>
      <c r="II30" s="269"/>
      <c r="IJ30" s="269"/>
      <c r="IK30" s="269"/>
      <c r="IL30" s="269"/>
      <c r="IM30" s="269"/>
      <c r="IN30" s="269"/>
      <c r="IO30" s="269"/>
      <c r="IP30" s="269"/>
      <c r="IQ30" s="269"/>
      <c r="IR30" s="269"/>
      <c r="IS30" s="269"/>
    </row>
    <row r="31" spans="1:253" s="645" customFormat="1" ht="25" x14ac:dyDescent="0.25">
      <c r="A31" s="301">
        <v>3.2</v>
      </c>
      <c r="B31" s="302" t="s">
        <v>312</v>
      </c>
      <c r="C31" s="302" t="s">
        <v>475</v>
      </c>
      <c r="D31" s="317">
        <f>VLOOKUP(C31,'14. Hourly Rate Card'!$B$7:$D$95,2,FALSE)</f>
        <v>173.15</v>
      </c>
      <c r="E31" s="317" t="str">
        <f>VLOOKUP(C31,'14. Hourly Rate Card'!$B$7:$D$95,3,FALSE)</f>
        <v>N</v>
      </c>
      <c r="F31" s="309"/>
      <c r="G31" s="309"/>
      <c r="H31" s="309">
        <v>1440</v>
      </c>
      <c r="I31" s="309">
        <v>480</v>
      </c>
      <c r="J31" s="309"/>
      <c r="K31" s="309"/>
      <c r="L31" s="309"/>
      <c r="M31" s="309"/>
      <c r="N31" s="309"/>
      <c r="O31" s="309"/>
      <c r="P31" s="309"/>
      <c r="Q31" s="309"/>
      <c r="R31" s="309"/>
      <c r="S31" s="309"/>
      <c r="T31" s="309"/>
      <c r="U31" s="309"/>
      <c r="V31" s="309"/>
      <c r="W31" s="309"/>
      <c r="X31" s="519">
        <f t="shared" si="22"/>
        <v>1920</v>
      </c>
      <c r="Y31" s="273">
        <f t="shared" si="20"/>
        <v>332448</v>
      </c>
      <c r="Z31" s="273">
        <f t="shared" si="21"/>
        <v>0</v>
      </c>
      <c r="AA31" s="273">
        <f t="shared" si="23"/>
        <v>332448</v>
      </c>
      <c r="AB31" s="269"/>
      <c r="AC31" s="275"/>
      <c r="AD31" s="276"/>
      <c r="AE31" s="146">
        <f t="shared" si="24"/>
        <v>0</v>
      </c>
      <c r="AF31" s="146">
        <f t="shared" si="25"/>
        <v>1920</v>
      </c>
      <c r="AG31" s="476">
        <f t="shared" si="26"/>
        <v>0</v>
      </c>
      <c r="AH31" s="277"/>
      <c r="AI31" s="269"/>
      <c r="AJ31" s="269"/>
      <c r="AK31" s="269"/>
      <c r="AL31" s="269"/>
      <c r="AM31" s="269"/>
      <c r="AN31" s="269"/>
      <c r="AO31" s="269"/>
      <c r="AP31" s="269"/>
      <c r="AQ31" s="269"/>
      <c r="AR31" s="269"/>
      <c r="AS31" s="269"/>
      <c r="AT31" s="269"/>
      <c r="AU31" s="269"/>
      <c r="AV31" s="269"/>
      <c r="AW31" s="269"/>
      <c r="AX31" s="269"/>
      <c r="AY31" s="269"/>
      <c r="AZ31" s="269"/>
      <c r="BA31" s="269"/>
      <c r="BB31" s="269"/>
      <c r="BC31" s="269"/>
      <c r="BD31" s="269"/>
      <c r="BE31" s="269"/>
      <c r="BF31" s="269"/>
      <c r="BG31" s="269"/>
      <c r="BH31" s="269"/>
      <c r="BI31" s="269"/>
      <c r="BJ31" s="269"/>
      <c r="BK31" s="269"/>
      <c r="BL31" s="269"/>
      <c r="BM31" s="269"/>
      <c r="BN31" s="269"/>
      <c r="BO31" s="269"/>
      <c r="BP31" s="269"/>
      <c r="BQ31" s="269"/>
      <c r="BR31" s="269"/>
      <c r="BS31" s="269"/>
      <c r="BT31" s="269"/>
      <c r="BU31" s="269"/>
      <c r="BV31" s="269"/>
      <c r="BW31" s="269"/>
      <c r="BX31" s="269"/>
      <c r="BY31" s="269"/>
      <c r="BZ31" s="269"/>
      <c r="CA31" s="269"/>
      <c r="CB31" s="269"/>
      <c r="CC31" s="269"/>
      <c r="CD31" s="269"/>
      <c r="CE31" s="269"/>
      <c r="CF31" s="269"/>
      <c r="CG31" s="269"/>
      <c r="CH31" s="269"/>
      <c r="CI31" s="269"/>
      <c r="CJ31" s="269"/>
      <c r="CK31" s="269"/>
      <c r="CL31" s="269"/>
      <c r="CM31" s="269"/>
      <c r="CN31" s="269"/>
      <c r="CO31" s="269"/>
      <c r="CP31" s="269"/>
      <c r="CQ31" s="269"/>
      <c r="CR31" s="269"/>
      <c r="CS31" s="269"/>
      <c r="CT31" s="269"/>
      <c r="CU31" s="269"/>
      <c r="CV31" s="269"/>
      <c r="CW31" s="269"/>
      <c r="CX31" s="269"/>
      <c r="CY31" s="269"/>
      <c r="CZ31" s="269"/>
      <c r="DA31" s="269"/>
      <c r="DB31" s="269"/>
      <c r="DC31" s="269"/>
      <c r="DD31" s="269"/>
      <c r="DE31" s="269"/>
      <c r="DF31" s="269"/>
      <c r="DG31" s="269"/>
      <c r="DH31" s="269"/>
      <c r="DI31" s="269"/>
      <c r="DJ31" s="269"/>
      <c r="DK31" s="269"/>
      <c r="DL31" s="269"/>
      <c r="DM31" s="269"/>
      <c r="DN31" s="269"/>
      <c r="DO31" s="269"/>
      <c r="DP31" s="269"/>
      <c r="DQ31" s="269"/>
      <c r="DR31" s="269"/>
      <c r="DS31" s="269"/>
      <c r="DT31" s="269"/>
      <c r="DU31" s="269"/>
      <c r="DV31" s="269"/>
      <c r="DW31" s="269"/>
      <c r="DX31" s="269"/>
      <c r="DY31" s="269"/>
      <c r="DZ31" s="269"/>
      <c r="EA31" s="269"/>
      <c r="EB31" s="269"/>
      <c r="EC31" s="269"/>
      <c r="ED31" s="269"/>
      <c r="EE31" s="269"/>
      <c r="EF31" s="269"/>
      <c r="EG31" s="269"/>
      <c r="EH31" s="269"/>
      <c r="EI31" s="269"/>
      <c r="EJ31" s="269"/>
      <c r="EK31" s="269"/>
      <c r="EL31" s="269"/>
      <c r="EM31" s="269"/>
      <c r="EN31" s="269"/>
      <c r="EO31" s="269"/>
      <c r="EP31" s="269"/>
      <c r="EQ31" s="269"/>
      <c r="ER31" s="269"/>
      <c r="ES31" s="269"/>
      <c r="ET31" s="269"/>
      <c r="EU31" s="269"/>
      <c r="EV31" s="269"/>
      <c r="EW31" s="269"/>
      <c r="EX31" s="269"/>
      <c r="EY31" s="269"/>
      <c r="EZ31" s="269"/>
      <c r="FA31" s="269"/>
      <c r="FB31" s="269"/>
      <c r="FC31" s="269"/>
      <c r="FD31" s="269"/>
      <c r="FE31" s="269"/>
      <c r="FF31" s="269"/>
      <c r="FG31" s="269"/>
      <c r="FH31" s="269"/>
      <c r="FI31" s="269"/>
      <c r="FJ31" s="269"/>
      <c r="FK31" s="269"/>
      <c r="FL31" s="269"/>
      <c r="FM31" s="269"/>
      <c r="FN31" s="269"/>
      <c r="FO31" s="269"/>
      <c r="FP31" s="269"/>
      <c r="FQ31" s="269"/>
      <c r="FR31" s="269"/>
      <c r="FS31" s="269"/>
      <c r="FT31" s="269"/>
      <c r="FU31" s="269"/>
      <c r="FV31" s="269"/>
      <c r="FW31" s="269"/>
      <c r="FX31" s="269"/>
      <c r="FY31" s="269"/>
      <c r="FZ31" s="269"/>
      <c r="GA31" s="269"/>
      <c r="GB31" s="269"/>
      <c r="GC31" s="269"/>
      <c r="GD31" s="269"/>
      <c r="GE31" s="269"/>
      <c r="GF31" s="269"/>
      <c r="GG31" s="269"/>
      <c r="GH31" s="269"/>
      <c r="GI31" s="269"/>
      <c r="GJ31" s="269"/>
      <c r="GK31" s="269"/>
      <c r="GL31" s="269"/>
      <c r="GM31" s="269"/>
      <c r="GN31" s="269"/>
      <c r="GO31" s="269"/>
      <c r="GP31" s="269"/>
      <c r="GQ31" s="269"/>
      <c r="GR31" s="269"/>
      <c r="GS31" s="269"/>
      <c r="GT31" s="269"/>
      <c r="GU31" s="269"/>
      <c r="GV31" s="269"/>
      <c r="GW31" s="269"/>
      <c r="GX31" s="269"/>
      <c r="GY31" s="269"/>
      <c r="GZ31" s="269"/>
      <c r="HA31" s="269"/>
      <c r="HB31" s="269"/>
      <c r="HC31" s="269"/>
      <c r="HD31" s="269"/>
      <c r="HE31" s="269"/>
      <c r="HF31" s="269"/>
      <c r="HG31" s="269"/>
      <c r="HH31" s="269"/>
      <c r="HI31" s="269"/>
      <c r="HJ31" s="269"/>
      <c r="HK31" s="269"/>
      <c r="HL31" s="269"/>
      <c r="HM31" s="269"/>
      <c r="HN31" s="269"/>
      <c r="HO31" s="269"/>
      <c r="HP31" s="269"/>
      <c r="HQ31" s="269"/>
      <c r="HR31" s="269"/>
      <c r="HS31" s="269"/>
      <c r="HT31" s="269"/>
      <c r="HU31" s="269"/>
      <c r="HV31" s="269"/>
      <c r="HW31" s="269"/>
      <c r="HX31" s="269"/>
      <c r="HY31" s="269"/>
      <c r="HZ31" s="269"/>
      <c r="IA31" s="269"/>
      <c r="IB31" s="269"/>
      <c r="IC31" s="269"/>
      <c r="ID31" s="269"/>
      <c r="IE31" s="269"/>
      <c r="IF31" s="269"/>
      <c r="IG31" s="269"/>
      <c r="IH31" s="269"/>
      <c r="II31" s="269"/>
      <c r="IJ31" s="269"/>
      <c r="IK31" s="269"/>
      <c r="IL31" s="269"/>
      <c r="IM31" s="269"/>
      <c r="IN31" s="269"/>
      <c r="IO31" s="269"/>
      <c r="IP31" s="269"/>
      <c r="IQ31" s="269"/>
      <c r="IR31" s="269"/>
      <c r="IS31" s="269"/>
    </row>
    <row r="32" spans="1:253" ht="25" x14ac:dyDescent="0.25">
      <c r="A32" s="301">
        <v>3.2</v>
      </c>
      <c r="B32" s="302" t="s">
        <v>312</v>
      </c>
      <c r="C32" s="302" t="s">
        <v>472</v>
      </c>
      <c r="D32" s="317">
        <f>VLOOKUP(C32,'14. Hourly Rate Card'!$B$7:$D$95,2,FALSE)</f>
        <v>92.35</v>
      </c>
      <c r="E32" s="317" t="str">
        <f>VLOOKUP(C32,'14. Hourly Rate Card'!$B$7:$D$95,3,FALSE)</f>
        <v>Y</v>
      </c>
      <c r="F32" s="309"/>
      <c r="G32" s="309"/>
      <c r="H32" s="309">
        <v>2002</v>
      </c>
      <c r="I32" s="309">
        <v>668</v>
      </c>
      <c r="J32" s="309"/>
      <c r="K32" s="309"/>
      <c r="L32" s="309"/>
      <c r="M32" s="309"/>
      <c r="N32" s="309"/>
      <c r="O32" s="309"/>
      <c r="P32" s="309"/>
      <c r="Q32" s="309"/>
      <c r="R32" s="309"/>
      <c r="S32" s="309"/>
      <c r="T32" s="309"/>
      <c r="U32" s="309"/>
      <c r="V32" s="309"/>
      <c r="W32" s="309"/>
      <c r="X32" s="519">
        <f t="shared" si="19"/>
        <v>2670</v>
      </c>
      <c r="Y32" s="273">
        <f t="shared" si="20"/>
        <v>246574.49999999997</v>
      </c>
      <c r="Z32" s="273">
        <f t="shared" si="21"/>
        <v>0</v>
      </c>
      <c r="AA32" s="273">
        <f t="shared" si="5"/>
        <v>246574.49999999997</v>
      </c>
      <c r="AB32" s="269"/>
      <c r="AC32" s="275"/>
      <c r="AD32" s="276"/>
      <c r="AE32" s="146">
        <f>IF($E32="Y",$X32,0)</f>
        <v>2670</v>
      </c>
      <c r="AF32" s="146">
        <f>IF($E32="N",$X32,0)</f>
        <v>0</v>
      </c>
      <c r="AG32" s="476">
        <f>AE32/(AF32+AE32)</f>
        <v>1</v>
      </c>
      <c r="AH32" s="277"/>
      <c r="AI32" s="269"/>
      <c r="AJ32" s="269"/>
      <c r="AK32" s="269"/>
      <c r="AL32" s="269"/>
      <c r="AM32" s="269"/>
      <c r="AN32" s="269"/>
      <c r="AO32" s="269"/>
      <c r="AP32" s="269"/>
      <c r="AQ32" s="269"/>
      <c r="AR32" s="269"/>
      <c r="AS32" s="269"/>
      <c r="AT32" s="269"/>
      <c r="AU32" s="269"/>
      <c r="AV32" s="269"/>
      <c r="AW32" s="269"/>
      <c r="AX32" s="269"/>
      <c r="AY32" s="269"/>
      <c r="AZ32" s="269"/>
      <c r="BA32" s="269"/>
      <c r="BB32" s="269"/>
      <c r="BC32" s="269"/>
      <c r="BD32" s="269"/>
      <c r="BE32" s="269"/>
      <c r="BF32" s="269"/>
      <c r="BG32" s="269"/>
      <c r="BH32" s="269"/>
      <c r="BI32" s="269"/>
      <c r="BJ32" s="269"/>
      <c r="BK32" s="269"/>
      <c r="BL32" s="269"/>
      <c r="BM32" s="269"/>
      <c r="BN32" s="269"/>
      <c r="BO32" s="269"/>
      <c r="BP32" s="269"/>
      <c r="BQ32" s="269"/>
      <c r="BR32" s="269"/>
      <c r="BS32" s="269"/>
      <c r="BT32" s="269"/>
      <c r="BU32" s="269"/>
      <c r="BV32" s="269"/>
      <c r="BW32" s="269"/>
      <c r="BX32" s="269"/>
      <c r="BY32" s="269"/>
      <c r="BZ32" s="269"/>
      <c r="CA32" s="269"/>
      <c r="CB32" s="269"/>
      <c r="CC32" s="269"/>
      <c r="CD32" s="269"/>
      <c r="CE32" s="269"/>
      <c r="CF32" s="269"/>
      <c r="CG32" s="269"/>
      <c r="CH32" s="269"/>
      <c r="CI32" s="269"/>
      <c r="CJ32" s="269"/>
      <c r="CK32" s="269"/>
      <c r="CL32" s="269"/>
      <c r="CM32" s="269"/>
      <c r="CN32" s="269"/>
      <c r="CO32" s="269"/>
      <c r="CP32" s="269"/>
      <c r="CQ32" s="269"/>
      <c r="CR32" s="269"/>
      <c r="CS32" s="269"/>
      <c r="CT32" s="269"/>
      <c r="CU32" s="269"/>
      <c r="CV32" s="269"/>
      <c r="CW32" s="269"/>
      <c r="CX32" s="269"/>
      <c r="CY32" s="269"/>
      <c r="CZ32" s="269"/>
      <c r="DA32" s="269"/>
      <c r="DB32" s="269"/>
      <c r="DC32" s="269"/>
      <c r="DD32" s="269"/>
      <c r="DE32" s="269"/>
      <c r="DF32" s="269"/>
      <c r="DG32" s="269"/>
      <c r="DH32" s="269"/>
      <c r="DI32" s="269"/>
      <c r="DJ32" s="269"/>
      <c r="DK32" s="269"/>
      <c r="DL32" s="269"/>
      <c r="DM32" s="269"/>
      <c r="DN32" s="269"/>
      <c r="DO32" s="269"/>
      <c r="DP32" s="269"/>
      <c r="DQ32" s="269"/>
      <c r="DR32" s="269"/>
      <c r="DS32" s="269"/>
      <c r="DT32" s="269"/>
      <c r="DU32" s="269"/>
      <c r="DV32" s="269"/>
      <c r="DW32" s="269"/>
      <c r="DX32" s="269"/>
      <c r="DY32" s="269"/>
      <c r="DZ32" s="269"/>
      <c r="EA32" s="269"/>
      <c r="EB32" s="269"/>
      <c r="EC32" s="269"/>
      <c r="ED32" s="269"/>
      <c r="EE32" s="269"/>
      <c r="EF32" s="269"/>
      <c r="EG32" s="269"/>
      <c r="EH32" s="269"/>
      <c r="EI32" s="269"/>
      <c r="EJ32" s="269"/>
      <c r="EK32" s="269"/>
      <c r="EL32" s="269"/>
      <c r="EM32" s="269"/>
      <c r="EN32" s="269"/>
      <c r="EO32" s="269"/>
      <c r="EP32" s="269"/>
      <c r="EQ32" s="269"/>
      <c r="ER32" s="269"/>
      <c r="ES32" s="269"/>
      <c r="ET32" s="269"/>
      <c r="EU32" s="269"/>
      <c r="EV32" s="269"/>
      <c r="EW32" s="269"/>
      <c r="EX32" s="269"/>
      <c r="EY32" s="269"/>
      <c r="EZ32" s="269"/>
      <c r="FA32" s="269"/>
      <c r="FB32" s="269"/>
      <c r="FC32" s="269"/>
      <c r="FD32" s="269"/>
      <c r="FE32" s="269"/>
      <c r="FF32" s="269"/>
      <c r="FG32" s="269"/>
      <c r="FH32" s="269"/>
      <c r="FI32" s="269"/>
      <c r="FJ32" s="269"/>
      <c r="FK32" s="269"/>
      <c r="FL32" s="269"/>
      <c r="FM32" s="269"/>
      <c r="FN32" s="269"/>
      <c r="FO32" s="269"/>
      <c r="FP32" s="269"/>
      <c r="FQ32" s="269"/>
      <c r="FR32" s="269"/>
      <c r="FS32" s="269"/>
      <c r="FT32" s="269"/>
      <c r="FU32" s="269"/>
      <c r="FV32" s="269"/>
      <c r="FW32" s="269"/>
      <c r="FX32" s="269"/>
      <c r="FY32" s="269"/>
      <c r="FZ32" s="269"/>
      <c r="GA32" s="269"/>
      <c r="GB32" s="269"/>
      <c r="GC32" s="269"/>
      <c r="GD32" s="269"/>
      <c r="GE32" s="269"/>
      <c r="GF32" s="269"/>
      <c r="GG32" s="269"/>
      <c r="GH32" s="269"/>
      <c r="GI32" s="269"/>
      <c r="GJ32" s="269"/>
      <c r="GK32" s="269"/>
      <c r="GL32" s="269"/>
      <c r="GM32" s="269"/>
      <c r="GN32" s="269"/>
      <c r="GO32" s="269"/>
      <c r="GP32" s="269"/>
      <c r="GQ32" s="269"/>
      <c r="GR32" s="269"/>
      <c r="GS32" s="269"/>
      <c r="GT32" s="269"/>
      <c r="GU32" s="269"/>
      <c r="GV32" s="269"/>
      <c r="GW32" s="269"/>
      <c r="GX32" s="269"/>
      <c r="GY32" s="269"/>
      <c r="GZ32" s="269"/>
      <c r="HA32" s="269"/>
      <c r="HB32" s="269"/>
      <c r="HC32" s="269"/>
      <c r="HD32" s="269"/>
      <c r="HE32" s="269"/>
      <c r="HF32" s="269"/>
      <c r="HG32" s="269"/>
      <c r="HH32" s="269"/>
      <c r="HI32" s="269"/>
      <c r="HJ32" s="269"/>
      <c r="HK32" s="269"/>
      <c r="HL32" s="269"/>
      <c r="HM32" s="269"/>
      <c r="HN32" s="269"/>
      <c r="HO32" s="269"/>
      <c r="HP32" s="269"/>
      <c r="HQ32" s="269"/>
      <c r="HR32" s="269"/>
      <c r="HS32" s="269"/>
      <c r="HT32" s="269"/>
      <c r="HU32" s="269"/>
      <c r="HV32" s="269"/>
      <c r="HW32" s="269"/>
      <c r="HX32" s="269"/>
      <c r="HY32" s="269"/>
      <c r="HZ32" s="269"/>
      <c r="IA32" s="269"/>
      <c r="IB32" s="269"/>
      <c r="IC32" s="269"/>
      <c r="ID32" s="269"/>
      <c r="IE32" s="269"/>
      <c r="IF32" s="269"/>
      <c r="IG32" s="269"/>
      <c r="IH32" s="269"/>
      <c r="II32" s="269"/>
      <c r="IJ32" s="269"/>
      <c r="IK32" s="269"/>
      <c r="IL32" s="269"/>
      <c r="IM32" s="269"/>
      <c r="IN32" s="269"/>
      <c r="IO32" s="269"/>
      <c r="IP32" s="269"/>
      <c r="IQ32" s="269"/>
      <c r="IR32" s="269"/>
      <c r="IS32" s="269"/>
    </row>
    <row r="33" spans="1:253" ht="12.5" x14ac:dyDescent="0.25">
      <c r="A33" s="301"/>
      <c r="B33" s="304" t="s">
        <v>313</v>
      </c>
      <c r="C33" s="304"/>
      <c r="D33" s="317"/>
      <c r="E33" s="317"/>
      <c r="F33" s="310">
        <f>SUM(F27:F32)</f>
        <v>0</v>
      </c>
      <c r="G33" s="310">
        <f t="shared" ref="G33:W33" si="27">SUM(G27:G32)</f>
        <v>0</v>
      </c>
      <c r="H33" s="310">
        <f t="shared" si="27"/>
        <v>12359</v>
      </c>
      <c r="I33" s="310">
        <f t="shared" si="27"/>
        <v>4120</v>
      </c>
      <c r="J33" s="310">
        <f t="shared" si="27"/>
        <v>0</v>
      </c>
      <c r="K33" s="310">
        <f t="shared" si="27"/>
        <v>0</v>
      </c>
      <c r="L33" s="310">
        <f t="shared" si="27"/>
        <v>0</v>
      </c>
      <c r="M33" s="310">
        <f t="shared" si="27"/>
        <v>0</v>
      </c>
      <c r="N33" s="310">
        <f t="shared" si="27"/>
        <v>0</v>
      </c>
      <c r="O33" s="310">
        <f t="shared" si="27"/>
        <v>0</v>
      </c>
      <c r="P33" s="310">
        <f t="shared" si="27"/>
        <v>0</v>
      </c>
      <c r="Q33" s="310">
        <f t="shared" ref="Q33:V33" si="28">SUM(Q27:Q32)</f>
        <v>0</v>
      </c>
      <c r="R33" s="310">
        <f t="shared" si="28"/>
        <v>0</v>
      </c>
      <c r="S33" s="310">
        <f t="shared" si="28"/>
        <v>0</v>
      </c>
      <c r="T33" s="310">
        <f t="shared" si="28"/>
        <v>0</v>
      </c>
      <c r="U33" s="310">
        <f t="shared" si="28"/>
        <v>0</v>
      </c>
      <c r="V33" s="310">
        <f t="shared" si="28"/>
        <v>0</v>
      </c>
      <c r="W33" s="310">
        <f t="shared" si="27"/>
        <v>0</v>
      </c>
      <c r="X33" s="519">
        <f t="shared" si="19"/>
        <v>16479</v>
      </c>
      <c r="Y33" s="350">
        <f>SUM(Y27:Y32)</f>
        <v>2414596.2000000002</v>
      </c>
      <c r="Z33" s="350">
        <f>SUM(Z27:Z32)</f>
        <v>0</v>
      </c>
      <c r="AA33" s="350">
        <f t="shared" si="5"/>
        <v>2414596.2000000002</v>
      </c>
      <c r="AB33" s="269"/>
      <c r="AC33" s="275"/>
      <c r="AD33" s="276"/>
      <c r="AE33" s="635">
        <f>SUM(AE27:AE32)</f>
        <v>5340</v>
      </c>
      <c r="AF33" s="635">
        <f>SUM(AF27:AF32)</f>
        <v>11139</v>
      </c>
      <c r="AG33" s="634">
        <f t="shared" ref="AG33" si="29">AE33/(AF33+AE33)</f>
        <v>0.3240487893682869</v>
      </c>
      <c r="AH33" s="277"/>
      <c r="AI33" s="269"/>
      <c r="AJ33" s="269"/>
      <c r="AK33" s="269"/>
      <c r="AL33" s="269"/>
      <c r="AM33" s="269"/>
      <c r="AN33" s="269"/>
      <c r="AO33" s="269"/>
      <c r="AP33" s="269"/>
      <c r="AQ33" s="269"/>
      <c r="AR33" s="269"/>
      <c r="AS33" s="269"/>
      <c r="AT33" s="269"/>
      <c r="AU33" s="269"/>
      <c r="AV33" s="269"/>
      <c r="AW33" s="269"/>
      <c r="AX33" s="269"/>
      <c r="AY33" s="269"/>
      <c r="AZ33" s="269"/>
      <c r="BA33" s="269"/>
      <c r="BB33" s="269"/>
      <c r="BC33" s="269"/>
      <c r="BD33" s="269"/>
      <c r="BE33" s="269"/>
      <c r="BF33" s="269"/>
      <c r="BG33" s="269"/>
      <c r="BH33" s="269"/>
      <c r="BI33" s="269"/>
      <c r="BJ33" s="269"/>
      <c r="BK33" s="269"/>
      <c r="BL33" s="269"/>
      <c r="BM33" s="269"/>
      <c r="BN33" s="269"/>
      <c r="BO33" s="269"/>
      <c r="BP33" s="269"/>
      <c r="BQ33" s="269"/>
      <c r="BR33" s="269"/>
      <c r="BS33" s="269"/>
      <c r="BT33" s="269"/>
      <c r="BU33" s="269"/>
      <c r="BV33" s="269"/>
      <c r="BW33" s="269"/>
      <c r="BX33" s="269"/>
      <c r="BY33" s="269"/>
      <c r="BZ33" s="269"/>
      <c r="CA33" s="269"/>
      <c r="CB33" s="269"/>
      <c r="CC33" s="269"/>
      <c r="CD33" s="269"/>
      <c r="CE33" s="269"/>
      <c r="CF33" s="269"/>
      <c r="CG33" s="269"/>
      <c r="CH33" s="269"/>
      <c r="CI33" s="269"/>
      <c r="CJ33" s="269"/>
      <c r="CK33" s="269"/>
      <c r="CL33" s="269"/>
      <c r="CM33" s="269"/>
      <c r="CN33" s="269"/>
      <c r="CO33" s="269"/>
      <c r="CP33" s="269"/>
      <c r="CQ33" s="269"/>
      <c r="CR33" s="269"/>
      <c r="CS33" s="269"/>
      <c r="CT33" s="269"/>
      <c r="CU33" s="269"/>
      <c r="CV33" s="269"/>
      <c r="CW33" s="269"/>
      <c r="CX33" s="269"/>
      <c r="CY33" s="269"/>
      <c r="CZ33" s="269"/>
      <c r="DA33" s="269"/>
      <c r="DB33" s="269"/>
      <c r="DC33" s="269"/>
      <c r="DD33" s="269"/>
      <c r="DE33" s="269"/>
      <c r="DF33" s="269"/>
      <c r="DG33" s="269"/>
      <c r="DH33" s="269"/>
      <c r="DI33" s="269"/>
      <c r="DJ33" s="269"/>
      <c r="DK33" s="269"/>
      <c r="DL33" s="269"/>
      <c r="DM33" s="269"/>
      <c r="DN33" s="269"/>
      <c r="DO33" s="269"/>
      <c r="DP33" s="269"/>
      <c r="DQ33" s="269"/>
      <c r="DR33" s="269"/>
      <c r="DS33" s="269"/>
      <c r="DT33" s="269"/>
      <c r="DU33" s="269"/>
      <c r="DV33" s="269"/>
      <c r="DW33" s="269"/>
      <c r="DX33" s="269"/>
      <c r="DY33" s="269"/>
      <c r="DZ33" s="269"/>
      <c r="EA33" s="269"/>
      <c r="EB33" s="269"/>
      <c r="EC33" s="269"/>
      <c r="ED33" s="269"/>
      <c r="EE33" s="269"/>
      <c r="EF33" s="269"/>
      <c r="EG33" s="269"/>
      <c r="EH33" s="269"/>
      <c r="EI33" s="269"/>
      <c r="EJ33" s="269"/>
      <c r="EK33" s="269"/>
      <c r="EL33" s="269"/>
      <c r="EM33" s="269"/>
      <c r="EN33" s="269"/>
      <c r="EO33" s="269"/>
      <c r="EP33" s="269"/>
      <c r="EQ33" s="269"/>
      <c r="ER33" s="269"/>
      <c r="ES33" s="269"/>
      <c r="ET33" s="269"/>
      <c r="EU33" s="269"/>
      <c r="EV33" s="269"/>
      <c r="EW33" s="269"/>
      <c r="EX33" s="269"/>
      <c r="EY33" s="269"/>
      <c r="EZ33" s="269"/>
      <c r="FA33" s="269"/>
      <c r="FB33" s="269"/>
      <c r="FC33" s="269"/>
      <c r="FD33" s="269"/>
      <c r="FE33" s="269"/>
      <c r="FF33" s="269"/>
      <c r="FG33" s="269"/>
      <c r="FH33" s="269"/>
      <c r="FI33" s="269"/>
      <c r="FJ33" s="269"/>
      <c r="FK33" s="269"/>
      <c r="FL33" s="269"/>
      <c r="FM33" s="269"/>
      <c r="FN33" s="269"/>
      <c r="FO33" s="269"/>
      <c r="FP33" s="269"/>
      <c r="FQ33" s="269"/>
      <c r="FR33" s="269"/>
      <c r="FS33" s="269"/>
      <c r="FT33" s="269"/>
      <c r="FU33" s="269"/>
      <c r="FV33" s="269"/>
      <c r="FW33" s="269"/>
      <c r="FX33" s="269"/>
      <c r="FY33" s="269"/>
      <c r="FZ33" s="269"/>
      <c r="GA33" s="269"/>
      <c r="GB33" s="269"/>
      <c r="GC33" s="269"/>
      <c r="GD33" s="269"/>
      <c r="GE33" s="269"/>
      <c r="GF33" s="269"/>
      <c r="GG33" s="269"/>
      <c r="GH33" s="269"/>
      <c r="GI33" s="269"/>
      <c r="GJ33" s="269"/>
      <c r="GK33" s="269"/>
      <c r="GL33" s="269"/>
      <c r="GM33" s="269"/>
      <c r="GN33" s="269"/>
      <c r="GO33" s="269"/>
      <c r="GP33" s="269"/>
      <c r="GQ33" s="269"/>
      <c r="GR33" s="269"/>
      <c r="GS33" s="269"/>
      <c r="GT33" s="269"/>
      <c r="GU33" s="269"/>
      <c r="GV33" s="269"/>
      <c r="GW33" s="269"/>
      <c r="GX33" s="269"/>
      <c r="GY33" s="269"/>
      <c r="GZ33" s="269"/>
      <c r="HA33" s="269"/>
      <c r="HB33" s="269"/>
      <c r="HC33" s="269"/>
      <c r="HD33" s="269"/>
      <c r="HE33" s="269"/>
      <c r="HF33" s="269"/>
      <c r="HG33" s="269"/>
      <c r="HH33" s="269"/>
      <c r="HI33" s="269"/>
      <c r="HJ33" s="269"/>
      <c r="HK33" s="269"/>
      <c r="HL33" s="269"/>
      <c r="HM33" s="269"/>
      <c r="HN33" s="269"/>
      <c r="HO33" s="269"/>
      <c r="HP33" s="269"/>
      <c r="HQ33" s="269"/>
      <c r="HR33" s="269"/>
      <c r="HS33" s="269"/>
      <c r="HT33" s="269"/>
      <c r="HU33" s="269"/>
      <c r="HV33" s="269"/>
      <c r="HW33" s="269"/>
      <c r="HX33" s="269"/>
      <c r="HY33" s="269"/>
      <c r="HZ33" s="269"/>
      <c r="IA33" s="269"/>
      <c r="IB33" s="269"/>
      <c r="IC33" s="269"/>
      <c r="ID33" s="269"/>
      <c r="IE33" s="269"/>
      <c r="IF33" s="269"/>
      <c r="IG33" s="269"/>
      <c r="IH33" s="269"/>
      <c r="II33" s="269"/>
      <c r="IJ33" s="269"/>
      <c r="IK33" s="269"/>
      <c r="IL33" s="269"/>
      <c r="IM33" s="269"/>
      <c r="IN33" s="269"/>
      <c r="IO33" s="269"/>
      <c r="IP33" s="269"/>
      <c r="IQ33" s="269"/>
      <c r="IR33" s="269"/>
      <c r="IS33" s="269"/>
    </row>
    <row r="34" spans="1:253" ht="12.5" x14ac:dyDescent="0.25">
      <c r="A34" s="301"/>
      <c r="B34" s="304"/>
      <c r="C34" s="304"/>
      <c r="D34" s="317"/>
      <c r="E34" s="317"/>
      <c r="F34" s="306"/>
      <c r="G34" s="306"/>
      <c r="H34" s="306"/>
      <c r="I34" s="306"/>
      <c r="J34" s="306"/>
      <c r="K34" s="306"/>
      <c r="L34" s="306"/>
      <c r="M34" s="306"/>
      <c r="N34" s="306"/>
      <c r="O34" s="306"/>
      <c r="P34" s="306"/>
      <c r="Q34" s="306"/>
      <c r="R34" s="306"/>
      <c r="S34" s="306"/>
      <c r="T34" s="306"/>
      <c r="U34" s="306"/>
      <c r="V34" s="306"/>
      <c r="W34" s="306"/>
      <c r="X34" s="306"/>
      <c r="Y34" s="273"/>
      <c r="Z34" s="273"/>
      <c r="AA34" s="273"/>
      <c r="AB34" s="269"/>
      <c r="AC34" s="275"/>
      <c r="AD34" s="276"/>
      <c r="AE34" s="522"/>
      <c r="AF34" s="522"/>
      <c r="AG34" s="523"/>
      <c r="AH34" s="277"/>
      <c r="AI34" s="269"/>
      <c r="AJ34" s="269"/>
      <c r="AK34" s="269"/>
      <c r="AL34" s="269"/>
      <c r="AM34" s="269"/>
      <c r="AN34" s="269"/>
      <c r="AO34" s="269"/>
      <c r="AP34" s="269"/>
      <c r="AQ34" s="269"/>
      <c r="AR34" s="269"/>
      <c r="AS34" s="269"/>
      <c r="AT34" s="269"/>
      <c r="AU34" s="269"/>
      <c r="AV34" s="269"/>
      <c r="AW34" s="269"/>
      <c r="AX34" s="269"/>
      <c r="AY34" s="269"/>
      <c r="AZ34" s="269"/>
      <c r="BA34" s="269"/>
      <c r="BB34" s="269"/>
      <c r="BC34" s="269"/>
      <c r="BD34" s="269"/>
      <c r="BE34" s="269"/>
      <c r="BF34" s="269"/>
      <c r="BG34" s="269"/>
      <c r="BH34" s="269"/>
      <c r="BI34" s="269"/>
      <c r="BJ34" s="269"/>
      <c r="BK34" s="269"/>
      <c r="BL34" s="269"/>
      <c r="BM34" s="269"/>
      <c r="BN34" s="269"/>
      <c r="BO34" s="269"/>
      <c r="BP34" s="269"/>
      <c r="BQ34" s="269"/>
      <c r="BR34" s="269"/>
      <c r="BS34" s="269"/>
      <c r="BT34" s="269"/>
      <c r="BU34" s="269"/>
      <c r="BV34" s="269"/>
      <c r="BW34" s="269"/>
      <c r="BX34" s="269"/>
      <c r="BY34" s="269"/>
      <c r="BZ34" s="269"/>
      <c r="CA34" s="269"/>
      <c r="CB34" s="269"/>
      <c r="CC34" s="269"/>
      <c r="CD34" s="269"/>
      <c r="CE34" s="269"/>
      <c r="CF34" s="269"/>
      <c r="CG34" s="269"/>
      <c r="CH34" s="269"/>
      <c r="CI34" s="269"/>
      <c r="CJ34" s="269"/>
      <c r="CK34" s="269"/>
      <c r="CL34" s="269"/>
      <c r="CM34" s="269"/>
      <c r="CN34" s="269"/>
      <c r="CO34" s="269"/>
      <c r="CP34" s="269"/>
      <c r="CQ34" s="269"/>
      <c r="CR34" s="269"/>
      <c r="CS34" s="269"/>
      <c r="CT34" s="269"/>
      <c r="CU34" s="269"/>
      <c r="CV34" s="269"/>
      <c r="CW34" s="269"/>
      <c r="CX34" s="269"/>
      <c r="CY34" s="269"/>
      <c r="CZ34" s="269"/>
      <c r="DA34" s="269"/>
      <c r="DB34" s="269"/>
      <c r="DC34" s="269"/>
      <c r="DD34" s="269"/>
      <c r="DE34" s="269"/>
      <c r="DF34" s="269"/>
      <c r="DG34" s="269"/>
      <c r="DH34" s="269"/>
      <c r="DI34" s="269"/>
      <c r="DJ34" s="269"/>
      <c r="DK34" s="269"/>
      <c r="DL34" s="269"/>
      <c r="DM34" s="269"/>
      <c r="DN34" s="269"/>
      <c r="DO34" s="269"/>
      <c r="DP34" s="269"/>
      <c r="DQ34" s="269"/>
      <c r="DR34" s="269"/>
      <c r="DS34" s="269"/>
      <c r="DT34" s="269"/>
      <c r="DU34" s="269"/>
      <c r="DV34" s="269"/>
      <c r="DW34" s="269"/>
      <c r="DX34" s="269"/>
      <c r="DY34" s="269"/>
      <c r="DZ34" s="269"/>
      <c r="EA34" s="269"/>
      <c r="EB34" s="269"/>
      <c r="EC34" s="269"/>
      <c r="ED34" s="269"/>
      <c r="EE34" s="269"/>
      <c r="EF34" s="269"/>
      <c r="EG34" s="269"/>
      <c r="EH34" s="269"/>
      <c r="EI34" s="269"/>
      <c r="EJ34" s="269"/>
      <c r="EK34" s="269"/>
      <c r="EL34" s="269"/>
      <c r="EM34" s="269"/>
      <c r="EN34" s="269"/>
      <c r="EO34" s="269"/>
      <c r="EP34" s="269"/>
      <c r="EQ34" s="269"/>
      <c r="ER34" s="269"/>
      <c r="ES34" s="269"/>
      <c r="ET34" s="269"/>
      <c r="EU34" s="269"/>
      <c r="EV34" s="269"/>
      <c r="EW34" s="269"/>
      <c r="EX34" s="269"/>
      <c r="EY34" s="269"/>
      <c r="EZ34" s="269"/>
      <c r="FA34" s="269"/>
      <c r="FB34" s="269"/>
      <c r="FC34" s="269"/>
      <c r="FD34" s="269"/>
      <c r="FE34" s="269"/>
      <c r="FF34" s="269"/>
      <c r="FG34" s="269"/>
      <c r="FH34" s="269"/>
      <c r="FI34" s="269"/>
      <c r="FJ34" s="269"/>
      <c r="FK34" s="269"/>
      <c r="FL34" s="269"/>
      <c r="FM34" s="269"/>
      <c r="FN34" s="269"/>
      <c r="FO34" s="269"/>
      <c r="FP34" s="269"/>
      <c r="FQ34" s="269"/>
      <c r="FR34" s="269"/>
      <c r="FS34" s="269"/>
      <c r="FT34" s="269"/>
      <c r="FU34" s="269"/>
      <c r="FV34" s="269"/>
      <c r="FW34" s="269"/>
      <c r="FX34" s="269"/>
      <c r="FY34" s="269"/>
      <c r="FZ34" s="269"/>
      <c r="GA34" s="269"/>
      <c r="GB34" s="269"/>
      <c r="GC34" s="269"/>
      <c r="GD34" s="269"/>
      <c r="GE34" s="269"/>
      <c r="GF34" s="269"/>
      <c r="GG34" s="269"/>
      <c r="GH34" s="269"/>
      <c r="GI34" s="269"/>
      <c r="GJ34" s="269"/>
      <c r="GK34" s="269"/>
      <c r="GL34" s="269"/>
      <c r="GM34" s="269"/>
      <c r="GN34" s="269"/>
      <c r="GO34" s="269"/>
      <c r="GP34" s="269"/>
      <c r="GQ34" s="269"/>
      <c r="GR34" s="269"/>
      <c r="GS34" s="269"/>
      <c r="GT34" s="269"/>
      <c r="GU34" s="269"/>
      <c r="GV34" s="269"/>
      <c r="GW34" s="269"/>
      <c r="GX34" s="269"/>
      <c r="GY34" s="269"/>
      <c r="GZ34" s="269"/>
      <c r="HA34" s="269"/>
      <c r="HB34" s="269"/>
      <c r="HC34" s="269"/>
      <c r="HD34" s="269"/>
      <c r="HE34" s="269"/>
      <c r="HF34" s="269"/>
      <c r="HG34" s="269"/>
      <c r="HH34" s="269"/>
      <c r="HI34" s="269"/>
      <c r="HJ34" s="269"/>
      <c r="HK34" s="269"/>
      <c r="HL34" s="269"/>
      <c r="HM34" s="269"/>
      <c r="HN34" s="269"/>
      <c r="HO34" s="269"/>
      <c r="HP34" s="269"/>
      <c r="HQ34" s="269"/>
      <c r="HR34" s="269"/>
      <c r="HS34" s="269"/>
      <c r="HT34" s="269"/>
      <c r="HU34" s="269"/>
      <c r="HV34" s="269"/>
      <c r="HW34" s="269"/>
      <c r="HX34" s="269"/>
      <c r="HY34" s="269"/>
      <c r="HZ34" s="269"/>
      <c r="IA34" s="269"/>
      <c r="IB34" s="269"/>
      <c r="IC34" s="269"/>
      <c r="ID34" s="269"/>
      <c r="IE34" s="269"/>
      <c r="IF34" s="269"/>
      <c r="IG34" s="269"/>
      <c r="IH34" s="269"/>
      <c r="II34" s="269"/>
      <c r="IJ34" s="269"/>
      <c r="IK34" s="269"/>
      <c r="IL34" s="269"/>
      <c r="IM34" s="269"/>
      <c r="IN34" s="269"/>
      <c r="IO34" s="269"/>
      <c r="IP34" s="269"/>
      <c r="IQ34" s="269"/>
      <c r="IR34" s="269"/>
      <c r="IS34" s="269"/>
    </row>
    <row r="35" spans="1:253" ht="12.5" x14ac:dyDescent="0.25">
      <c r="A35" s="312">
        <v>4</v>
      </c>
      <c r="B35" s="304" t="s">
        <v>314</v>
      </c>
      <c r="C35" s="304"/>
      <c r="D35" s="317"/>
      <c r="E35" s="317"/>
      <c r="F35" s="306"/>
      <c r="G35" s="306"/>
      <c r="H35" s="306"/>
      <c r="I35" s="306"/>
      <c r="J35" s="306"/>
      <c r="K35" s="306"/>
      <c r="L35" s="306"/>
      <c r="M35" s="306"/>
      <c r="N35" s="306"/>
      <c r="O35" s="306"/>
      <c r="P35" s="306"/>
      <c r="Q35" s="306"/>
      <c r="R35" s="306"/>
      <c r="S35" s="306"/>
      <c r="T35" s="306"/>
      <c r="U35" s="306"/>
      <c r="V35" s="306"/>
      <c r="W35" s="306"/>
      <c r="X35" s="306"/>
      <c r="Y35" s="273"/>
      <c r="Z35" s="273"/>
      <c r="AA35" s="273"/>
      <c r="AB35" s="269"/>
      <c r="AC35" s="275"/>
      <c r="AD35" s="276"/>
      <c r="AE35" s="520"/>
      <c r="AF35" s="520"/>
      <c r="AG35" s="521"/>
      <c r="AH35" s="277"/>
      <c r="AI35" s="269"/>
      <c r="AJ35" s="269"/>
      <c r="AK35" s="269"/>
      <c r="AL35" s="269"/>
      <c r="AM35" s="269"/>
      <c r="AN35" s="269"/>
      <c r="AO35" s="269"/>
      <c r="AP35" s="269"/>
      <c r="AQ35" s="269"/>
      <c r="AR35" s="269"/>
      <c r="AS35" s="269"/>
      <c r="AT35" s="269"/>
      <c r="AU35" s="269"/>
      <c r="AV35" s="269"/>
      <c r="AW35" s="269"/>
      <c r="AX35" s="269"/>
      <c r="AY35" s="269"/>
      <c r="AZ35" s="269"/>
      <c r="BA35" s="269"/>
      <c r="BB35" s="269"/>
      <c r="BC35" s="269"/>
      <c r="BD35" s="269"/>
      <c r="BE35" s="269"/>
      <c r="BF35" s="269"/>
      <c r="BG35" s="269"/>
      <c r="BH35" s="269"/>
      <c r="BI35" s="269"/>
      <c r="BJ35" s="269"/>
      <c r="BK35" s="269"/>
      <c r="BL35" s="269"/>
      <c r="BM35" s="269"/>
      <c r="BN35" s="269"/>
      <c r="BO35" s="269"/>
      <c r="BP35" s="269"/>
      <c r="BQ35" s="269"/>
      <c r="BR35" s="269"/>
      <c r="BS35" s="269"/>
      <c r="BT35" s="269"/>
      <c r="BU35" s="269"/>
      <c r="BV35" s="269"/>
      <c r="BW35" s="269"/>
      <c r="BX35" s="269"/>
      <c r="BY35" s="269"/>
      <c r="BZ35" s="269"/>
      <c r="CA35" s="269"/>
      <c r="CB35" s="269"/>
      <c r="CC35" s="269"/>
      <c r="CD35" s="269"/>
      <c r="CE35" s="269"/>
      <c r="CF35" s="269"/>
      <c r="CG35" s="269"/>
      <c r="CH35" s="269"/>
      <c r="CI35" s="269"/>
      <c r="CJ35" s="269"/>
      <c r="CK35" s="269"/>
      <c r="CL35" s="269"/>
      <c r="CM35" s="269"/>
      <c r="CN35" s="269"/>
      <c r="CO35" s="269"/>
      <c r="CP35" s="269"/>
      <c r="CQ35" s="269"/>
      <c r="CR35" s="269"/>
      <c r="CS35" s="269"/>
      <c r="CT35" s="269"/>
      <c r="CU35" s="269"/>
      <c r="CV35" s="269"/>
      <c r="CW35" s="269"/>
      <c r="CX35" s="269"/>
      <c r="CY35" s="269"/>
      <c r="CZ35" s="269"/>
      <c r="DA35" s="269"/>
      <c r="DB35" s="269"/>
      <c r="DC35" s="269"/>
      <c r="DD35" s="269"/>
      <c r="DE35" s="269"/>
      <c r="DF35" s="269"/>
      <c r="DG35" s="269"/>
      <c r="DH35" s="269"/>
      <c r="DI35" s="269"/>
      <c r="DJ35" s="269"/>
      <c r="DK35" s="269"/>
      <c r="DL35" s="269"/>
      <c r="DM35" s="269"/>
      <c r="DN35" s="269"/>
      <c r="DO35" s="269"/>
      <c r="DP35" s="269"/>
      <c r="DQ35" s="269"/>
      <c r="DR35" s="269"/>
      <c r="DS35" s="269"/>
      <c r="DT35" s="269"/>
      <c r="DU35" s="269"/>
      <c r="DV35" s="269"/>
      <c r="DW35" s="269"/>
      <c r="DX35" s="269"/>
      <c r="DY35" s="269"/>
      <c r="DZ35" s="269"/>
      <c r="EA35" s="269"/>
      <c r="EB35" s="269"/>
      <c r="EC35" s="269"/>
      <c r="ED35" s="269"/>
      <c r="EE35" s="269"/>
      <c r="EF35" s="269"/>
      <c r="EG35" s="269"/>
      <c r="EH35" s="269"/>
      <c r="EI35" s="269"/>
      <c r="EJ35" s="269"/>
      <c r="EK35" s="269"/>
      <c r="EL35" s="269"/>
      <c r="EM35" s="269"/>
      <c r="EN35" s="269"/>
      <c r="EO35" s="269"/>
      <c r="EP35" s="269"/>
      <c r="EQ35" s="269"/>
      <c r="ER35" s="269"/>
      <c r="ES35" s="269"/>
      <c r="ET35" s="269"/>
      <c r="EU35" s="269"/>
      <c r="EV35" s="269"/>
      <c r="EW35" s="269"/>
      <c r="EX35" s="269"/>
      <c r="EY35" s="269"/>
      <c r="EZ35" s="269"/>
      <c r="FA35" s="269"/>
      <c r="FB35" s="269"/>
      <c r="FC35" s="269"/>
      <c r="FD35" s="269"/>
      <c r="FE35" s="269"/>
      <c r="FF35" s="269"/>
      <c r="FG35" s="269"/>
      <c r="FH35" s="269"/>
      <c r="FI35" s="269"/>
      <c r="FJ35" s="269"/>
      <c r="FK35" s="269"/>
      <c r="FL35" s="269"/>
      <c r="FM35" s="269"/>
      <c r="FN35" s="269"/>
      <c r="FO35" s="269"/>
      <c r="FP35" s="269"/>
      <c r="FQ35" s="269"/>
      <c r="FR35" s="269"/>
      <c r="FS35" s="269"/>
      <c r="FT35" s="269"/>
      <c r="FU35" s="269"/>
      <c r="FV35" s="269"/>
      <c r="FW35" s="269"/>
      <c r="FX35" s="269"/>
      <c r="FY35" s="269"/>
      <c r="FZ35" s="269"/>
      <c r="GA35" s="269"/>
      <c r="GB35" s="269"/>
      <c r="GC35" s="269"/>
      <c r="GD35" s="269"/>
      <c r="GE35" s="269"/>
      <c r="GF35" s="269"/>
      <c r="GG35" s="269"/>
      <c r="GH35" s="269"/>
      <c r="GI35" s="269"/>
      <c r="GJ35" s="269"/>
      <c r="GK35" s="269"/>
      <c r="GL35" s="269"/>
      <c r="GM35" s="269"/>
      <c r="GN35" s="269"/>
      <c r="GO35" s="269"/>
      <c r="GP35" s="269"/>
      <c r="GQ35" s="269"/>
      <c r="GR35" s="269"/>
      <c r="GS35" s="269"/>
      <c r="GT35" s="269"/>
      <c r="GU35" s="269"/>
      <c r="GV35" s="269"/>
      <c r="GW35" s="269"/>
      <c r="GX35" s="269"/>
      <c r="GY35" s="269"/>
      <c r="GZ35" s="269"/>
      <c r="HA35" s="269"/>
      <c r="HB35" s="269"/>
      <c r="HC35" s="269"/>
      <c r="HD35" s="269"/>
      <c r="HE35" s="269"/>
      <c r="HF35" s="269"/>
      <c r="HG35" s="269"/>
      <c r="HH35" s="269"/>
      <c r="HI35" s="269"/>
      <c r="HJ35" s="269"/>
      <c r="HK35" s="269"/>
      <c r="HL35" s="269"/>
      <c r="HM35" s="269"/>
      <c r="HN35" s="269"/>
      <c r="HO35" s="269"/>
      <c r="HP35" s="269"/>
      <c r="HQ35" s="269"/>
      <c r="HR35" s="269"/>
      <c r="HS35" s="269"/>
      <c r="HT35" s="269"/>
      <c r="HU35" s="269"/>
      <c r="HV35" s="269"/>
      <c r="HW35" s="269"/>
      <c r="HX35" s="269"/>
      <c r="HY35" s="269"/>
      <c r="HZ35" s="269"/>
      <c r="IA35" s="269"/>
      <c r="IB35" s="269"/>
      <c r="IC35" s="269"/>
      <c r="ID35" s="269"/>
      <c r="IE35" s="269"/>
      <c r="IF35" s="269"/>
      <c r="IG35" s="269"/>
      <c r="IH35" s="269"/>
      <c r="II35" s="269"/>
      <c r="IJ35" s="269"/>
      <c r="IK35" s="269"/>
      <c r="IL35" s="269"/>
      <c r="IM35" s="269"/>
      <c r="IN35" s="269"/>
      <c r="IO35" s="269"/>
      <c r="IP35" s="269"/>
      <c r="IQ35" s="269"/>
      <c r="IR35" s="269"/>
      <c r="IS35" s="269"/>
    </row>
    <row r="36" spans="1:253" ht="12.5" x14ac:dyDescent="0.25">
      <c r="A36" s="301">
        <v>4.0999999999999996</v>
      </c>
      <c r="B36" s="302" t="s">
        <v>315</v>
      </c>
      <c r="C36" s="302" t="s">
        <v>515</v>
      </c>
      <c r="D36" s="317">
        <f>VLOOKUP(C36,'14. Hourly Rate Card'!$B$7:$D$95,2,FALSE)</f>
        <v>115</v>
      </c>
      <c r="E36" s="317" t="str">
        <f>VLOOKUP(C36,'14. Hourly Rate Card'!$B$7:$D$95,3,FALSE)</f>
        <v>N</v>
      </c>
      <c r="F36" s="309"/>
      <c r="G36" s="309"/>
      <c r="H36" s="309"/>
      <c r="I36" s="309"/>
      <c r="J36" s="309"/>
      <c r="K36" s="309">
        <v>41</v>
      </c>
      <c r="L36" s="309">
        <v>91</v>
      </c>
      <c r="M36" s="309">
        <v>350</v>
      </c>
      <c r="N36" s="309">
        <v>545</v>
      </c>
      <c r="O36" s="309">
        <v>350</v>
      </c>
      <c r="P36" s="309">
        <v>350</v>
      </c>
      <c r="Q36" s="309">
        <v>91</v>
      </c>
      <c r="R36" s="309"/>
      <c r="S36" s="309"/>
      <c r="T36" s="309"/>
      <c r="U36" s="309"/>
      <c r="V36" s="309"/>
      <c r="W36" s="309"/>
      <c r="X36" s="519">
        <f t="shared" ref="X36:X49" si="30">SUM(F36:W36)</f>
        <v>1818</v>
      </c>
      <c r="Y36" s="273">
        <f t="shared" ref="Y36:Y46" si="31">$D36*(SUM(F36:P36))</f>
        <v>198605</v>
      </c>
      <c r="Z36" s="273">
        <f t="shared" ref="Z36:Z46" si="32">$D36*(SUM(Q36:W36))</f>
        <v>10465</v>
      </c>
      <c r="AA36" s="273">
        <f t="shared" ref="AA36:AA45" si="33">SUM(Y36:Z36)</f>
        <v>209070</v>
      </c>
      <c r="AB36" s="269"/>
      <c r="AC36" s="275"/>
      <c r="AD36" s="276"/>
      <c r="AE36" s="146">
        <f>IF($E36="Y",$X36,0)</f>
        <v>0</v>
      </c>
      <c r="AF36" s="146">
        <f>IF($E36="N",$X36,0)</f>
        <v>1818</v>
      </c>
      <c r="AG36" s="476">
        <f>AE36/(AF36+AE36)</f>
        <v>0</v>
      </c>
      <c r="AH36" s="277"/>
      <c r="AI36" s="269"/>
      <c r="AJ36" s="269"/>
      <c r="AK36" s="269"/>
      <c r="AL36" s="269"/>
      <c r="AM36" s="269"/>
      <c r="AN36" s="269"/>
      <c r="AO36" s="269"/>
      <c r="AP36" s="269"/>
      <c r="AQ36" s="269"/>
      <c r="AR36" s="269"/>
      <c r="AS36" s="269"/>
      <c r="AT36" s="269"/>
      <c r="AU36" s="269"/>
      <c r="AV36" s="269"/>
      <c r="AW36" s="269"/>
      <c r="AX36" s="269"/>
      <c r="AY36" s="269"/>
      <c r="AZ36" s="269"/>
      <c r="BA36" s="269"/>
      <c r="BB36" s="269"/>
      <c r="BC36" s="269"/>
      <c r="BD36" s="269"/>
      <c r="BE36" s="269"/>
      <c r="BF36" s="269"/>
      <c r="BG36" s="269"/>
      <c r="BH36" s="269"/>
      <c r="BI36" s="269"/>
      <c r="BJ36" s="269"/>
      <c r="BK36" s="269"/>
      <c r="BL36" s="269"/>
      <c r="BM36" s="269"/>
      <c r="BN36" s="269"/>
      <c r="BO36" s="269"/>
      <c r="BP36" s="269"/>
      <c r="BQ36" s="269"/>
      <c r="BR36" s="269"/>
      <c r="BS36" s="269"/>
      <c r="BT36" s="269"/>
      <c r="BU36" s="269"/>
      <c r="BV36" s="269"/>
      <c r="BW36" s="269"/>
      <c r="BX36" s="269"/>
      <c r="BY36" s="269"/>
      <c r="BZ36" s="269"/>
      <c r="CA36" s="269"/>
      <c r="CB36" s="269"/>
      <c r="CC36" s="269"/>
      <c r="CD36" s="269"/>
      <c r="CE36" s="269"/>
      <c r="CF36" s="269"/>
      <c r="CG36" s="269"/>
      <c r="CH36" s="269"/>
      <c r="CI36" s="269"/>
      <c r="CJ36" s="269"/>
      <c r="CK36" s="269"/>
      <c r="CL36" s="269"/>
      <c r="CM36" s="269"/>
      <c r="CN36" s="269"/>
      <c r="CO36" s="269"/>
      <c r="CP36" s="269"/>
      <c r="CQ36" s="269"/>
      <c r="CR36" s="269"/>
      <c r="CS36" s="269"/>
      <c r="CT36" s="269"/>
      <c r="CU36" s="269"/>
      <c r="CV36" s="269"/>
      <c r="CW36" s="269"/>
      <c r="CX36" s="269"/>
      <c r="CY36" s="269"/>
      <c r="CZ36" s="269"/>
      <c r="DA36" s="269"/>
      <c r="DB36" s="269"/>
      <c r="DC36" s="269"/>
      <c r="DD36" s="269"/>
      <c r="DE36" s="269"/>
      <c r="DF36" s="269"/>
      <c r="DG36" s="269"/>
      <c r="DH36" s="269"/>
      <c r="DI36" s="269"/>
      <c r="DJ36" s="269"/>
      <c r="DK36" s="269"/>
      <c r="DL36" s="269"/>
      <c r="DM36" s="269"/>
      <c r="DN36" s="269"/>
      <c r="DO36" s="269"/>
      <c r="DP36" s="269"/>
      <c r="DQ36" s="269"/>
      <c r="DR36" s="269"/>
      <c r="DS36" s="269"/>
      <c r="DT36" s="269"/>
      <c r="DU36" s="269"/>
      <c r="DV36" s="269"/>
      <c r="DW36" s="269"/>
      <c r="DX36" s="269"/>
      <c r="DY36" s="269"/>
      <c r="DZ36" s="269"/>
      <c r="EA36" s="269"/>
      <c r="EB36" s="269"/>
      <c r="EC36" s="269"/>
      <c r="ED36" s="269"/>
      <c r="EE36" s="269"/>
      <c r="EF36" s="269"/>
      <c r="EG36" s="269"/>
      <c r="EH36" s="269"/>
      <c r="EI36" s="269"/>
      <c r="EJ36" s="269"/>
      <c r="EK36" s="269"/>
      <c r="EL36" s="269"/>
      <c r="EM36" s="269"/>
      <c r="EN36" s="269"/>
      <c r="EO36" s="269"/>
      <c r="EP36" s="269"/>
      <c r="EQ36" s="269"/>
      <c r="ER36" s="269"/>
      <c r="ES36" s="269"/>
      <c r="ET36" s="269"/>
      <c r="EU36" s="269"/>
      <c r="EV36" s="269"/>
      <c r="EW36" s="269"/>
      <c r="EX36" s="269"/>
      <c r="EY36" s="269"/>
      <c r="EZ36" s="269"/>
      <c r="FA36" s="269"/>
      <c r="FB36" s="269"/>
      <c r="FC36" s="269"/>
      <c r="FD36" s="269"/>
      <c r="FE36" s="269"/>
      <c r="FF36" s="269"/>
      <c r="FG36" s="269"/>
      <c r="FH36" s="269"/>
      <c r="FI36" s="269"/>
      <c r="FJ36" s="269"/>
      <c r="FK36" s="269"/>
      <c r="FL36" s="269"/>
      <c r="FM36" s="269"/>
      <c r="FN36" s="269"/>
      <c r="FO36" s="269"/>
      <c r="FP36" s="269"/>
      <c r="FQ36" s="269"/>
      <c r="FR36" s="269"/>
      <c r="FS36" s="269"/>
      <c r="FT36" s="269"/>
      <c r="FU36" s="269"/>
      <c r="FV36" s="269"/>
      <c r="FW36" s="269"/>
      <c r="FX36" s="269"/>
      <c r="FY36" s="269"/>
      <c r="FZ36" s="269"/>
      <c r="GA36" s="269"/>
      <c r="GB36" s="269"/>
      <c r="GC36" s="269"/>
      <c r="GD36" s="269"/>
      <c r="GE36" s="269"/>
      <c r="GF36" s="269"/>
      <c r="GG36" s="269"/>
      <c r="GH36" s="269"/>
      <c r="GI36" s="269"/>
      <c r="GJ36" s="269"/>
      <c r="GK36" s="269"/>
      <c r="GL36" s="269"/>
      <c r="GM36" s="269"/>
      <c r="GN36" s="269"/>
      <c r="GO36" s="269"/>
      <c r="GP36" s="269"/>
      <c r="GQ36" s="269"/>
      <c r="GR36" s="269"/>
      <c r="GS36" s="269"/>
      <c r="GT36" s="269"/>
      <c r="GU36" s="269"/>
      <c r="GV36" s="269"/>
      <c r="GW36" s="269"/>
      <c r="GX36" s="269"/>
      <c r="GY36" s="269"/>
      <c r="GZ36" s="269"/>
      <c r="HA36" s="269"/>
      <c r="HB36" s="269"/>
      <c r="HC36" s="269"/>
      <c r="HD36" s="269"/>
      <c r="HE36" s="269"/>
      <c r="HF36" s="269"/>
      <c r="HG36" s="269"/>
      <c r="HH36" s="269"/>
      <c r="HI36" s="269"/>
      <c r="HJ36" s="269"/>
      <c r="HK36" s="269"/>
      <c r="HL36" s="269"/>
      <c r="HM36" s="269"/>
      <c r="HN36" s="269"/>
      <c r="HO36" s="269"/>
      <c r="HP36" s="269"/>
      <c r="HQ36" s="269"/>
      <c r="HR36" s="269"/>
      <c r="HS36" s="269"/>
      <c r="HT36" s="269"/>
      <c r="HU36" s="269"/>
      <c r="HV36" s="269"/>
      <c r="HW36" s="269"/>
      <c r="HX36" s="269"/>
      <c r="HY36" s="269"/>
      <c r="HZ36" s="269"/>
      <c r="IA36" s="269"/>
      <c r="IB36" s="269"/>
      <c r="IC36" s="269"/>
      <c r="ID36" s="269"/>
      <c r="IE36" s="269"/>
      <c r="IF36" s="269"/>
      <c r="IG36" s="269"/>
      <c r="IH36" s="269"/>
      <c r="II36" s="269"/>
      <c r="IJ36" s="269"/>
      <c r="IK36" s="269"/>
      <c r="IL36" s="269"/>
      <c r="IM36" s="269"/>
      <c r="IN36" s="269"/>
      <c r="IO36" s="269"/>
      <c r="IP36" s="269"/>
      <c r="IQ36" s="269"/>
      <c r="IR36" s="269"/>
      <c r="IS36" s="269"/>
    </row>
    <row r="37" spans="1:253" s="645" customFormat="1" ht="12.5" x14ac:dyDescent="0.25">
      <c r="A37" s="301">
        <v>4.0999999999999996</v>
      </c>
      <c r="B37" s="302" t="s">
        <v>315</v>
      </c>
      <c r="C37" s="302" t="s">
        <v>516</v>
      </c>
      <c r="D37" s="317">
        <f>VLOOKUP(C37,'14. Hourly Rate Card'!$B$7:$D$95,2,FALSE)</f>
        <v>90</v>
      </c>
      <c r="E37" s="317" t="str">
        <f>VLOOKUP(C37,'14. Hourly Rate Card'!$B$7:$D$95,3,FALSE)</f>
        <v>Y</v>
      </c>
      <c r="F37" s="309"/>
      <c r="G37" s="309"/>
      <c r="H37" s="309"/>
      <c r="I37" s="309"/>
      <c r="J37" s="309"/>
      <c r="K37" s="309">
        <v>41</v>
      </c>
      <c r="L37" s="309">
        <v>91</v>
      </c>
      <c r="M37" s="309">
        <v>350</v>
      </c>
      <c r="N37" s="309">
        <v>545</v>
      </c>
      <c r="O37" s="309">
        <v>350</v>
      </c>
      <c r="P37" s="309">
        <v>350</v>
      </c>
      <c r="Q37" s="309">
        <v>91</v>
      </c>
      <c r="R37" s="309"/>
      <c r="S37" s="309"/>
      <c r="T37" s="309"/>
      <c r="U37" s="309"/>
      <c r="V37" s="309"/>
      <c r="W37" s="309"/>
      <c r="X37" s="519">
        <f t="shared" ref="X37:X45" si="34">SUM(F37:W37)</f>
        <v>1818</v>
      </c>
      <c r="Y37" s="273">
        <f t="shared" si="31"/>
        <v>155430</v>
      </c>
      <c r="Z37" s="273">
        <f t="shared" si="32"/>
        <v>8190</v>
      </c>
      <c r="AA37" s="273">
        <f t="shared" si="33"/>
        <v>163620</v>
      </c>
      <c r="AB37" s="269"/>
      <c r="AC37" s="275"/>
      <c r="AD37" s="276"/>
      <c r="AE37" s="146">
        <f t="shared" ref="AE37:AE45" si="35">IF($E37="Y",$X37,0)</f>
        <v>1818</v>
      </c>
      <c r="AF37" s="146">
        <f t="shared" ref="AF37:AF45" si="36">IF($E37="N",$X37,0)</f>
        <v>0</v>
      </c>
      <c r="AG37" s="476">
        <f t="shared" ref="AG37:AG45" si="37">AE37/(AF37+AE37)</f>
        <v>1</v>
      </c>
      <c r="AH37" s="277"/>
      <c r="AI37" s="269"/>
      <c r="AJ37" s="269"/>
      <c r="AK37" s="269"/>
      <c r="AL37" s="269"/>
      <c r="AM37" s="269"/>
      <c r="AN37" s="269"/>
      <c r="AO37" s="269"/>
      <c r="AP37" s="269"/>
      <c r="AQ37" s="269"/>
      <c r="AR37" s="269"/>
      <c r="AS37" s="269"/>
      <c r="AT37" s="269"/>
      <c r="AU37" s="269"/>
      <c r="AV37" s="269"/>
      <c r="AW37" s="269"/>
      <c r="AX37" s="269"/>
      <c r="AY37" s="269"/>
      <c r="AZ37" s="269"/>
      <c r="BA37" s="269"/>
      <c r="BB37" s="269"/>
      <c r="BC37" s="269"/>
      <c r="BD37" s="269"/>
      <c r="BE37" s="269"/>
      <c r="BF37" s="269"/>
      <c r="BG37" s="269"/>
      <c r="BH37" s="269"/>
      <c r="BI37" s="269"/>
      <c r="BJ37" s="269"/>
      <c r="BK37" s="269"/>
      <c r="BL37" s="269"/>
      <c r="BM37" s="269"/>
      <c r="BN37" s="269"/>
      <c r="BO37" s="269"/>
      <c r="BP37" s="269"/>
      <c r="BQ37" s="269"/>
      <c r="BR37" s="269"/>
      <c r="BS37" s="269"/>
      <c r="BT37" s="269"/>
      <c r="BU37" s="269"/>
      <c r="BV37" s="269"/>
      <c r="BW37" s="269"/>
      <c r="BX37" s="269"/>
      <c r="BY37" s="269"/>
      <c r="BZ37" s="269"/>
      <c r="CA37" s="269"/>
      <c r="CB37" s="269"/>
      <c r="CC37" s="269"/>
      <c r="CD37" s="269"/>
      <c r="CE37" s="269"/>
      <c r="CF37" s="269"/>
      <c r="CG37" s="269"/>
      <c r="CH37" s="269"/>
      <c r="CI37" s="269"/>
      <c r="CJ37" s="269"/>
      <c r="CK37" s="269"/>
      <c r="CL37" s="269"/>
      <c r="CM37" s="269"/>
      <c r="CN37" s="269"/>
      <c r="CO37" s="269"/>
      <c r="CP37" s="269"/>
      <c r="CQ37" s="269"/>
      <c r="CR37" s="269"/>
      <c r="CS37" s="269"/>
      <c r="CT37" s="269"/>
      <c r="CU37" s="269"/>
      <c r="CV37" s="269"/>
      <c r="CW37" s="269"/>
      <c r="CX37" s="269"/>
      <c r="CY37" s="269"/>
      <c r="CZ37" s="269"/>
      <c r="DA37" s="269"/>
      <c r="DB37" s="269"/>
      <c r="DC37" s="269"/>
      <c r="DD37" s="269"/>
      <c r="DE37" s="269"/>
      <c r="DF37" s="269"/>
      <c r="DG37" s="269"/>
      <c r="DH37" s="269"/>
      <c r="DI37" s="269"/>
      <c r="DJ37" s="269"/>
      <c r="DK37" s="269"/>
      <c r="DL37" s="269"/>
      <c r="DM37" s="269"/>
      <c r="DN37" s="269"/>
      <c r="DO37" s="269"/>
      <c r="DP37" s="269"/>
      <c r="DQ37" s="269"/>
      <c r="DR37" s="269"/>
      <c r="DS37" s="269"/>
      <c r="DT37" s="269"/>
      <c r="DU37" s="269"/>
      <c r="DV37" s="269"/>
      <c r="DW37" s="269"/>
      <c r="DX37" s="269"/>
      <c r="DY37" s="269"/>
      <c r="DZ37" s="269"/>
      <c r="EA37" s="269"/>
      <c r="EB37" s="269"/>
      <c r="EC37" s="269"/>
      <c r="ED37" s="269"/>
      <c r="EE37" s="269"/>
      <c r="EF37" s="269"/>
      <c r="EG37" s="269"/>
      <c r="EH37" s="269"/>
      <c r="EI37" s="269"/>
      <c r="EJ37" s="269"/>
      <c r="EK37" s="269"/>
      <c r="EL37" s="269"/>
      <c r="EM37" s="269"/>
      <c r="EN37" s="269"/>
      <c r="EO37" s="269"/>
      <c r="EP37" s="269"/>
      <c r="EQ37" s="269"/>
      <c r="ER37" s="269"/>
      <c r="ES37" s="269"/>
      <c r="ET37" s="269"/>
      <c r="EU37" s="269"/>
      <c r="EV37" s="269"/>
      <c r="EW37" s="269"/>
      <c r="EX37" s="269"/>
      <c r="EY37" s="269"/>
      <c r="EZ37" s="269"/>
      <c r="FA37" s="269"/>
      <c r="FB37" s="269"/>
      <c r="FC37" s="269"/>
      <c r="FD37" s="269"/>
      <c r="FE37" s="269"/>
      <c r="FF37" s="269"/>
      <c r="FG37" s="269"/>
      <c r="FH37" s="269"/>
      <c r="FI37" s="269"/>
      <c r="FJ37" s="269"/>
      <c r="FK37" s="269"/>
      <c r="FL37" s="269"/>
      <c r="FM37" s="269"/>
      <c r="FN37" s="269"/>
      <c r="FO37" s="269"/>
      <c r="FP37" s="269"/>
      <c r="FQ37" s="269"/>
      <c r="FR37" s="269"/>
      <c r="FS37" s="269"/>
      <c r="FT37" s="269"/>
      <c r="FU37" s="269"/>
      <c r="FV37" s="269"/>
      <c r="FW37" s="269"/>
      <c r="FX37" s="269"/>
      <c r="FY37" s="269"/>
      <c r="FZ37" s="269"/>
      <c r="GA37" s="269"/>
      <c r="GB37" s="269"/>
      <c r="GC37" s="269"/>
      <c r="GD37" s="269"/>
      <c r="GE37" s="269"/>
      <c r="GF37" s="269"/>
      <c r="GG37" s="269"/>
      <c r="GH37" s="269"/>
      <c r="GI37" s="269"/>
      <c r="GJ37" s="269"/>
      <c r="GK37" s="269"/>
      <c r="GL37" s="269"/>
      <c r="GM37" s="269"/>
      <c r="GN37" s="269"/>
      <c r="GO37" s="269"/>
      <c r="GP37" s="269"/>
      <c r="GQ37" s="269"/>
      <c r="GR37" s="269"/>
      <c r="GS37" s="269"/>
      <c r="GT37" s="269"/>
      <c r="GU37" s="269"/>
      <c r="GV37" s="269"/>
      <c r="GW37" s="269"/>
      <c r="GX37" s="269"/>
      <c r="GY37" s="269"/>
      <c r="GZ37" s="269"/>
      <c r="HA37" s="269"/>
      <c r="HB37" s="269"/>
      <c r="HC37" s="269"/>
      <c r="HD37" s="269"/>
      <c r="HE37" s="269"/>
      <c r="HF37" s="269"/>
      <c r="HG37" s="269"/>
      <c r="HH37" s="269"/>
      <c r="HI37" s="269"/>
      <c r="HJ37" s="269"/>
      <c r="HK37" s="269"/>
      <c r="HL37" s="269"/>
      <c r="HM37" s="269"/>
      <c r="HN37" s="269"/>
      <c r="HO37" s="269"/>
      <c r="HP37" s="269"/>
      <c r="HQ37" s="269"/>
      <c r="HR37" s="269"/>
      <c r="HS37" s="269"/>
      <c r="HT37" s="269"/>
      <c r="HU37" s="269"/>
      <c r="HV37" s="269"/>
      <c r="HW37" s="269"/>
      <c r="HX37" s="269"/>
      <c r="HY37" s="269"/>
      <c r="HZ37" s="269"/>
      <c r="IA37" s="269"/>
      <c r="IB37" s="269"/>
      <c r="IC37" s="269"/>
      <c r="ID37" s="269"/>
      <c r="IE37" s="269"/>
      <c r="IF37" s="269"/>
      <c r="IG37" s="269"/>
      <c r="IH37" s="269"/>
      <c r="II37" s="269"/>
      <c r="IJ37" s="269"/>
      <c r="IK37" s="269"/>
      <c r="IL37" s="269"/>
      <c r="IM37" s="269"/>
      <c r="IN37" s="269"/>
      <c r="IO37" s="269"/>
      <c r="IP37" s="269"/>
      <c r="IQ37" s="269"/>
      <c r="IR37" s="269"/>
      <c r="IS37" s="269"/>
    </row>
    <row r="38" spans="1:253" s="645" customFormat="1" ht="12.5" x14ac:dyDescent="0.25">
      <c r="A38" s="301">
        <v>4.0999999999999996</v>
      </c>
      <c r="B38" s="302" t="s">
        <v>315</v>
      </c>
      <c r="C38" s="302" t="s">
        <v>475</v>
      </c>
      <c r="D38" s="317">
        <f>VLOOKUP(C38,'14. Hourly Rate Card'!$B$7:$D$95,2,FALSE)</f>
        <v>173.15</v>
      </c>
      <c r="E38" s="317" t="str">
        <f>VLOOKUP(C38,'14. Hourly Rate Card'!$B$7:$D$95,3,FALSE)</f>
        <v>N</v>
      </c>
      <c r="F38" s="309">
        <v>108</v>
      </c>
      <c r="G38" s="309">
        <v>110</v>
      </c>
      <c r="H38" s="309">
        <v>110</v>
      </c>
      <c r="I38" s="309">
        <v>110</v>
      </c>
      <c r="J38" s="309">
        <v>400</v>
      </c>
      <c r="K38" s="309">
        <v>400</v>
      </c>
      <c r="L38" s="309">
        <v>400</v>
      </c>
      <c r="M38" s="309">
        <v>400</v>
      </c>
      <c r="N38" s="309">
        <v>400</v>
      </c>
      <c r="O38" s="309">
        <v>400</v>
      </c>
      <c r="P38" s="309">
        <v>400</v>
      </c>
      <c r="Q38" s="309">
        <v>400</v>
      </c>
      <c r="R38" s="309"/>
      <c r="S38" s="309"/>
      <c r="T38" s="309"/>
      <c r="U38" s="309"/>
      <c r="V38" s="309"/>
      <c r="W38" s="309"/>
      <c r="X38" s="519">
        <f t="shared" si="34"/>
        <v>3638</v>
      </c>
      <c r="Y38" s="273">
        <f t="shared" si="31"/>
        <v>560659.70000000007</v>
      </c>
      <c r="Z38" s="273">
        <f t="shared" si="32"/>
        <v>69260</v>
      </c>
      <c r="AA38" s="273">
        <f t="shared" si="33"/>
        <v>629919.70000000007</v>
      </c>
      <c r="AB38" s="269"/>
      <c r="AC38" s="275"/>
      <c r="AD38" s="276"/>
      <c r="AE38" s="146">
        <f t="shared" si="35"/>
        <v>0</v>
      </c>
      <c r="AF38" s="146">
        <f t="shared" si="36"/>
        <v>3638</v>
      </c>
      <c r="AG38" s="476">
        <f t="shared" si="37"/>
        <v>0</v>
      </c>
      <c r="AH38" s="277"/>
      <c r="AI38" s="269"/>
      <c r="AJ38" s="269"/>
      <c r="AK38" s="269"/>
      <c r="AL38" s="269"/>
      <c r="AM38" s="269"/>
      <c r="AN38" s="269"/>
      <c r="AO38" s="269"/>
      <c r="AP38" s="269"/>
      <c r="AQ38" s="269"/>
      <c r="AR38" s="269"/>
      <c r="AS38" s="269"/>
      <c r="AT38" s="269"/>
      <c r="AU38" s="269"/>
      <c r="AV38" s="269"/>
      <c r="AW38" s="269"/>
      <c r="AX38" s="269"/>
      <c r="AY38" s="269"/>
      <c r="AZ38" s="269"/>
      <c r="BA38" s="269"/>
      <c r="BB38" s="269"/>
      <c r="BC38" s="269"/>
      <c r="BD38" s="269"/>
      <c r="BE38" s="269"/>
      <c r="BF38" s="269"/>
      <c r="BG38" s="269"/>
      <c r="BH38" s="269"/>
      <c r="BI38" s="269"/>
      <c r="BJ38" s="269"/>
      <c r="BK38" s="269"/>
      <c r="BL38" s="269"/>
      <c r="BM38" s="269"/>
      <c r="BN38" s="269"/>
      <c r="BO38" s="269"/>
      <c r="BP38" s="269"/>
      <c r="BQ38" s="269"/>
      <c r="BR38" s="269"/>
      <c r="BS38" s="269"/>
      <c r="BT38" s="269"/>
      <c r="BU38" s="269"/>
      <c r="BV38" s="269"/>
      <c r="BW38" s="269"/>
      <c r="BX38" s="269"/>
      <c r="BY38" s="269"/>
      <c r="BZ38" s="269"/>
      <c r="CA38" s="269"/>
      <c r="CB38" s="269"/>
      <c r="CC38" s="269"/>
      <c r="CD38" s="269"/>
      <c r="CE38" s="269"/>
      <c r="CF38" s="269"/>
      <c r="CG38" s="269"/>
      <c r="CH38" s="269"/>
      <c r="CI38" s="269"/>
      <c r="CJ38" s="269"/>
      <c r="CK38" s="269"/>
      <c r="CL38" s="269"/>
      <c r="CM38" s="269"/>
      <c r="CN38" s="269"/>
      <c r="CO38" s="269"/>
      <c r="CP38" s="269"/>
      <c r="CQ38" s="269"/>
      <c r="CR38" s="269"/>
      <c r="CS38" s="269"/>
      <c r="CT38" s="269"/>
      <c r="CU38" s="269"/>
      <c r="CV38" s="269"/>
      <c r="CW38" s="269"/>
      <c r="CX38" s="269"/>
      <c r="CY38" s="269"/>
      <c r="CZ38" s="269"/>
      <c r="DA38" s="269"/>
      <c r="DB38" s="269"/>
      <c r="DC38" s="269"/>
      <c r="DD38" s="269"/>
      <c r="DE38" s="269"/>
      <c r="DF38" s="269"/>
      <c r="DG38" s="269"/>
      <c r="DH38" s="269"/>
      <c r="DI38" s="269"/>
      <c r="DJ38" s="269"/>
      <c r="DK38" s="269"/>
      <c r="DL38" s="269"/>
      <c r="DM38" s="269"/>
      <c r="DN38" s="269"/>
      <c r="DO38" s="269"/>
      <c r="DP38" s="269"/>
      <c r="DQ38" s="269"/>
      <c r="DR38" s="269"/>
      <c r="DS38" s="269"/>
      <c r="DT38" s="269"/>
      <c r="DU38" s="269"/>
      <c r="DV38" s="269"/>
      <c r="DW38" s="269"/>
      <c r="DX38" s="269"/>
      <c r="DY38" s="269"/>
      <c r="DZ38" s="269"/>
      <c r="EA38" s="269"/>
      <c r="EB38" s="269"/>
      <c r="EC38" s="269"/>
      <c r="ED38" s="269"/>
      <c r="EE38" s="269"/>
      <c r="EF38" s="269"/>
      <c r="EG38" s="269"/>
      <c r="EH38" s="269"/>
      <c r="EI38" s="269"/>
      <c r="EJ38" s="269"/>
      <c r="EK38" s="269"/>
      <c r="EL38" s="269"/>
      <c r="EM38" s="269"/>
      <c r="EN38" s="269"/>
      <c r="EO38" s="269"/>
      <c r="EP38" s="269"/>
      <c r="EQ38" s="269"/>
      <c r="ER38" s="269"/>
      <c r="ES38" s="269"/>
      <c r="ET38" s="269"/>
      <c r="EU38" s="269"/>
      <c r="EV38" s="269"/>
      <c r="EW38" s="269"/>
      <c r="EX38" s="269"/>
      <c r="EY38" s="269"/>
      <c r="EZ38" s="269"/>
      <c r="FA38" s="269"/>
      <c r="FB38" s="269"/>
      <c r="FC38" s="269"/>
      <c r="FD38" s="269"/>
      <c r="FE38" s="269"/>
      <c r="FF38" s="269"/>
      <c r="FG38" s="269"/>
      <c r="FH38" s="269"/>
      <c r="FI38" s="269"/>
      <c r="FJ38" s="269"/>
      <c r="FK38" s="269"/>
      <c r="FL38" s="269"/>
      <c r="FM38" s="269"/>
      <c r="FN38" s="269"/>
      <c r="FO38" s="269"/>
      <c r="FP38" s="269"/>
      <c r="FQ38" s="269"/>
      <c r="FR38" s="269"/>
      <c r="FS38" s="269"/>
      <c r="FT38" s="269"/>
      <c r="FU38" s="269"/>
      <c r="FV38" s="269"/>
      <c r="FW38" s="269"/>
      <c r="FX38" s="269"/>
      <c r="FY38" s="269"/>
      <c r="FZ38" s="269"/>
      <c r="GA38" s="269"/>
      <c r="GB38" s="269"/>
      <c r="GC38" s="269"/>
      <c r="GD38" s="269"/>
      <c r="GE38" s="269"/>
      <c r="GF38" s="269"/>
      <c r="GG38" s="269"/>
      <c r="GH38" s="269"/>
      <c r="GI38" s="269"/>
      <c r="GJ38" s="269"/>
      <c r="GK38" s="269"/>
      <c r="GL38" s="269"/>
      <c r="GM38" s="269"/>
      <c r="GN38" s="269"/>
      <c r="GO38" s="269"/>
      <c r="GP38" s="269"/>
      <c r="GQ38" s="269"/>
      <c r="GR38" s="269"/>
      <c r="GS38" s="269"/>
      <c r="GT38" s="269"/>
      <c r="GU38" s="269"/>
      <c r="GV38" s="269"/>
      <c r="GW38" s="269"/>
      <c r="GX38" s="269"/>
      <c r="GY38" s="269"/>
      <c r="GZ38" s="269"/>
      <c r="HA38" s="269"/>
      <c r="HB38" s="269"/>
      <c r="HC38" s="269"/>
      <c r="HD38" s="269"/>
      <c r="HE38" s="269"/>
      <c r="HF38" s="269"/>
      <c r="HG38" s="269"/>
      <c r="HH38" s="269"/>
      <c r="HI38" s="269"/>
      <c r="HJ38" s="269"/>
      <c r="HK38" s="269"/>
      <c r="HL38" s="269"/>
      <c r="HM38" s="269"/>
      <c r="HN38" s="269"/>
      <c r="HO38" s="269"/>
      <c r="HP38" s="269"/>
      <c r="HQ38" s="269"/>
      <c r="HR38" s="269"/>
      <c r="HS38" s="269"/>
      <c r="HT38" s="269"/>
      <c r="HU38" s="269"/>
      <c r="HV38" s="269"/>
      <c r="HW38" s="269"/>
      <c r="HX38" s="269"/>
      <c r="HY38" s="269"/>
      <c r="HZ38" s="269"/>
      <c r="IA38" s="269"/>
      <c r="IB38" s="269"/>
      <c r="IC38" s="269"/>
      <c r="ID38" s="269"/>
      <c r="IE38" s="269"/>
      <c r="IF38" s="269"/>
      <c r="IG38" s="269"/>
      <c r="IH38" s="269"/>
      <c r="II38" s="269"/>
      <c r="IJ38" s="269"/>
      <c r="IK38" s="269"/>
      <c r="IL38" s="269"/>
      <c r="IM38" s="269"/>
      <c r="IN38" s="269"/>
      <c r="IO38" s="269"/>
      <c r="IP38" s="269"/>
      <c r="IQ38" s="269"/>
      <c r="IR38" s="269"/>
      <c r="IS38" s="269"/>
    </row>
    <row r="39" spans="1:253" s="645" customFormat="1" ht="12.5" x14ac:dyDescent="0.25">
      <c r="A39" s="301">
        <v>4.0999999999999996</v>
      </c>
      <c r="B39" s="302" t="s">
        <v>315</v>
      </c>
      <c r="C39" s="302" t="s">
        <v>501</v>
      </c>
      <c r="D39" s="317">
        <f>VLOOKUP(C39,'14. Hourly Rate Card'!$B$7:$D$95,2,FALSE)</f>
        <v>122</v>
      </c>
      <c r="E39" s="317" t="str">
        <f>VLOOKUP(C39,'14. Hourly Rate Card'!$B$7:$D$95,3,FALSE)</f>
        <v>N</v>
      </c>
      <c r="F39" s="309"/>
      <c r="G39" s="309"/>
      <c r="H39" s="309"/>
      <c r="I39" s="309"/>
      <c r="J39" s="309"/>
      <c r="K39" s="309"/>
      <c r="L39" s="309">
        <v>134</v>
      </c>
      <c r="M39" s="309">
        <v>534</v>
      </c>
      <c r="N39" s="309">
        <v>800</v>
      </c>
      <c r="O39" s="309">
        <v>534</v>
      </c>
      <c r="P39" s="309">
        <v>534</v>
      </c>
      <c r="Q39" s="309">
        <v>134</v>
      </c>
      <c r="R39" s="309"/>
      <c r="S39" s="309"/>
      <c r="T39" s="309"/>
      <c r="U39" s="309"/>
      <c r="V39" s="309"/>
      <c r="W39" s="309"/>
      <c r="X39" s="519">
        <f t="shared" si="34"/>
        <v>2670</v>
      </c>
      <c r="Y39" s="273">
        <f t="shared" si="31"/>
        <v>309392</v>
      </c>
      <c r="Z39" s="273">
        <f t="shared" si="32"/>
        <v>16348</v>
      </c>
      <c r="AA39" s="273">
        <f t="shared" si="33"/>
        <v>325740</v>
      </c>
      <c r="AB39" s="269"/>
      <c r="AC39" s="275"/>
      <c r="AD39" s="276"/>
      <c r="AE39" s="146">
        <f t="shared" si="35"/>
        <v>0</v>
      </c>
      <c r="AF39" s="146">
        <f t="shared" si="36"/>
        <v>2670</v>
      </c>
      <c r="AG39" s="476">
        <f t="shared" si="37"/>
        <v>0</v>
      </c>
      <c r="AH39" s="277"/>
      <c r="AI39" s="269"/>
      <c r="AJ39" s="269"/>
      <c r="AK39" s="269"/>
      <c r="AL39" s="269"/>
      <c r="AM39" s="269"/>
      <c r="AN39" s="269"/>
      <c r="AO39" s="269"/>
      <c r="AP39" s="269"/>
      <c r="AQ39" s="269"/>
      <c r="AR39" s="269"/>
      <c r="AS39" s="269"/>
      <c r="AT39" s="269"/>
      <c r="AU39" s="269"/>
      <c r="AV39" s="269"/>
      <c r="AW39" s="269"/>
      <c r="AX39" s="269"/>
      <c r="AY39" s="269"/>
      <c r="AZ39" s="269"/>
      <c r="BA39" s="269"/>
      <c r="BB39" s="269"/>
      <c r="BC39" s="269"/>
      <c r="BD39" s="269"/>
      <c r="BE39" s="269"/>
      <c r="BF39" s="269"/>
      <c r="BG39" s="269"/>
      <c r="BH39" s="269"/>
      <c r="BI39" s="269"/>
      <c r="BJ39" s="269"/>
      <c r="BK39" s="269"/>
      <c r="BL39" s="269"/>
      <c r="BM39" s="269"/>
      <c r="BN39" s="269"/>
      <c r="BO39" s="269"/>
      <c r="BP39" s="269"/>
      <c r="BQ39" s="269"/>
      <c r="BR39" s="269"/>
      <c r="BS39" s="269"/>
      <c r="BT39" s="269"/>
      <c r="BU39" s="269"/>
      <c r="BV39" s="269"/>
      <c r="BW39" s="269"/>
      <c r="BX39" s="269"/>
      <c r="BY39" s="269"/>
      <c r="BZ39" s="269"/>
      <c r="CA39" s="269"/>
      <c r="CB39" s="269"/>
      <c r="CC39" s="269"/>
      <c r="CD39" s="269"/>
      <c r="CE39" s="269"/>
      <c r="CF39" s="269"/>
      <c r="CG39" s="269"/>
      <c r="CH39" s="269"/>
      <c r="CI39" s="269"/>
      <c r="CJ39" s="269"/>
      <c r="CK39" s="269"/>
      <c r="CL39" s="269"/>
      <c r="CM39" s="269"/>
      <c r="CN39" s="269"/>
      <c r="CO39" s="269"/>
      <c r="CP39" s="269"/>
      <c r="CQ39" s="269"/>
      <c r="CR39" s="269"/>
      <c r="CS39" s="269"/>
      <c r="CT39" s="269"/>
      <c r="CU39" s="269"/>
      <c r="CV39" s="269"/>
      <c r="CW39" s="269"/>
      <c r="CX39" s="269"/>
      <c r="CY39" s="269"/>
      <c r="CZ39" s="269"/>
      <c r="DA39" s="269"/>
      <c r="DB39" s="269"/>
      <c r="DC39" s="269"/>
      <c r="DD39" s="269"/>
      <c r="DE39" s="269"/>
      <c r="DF39" s="269"/>
      <c r="DG39" s="269"/>
      <c r="DH39" s="269"/>
      <c r="DI39" s="269"/>
      <c r="DJ39" s="269"/>
      <c r="DK39" s="269"/>
      <c r="DL39" s="269"/>
      <c r="DM39" s="269"/>
      <c r="DN39" s="269"/>
      <c r="DO39" s="269"/>
      <c r="DP39" s="269"/>
      <c r="DQ39" s="269"/>
      <c r="DR39" s="269"/>
      <c r="DS39" s="269"/>
      <c r="DT39" s="269"/>
      <c r="DU39" s="269"/>
      <c r="DV39" s="269"/>
      <c r="DW39" s="269"/>
      <c r="DX39" s="269"/>
      <c r="DY39" s="269"/>
      <c r="DZ39" s="269"/>
      <c r="EA39" s="269"/>
      <c r="EB39" s="269"/>
      <c r="EC39" s="269"/>
      <c r="ED39" s="269"/>
      <c r="EE39" s="269"/>
      <c r="EF39" s="269"/>
      <c r="EG39" s="269"/>
      <c r="EH39" s="269"/>
      <c r="EI39" s="269"/>
      <c r="EJ39" s="269"/>
      <c r="EK39" s="269"/>
      <c r="EL39" s="269"/>
      <c r="EM39" s="269"/>
      <c r="EN39" s="269"/>
      <c r="EO39" s="269"/>
      <c r="EP39" s="269"/>
      <c r="EQ39" s="269"/>
      <c r="ER39" s="269"/>
      <c r="ES39" s="269"/>
      <c r="ET39" s="269"/>
      <c r="EU39" s="269"/>
      <c r="EV39" s="269"/>
      <c r="EW39" s="269"/>
      <c r="EX39" s="269"/>
      <c r="EY39" s="269"/>
      <c r="EZ39" s="269"/>
      <c r="FA39" s="269"/>
      <c r="FB39" s="269"/>
      <c r="FC39" s="269"/>
      <c r="FD39" s="269"/>
      <c r="FE39" s="269"/>
      <c r="FF39" s="269"/>
      <c r="FG39" s="269"/>
      <c r="FH39" s="269"/>
      <c r="FI39" s="269"/>
      <c r="FJ39" s="269"/>
      <c r="FK39" s="269"/>
      <c r="FL39" s="269"/>
      <c r="FM39" s="269"/>
      <c r="FN39" s="269"/>
      <c r="FO39" s="269"/>
      <c r="FP39" s="269"/>
      <c r="FQ39" s="269"/>
      <c r="FR39" s="269"/>
      <c r="FS39" s="269"/>
      <c r="FT39" s="269"/>
      <c r="FU39" s="269"/>
      <c r="FV39" s="269"/>
      <c r="FW39" s="269"/>
      <c r="FX39" s="269"/>
      <c r="FY39" s="269"/>
      <c r="FZ39" s="269"/>
      <c r="GA39" s="269"/>
      <c r="GB39" s="269"/>
      <c r="GC39" s="269"/>
      <c r="GD39" s="269"/>
      <c r="GE39" s="269"/>
      <c r="GF39" s="269"/>
      <c r="GG39" s="269"/>
      <c r="GH39" s="269"/>
      <c r="GI39" s="269"/>
      <c r="GJ39" s="269"/>
      <c r="GK39" s="269"/>
      <c r="GL39" s="269"/>
      <c r="GM39" s="269"/>
      <c r="GN39" s="269"/>
      <c r="GO39" s="269"/>
      <c r="GP39" s="269"/>
      <c r="GQ39" s="269"/>
      <c r="GR39" s="269"/>
      <c r="GS39" s="269"/>
      <c r="GT39" s="269"/>
      <c r="GU39" s="269"/>
      <c r="GV39" s="269"/>
      <c r="GW39" s="269"/>
      <c r="GX39" s="269"/>
      <c r="GY39" s="269"/>
      <c r="GZ39" s="269"/>
      <c r="HA39" s="269"/>
      <c r="HB39" s="269"/>
      <c r="HC39" s="269"/>
      <c r="HD39" s="269"/>
      <c r="HE39" s="269"/>
      <c r="HF39" s="269"/>
      <c r="HG39" s="269"/>
      <c r="HH39" s="269"/>
      <c r="HI39" s="269"/>
      <c r="HJ39" s="269"/>
      <c r="HK39" s="269"/>
      <c r="HL39" s="269"/>
      <c r="HM39" s="269"/>
      <c r="HN39" s="269"/>
      <c r="HO39" s="269"/>
      <c r="HP39" s="269"/>
      <c r="HQ39" s="269"/>
      <c r="HR39" s="269"/>
      <c r="HS39" s="269"/>
      <c r="HT39" s="269"/>
      <c r="HU39" s="269"/>
      <c r="HV39" s="269"/>
      <c r="HW39" s="269"/>
      <c r="HX39" s="269"/>
      <c r="HY39" s="269"/>
      <c r="HZ39" s="269"/>
      <c r="IA39" s="269"/>
      <c r="IB39" s="269"/>
      <c r="IC39" s="269"/>
      <c r="ID39" s="269"/>
      <c r="IE39" s="269"/>
      <c r="IF39" s="269"/>
      <c r="IG39" s="269"/>
      <c r="IH39" s="269"/>
      <c r="II39" s="269"/>
      <c r="IJ39" s="269"/>
      <c r="IK39" s="269"/>
      <c r="IL39" s="269"/>
      <c r="IM39" s="269"/>
      <c r="IN39" s="269"/>
      <c r="IO39" s="269"/>
      <c r="IP39" s="269"/>
      <c r="IQ39" s="269"/>
      <c r="IR39" s="269"/>
      <c r="IS39" s="269"/>
    </row>
    <row r="40" spans="1:253" s="645" customFormat="1" ht="12.5" x14ac:dyDescent="0.25">
      <c r="A40" s="301">
        <v>4.0999999999999996</v>
      </c>
      <c r="B40" s="302" t="s">
        <v>315</v>
      </c>
      <c r="C40" s="302" t="s">
        <v>507</v>
      </c>
      <c r="D40" s="317">
        <f>VLOOKUP(C40,'14. Hourly Rate Card'!$B$7:$D$95,2,FALSE)</f>
        <v>110</v>
      </c>
      <c r="E40" s="317" t="str">
        <f>VLOOKUP(C40,'14. Hourly Rate Card'!$B$7:$D$95,3,FALSE)</f>
        <v>N</v>
      </c>
      <c r="F40" s="309"/>
      <c r="G40" s="309"/>
      <c r="H40" s="309"/>
      <c r="I40" s="309"/>
      <c r="J40" s="309"/>
      <c r="K40" s="309"/>
      <c r="L40" s="309">
        <v>90</v>
      </c>
      <c r="M40" s="309">
        <v>364</v>
      </c>
      <c r="N40" s="309">
        <v>546</v>
      </c>
      <c r="O40" s="309">
        <v>364</v>
      </c>
      <c r="P40" s="309">
        <v>364</v>
      </c>
      <c r="Q40" s="309">
        <v>91</v>
      </c>
      <c r="R40" s="309"/>
      <c r="S40" s="309"/>
      <c r="T40" s="309"/>
      <c r="U40" s="309"/>
      <c r="V40" s="309"/>
      <c r="W40" s="309"/>
      <c r="X40" s="519">
        <f t="shared" si="34"/>
        <v>1819</v>
      </c>
      <c r="Y40" s="273">
        <f t="shared" si="31"/>
        <v>190080</v>
      </c>
      <c r="Z40" s="273">
        <f t="shared" si="32"/>
        <v>10010</v>
      </c>
      <c r="AA40" s="273">
        <f t="shared" si="33"/>
        <v>200090</v>
      </c>
      <c r="AB40" s="269"/>
      <c r="AC40" s="275"/>
      <c r="AD40" s="276"/>
      <c r="AE40" s="146">
        <f t="shared" si="35"/>
        <v>0</v>
      </c>
      <c r="AF40" s="146">
        <f t="shared" si="36"/>
        <v>1819</v>
      </c>
      <c r="AG40" s="476">
        <f t="shared" si="37"/>
        <v>0</v>
      </c>
      <c r="AH40" s="277"/>
      <c r="AI40" s="269"/>
      <c r="AJ40" s="269"/>
      <c r="AK40" s="269"/>
      <c r="AL40" s="269"/>
      <c r="AM40" s="269"/>
      <c r="AN40" s="269"/>
      <c r="AO40" s="269"/>
      <c r="AP40" s="269"/>
      <c r="AQ40" s="269"/>
      <c r="AR40" s="269"/>
      <c r="AS40" s="269"/>
      <c r="AT40" s="269"/>
      <c r="AU40" s="269"/>
      <c r="AV40" s="269"/>
      <c r="AW40" s="269"/>
      <c r="AX40" s="269"/>
      <c r="AY40" s="269"/>
      <c r="AZ40" s="269"/>
      <c r="BA40" s="269"/>
      <c r="BB40" s="269"/>
      <c r="BC40" s="269"/>
      <c r="BD40" s="269"/>
      <c r="BE40" s="269"/>
      <c r="BF40" s="269"/>
      <c r="BG40" s="269"/>
      <c r="BH40" s="269"/>
      <c r="BI40" s="269"/>
      <c r="BJ40" s="269"/>
      <c r="BK40" s="269"/>
      <c r="BL40" s="269"/>
      <c r="BM40" s="269"/>
      <c r="BN40" s="269"/>
      <c r="BO40" s="269"/>
      <c r="BP40" s="269"/>
      <c r="BQ40" s="269"/>
      <c r="BR40" s="269"/>
      <c r="BS40" s="269"/>
      <c r="BT40" s="269"/>
      <c r="BU40" s="269"/>
      <c r="BV40" s="269"/>
      <c r="BW40" s="269"/>
      <c r="BX40" s="269"/>
      <c r="BY40" s="269"/>
      <c r="BZ40" s="269"/>
      <c r="CA40" s="269"/>
      <c r="CB40" s="269"/>
      <c r="CC40" s="269"/>
      <c r="CD40" s="269"/>
      <c r="CE40" s="269"/>
      <c r="CF40" s="269"/>
      <c r="CG40" s="269"/>
      <c r="CH40" s="269"/>
      <c r="CI40" s="269"/>
      <c r="CJ40" s="269"/>
      <c r="CK40" s="269"/>
      <c r="CL40" s="269"/>
      <c r="CM40" s="269"/>
      <c r="CN40" s="269"/>
      <c r="CO40" s="269"/>
      <c r="CP40" s="269"/>
      <c r="CQ40" s="269"/>
      <c r="CR40" s="269"/>
      <c r="CS40" s="269"/>
      <c r="CT40" s="269"/>
      <c r="CU40" s="269"/>
      <c r="CV40" s="269"/>
      <c r="CW40" s="269"/>
      <c r="CX40" s="269"/>
      <c r="CY40" s="269"/>
      <c r="CZ40" s="269"/>
      <c r="DA40" s="269"/>
      <c r="DB40" s="269"/>
      <c r="DC40" s="269"/>
      <c r="DD40" s="269"/>
      <c r="DE40" s="269"/>
      <c r="DF40" s="269"/>
      <c r="DG40" s="269"/>
      <c r="DH40" s="269"/>
      <c r="DI40" s="269"/>
      <c r="DJ40" s="269"/>
      <c r="DK40" s="269"/>
      <c r="DL40" s="269"/>
      <c r="DM40" s="269"/>
      <c r="DN40" s="269"/>
      <c r="DO40" s="269"/>
      <c r="DP40" s="269"/>
      <c r="DQ40" s="269"/>
      <c r="DR40" s="269"/>
      <c r="DS40" s="269"/>
      <c r="DT40" s="269"/>
      <c r="DU40" s="269"/>
      <c r="DV40" s="269"/>
      <c r="DW40" s="269"/>
      <c r="DX40" s="269"/>
      <c r="DY40" s="269"/>
      <c r="DZ40" s="269"/>
      <c r="EA40" s="269"/>
      <c r="EB40" s="269"/>
      <c r="EC40" s="269"/>
      <c r="ED40" s="269"/>
      <c r="EE40" s="269"/>
      <c r="EF40" s="269"/>
      <c r="EG40" s="269"/>
      <c r="EH40" s="269"/>
      <c r="EI40" s="269"/>
      <c r="EJ40" s="269"/>
      <c r="EK40" s="269"/>
      <c r="EL40" s="269"/>
      <c r="EM40" s="269"/>
      <c r="EN40" s="269"/>
      <c r="EO40" s="269"/>
      <c r="EP40" s="269"/>
      <c r="EQ40" s="269"/>
      <c r="ER40" s="269"/>
      <c r="ES40" s="269"/>
      <c r="ET40" s="269"/>
      <c r="EU40" s="269"/>
      <c r="EV40" s="269"/>
      <c r="EW40" s="269"/>
      <c r="EX40" s="269"/>
      <c r="EY40" s="269"/>
      <c r="EZ40" s="269"/>
      <c r="FA40" s="269"/>
      <c r="FB40" s="269"/>
      <c r="FC40" s="269"/>
      <c r="FD40" s="269"/>
      <c r="FE40" s="269"/>
      <c r="FF40" s="269"/>
      <c r="FG40" s="269"/>
      <c r="FH40" s="269"/>
      <c r="FI40" s="269"/>
      <c r="FJ40" s="269"/>
      <c r="FK40" s="269"/>
      <c r="FL40" s="269"/>
      <c r="FM40" s="269"/>
      <c r="FN40" s="269"/>
      <c r="FO40" s="269"/>
      <c r="FP40" s="269"/>
      <c r="FQ40" s="269"/>
      <c r="FR40" s="269"/>
      <c r="FS40" s="269"/>
      <c r="FT40" s="269"/>
      <c r="FU40" s="269"/>
      <c r="FV40" s="269"/>
      <c r="FW40" s="269"/>
      <c r="FX40" s="269"/>
      <c r="FY40" s="269"/>
      <c r="FZ40" s="269"/>
      <c r="GA40" s="269"/>
      <c r="GB40" s="269"/>
      <c r="GC40" s="269"/>
      <c r="GD40" s="269"/>
      <c r="GE40" s="269"/>
      <c r="GF40" s="269"/>
      <c r="GG40" s="269"/>
      <c r="GH40" s="269"/>
      <c r="GI40" s="269"/>
      <c r="GJ40" s="269"/>
      <c r="GK40" s="269"/>
      <c r="GL40" s="269"/>
      <c r="GM40" s="269"/>
      <c r="GN40" s="269"/>
      <c r="GO40" s="269"/>
      <c r="GP40" s="269"/>
      <c r="GQ40" s="269"/>
      <c r="GR40" s="269"/>
      <c r="GS40" s="269"/>
      <c r="GT40" s="269"/>
      <c r="GU40" s="269"/>
      <c r="GV40" s="269"/>
      <c r="GW40" s="269"/>
      <c r="GX40" s="269"/>
      <c r="GY40" s="269"/>
      <c r="GZ40" s="269"/>
      <c r="HA40" s="269"/>
      <c r="HB40" s="269"/>
      <c r="HC40" s="269"/>
      <c r="HD40" s="269"/>
      <c r="HE40" s="269"/>
      <c r="HF40" s="269"/>
      <c r="HG40" s="269"/>
      <c r="HH40" s="269"/>
      <c r="HI40" s="269"/>
      <c r="HJ40" s="269"/>
      <c r="HK40" s="269"/>
      <c r="HL40" s="269"/>
      <c r="HM40" s="269"/>
      <c r="HN40" s="269"/>
      <c r="HO40" s="269"/>
      <c r="HP40" s="269"/>
      <c r="HQ40" s="269"/>
      <c r="HR40" s="269"/>
      <c r="HS40" s="269"/>
      <c r="HT40" s="269"/>
      <c r="HU40" s="269"/>
      <c r="HV40" s="269"/>
      <c r="HW40" s="269"/>
      <c r="HX40" s="269"/>
      <c r="HY40" s="269"/>
      <c r="HZ40" s="269"/>
      <c r="IA40" s="269"/>
      <c r="IB40" s="269"/>
      <c r="IC40" s="269"/>
      <c r="ID40" s="269"/>
      <c r="IE40" s="269"/>
      <c r="IF40" s="269"/>
      <c r="IG40" s="269"/>
      <c r="IH40" s="269"/>
      <c r="II40" s="269"/>
      <c r="IJ40" s="269"/>
      <c r="IK40" s="269"/>
      <c r="IL40" s="269"/>
      <c r="IM40" s="269"/>
      <c r="IN40" s="269"/>
      <c r="IO40" s="269"/>
      <c r="IP40" s="269"/>
      <c r="IQ40" s="269"/>
      <c r="IR40" s="269"/>
      <c r="IS40" s="269"/>
    </row>
    <row r="41" spans="1:253" s="645" customFormat="1" ht="12.5" x14ac:dyDescent="0.25">
      <c r="A41" s="301">
        <v>4.0999999999999996</v>
      </c>
      <c r="B41" s="302" t="s">
        <v>315</v>
      </c>
      <c r="C41" s="302" t="s">
        <v>511</v>
      </c>
      <c r="D41" s="317">
        <f>VLOOKUP(C41,'14. Hourly Rate Card'!$B$7:$D$95,2,FALSE)</f>
        <v>120</v>
      </c>
      <c r="E41" s="317" t="str">
        <f>VLOOKUP(C41,'14. Hourly Rate Card'!$B$7:$D$95,3,FALSE)</f>
        <v>N</v>
      </c>
      <c r="F41" s="309"/>
      <c r="G41" s="309"/>
      <c r="H41" s="309"/>
      <c r="I41" s="309"/>
      <c r="J41" s="309"/>
      <c r="K41" s="309"/>
      <c r="L41" s="309">
        <v>132</v>
      </c>
      <c r="M41" s="309">
        <v>529</v>
      </c>
      <c r="N41" s="309">
        <v>794</v>
      </c>
      <c r="O41" s="309">
        <v>529</v>
      </c>
      <c r="P41" s="309">
        <v>529</v>
      </c>
      <c r="Q41" s="309">
        <v>132</v>
      </c>
      <c r="R41" s="309"/>
      <c r="S41" s="309"/>
      <c r="T41" s="309"/>
      <c r="U41" s="309"/>
      <c r="V41" s="309"/>
      <c r="W41" s="309"/>
      <c r="X41" s="519">
        <f t="shared" si="34"/>
        <v>2645</v>
      </c>
      <c r="Y41" s="273">
        <f t="shared" si="31"/>
        <v>301560</v>
      </c>
      <c r="Z41" s="273">
        <f t="shared" si="32"/>
        <v>15840</v>
      </c>
      <c r="AA41" s="273">
        <f t="shared" si="33"/>
        <v>317400</v>
      </c>
      <c r="AB41" s="269"/>
      <c r="AC41" s="275"/>
      <c r="AD41" s="276"/>
      <c r="AE41" s="146">
        <f t="shared" si="35"/>
        <v>0</v>
      </c>
      <c r="AF41" s="146">
        <f t="shared" si="36"/>
        <v>2645</v>
      </c>
      <c r="AG41" s="476">
        <f t="shared" si="37"/>
        <v>0</v>
      </c>
      <c r="AH41" s="277"/>
      <c r="AI41" s="269"/>
      <c r="AJ41" s="269"/>
      <c r="AK41" s="269"/>
      <c r="AL41" s="269"/>
      <c r="AM41" s="269"/>
      <c r="AN41" s="269"/>
      <c r="AO41" s="269"/>
      <c r="AP41" s="269"/>
      <c r="AQ41" s="269"/>
      <c r="AR41" s="269"/>
      <c r="AS41" s="269"/>
      <c r="AT41" s="269"/>
      <c r="AU41" s="269"/>
      <c r="AV41" s="269"/>
      <c r="AW41" s="269"/>
      <c r="AX41" s="269"/>
      <c r="AY41" s="269"/>
      <c r="AZ41" s="269"/>
      <c r="BA41" s="269"/>
      <c r="BB41" s="269"/>
      <c r="BC41" s="269"/>
      <c r="BD41" s="269"/>
      <c r="BE41" s="269"/>
      <c r="BF41" s="269"/>
      <c r="BG41" s="269"/>
      <c r="BH41" s="269"/>
      <c r="BI41" s="269"/>
      <c r="BJ41" s="269"/>
      <c r="BK41" s="269"/>
      <c r="BL41" s="269"/>
      <c r="BM41" s="269"/>
      <c r="BN41" s="269"/>
      <c r="BO41" s="269"/>
      <c r="BP41" s="269"/>
      <c r="BQ41" s="269"/>
      <c r="BR41" s="269"/>
      <c r="BS41" s="269"/>
      <c r="BT41" s="269"/>
      <c r="BU41" s="269"/>
      <c r="BV41" s="269"/>
      <c r="BW41" s="269"/>
      <c r="BX41" s="269"/>
      <c r="BY41" s="269"/>
      <c r="BZ41" s="269"/>
      <c r="CA41" s="269"/>
      <c r="CB41" s="269"/>
      <c r="CC41" s="269"/>
      <c r="CD41" s="269"/>
      <c r="CE41" s="269"/>
      <c r="CF41" s="269"/>
      <c r="CG41" s="269"/>
      <c r="CH41" s="269"/>
      <c r="CI41" s="269"/>
      <c r="CJ41" s="269"/>
      <c r="CK41" s="269"/>
      <c r="CL41" s="269"/>
      <c r="CM41" s="269"/>
      <c r="CN41" s="269"/>
      <c r="CO41" s="269"/>
      <c r="CP41" s="269"/>
      <c r="CQ41" s="269"/>
      <c r="CR41" s="269"/>
      <c r="CS41" s="269"/>
      <c r="CT41" s="269"/>
      <c r="CU41" s="269"/>
      <c r="CV41" s="269"/>
      <c r="CW41" s="269"/>
      <c r="CX41" s="269"/>
      <c r="CY41" s="269"/>
      <c r="CZ41" s="269"/>
      <c r="DA41" s="269"/>
      <c r="DB41" s="269"/>
      <c r="DC41" s="269"/>
      <c r="DD41" s="269"/>
      <c r="DE41" s="269"/>
      <c r="DF41" s="269"/>
      <c r="DG41" s="269"/>
      <c r="DH41" s="269"/>
      <c r="DI41" s="269"/>
      <c r="DJ41" s="269"/>
      <c r="DK41" s="269"/>
      <c r="DL41" s="269"/>
      <c r="DM41" s="269"/>
      <c r="DN41" s="269"/>
      <c r="DO41" s="269"/>
      <c r="DP41" s="269"/>
      <c r="DQ41" s="269"/>
      <c r="DR41" s="269"/>
      <c r="DS41" s="269"/>
      <c r="DT41" s="269"/>
      <c r="DU41" s="269"/>
      <c r="DV41" s="269"/>
      <c r="DW41" s="269"/>
      <c r="DX41" s="269"/>
      <c r="DY41" s="269"/>
      <c r="DZ41" s="269"/>
      <c r="EA41" s="269"/>
      <c r="EB41" s="269"/>
      <c r="EC41" s="269"/>
      <c r="ED41" s="269"/>
      <c r="EE41" s="269"/>
      <c r="EF41" s="269"/>
      <c r="EG41" s="269"/>
      <c r="EH41" s="269"/>
      <c r="EI41" s="269"/>
      <c r="EJ41" s="269"/>
      <c r="EK41" s="269"/>
      <c r="EL41" s="269"/>
      <c r="EM41" s="269"/>
      <c r="EN41" s="269"/>
      <c r="EO41" s="269"/>
      <c r="EP41" s="269"/>
      <c r="EQ41" s="269"/>
      <c r="ER41" s="269"/>
      <c r="ES41" s="269"/>
      <c r="ET41" s="269"/>
      <c r="EU41" s="269"/>
      <c r="EV41" s="269"/>
      <c r="EW41" s="269"/>
      <c r="EX41" s="269"/>
      <c r="EY41" s="269"/>
      <c r="EZ41" s="269"/>
      <c r="FA41" s="269"/>
      <c r="FB41" s="269"/>
      <c r="FC41" s="269"/>
      <c r="FD41" s="269"/>
      <c r="FE41" s="269"/>
      <c r="FF41" s="269"/>
      <c r="FG41" s="269"/>
      <c r="FH41" s="269"/>
      <c r="FI41" s="269"/>
      <c r="FJ41" s="269"/>
      <c r="FK41" s="269"/>
      <c r="FL41" s="269"/>
      <c r="FM41" s="269"/>
      <c r="FN41" s="269"/>
      <c r="FO41" s="269"/>
      <c r="FP41" s="269"/>
      <c r="FQ41" s="269"/>
      <c r="FR41" s="269"/>
      <c r="FS41" s="269"/>
      <c r="FT41" s="269"/>
      <c r="FU41" s="269"/>
      <c r="FV41" s="269"/>
      <c r="FW41" s="269"/>
      <c r="FX41" s="269"/>
      <c r="FY41" s="269"/>
      <c r="FZ41" s="269"/>
      <c r="GA41" s="269"/>
      <c r="GB41" s="269"/>
      <c r="GC41" s="269"/>
      <c r="GD41" s="269"/>
      <c r="GE41" s="269"/>
      <c r="GF41" s="269"/>
      <c r="GG41" s="269"/>
      <c r="GH41" s="269"/>
      <c r="GI41" s="269"/>
      <c r="GJ41" s="269"/>
      <c r="GK41" s="269"/>
      <c r="GL41" s="269"/>
      <c r="GM41" s="269"/>
      <c r="GN41" s="269"/>
      <c r="GO41" s="269"/>
      <c r="GP41" s="269"/>
      <c r="GQ41" s="269"/>
      <c r="GR41" s="269"/>
      <c r="GS41" s="269"/>
      <c r="GT41" s="269"/>
      <c r="GU41" s="269"/>
      <c r="GV41" s="269"/>
      <c r="GW41" s="269"/>
      <c r="GX41" s="269"/>
      <c r="GY41" s="269"/>
      <c r="GZ41" s="269"/>
      <c r="HA41" s="269"/>
      <c r="HB41" s="269"/>
      <c r="HC41" s="269"/>
      <c r="HD41" s="269"/>
      <c r="HE41" s="269"/>
      <c r="HF41" s="269"/>
      <c r="HG41" s="269"/>
      <c r="HH41" s="269"/>
      <c r="HI41" s="269"/>
      <c r="HJ41" s="269"/>
      <c r="HK41" s="269"/>
      <c r="HL41" s="269"/>
      <c r="HM41" s="269"/>
      <c r="HN41" s="269"/>
      <c r="HO41" s="269"/>
      <c r="HP41" s="269"/>
      <c r="HQ41" s="269"/>
      <c r="HR41" s="269"/>
      <c r="HS41" s="269"/>
      <c r="HT41" s="269"/>
      <c r="HU41" s="269"/>
      <c r="HV41" s="269"/>
      <c r="HW41" s="269"/>
      <c r="HX41" s="269"/>
      <c r="HY41" s="269"/>
      <c r="HZ41" s="269"/>
      <c r="IA41" s="269"/>
      <c r="IB41" s="269"/>
      <c r="IC41" s="269"/>
      <c r="ID41" s="269"/>
      <c r="IE41" s="269"/>
      <c r="IF41" s="269"/>
      <c r="IG41" s="269"/>
      <c r="IH41" s="269"/>
      <c r="II41" s="269"/>
      <c r="IJ41" s="269"/>
      <c r="IK41" s="269"/>
      <c r="IL41" s="269"/>
      <c r="IM41" s="269"/>
      <c r="IN41" s="269"/>
      <c r="IO41" s="269"/>
      <c r="IP41" s="269"/>
      <c r="IQ41" s="269"/>
      <c r="IR41" s="269"/>
      <c r="IS41" s="269"/>
    </row>
    <row r="42" spans="1:253" s="645" customFormat="1" ht="12.5" x14ac:dyDescent="0.25">
      <c r="A42" s="301">
        <v>4.0999999999999996</v>
      </c>
      <c r="B42" s="302" t="s">
        <v>315</v>
      </c>
      <c r="C42" s="302" t="s">
        <v>505</v>
      </c>
      <c r="D42" s="317">
        <f>VLOOKUP(C42,'14. Hourly Rate Card'!$B$7:$D$95,2,FALSE)</f>
        <v>135</v>
      </c>
      <c r="E42" s="317" t="str">
        <f>VLOOKUP(C42,'14. Hourly Rate Card'!$B$7:$D$95,3,FALSE)</f>
        <v>N</v>
      </c>
      <c r="F42" s="309"/>
      <c r="G42" s="309">
        <v>132</v>
      </c>
      <c r="H42" s="309">
        <v>132</v>
      </c>
      <c r="I42" s="309">
        <v>137</v>
      </c>
      <c r="J42" s="309">
        <v>800</v>
      </c>
      <c r="K42" s="309">
        <v>800</v>
      </c>
      <c r="L42" s="309">
        <v>800</v>
      </c>
      <c r="M42" s="309">
        <v>401</v>
      </c>
      <c r="N42" s="309">
        <v>200</v>
      </c>
      <c r="O42" s="309">
        <v>200</v>
      </c>
      <c r="P42" s="309">
        <v>200</v>
      </c>
      <c r="Q42" s="309">
        <v>200</v>
      </c>
      <c r="R42" s="309"/>
      <c r="S42" s="309"/>
      <c r="T42" s="309"/>
      <c r="U42" s="309"/>
      <c r="V42" s="309"/>
      <c r="W42" s="309"/>
      <c r="X42" s="519">
        <f t="shared" si="34"/>
        <v>4002</v>
      </c>
      <c r="Y42" s="273">
        <f t="shared" si="31"/>
        <v>513270</v>
      </c>
      <c r="Z42" s="273">
        <f t="shared" si="32"/>
        <v>27000</v>
      </c>
      <c r="AA42" s="273">
        <f t="shared" si="33"/>
        <v>540270</v>
      </c>
      <c r="AB42" s="269"/>
      <c r="AC42" s="275"/>
      <c r="AD42" s="276"/>
      <c r="AE42" s="146">
        <f t="shared" si="35"/>
        <v>0</v>
      </c>
      <c r="AF42" s="146">
        <f t="shared" si="36"/>
        <v>4002</v>
      </c>
      <c r="AG42" s="476">
        <f t="shared" si="37"/>
        <v>0</v>
      </c>
      <c r="AH42" s="277"/>
      <c r="AI42" s="269"/>
      <c r="AJ42" s="269"/>
      <c r="AK42" s="269"/>
      <c r="AL42" s="269"/>
      <c r="AM42" s="269"/>
      <c r="AN42" s="269"/>
      <c r="AO42" s="269"/>
      <c r="AP42" s="269"/>
      <c r="AQ42" s="269"/>
      <c r="AR42" s="269"/>
      <c r="AS42" s="269"/>
      <c r="AT42" s="269"/>
      <c r="AU42" s="269"/>
      <c r="AV42" s="269"/>
      <c r="AW42" s="269"/>
      <c r="AX42" s="269"/>
      <c r="AY42" s="269"/>
      <c r="AZ42" s="269"/>
      <c r="BA42" s="269"/>
      <c r="BB42" s="269"/>
      <c r="BC42" s="269"/>
      <c r="BD42" s="269"/>
      <c r="BE42" s="269"/>
      <c r="BF42" s="269"/>
      <c r="BG42" s="269"/>
      <c r="BH42" s="269"/>
      <c r="BI42" s="269"/>
      <c r="BJ42" s="269"/>
      <c r="BK42" s="269"/>
      <c r="BL42" s="269"/>
      <c r="BM42" s="269"/>
      <c r="BN42" s="269"/>
      <c r="BO42" s="269"/>
      <c r="BP42" s="269"/>
      <c r="BQ42" s="269"/>
      <c r="BR42" s="269"/>
      <c r="BS42" s="269"/>
      <c r="BT42" s="269"/>
      <c r="BU42" s="269"/>
      <c r="BV42" s="269"/>
      <c r="BW42" s="269"/>
      <c r="BX42" s="269"/>
      <c r="BY42" s="269"/>
      <c r="BZ42" s="269"/>
      <c r="CA42" s="269"/>
      <c r="CB42" s="269"/>
      <c r="CC42" s="269"/>
      <c r="CD42" s="269"/>
      <c r="CE42" s="269"/>
      <c r="CF42" s="269"/>
      <c r="CG42" s="269"/>
      <c r="CH42" s="269"/>
      <c r="CI42" s="269"/>
      <c r="CJ42" s="269"/>
      <c r="CK42" s="269"/>
      <c r="CL42" s="269"/>
      <c r="CM42" s="269"/>
      <c r="CN42" s="269"/>
      <c r="CO42" s="269"/>
      <c r="CP42" s="269"/>
      <c r="CQ42" s="269"/>
      <c r="CR42" s="269"/>
      <c r="CS42" s="269"/>
      <c r="CT42" s="269"/>
      <c r="CU42" s="269"/>
      <c r="CV42" s="269"/>
      <c r="CW42" s="269"/>
      <c r="CX42" s="269"/>
      <c r="CY42" s="269"/>
      <c r="CZ42" s="269"/>
      <c r="DA42" s="269"/>
      <c r="DB42" s="269"/>
      <c r="DC42" s="269"/>
      <c r="DD42" s="269"/>
      <c r="DE42" s="269"/>
      <c r="DF42" s="269"/>
      <c r="DG42" s="269"/>
      <c r="DH42" s="269"/>
      <c r="DI42" s="269"/>
      <c r="DJ42" s="269"/>
      <c r="DK42" s="269"/>
      <c r="DL42" s="269"/>
      <c r="DM42" s="269"/>
      <c r="DN42" s="269"/>
      <c r="DO42" s="269"/>
      <c r="DP42" s="269"/>
      <c r="DQ42" s="269"/>
      <c r="DR42" s="269"/>
      <c r="DS42" s="269"/>
      <c r="DT42" s="269"/>
      <c r="DU42" s="269"/>
      <c r="DV42" s="269"/>
      <c r="DW42" s="269"/>
      <c r="DX42" s="269"/>
      <c r="DY42" s="269"/>
      <c r="DZ42" s="269"/>
      <c r="EA42" s="269"/>
      <c r="EB42" s="269"/>
      <c r="EC42" s="269"/>
      <c r="ED42" s="269"/>
      <c r="EE42" s="269"/>
      <c r="EF42" s="269"/>
      <c r="EG42" s="269"/>
      <c r="EH42" s="269"/>
      <c r="EI42" s="269"/>
      <c r="EJ42" s="269"/>
      <c r="EK42" s="269"/>
      <c r="EL42" s="269"/>
      <c r="EM42" s="269"/>
      <c r="EN42" s="269"/>
      <c r="EO42" s="269"/>
      <c r="EP42" s="269"/>
      <c r="EQ42" s="269"/>
      <c r="ER42" s="269"/>
      <c r="ES42" s="269"/>
      <c r="ET42" s="269"/>
      <c r="EU42" s="269"/>
      <c r="EV42" s="269"/>
      <c r="EW42" s="269"/>
      <c r="EX42" s="269"/>
      <c r="EY42" s="269"/>
      <c r="EZ42" s="269"/>
      <c r="FA42" s="269"/>
      <c r="FB42" s="269"/>
      <c r="FC42" s="269"/>
      <c r="FD42" s="269"/>
      <c r="FE42" s="269"/>
      <c r="FF42" s="269"/>
      <c r="FG42" s="269"/>
      <c r="FH42" s="269"/>
      <c r="FI42" s="269"/>
      <c r="FJ42" s="269"/>
      <c r="FK42" s="269"/>
      <c r="FL42" s="269"/>
      <c r="FM42" s="269"/>
      <c r="FN42" s="269"/>
      <c r="FO42" s="269"/>
      <c r="FP42" s="269"/>
      <c r="FQ42" s="269"/>
      <c r="FR42" s="269"/>
      <c r="FS42" s="269"/>
      <c r="FT42" s="269"/>
      <c r="FU42" s="269"/>
      <c r="FV42" s="269"/>
      <c r="FW42" s="269"/>
      <c r="FX42" s="269"/>
      <c r="FY42" s="269"/>
      <c r="FZ42" s="269"/>
      <c r="GA42" s="269"/>
      <c r="GB42" s="269"/>
      <c r="GC42" s="269"/>
      <c r="GD42" s="269"/>
      <c r="GE42" s="269"/>
      <c r="GF42" s="269"/>
      <c r="GG42" s="269"/>
      <c r="GH42" s="269"/>
      <c r="GI42" s="269"/>
      <c r="GJ42" s="269"/>
      <c r="GK42" s="269"/>
      <c r="GL42" s="269"/>
      <c r="GM42" s="269"/>
      <c r="GN42" s="269"/>
      <c r="GO42" s="269"/>
      <c r="GP42" s="269"/>
      <c r="GQ42" s="269"/>
      <c r="GR42" s="269"/>
      <c r="GS42" s="269"/>
      <c r="GT42" s="269"/>
      <c r="GU42" s="269"/>
      <c r="GV42" s="269"/>
      <c r="GW42" s="269"/>
      <c r="GX42" s="269"/>
      <c r="GY42" s="269"/>
      <c r="GZ42" s="269"/>
      <c r="HA42" s="269"/>
      <c r="HB42" s="269"/>
      <c r="HC42" s="269"/>
      <c r="HD42" s="269"/>
      <c r="HE42" s="269"/>
      <c r="HF42" s="269"/>
      <c r="HG42" s="269"/>
      <c r="HH42" s="269"/>
      <c r="HI42" s="269"/>
      <c r="HJ42" s="269"/>
      <c r="HK42" s="269"/>
      <c r="HL42" s="269"/>
      <c r="HM42" s="269"/>
      <c r="HN42" s="269"/>
      <c r="HO42" s="269"/>
      <c r="HP42" s="269"/>
      <c r="HQ42" s="269"/>
      <c r="HR42" s="269"/>
      <c r="HS42" s="269"/>
      <c r="HT42" s="269"/>
      <c r="HU42" s="269"/>
      <c r="HV42" s="269"/>
      <c r="HW42" s="269"/>
      <c r="HX42" s="269"/>
      <c r="HY42" s="269"/>
      <c r="HZ42" s="269"/>
      <c r="IA42" s="269"/>
      <c r="IB42" s="269"/>
      <c r="IC42" s="269"/>
      <c r="ID42" s="269"/>
      <c r="IE42" s="269"/>
      <c r="IF42" s="269"/>
      <c r="IG42" s="269"/>
      <c r="IH42" s="269"/>
      <c r="II42" s="269"/>
      <c r="IJ42" s="269"/>
      <c r="IK42" s="269"/>
      <c r="IL42" s="269"/>
      <c r="IM42" s="269"/>
      <c r="IN42" s="269"/>
      <c r="IO42" s="269"/>
      <c r="IP42" s="269"/>
      <c r="IQ42" s="269"/>
      <c r="IR42" s="269"/>
      <c r="IS42" s="269"/>
    </row>
    <row r="43" spans="1:253" s="645" customFormat="1" ht="12.5" x14ac:dyDescent="0.25">
      <c r="A43" s="301">
        <v>4.0999999999999996</v>
      </c>
      <c r="B43" s="302" t="s">
        <v>315</v>
      </c>
      <c r="C43" s="302" t="s">
        <v>506</v>
      </c>
      <c r="D43" s="317">
        <f>VLOOKUP(C43,'14. Hourly Rate Card'!$B$7:$D$95,2,FALSE)</f>
        <v>105</v>
      </c>
      <c r="E43" s="317" t="str">
        <f>VLOOKUP(C43,'14. Hourly Rate Card'!$B$7:$D$95,3,FALSE)</f>
        <v>Y</v>
      </c>
      <c r="F43" s="309"/>
      <c r="G43" s="309">
        <v>88</v>
      </c>
      <c r="H43" s="309">
        <v>88</v>
      </c>
      <c r="I43" s="309">
        <v>92</v>
      </c>
      <c r="J43" s="309">
        <v>534</v>
      </c>
      <c r="K43" s="309">
        <v>534</v>
      </c>
      <c r="L43" s="309">
        <v>534</v>
      </c>
      <c r="M43" s="309">
        <v>267</v>
      </c>
      <c r="N43" s="309">
        <v>134</v>
      </c>
      <c r="O43" s="309">
        <v>134</v>
      </c>
      <c r="P43" s="309">
        <v>134</v>
      </c>
      <c r="Q43" s="309">
        <v>134</v>
      </c>
      <c r="R43" s="309"/>
      <c r="S43" s="309"/>
      <c r="T43" s="309"/>
      <c r="U43" s="309"/>
      <c r="V43" s="309"/>
      <c r="W43" s="309"/>
      <c r="X43" s="519">
        <f t="shared" si="34"/>
        <v>2673</v>
      </c>
      <c r="Y43" s="273">
        <f t="shared" si="31"/>
        <v>266595</v>
      </c>
      <c r="Z43" s="273">
        <f t="shared" si="32"/>
        <v>14070</v>
      </c>
      <c r="AA43" s="273">
        <f t="shared" si="33"/>
        <v>280665</v>
      </c>
      <c r="AB43" s="269"/>
      <c r="AC43" s="275"/>
      <c r="AD43" s="276"/>
      <c r="AE43" s="146">
        <f t="shared" si="35"/>
        <v>2673</v>
      </c>
      <c r="AF43" s="146">
        <f t="shared" si="36"/>
        <v>0</v>
      </c>
      <c r="AG43" s="476">
        <f t="shared" si="37"/>
        <v>1</v>
      </c>
      <c r="AH43" s="277"/>
      <c r="AI43" s="269"/>
      <c r="AJ43" s="269"/>
      <c r="AK43" s="269"/>
      <c r="AL43" s="269"/>
      <c r="AM43" s="269"/>
      <c r="AN43" s="269"/>
      <c r="AO43" s="269"/>
      <c r="AP43" s="269"/>
      <c r="AQ43" s="269"/>
      <c r="AR43" s="269"/>
      <c r="AS43" s="269"/>
      <c r="AT43" s="269"/>
      <c r="AU43" s="269"/>
      <c r="AV43" s="269"/>
      <c r="AW43" s="269"/>
      <c r="AX43" s="269"/>
      <c r="AY43" s="269"/>
      <c r="AZ43" s="269"/>
      <c r="BA43" s="269"/>
      <c r="BB43" s="269"/>
      <c r="BC43" s="269"/>
      <c r="BD43" s="269"/>
      <c r="BE43" s="269"/>
      <c r="BF43" s="269"/>
      <c r="BG43" s="269"/>
      <c r="BH43" s="269"/>
      <c r="BI43" s="269"/>
      <c r="BJ43" s="269"/>
      <c r="BK43" s="269"/>
      <c r="BL43" s="269"/>
      <c r="BM43" s="269"/>
      <c r="BN43" s="269"/>
      <c r="BO43" s="269"/>
      <c r="BP43" s="269"/>
      <c r="BQ43" s="269"/>
      <c r="BR43" s="269"/>
      <c r="BS43" s="269"/>
      <c r="BT43" s="269"/>
      <c r="BU43" s="269"/>
      <c r="BV43" s="269"/>
      <c r="BW43" s="269"/>
      <c r="BX43" s="269"/>
      <c r="BY43" s="269"/>
      <c r="BZ43" s="269"/>
      <c r="CA43" s="269"/>
      <c r="CB43" s="269"/>
      <c r="CC43" s="269"/>
      <c r="CD43" s="269"/>
      <c r="CE43" s="269"/>
      <c r="CF43" s="269"/>
      <c r="CG43" s="269"/>
      <c r="CH43" s="269"/>
      <c r="CI43" s="269"/>
      <c r="CJ43" s="269"/>
      <c r="CK43" s="269"/>
      <c r="CL43" s="269"/>
      <c r="CM43" s="269"/>
      <c r="CN43" s="269"/>
      <c r="CO43" s="269"/>
      <c r="CP43" s="269"/>
      <c r="CQ43" s="269"/>
      <c r="CR43" s="269"/>
      <c r="CS43" s="269"/>
      <c r="CT43" s="269"/>
      <c r="CU43" s="269"/>
      <c r="CV43" s="269"/>
      <c r="CW43" s="269"/>
      <c r="CX43" s="269"/>
      <c r="CY43" s="269"/>
      <c r="CZ43" s="269"/>
      <c r="DA43" s="269"/>
      <c r="DB43" s="269"/>
      <c r="DC43" s="269"/>
      <c r="DD43" s="269"/>
      <c r="DE43" s="269"/>
      <c r="DF43" s="269"/>
      <c r="DG43" s="269"/>
      <c r="DH43" s="269"/>
      <c r="DI43" s="269"/>
      <c r="DJ43" s="269"/>
      <c r="DK43" s="269"/>
      <c r="DL43" s="269"/>
      <c r="DM43" s="269"/>
      <c r="DN43" s="269"/>
      <c r="DO43" s="269"/>
      <c r="DP43" s="269"/>
      <c r="DQ43" s="269"/>
      <c r="DR43" s="269"/>
      <c r="DS43" s="269"/>
      <c r="DT43" s="269"/>
      <c r="DU43" s="269"/>
      <c r="DV43" s="269"/>
      <c r="DW43" s="269"/>
      <c r="DX43" s="269"/>
      <c r="DY43" s="269"/>
      <c r="DZ43" s="269"/>
      <c r="EA43" s="269"/>
      <c r="EB43" s="269"/>
      <c r="EC43" s="269"/>
      <c r="ED43" s="269"/>
      <c r="EE43" s="269"/>
      <c r="EF43" s="269"/>
      <c r="EG43" s="269"/>
      <c r="EH43" s="269"/>
      <c r="EI43" s="269"/>
      <c r="EJ43" s="269"/>
      <c r="EK43" s="269"/>
      <c r="EL43" s="269"/>
      <c r="EM43" s="269"/>
      <c r="EN43" s="269"/>
      <c r="EO43" s="269"/>
      <c r="EP43" s="269"/>
      <c r="EQ43" s="269"/>
      <c r="ER43" s="269"/>
      <c r="ES43" s="269"/>
      <c r="ET43" s="269"/>
      <c r="EU43" s="269"/>
      <c r="EV43" s="269"/>
      <c r="EW43" s="269"/>
      <c r="EX43" s="269"/>
      <c r="EY43" s="269"/>
      <c r="EZ43" s="269"/>
      <c r="FA43" s="269"/>
      <c r="FB43" s="269"/>
      <c r="FC43" s="269"/>
      <c r="FD43" s="269"/>
      <c r="FE43" s="269"/>
      <c r="FF43" s="269"/>
      <c r="FG43" s="269"/>
      <c r="FH43" s="269"/>
      <c r="FI43" s="269"/>
      <c r="FJ43" s="269"/>
      <c r="FK43" s="269"/>
      <c r="FL43" s="269"/>
      <c r="FM43" s="269"/>
      <c r="FN43" s="269"/>
      <c r="FO43" s="269"/>
      <c r="FP43" s="269"/>
      <c r="FQ43" s="269"/>
      <c r="FR43" s="269"/>
      <c r="FS43" s="269"/>
      <c r="FT43" s="269"/>
      <c r="FU43" s="269"/>
      <c r="FV43" s="269"/>
      <c r="FW43" s="269"/>
      <c r="FX43" s="269"/>
      <c r="FY43" s="269"/>
      <c r="FZ43" s="269"/>
      <c r="GA43" s="269"/>
      <c r="GB43" s="269"/>
      <c r="GC43" s="269"/>
      <c r="GD43" s="269"/>
      <c r="GE43" s="269"/>
      <c r="GF43" s="269"/>
      <c r="GG43" s="269"/>
      <c r="GH43" s="269"/>
      <c r="GI43" s="269"/>
      <c r="GJ43" s="269"/>
      <c r="GK43" s="269"/>
      <c r="GL43" s="269"/>
      <c r="GM43" s="269"/>
      <c r="GN43" s="269"/>
      <c r="GO43" s="269"/>
      <c r="GP43" s="269"/>
      <c r="GQ43" s="269"/>
      <c r="GR43" s="269"/>
      <c r="GS43" s="269"/>
      <c r="GT43" s="269"/>
      <c r="GU43" s="269"/>
      <c r="GV43" s="269"/>
      <c r="GW43" s="269"/>
      <c r="GX43" s="269"/>
      <c r="GY43" s="269"/>
      <c r="GZ43" s="269"/>
      <c r="HA43" s="269"/>
      <c r="HB43" s="269"/>
      <c r="HC43" s="269"/>
      <c r="HD43" s="269"/>
      <c r="HE43" s="269"/>
      <c r="HF43" s="269"/>
      <c r="HG43" s="269"/>
      <c r="HH43" s="269"/>
      <c r="HI43" s="269"/>
      <c r="HJ43" s="269"/>
      <c r="HK43" s="269"/>
      <c r="HL43" s="269"/>
      <c r="HM43" s="269"/>
      <c r="HN43" s="269"/>
      <c r="HO43" s="269"/>
      <c r="HP43" s="269"/>
      <c r="HQ43" s="269"/>
      <c r="HR43" s="269"/>
      <c r="HS43" s="269"/>
      <c r="HT43" s="269"/>
      <c r="HU43" s="269"/>
      <c r="HV43" s="269"/>
      <c r="HW43" s="269"/>
      <c r="HX43" s="269"/>
      <c r="HY43" s="269"/>
      <c r="HZ43" s="269"/>
      <c r="IA43" s="269"/>
      <c r="IB43" s="269"/>
      <c r="IC43" s="269"/>
      <c r="ID43" s="269"/>
      <c r="IE43" s="269"/>
      <c r="IF43" s="269"/>
      <c r="IG43" s="269"/>
      <c r="IH43" s="269"/>
      <c r="II43" s="269"/>
      <c r="IJ43" s="269"/>
      <c r="IK43" s="269"/>
      <c r="IL43" s="269"/>
      <c r="IM43" s="269"/>
      <c r="IN43" s="269"/>
      <c r="IO43" s="269"/>
      <c r="IP43" s="269"/>
      <c r="IQ43" s="269"/>
      <c r="IR43" s="269"/>
      <c r="IS43" s="269"/>
    </row>
    <row r="44" spans="1:253" s="645" customFormat="1" ht="12.5" x14ac:dyDescent="0.25">
      <c r="A44" s="301">
        <v>4.0999999999999996</v>
      </c>
      <c r="B44" s="302" t="s">
        <v>315</v>
      </c>
      <c r="C44" s="302" t="s">
        <v>513</v>
      </c>
      <c r="D44" s="317">
        <f>VLOOKUP(C44,'14. Hourly Rate Card'!$B$7:$D$95,2,FALSE)</f>
        <v>163</v>
      </c>
      <c r="E44" s="317" t="str">
        <f>VLOOKUP(C44,'14. Hourly Rate Card'!$B$7:$D$95,3,FALSE)</f>
        <v>N</v>
      </c>
      <c r="F44" s="309"/>
      <c r="G44" s="309">
        <v>60</v>
      </c>
      <c r="H44" s="309">
        <v>62</v>
      </c>
      <c r="I44" s="309">
        <v>62</v>
      </c>
      <c r="J44" s="309">
        <v>364</v>
      </c>
      <c r="K44" s="309">
        <v>364</v>
      </c>
      <c r="L44" s="309">
        <v>364</v>
      </c>
      <c r="M44" s="309">
        <v>182</v>
      </c>
      <c r="N44" s="309">
        <v>90</v>
      </c>
      <c r="O44" s="309">
        <v>90</v>
      </c>
      <c r="P44" s="309">
        <v>90</v>
      </c>
      <c r="Q44" s="309">
        <v>90</v>
      </c>
      <c r="R44" s="309"/>
      <c r="S44" s="309"/>
      <c r="T44" s="309"/>
      <c r="U44" s="309"/>
      <c r="V44" s="309"/>
      <c r="W44" s="309"/>
      <c r="X44" s="519">
        <f t="shared" si="34"/>
        <v>1818</v>
      </c>
      <c r="Y44" s="273">
        <f t="shared" si="31"/>
        <v>281664</v>
      </c>
      <c r="Z44" s="273">
        <f t="shared" si="32"/>
        <v>14670</v>
      </c>
      <c r="AA44" s="273">
        <f t="shared" si="33"/>
        <v>296334</v>
      </c>
      <c r="AB44" s="269"/>
      <c r="AC44" s="275"/>
      <c r="AD44" s="276"/>
      <c r="AE44" s="146">
        <f t="shared" si="35"/>
        <v>0</v>
      </c>
      <c r="AF44" s="146">
        <f t="shared" si="36"/>
        <v>1818</v>
      </c>
      <c r="AG44" s="476">
        <f t="shared" si="37"/>
        <v>0</v>
      </c>
      <c r="AH44" s="277"/>
      <c r="AI44" s="269"/>
      <c r="AJ44" s="269"/>
      <c r="AK44" s="269"/>
      <c r="AL44" s="269"/>
      <c r="AM44" s="269"/>
      <c r="AN44" s="269"/>
      <c r="AO44" s="269"/>
      <c r="AP44" s="269"/>
      <c r="AQ44" s="269"/>
      <c r="AR44" s="269"/>
      <c r="AS44" s="269"/>
      <c r="AT44" s="269"/>
      <c r="AU44" s="269"/>
      <c r="AV44" s="269"/>
      <c r="AW44" s="269"/>
      <c r="AX44" s="269"/>
      <c r="AY44" s="269"/>
      <c r="AZ44" s="269"/>
      <c r="BA44" s="269"/>
      <c r="BB44" s="269"/>
      <c r="BC44" s="269"/>
      <c r="BD44" s="269"/>
      <c r="BE44" s="269"/>
      <c r="BF44" s="269"/>
      <c r="BG44" s="269"/>
      <c r="BH44" s="269"/>
      <c r="BI44" s="269"/>
      <c r="BJ44" s="269"/>
      <c r="BK44" s="269"/>
      <c r="BL44" s="269"/>
      <c r="BM44" s="269"/>
      <c r="BN44" s="269"/>
      <c r="BO44" s="269"/>
      <c r="BP44" s="269"/>
      <c r="BQ44" s="269"/>
      <c r="BR44" s="269"/>
      <c r="BS44" s="269"/>
      <c r="BT44" s="269"/>
      <c r="BU44" s="269"/>
      <c r="BV44" s="269"/>
      <c r="BW44" s="269"/>
      <c r="BX44" s="269"/>
      <c r="BY44" s="269"/>
      <c r="BZ44" s="269"/>
      <c r="CA44" s="269"/>
      <c r="CB44" s="269"/>
      <c r="CC44" s="269"/>
      <c r="CD44" s="269"/>
      <c r="CE44" s="269"/>
      <c r="CF44" s="269"/>
      <c r="CG44" s="269"/>
      <c r="CH44" s="269"/>
      <c r="CI44" s="269"/>
      <c r="CJ44" s="269"/>
      <c r="CK44" s="269"/>
      <c r="CL44" s="269"/>
      <c r="CM44" s="269"/>
      <c r="CN44" s="269"/>
      <c r="CO44" s="269"/>
      <c r="CP44" s="269"/>
      <c r="CQ44" s="269"/>
      <c r="CR44" s="269"/>
      <c r="CS44" s="269"/>
      <c r="CT44" s="269"/>
      <c r="CU44" s="269"/>
      <c r="CV44" s="269"/>
      <c r="CW44" s="269"/>
      <c r="CX44" s="269"/>
      <c r="CY44" s="269"/>
      <c r="CZ44" s="269"/>
      <c r="DA44" s="269"/>
      <c r="DB44" s="269"/>
      <c r="DC44" s="269"/>
      <c r="DD44" s="269"/>
      <c r="DE44" s="269"/>
      <c r="DF44" s="269"/>
      <c r="DG44" s="269"/>
      <c r="DH44" s="269"/>
      <c r="DI44" s="269"/>
      <c r="DJ44" s="269"/>
      <c r="DK44" s="269"/>
      <c r="DL44" s="269"/>
      <c r="DM44" s="269"/>
      <c r="DN44" s="269"/>
      <c r="DO44" s="269"/>
      <c r="DP44" s="269"/>
      <c r="DQ44" s="269"/>
      <c r="DR44" s="269"/>
      <c r="DS44" s="269"/>
      <c r="DT44" s="269"/>
      <c r="DU44" s="269"/>
      <c r="DV44" s="269"/>
      <c r="DW44" s="269"/>
      <c r="DX44" s="269"/>
      <c r="DY44" s="269"/>
      <c r="DZ44" s="269"/>
      <c r="EA44" s="269"/>
      <c r="EB44" s="269"/>
      <c r="EC44" s="269"/>
      <c r="ED44" s="269"/>
      <c r="EE44" s="269"/>
      <c r="EF44" s="269"/>
      <c r="EG44" s="269"/>
      <c r="EH44" s="269"/>
      <c r="EI44" s="269"/>
      <c r="EJ44" s="269"/>
      <c r="EK44" s="269"/>
      <c r="EL44" s="269"/>
      <c r="EM44" s="269"/>
      <c r="EN44" s="269"/>
      <c r="EO44" s="269"/>
      <c r="EP44" s="269"/>
      <c r="EQ44" s="269"/>
      <c r="ER44" s="269"/>
      <c r="ES44" s="269"/>
      <c r="ET44" s="269"/>
      <c r="EU44" s="269"/>
      <c r="EV44" s="269"/>
      <c r="EW44" s="269"/>
      <c r="EX44" s="269"/>
      <c r="EY44" s="269"/>
      <c r="EZ44" s="269"/>
      <c r="FA44" s="269"/>
      <c r="FB44" s="269"/>
      <c r="FC44" s="269"/>
      <c r="FD44" s="269"/>
      <c r="FE44" s="269"/>
      <c r="FF44" s="269"/>
      <c r="FG44" s="269"/>
      <c r="FH44" s="269"/>
      <c r="FI44" s="269"/>
      <c r="FJ44" s="269"/>
      <c r="FK44" s="269"/>
      <c r="FL44" s="269"/>
      <c r="FM44" s="269"/>
      <c r="FN44" s="269"/>
      <c r="FO44" s="269"/>
      <c r="FP44" s="269"/>
      <c r="FQ44" s="269"/>
      <c r="FR44" s="269"/>
      <c r="FS44" s="269"/>
      <c r="FT44" s="269"/>
      <c r="FU44" s="269"/>
      <c r="FV44" s="269"/>
      <c r="FW44" s="269"/>
      <c r="FX44" s="269"/>
      <c r="FY44" s="269"/>
      <c r="FZ44" s="269"/>
      <c r="GA44" s="269"/>
      <c r="GB44" s="269"/>
      <c r="GC44" s="269"/>
      <c r="GD44" s="269"/>
      <c r="GE44" s="269"/>
      <c r="GF44" s="269"/>
      <c r="GG44" s="269"/>
      <c r="GH44" s="269"/>
      <c r="GI44" s="269"/>
      <c r="GJ44" s="269"/>
      <c r="GK44" s="269"/>
      <c r="GL44" s="269"/>
      <c r="GM44" s="269"/>
      <c r="GN44" s="269"/>
      <c r="GO44" s="269"/>
      <c r="GP44" s="269"/>
      <c r="GQ44" s="269"/>
      <c r="GR44" s="269"/>
      <c r="GS44" s="269"/>
      <c r="GT44" s="269"/>
      <c r="GU44" s="269"/>
      <c r="GV44" s="269"/>
      <c r="GW44" s="269"/>
      <c r="GX44" s="269"/>
      <c r="GY44" s="269"/>
      <c r="GZ44" s="269"/>
      <c r="HA44" s="269"/>
      <c r="HB44" s="269"/>
      <c r="HC44" s="269"/>
      <c r="HD44" s="269"/>
      <c r="HE44" s="269"/>
      <c r="HF44" s="269"/>
      <c r="HG44" s="269"/>
      <c r="HH44" s="269"/>
      <c r="HI44" s="269"/>
      <c r="HJ44" s="269"/>
      <c r="HK44" s="269"/>
      <c r="HL44" s="269"/>
      <c r="HM44" s="269"/>
      <c r="HN44" s="269"/>
      <c r="HO44" s="269"/>
      <c r="HP44" s="269"/>
      <c r="HQ44" s="269"/>
      <c r="HR44" s="269"/>
      <c r="HS44" s="269"/>
      <c r="HT44" s="269"/>
      <c r="HU44" s="269"/>
      <c r="HV44" s="269"/>
      <c r="HW44" s="269"/>
      <c r="HX44" s="269"/>
      <c r="HY44" s="269"/>
      <c r="HZ44" s="269"/>
      <c r="IA44" s="269"/>
      <c r="IB44" s="269"/>
      <c r="IC44" s="269"/>
      <c r="ID44" s="269"/>
      <c r="IE44" s="269"/>
      <c r="IF44" s="269"/>
      <c r="IG44" s="269"/>
      <c r="IH44" s="269"/>
      <c r="II44" s="269"/>
      <c r="IJ44" s="269"/>
      <c r="IK44" s="269"/>
      <c r="IL44" s="269"/>
      <c r="IM44" s="269"/>
      <c r="IN44" s="269"/>
      <c r="IO44" s="269"/>
      <c r="IP44" s="269"/>
      <c r="IQ44" s="269"/>
      <c r="IR44" s="269"/>
      <c r="IS44" s="269"/>
    </row>
    <row r="45" spans="1:253" s="645" customFormat="1" ht="12.5" x14ac:dyDescent="0.25">
      <c r="A45" s="301">
        <v>4.2</v>
      </c>
      <c r="B45" s="302" t="s">
        <v>316</v>
      </c>
      <c r="C45" s="302" t="s">
        <v>471</v>
      </c>
      <c r="D45" s="317">
        <f>VLOOKUP(C45,'14. Hourly Rate Card'!$B$7:$D$95,2,FALSE)</f>
        <v>130</v>
      </c>
      <c r="E45" s="317" t="str">
        <f>VLOOKUP(C45,'14. Hourly Rate Card'!$B$7:$D$95,3,FALSE)</f>
        <v>N</v>
      </c>
      <c r="F45" s="309">
        <v>150</v>
      </c>
      <c r="G45" s="309">
        <v>150</v>
      </c>
      <c r="H45" s="309">
        <v>150</v>
      </c>
      <c r="I45" s="309">
        <v>152</v>
      </c>
      <c r="J45" s="309">
        <v>152</v>
      </c>
      <c r="K45" s="309">
        <v>152</v>
      </c>
      <c r="L45" s="309">
        <v>152</v>
      </c>
      <c r="M45" s="309">
        <v>152</v>
      </c>
      <c r="N45" s="309">
        <v>152</v>
      </c>
      <c r="O45" s="309">
        <v>152</v>
      </c>
      <c r="P45" s="309">
        <v>152</v>
      </c>
      <c r="Q45" s="309">
        <v>152</v>
      </c>
      <c r="R45" s="309"/>
      <c r="S45" s="309"/>
      <c r="T45" s="309"/>
      <c r="U45" s="309"/>
      <c r="V45" s="309"/>
      <c r="W45" s="309"/>
      <c r="X45" s="519">
        <f t="shared" si="34"/>
        <v>1818</v>
      </c>
      <c r="Y45" s="273">
        <f t="shared" si="31"/>
        <v>216580</v>
      </c>
      <c r="Z45" s="273">
        <f t="shared" si="32"/>
        <v>19760</v>
      </c>
      <c r="AA45" s="273">
        <f t="shared" si="33"/>
        <v>236340</v>
      </c>
      <c r="AB45" s="269"/>
      <c r="AC45" s="275"/>
      <c r="AD45" s="276"/>
      <c r="AE45" s="146">
        <f t="shared" si="35"/>
        <v>0</v>
      </c>
      <c r="AF45" s="146">
        <f t="shared" si="36"/>
        <v>1818</v>
      </c>
      <c r="AG45" s="476">
        <f t="shared" si="37"/>
        <v>0</v>
      </c>
      <c r="AH45" s="277"/>
      <c r="AI45" s="269"/>
      <c r="AJ45" s="269"/>
      <c r="AK45" s="269"/>
      <c r="AL45" s="269"/>
      <c r="AM45" s="269"/>
      <c r="AN45" s="269"/>
      <c r="AO45" s="269"/>
      <c r="AP45" s="269"/>
      <c r="AQ45" s="269"/>
      <c r="AR45" s="269"/>
      <c r="AS45" s="269"/>
      <c r="AT45" s="269"/>
      <c r="AU45" s="269"/>
      <c r="AV45" s="269"/>
      <c r="AW45" s="269"/>
      <c r="AX45" s="269"/>
      <c r="AY45" s="269"/>
      <c r="AZ45" s="269"/>
      <c r="BA45" s="269"/>
      <c r="BB45" s="269"/>
      <c r="BC45" s="269"/>
      <c r="BD45" s="269"/>
      <c r="BE45" s="269"/>
      <c r="BF45" s="269"/>
      <c r="BG45" s="269"/>
      <c r="BH45" s="269"/>
      <c r="BI45" s="269"/>
      <c r="BJ45" s="269"/>
      <c r="BK45" s="269"/>
      <c r="BL45" s="269"/>
      <c r="BM45" s="269"/>
      <c r="BN45" s="269"/>
      <c r="BO45" s="269"/>
      <c r="BP45" s="269"/>
      <c r="BQ45" s="269"/>
      <c r="BR45" s="269"/>
      <c r="BS45" s="269"/>
      <c r="BT45" s="269"/>
      <c r="BU45" s="269"/>
      <c r="BV45" s="269"/>
      <c r="BW45" s="269"/>
      <c r="BX45" s="269"/>
      <c r="BY45" s="269"/>
      <c r="BZ45" s="269"/>
      <c r="CA45" s="269"/>
      <c r="CB45" s="269"/>
      <c r="CC45" s="269"/>
      <c r="CD45" s="269"/>
      <c r="CE45" s="269"/>
      <c r="CF45" s="269"/>
      <c r="CG45" s="269"/>
      <c r="CH45" s="269"/>
      <c r="CI45" s="269"/>
      <c r="CJ45" s="269"/>
      <c r="CK45" s="269"/>
      <c r="CL45" s="269"/>
      <c r="CM45" s="269"/>
      <c r="CN45" s="269"/>
      <c r="CO45" s="269"/>
      <c r="CP45" s="269"/>
      <c r="CQ45" s="269"/>
      <c r="CR45" s="269"/>
      <c r="CS45" s="269"/>
      <c r="CT45" s="269"/>
      <c r="CU45" s="269"/>
      <c r="CV45" s="269"/>
      <c r="CW45" s="269"/>
      <c r="CX45" s="269"/>
      <c r="CY45" s="269"/>
      <c r="CZ45" s="269"/>
      <c r="DA45" s="269"/>
      <c r="DB45" s="269"/>
      <c r="DC45" s="269"/>
      <c r="DD45" s="269"/>
      <c r="DE45" s="269"/>
      <c r="DF45" s="269"/>
      <c r="DG45" s="269"/>
      <c r="DH45" s="269"/>
      <c r="DI45" s="269"/>
      <c r="DJ45" s="269"/>
      <c r="DK45" s="269"/>
      <c r="DL45" s="269"/>
      <c r="DM45" s="269"/>
      <c r="DN45" s="269"/>
      <c r="DO45" s="269"/>
      <c r="DP45" s="269"/>
      <c r="DQ45" s="269"/>
      <c r="DR45" s="269"/>
      <c r="DS45" s="269"/>
      <c r="DT45" s="269"/>
      <c r="DU45" s="269"/>
      <c r="DV45" s="269"/>
      <c r="DW45" s="269"/>
      <c r="DX45" s="269"/>
      <c r="DY45" s="269"/>
      <c r="DZ45" s="269"/>
      <c r="EA45" s="269"/>
      <c r="EB45" s="269"/>
      <c r="EC45" s="269"/>
      <c r="ED45" s="269"/>
      <c r="EE45" s="269"/>
      <c r="EF45" s="269"/>
      <c r="EG45" s="269"/>
      <c r="EH45" s="269"/>
      <c r="EI45" s="269"/>
      <c r="EJ45" s="269"/>
      <c r="EK45" s="269"/>
      <c r="EL45" s="269"/>
      <c r="EM45" s="269"/>
      <c r="EN45" s="269"/>
      <c r="EO45" s="269"/>
      <c r="EP45" s="269"/>
      <c r="EQ45" s="269"/>
      <c r="ER45" s="269"/>
      <c r="ES45" s="269"/>
      <c r="ET45" s="269"/>
      <c r="EU45" s="269"/>
      <c r="EV45" s="269"/>
      <c r="EW45" s="269"/>
      <c r="EX45" s="269"/>
      <c r="EY45" s="269"/>
      <c r="EZ45" s="269"/>
      <c r="FA45" s="269"/>
      <c r="FB45" s="269"/>
      <c r="FC45" s="269"/>
      <c r="FD45" s="269"/>
      <c r="FE45" s="269"/>
      <c r="FF45" s="269"/>
      <c r="FG45" s="269"/>
      <c r="FH45" s="269"/>
      <c r="FI45" s="269"/>
      <c r="FJ45" s="269"/>
      <c r="FK45" s="269"/>
      <c r="FL45" s="269"/>
      <c r="FM45" s="269"/>
      <c r="FN45" s="269"/>
      <c r="FO45" s="269"/>
      <c r="FP45" s="269"/>
      <c r="FQ45" s="269"/>
      <c r="FR45" s="269"/>
      <c r="FS45" s="269"/>
      <c r="FT45" s="269"/>
      <c r="FU45" s="269"/>
      <c r="FV45" s="269"/>
      <c r="FW45" s="269"/>
      <c r="FX45" s="269"/>
      <c r="FY45" s="269"/>
      <c r="FZ45" s="269"/>
      <c r="GA45" s="269"/>
      <c r="GB45" s="269"/>
      <c r="GC45" s="269"/>
      <c r="GD45" s="269"/>
      <c r="GE45" s="269"/>
      <c r="GF45" s="269"/>
      <c r="GG45" s="269"/>
      <c r="GH45" s="269"/>
      <c r="GI45" s="269"/>
      <c r="GJ45" s="269"/>
      <c r="GK45" s="269"/>
      <c r="GL45" s="269"/>
      <c r="GM45" s="269"/>
      <c r="GN45" s="269"/>
      <c r="GO45" s="269"/>
      <c r="GP45" s="269"/>
      <c r="GQ45" s="269"/>
      <c r="GR45" s="269"/>
      <c r="GS45" s="269"/>
      <c r="GT45" s="269"/>
      <c r="GU45" s="269"/>
      <c r="GV45" s="269"/>
      <c r="GW45" s="269"/>
      <c r="GX45" s="269"/>
      <c r="GY45" s="269"/>
      <c r="GZ45" s="269"/>
      <c r="HA45" s="269"/>
      <c r="HB45" s="269"/>
      <c r="HC45" s="269"/>
      <c r="HD45" s="269"/>
      <c r="HE45" s="269"/>
      <c r="HF45" s="269"/>
      <c r="HG45" s="269"/>
      <c r="HH45" s="269"/>
      <c r="HI45" s="269"/>
      <c r="HJ45" s="269"/>
      <c r="HK45" s="269"/>
      <c r="HL45" s="269"/>
      <c r="HM45" s="269"/>
      <c r="HN45" s="269"/>
      <c r="HO45" s="269"/>
      <c r="HP45" s="269"/>
      <c r="HQ45" s="269"/>
      <c r="HR45" s="269"/>
      <c r="HS45" s="269"/>
      <c r="HT45" s="269"/>
      <c r="HU45" s="269"/>
      <c r="HV45" s="269"/>
      <c r="HW45" s="269"/>
      <c r="HX45" s="269"/>
      <c r="HY45" s="269"/>
      <c r="HZ45" s="269"/>
      <c r="IA45" s="269"/>
      <c r="IB45" s="269"/>
      <c r="IC45" s="269"/>
      <c r="ID45" s="269"/>
      <c r="IE45" s="269"/>
      <c r="IF45" s="269"/>
      <c r="IG45" s="269"/>
      <c r="IH45" s="269"/>
      <c r="II45" s="269"/>
      <c r="IJ45" s="269"/>
      <c r="IK45" s="269"/>
      <c r="IL45" s="269"/>
      <c r="IM45" s="269"/>
      <c r="IN45" s="269"/>
      <c r="IO45" s="269"/>
      <c r="IP45" s="269"/>
      <c r="IQ45" s="269"/>
      <c r="IR45" s="269"/>
      <c r="IS45" s="269"/>
    </row>
    <row r="46" spans="1:253" ht="12.5" x14ac:dyDescent="0.25">
      <c r="A46" s="301">
        <v>4.2</v>
      </c>
      <c r="B46" s="302" t="s">
        <v>316</v>
      </c>
      <c r="C46" s="302" t="s">
        <v>475</v>
      </c>
      <c r="D46" s="317">
        <f>VLOOKUP(C46,'14. Hourly Rate Card'!$B$7:$D$95,2,FALSE)</f>
        <v>173.15</v>
      </c>
      <c r="E46" s="317" t="str">
        <f>VLOOKUP(C46,'14. Hourly Rate Card'!$B$7:$D$95,3,FALSE)</f>
        <v>N</v>
      </c>
      <c r="F46" s="309">
        <v>66</v>
      </c>
      <c r="G46" s="309">
        <v>66</v>
      </c>
      <c r="H46" s="309">
        <v>66</v>
      </c>
      <c r="I46" s="309">
        <v>70</v>
      </c>
      <c r="J46" s="309">
        <v>70</v>
      </c>
      <c r="K46" s="309">
        <v>70</v>
      </c>
      <c r="L46" s="309">
        <v>70</v>
      </c>
      <c r="M46" s="309">
        <v>70</v>
      </c>
      <c r="N46" s="309">
        <v>70</v>
      </c>
      <c r="O46" s="309">
        <v>70</v>
      </c>
      <c r="P46" s="309">
        <v>70</v>
      </c>
      <c r="Q46" s="309">
        <v>69</v>
      </c>
      <c r="R46" s="309"/>
      <c r="S46" s="309"/>
      <c r="T46" s="309"/>
      <c r="U46" s="309"/>
      <c r="V46" s="309"/>
      <c r="W46" s="309"/>
      <c r="X46" s="519">
        <f t="shared" si="30"/>
        <v>827</v>
      </c>
      <c r="Y46" s="273">
        <f t="shared" si="31"/>
        <v>131247.70000000001</v>
      </c>
      <c r="Z46" s="273">
        <f t="shared" si="32"/>
        <v>11947.35</v>
      </c>
      <c r="AA46" s="273">
        <f t="shared" si="5"/>
        <v>143195.05000000002</v>
      </c>
      <c r="AB46" s="269"/>
      <c r="AC46" s="275"/>
      <c r="AD46" s="276"/>
      <c r="AE46" s="146">
        <f>IF($E46="Y",$X46,0)</f>
        <v>0</v>
      </c>
      <c r="AF46" s="146">
        <f>IF($E46="N",$X46,0)</f>
        <v>827</v>
      </c>
      <c r="AG46" s="476">
        <f>AE46/(AF46+AE46)</f>
        <v>0</v>
      </c>
      <c r="AH46" s="277"/>
      <c r="AI46" s="269"/>
      <c r="AJ46" s="269"/>
      <c r="AK46" s="269"/>
      <c r="AL46" s="269"/>
      <c r="AM46" s="269"/>
      <c r="AN46" s="269"/>
      <c r="AO46" s="269"/>
      <c r="AP46" s="269"/>
      <c r="AQ46" s="269"/>
      <c r="AR46" s="269"/>
      <c r="AS46" s="269"/>
      <c r="AT46" s="269"/>
      <c r="AU46" s="269"/>
      <c r="AV46" s="269"/>
      <c r="AW46" s="269"/>
      <c r="AX46" s="269"/>
      <c r="AY46" s="269"/>
      <c r="AZ46" s="269"/>
      <c r="BA46" s="269"/>
      <c r="BB46" s="269"/>
      <c r="BC46" s="269"/>
      <c r="BD46" s="269"/>
      <c r="BE46" s="269"/>
      <c r="BF46" s="269"/>
      <c r="BG46" s="269"/>
      <c r="BH46" s="269"/>
      <c r="BI46" s="269"/>
      <c r="BJ46" s="269"/>
      <c r="BK46" s="269"/>
      <c r="BL46" s="269"/>
      <c r="BM46" s="269"/>
      <c r="BN46" s="269"/>
      <c r="BO46" s="269"/>
      <c r="BP46" s="269"/>
      <c r="BQ46" s="269"/>
      <c r="BR46" s="269"/>
      <c r="BS46" s="269"/>
      <c r="BT46" s="269"/>
      <c r="BU46" s="269"/>
      <c r="BV46" s="269"/>
      <c r="BW46" s="269"/>
      <c r="BX46" s="269"/>
      <c r="BY46" s="269"/>
      <c r="BZ46" s="269"/>
      <c r="CA46" s="269"/>
      <c r="CB46" s="269"/>
      <c r="CC46" s="269"/>
      <c r="CD46" s="269"/>
      <c r="CE46" s="269"/>
      <c r="CF46" s="269"/>
      <c r="CG46" s="269"/>
      <c r="CH46" s="269"/>
      <c r="CI46" s="269"/>
      <c r="CJ46" s="269"/>
      <c r="CK46" s="269"/>
      <c r="CL46" s="269"/>
      <c r="CM46" s="269"/>
      <c r="CN46" s="269"/>
      <c r="CO46" s="269"/>
      <c r="CP46" s="269"/>
      <c r="CQ46" s="269"/>
      <c r="CR46" s="269"/>
      <c r="CS46" s="269"/>
      <c r="CT46" s="269"/>
      <c r="CU46" s="269"/>
      <c r="CV46" s="269"/>
      <c r="CW46" s="269"/>
      <c r="CX46" s="269"/>
      <c r="CY46" s="269"/>
      <c r="CZ46" s="269"/>
      <c r="DA46" s="269"/>
      <c r="DB46" s="269"/>
      <c r="DC46" s="269"/>
      <c r="DD46" s="269"/>
      <c r="DE46" s="269"/>
      <c r="DF46" s="269"/>
      <c r="DG46" s="269"/>
      <c r="DH46" s="269"/>
      <c r="DI46" s="269"/>
      <c r="DJ46" s="269"/>
      <c r="DK46" s="269"/>
      <c r="DL46" s="269"/>
      <c r="DM46" s="269"/>
      <c r="DN46" s="269"/>
      <c r="DO46" s="269"/>
      <c r="DP46" s="269"/>
      <c r="DQ46" s="269"/>
      <c r="DR46" s="269"/>
      <c r="DS46" s="269"/>
      <c r="DT46" s="269"/>
      <c r="DU46" s="269"/>
      <c r="DV46" s="269"/>
      <c r="DW46" s="269"/>
      <c r="DX46" s="269"/>
      <c r="DY46" s="269"/>
      <c r="DZ46" s="269"/>
      <c r="EA46" s="269"/>
      <c r="EB46" s="269"/>
      <c r="EC46" s="269"/>
      <c r="ED46" s="269"/>
      <c r="EE46" s="269"/>
      <c r="EF46" s="269"/>
      <c r="EG46" s="269"/>
      <c r="EH46" s="269"/>
      <c r="EI46" s="269"/>
      <c r="EJ46" s="269"/>
      <c r="EK46" s="269"/>
      <c r="EL46" s="269"/>
      <c r="EM46" s="269"/>
      <c r="EN46" s="269"/>
      <c r="EO46" s="269"/>
      <c r="EP46" s="269"/>
      <c r="EQ46" s="269"/>
      <c r="ER46" s="269"/>
      <c r="ES46" s="269"/>
      <c r="ET46" s="269"/>
      <c r="EU46" s="269"/>
      <c r="EV46" s="269"/>
      <c r="EW46" s="269"/>
      <c r="EX46" s="269"/>
      <c r="EY46" s="269"/>
      <c r="EZ46" s="269"/>
      <c r="FA46" s="269"/>
      <c r="FB46" s="269"/>
      <c r="FC46" s="269"/>
      <c r="FD46" s="269"/>
      <c r="FE46" s="269"/>
      <c r="FF46" s="269"/>
      <c r="FG46" s="269"/>
      <c r="FH46" s="269"/>
      <c r="FI46" s="269"/>
      <c r="FJ46" s="269"/>
      <c r="FK46" s="269"/>
      <c r="FL46" s="269"/>
      <c r="FM46" s="269"/>
      <c r="FN46" s="269"/>
      <c r="FO46" s="269"/>
      <c r="FP46" s="269"/>
      <c r="FQ46" s="269"/>
      <c r="FR46" s="269"/>
      <c r="FS46" s="269"/>
      <c r="FT46" s="269"/>
      <c r="FU46" s="269"/>
      <c r="FV46" s="269"/>
      <c r="FW46" s="269"/>
      <c r="FX46" s="269"/>
      <c r="FY46" s="269"/>
      <c r="FZ46" s="269"/>
      <c r="GA46" s="269"/>
      <c r="GB46" s="269"/>
      <c r="GC46" s="269"/>
      <c r="GD46" s="269"/>
      <c r="GE46" s="269"/>
      <c r="GF46" s="269"/>
      <c r="GG46" s="269"/>
      <c r="GH46" s="269"/>
      <c r="GI46" s="269"/>
      <c r="GJ46" s="269"/>
      <c r="GK46" s="269"/>
      <c r="GL46" s="269"/>
      <c r="GM46" s="269"/>
      <c r="GN46" s="269"/>
      <c r="GO46" s="269"/>
      <c r="GP46" s="269"/>
      <c r="GQ46" s="269"/>
      <c r="GR46" s="269"/>
      <c r="GS46" s="269"/>
      <c r="GT46" s="269"/>
      <c r="GU46" s="269"/>
      <c r="GV46" s="269"/>
      <c r="GW46" s="269"/>
      <c r="GX46" s="269"/>
      <c r="GY46" s="269"/>
      <c r="GZ46" s="269"/>
      <c r="HA46" s="269"/>
      <c r="HB46" s="269"/>
      <c r="HC46" s="269"/>
      <c r="HD46" s="269"/>
      <c r="HE46" s="269"/>
      <c r="HF46" s="269"/>
      <c r="HG46" s="269"/>
      <c r="HH46" s="269"/>
      <c r="HI46" s="269"/>
      <c r="HJ46" s="269"/>
      <c r="HK46" s="269"/>
      <c r="HL46" s="269"/>
      <c r="HM46" s="269"/>
      <c r="HN46" s="269"/>
      <c r="HO46" s="269"/>
      <c r="HP46" s="269"/>
      <c r="HQ46" s="269"/>
      <c r="HR46" s="269"/>
      <c r="HS46" s="269"/>
      <c r="HT46" s="269"/>
      <c r="HU46" s="269"/>
      <c r="HV46" s="269"/>
      <c r="HW46" s="269"/>
      <c r="HX46" s="269"/>
      <c r="HY46" s="269"/>
      <c r="HZ46" s="269"/>
      <c r="IA46" s="269"/>
      <c r="IB46" s="269"/>
      <c r="IC46" s="269"/>
      <c r="ID46" s="269"/>
      <c r="IE46" s="269"/>
      <c r="IF46" s="269"/>
      <c r="IG46" s="269"/>
      <c r="IH46" s="269"/>
      <c r="II46" s="269"/>
      <c r="IJ46" s="269"/>
      <c r="IK46" s="269"/>
      <c r="IL46" s="269"/>
      <c r="IM46" s="269"/>
      <c r="IN46" s="269"/>
      <c r="IO46" s="269"/>
      <c r="IP46" s="269"/>
      <c r="IQ46" s="269"/>
      <c r="IR46" s="269"/>
      <c r="IS46" s="269"/>
    </row>
    <row r="47" spans="1:253" ht="12.5" x14ac:dyDescent="0.25">
      <c r="A47" s="301"/>
      <c r="B47" s="304" t="s">
        <v>317</v>
      </c>
      <c r="C47" s="304"/>
      <c r="D47" s="317"/>
      <c r="E47" s="317"/>
      <c r="F47" s="310">
        <f>SUM(F36:F46)</f>
        <v>324</v>
      </c>
      <c r="G47" s="310">
        <f t="shared" ref="G47:W47" si="38">SUM(G36:G46)</f>
        <v>606</v>
      </c>
      <c r="H47" s="310">
        <f t="shared" si="38"/>
        <v>608</v>
      </c>
      <c r="I47" s="310">
        <f t="shared" si="38"/>
        <v>623</v>
      </c>
      <c r="J47" s="310">
        <f t="shared" si="38"/>
        <v>2320</v>
      </c>
      <c r="K47" s="310">
        <f t="shared" si="38"/>
        <v>2402</v>
      </c>
      <c r="L47" s="310">
        <f t="shared" si="38"/>
        <v>2858</v>
      </c>
      <c r="M47" s="310">
        <f t="shared" si="38"/>
        <v>3599</v>
      </c>
      <c r="N47" s="310">
        <f t="shared" si="38"/>
        <v>4276</v>
      </c>
      <c r="O47" s="310">
        <f t="shared" si="38"/>
        <v>3173</v>
      </c>
      <c r="P47" s="310">
        <f t="shared" si="38"/>
        <v>3173</v>
      </c>
      <c r="Q47" s="310">
        <f t="shared" ref="Q47:V47" si="39">SUM(Q36:Q46)</f>
        <v>1584</v>
      </c>
      <c r="R47" s="310">
        <f t="shared" si="39"/>
        <v>0</v>
      </c>
      <c r="S47" s="310">
        <f t="shared" si="39"/>
        <v>0</v>
      </c>
      <c r="T47" s="310">
        <f t="shared" si="39"/>
        <v>0</v>
      </c>
      <c r="U47" s="310">
        <f t="shared" si="39"/>
        <v>0</v>
      </c>
      <c r="V47" s="310">
        <f t="shared" si="39"/>
        <v>0</v>
      </c>
      <c r="W47" s="310">
        <f t="shared" si="38"/>
        <v>0</v>
      </c>
      <c r="X47" s="519">
        <f t="shared" si="30"/>
        <v>25546</v>
      </c>
      <c r="Y47" s="350">
        <f>SUM(Y36:Y46)</f>
        <v>3125083.4000000004</v>
      </c>
      <c r="Z47" s="350">
        <f>SUM(Z36:Z46)</f>
        <v>217560.35</v>
      </c>
      <c r="AA47" s="350">
        <f t="shared" si="5"/>
        <v>3342643.7500000005</v>
      </c>
      <c r="AB47" s="269"/>
      <c r="AC47" s="275"/>
      <c r="AD47" s="276"/>
      <c r="AE47" s="635">
        <f>SUM(AE36:AE46)</f>
        <v>4491</v>
      </c>
      <c r="AF47" s="635">
        <f>SUM(AF36:AF46)</f>
        <v>21055</v>
      </c>
      <c r="AG47" s="634">
        <f t="shared" ref="AG47:AG49" si="40">AE47/(AF47+AE47)</f>
        <v>0.17580051671494559</v>
      </c>
      <c r="AH47" s="277"/>
      <c r="AI47" s="269"/>
      <c r="AJ47" s="269"/>
      <c r="AK47" s="269"/>
      <c r="AL47" s="269"/>
      <c r="AM47" s="269"/>
      <c r="AN47" s="269"/>
      <c r="AO47" s="269"/>
      <c r="AP47" s="269"/>
      <c r="AQ47" s="269"/>
      <c r="AR47" s="269"/>
      <c r="AS47" s="269"/>
      <c r="AT47" s="269"/>
      <c r="AU47" s="269"/>
      <c r="AV47" s="269"/>
      <c r="AW47" s="269"/>
      <c r="AX47" s="269"/>
      <c r="AY47" s="269"/>
      <c r="AZ47" s="269"/>
      <c r="BA47" s="269"/>
      <c r="BB47" s="269"/>
      <c r="BC47" s="269"/>
      <c r="BD47" s="269"/>
      <c r="BE47" s="269"/>
      <c r="BF47" s="269"/>
      <c r="BG47" s="269"/>
      <c r="BH47" s="269"/>
      <c r="BI47" s="269"/>
      <c r="BJ47" s="269"/>
      <c r="BK47" s="269"/>
      <c r="BL47" s="269"/>
      <c r="BM47" s="269"/>
      <c r="BN47" s="269"/>
      <c r="BO47" s="269"/>
      <c r="BP47" s="269"/>
      <c r="BQ47" s="269"/>
      <c r="BR47" s="269"/>
      <c r="BS47" s="269"/>
      <c r="BT47" s="269"/>
      <c r="BU47" s="269"/>
      <c r="BV47" s="269"/>
      <c r="BW47" s="269"/>
      <c r="BX47" s="269"/>
      <c r="BY47" s="269"/>
      <c r="BZ47" s="269"/>
      <c r="CA47" s="269"/>
      <c r="CB47" s="269"/>
      <c r="CC47" s="269"/>
      <c r="CD47" s="269"/>
      <c r="CE47" s="269"/>
      <c r="CF47" s="269"/>
      <c r="CG47" s="269"/>
      <c r="CH47" s="269"/>
      <c r="CI47" s="269"/>
      <c r="CJ47" s="269"/>
      <c r="CK47" s="269"/>
      <c r="CL47" s="269"/>
      <c r="CM47" s="269"/>
      <c r="CN47" s="269"/>
      <c r="CO47" s="269"/>
      <c r="CP47" s="269"/>
      <c r="CQ47" s="269"/>
      <c r="CR47" s="269"/>
      <c r="CS47" s="269"/>
      <c r="CT47" s="269"/>
      <c r="CU47" s="269"/>
      <c r="CV47" s="269"/>
      <c r="CW47" s="269"/>
      <c r="CX47" s="269"/>
      <c r="CY47" s="269"/>
      <c r="CZ47" s="269"/>
      <c r="DA47" s="269"/>
      <c r="DB47" s="269"/>
      <c r="DC47" s="269"/>
      <c r="DD47" s="269"/>
      <c r="DE47" s="269"/>
      <c r="DF47" s="269"/>
      <c r="DG47" s="269"/>
      <c r="DH47" s="269"/>
      <c r="DI47" s="269"/>
      <c r="DJ47" s="269"/>
      <c r="DK47" s="269"/>
      <c r="DL47" s="269"/>
      <c r="DM47" s="269"/>
      <c r="DN47" s="269"/>
      <c r="DO47" s="269"/>
      <c r="DP47" s="269"/>
      <c r="DQ47" s="269"/>
      <c r="DR47" s="269"/>
      <c r="DS47" s="269"/>
      <c r="DT47" s="269"/>
      <c r="DU47" s="269"/>
      <c r="DV47" s="269"/>
      <c r="DW47" s="269"/>
      <c r="DX47" s="269"/>
      <c r="DY47" s="269"/>
      <c r="DZ47" s="269"/>
      <c r="EA47" s="269"/>
      <c r="EB47" s="269"/>
      <c r="EC47" s="269"/>
      <c r="ED47" s="269"/>
      <c r="EE47" s="269"/>
      <c r="EF47" s="269"/>
      <c r="EG47" s="269"/>
      <c r="EH47" s="269"/>
      <c r="EI47" s="269"/>
      <c r="EJ47" s="269"/>
      <c r="EK47" s="269"/>
      <c r="EL47" s="269"/>
      <c r="EM47" s="269"/>
      <c r="EN47" s="269"/>
      <c r="EO47" s="269"/>
      <c r="EP47" s="269"/>
      <c r="EQ47" s="269"/>
      <c r="ER47" s="269"/>
      <c r="ES47" s="269"/>
      <c r="ET47" s="269"/>
      <c r="EU47" s="269"/>
      <c r="EV47" s="269"/>
      <c r="EW47" s="269"/>
      <c r="EX47" s="269"/>
      <c r="EY47" s="269"/>
      <c r="EZ47" s="269"/>
      <c r="FA47" s="269"/>
      <c r="FB47" s="269"/>
      <c r="FC47" s="269"/>
      <c r="FD47" s="269"/>
      <c r="FE47" s="269"/>
      <c r="FF47" s="269"/>
      <c r="FG47" s="269"/>
      <c r="FH47" s="269"/>
      <c r="FI47" s="269"/>
      <c r="FJ47" s="269"/>
      <c r="FK47" s="269"/>
      <c r="FL47" s="269"/>
      <c r="FM47" s="269"/>
      <c r="FN47" s="269"/>
      <c r="FO47" s="269"/>
      <c r="FP47" s="269"/>
      <c r="FQ47" s="269"/>
      <c r="FR47" s="269"/>
      <c r="FS47" s="269"/>
      <c r="FT47" s="269"/>
      <c r="FU47" s="269"/>
      <c r="FV47" s="269"/>
      <c r="FW47" s="269"/>
      <c r="FX47" s="269"/>
      <c r="FY47" s="269"/>
      <c r="FZ47" s="269"/>
      <c r="GA47" s="269"/>
      <c r="GB47" s="269"/>
      <c r="GC47" s="269"/>
      <c r="GD47" s="269"/>
      <c r="GE47" s="269"/>
      <c r="GF47" s="269"/>
      <c r="GG47" s="269"/>
      <c r="GH47" s="269"/>
      <c r="GI47" s="269"/>
      <c r="GJ47" s="269"/>
      <c r="GK47" s="269"/>
      <c r="GL47" s="269"/>
      <c r="GM47" s="269"/>
      <c r="GN47" s="269"/>
      <c r="GO47" s="269"/>
      <c r="GP47" s="269"/>
      <c r="GQ47" s="269"/>
      <c r="GR47" s="269"/>
      <c r="GS47" s="269"/>
      <c r="GT47" s="269"/>
      <c r="GU47" s="269"/>
      <c r="GV47" s="269"/>
      <c r="GW47" s="269"/>
      <c r="GX47" s="269"/>
      <c r="GY47" s="269"/>
      <c r="GZ47" s="269"/>
      <c r="HA47" s="269"/>
      <c r="HB47" s="269"/>
      <c r="HC47" s="269"/>
      <c r="HD47" s="269"/>
      <c r="HE47" s="269"/>
      <c r="HF47" s="269"/>
      <c r="HG47" s="269"/>
      <c r="HH47" s="269"/>
      <c r="HI47" s="269"/>
      <c r="HJ47" s="269"/>
      <c r="HK47" s="269"/>
      <c r="HL47" s="269"/>
      <c r="HM47" s="269"/>
      <c r="HN47" s="269"/>
      <c r="HO47" s="269"/>
      <c r="HP47" s="269"/>
      <c r="HQ47" s="269"/>
      <c r="HR47" s="269"/>
      <c r="HS47" s="269"/>
      <c r="HT47" s="269"/>
      <c r="HU47" s="269"/>
      <c r="HV47" s="269"/>
      <c r="HW47" s="269"/>
      <c r="HX47" s="269"/>
      <c r="HY47" s="269"/>
      <c r="HZ47" s="269"/>
      <c r="IA47" s="269"/>
      <c r="IB47" s="269"/>
      <c r="IC47" s="269"/>
      <c r="ID47" s="269"/>
      <c r="IE47" s="269"/>
      <c r="IF47" s="269"/>
      <c r="IG47" s="269"/>
      <c r="IH47" s="269"/>
      <c r="II47" s="269"/>
      <c r="IJ47" s="269"/>
      <c r="IK47" s="269"/>
      <c r="IL47" s="269"/>
      <c r="IM47" s="269"/>
      <c r="IN47" s="269"/>
      <c r="IO47" s="269"/>
      <c r="IP47" s="269"/>
      <c r="IQ47" s="269"/>
      <c r="IR47" s="269"/>
      <c r="IS47" s="269"/>
    </row>
    <row r="48" spans="1:253" ht="12.5" x14ac:dyDescent="0.25">
      <c r="A48" s="301"/>
      <c r="B48" s="302"/>
      <c r="C48" s="302"/>
      <c r="D48" s="300"/>
      <c r="E48" s="300"/>
      <c r="F48" s="305"/>
      <c r="G48" s="305"/>
      <c r="H48" s="305"/>
      <c r="I48" s="305"/>
      <c r="J48" s="305"/>
      <c r="K48" s="305"/>
      <c r="L48" s="305"/>
      <c r="M48" s="305"/>
      <c r="N48" s="305"/>
      <c r="O48" s="305"/>
      <c r="P48" s="305"/>
      <c r="Q48" s="305"/>
      <c r="R48" s="305"/>
      <c r="S48" s="305"/>
      <c r="T48" s="305"/>
      <c r="U48" s="305"/>
      <c r="V48" s="305"/>
      <c r="W48" s="305"/>
      <c r="X48" s="305"/>
      <c r="Y48" s="273"/>
      <c r="Z48" s="273"/>
      <c r="AA48" s="273"/>
      <c r="AB48" s="269"/>
      <c r="AC48" s="269"/>
      <c r="AD48" s="269"/>
      <c r="AE48" s="526"/>
      <c r="AF48" s="526"/>
      <c r="AG48" s="527"/>
      <c r="AH48" s="269"/>
      <c r="AI48" s="269"/>
      <c r="AJ48" s="269"/>
      <c r="AK48" s="269"/>
      <c r="AL48" s="269"/>
      <c r="AM48" s="269"/>
      <c r="AN48" s="269"/>
      <c r="AO48" s="269"/>
      <c r="AP48" s="269"/>
      <c r="AQ48" s="269"/>
      <c r="AR48" s="269"/>
      <c r="AS48" s="269"/>
      <c r="AT48" s="269"/>
      <c r="AU48" s="269"/>
      <c r="AV48" s="269"/>
      <c r="AW48" s="269"/>
      <c r="AX48" s="269"/>
      <c r="AY48" s="269"/>
      <c r="AZ48" s="269"/>
      <c r="BA48" s="269"/>
      <c r="BB48" s="269"/>
      <c r="BC48" s="269"/>
      <c r="BD48" s="269"/>
      <c r="BE48" s="269"/>
      <c r="BF48" s="269"/>
      <c r="BG48" s="269"/>
      <c r="BH48" s="269"/>
      <c r="BI48" s="269"/>
      <c r="BJ48" s="269"/>
      <c r="BK48" s="269"/>
      <c r="BL48" s="269"/>
      <c r="BM48" s="269"/>
      <c r="BN48" s="269"/>
      <c r="BO48" s="269"/>
      <c r="BP48" s="269"/>
      <c r="BQ48" s="269"/>
      <c r="BR48" s="269"/>
      <c r="BS48" s="269"/>
      <c r="BT48" s="269"/>
      <c r="BU48" s="269"/>
      <c r="BV48" s="269"/>
      <c r="BW48" s="269"/>
      <c r="BX48" s="269"/>
      <c r="BY48" s="269"/>
      <c r="BZ48" s="269"/>
      <c r="CA48" s="269"/>
      <c r="CB48" s="269"/>
      <c r="CC48" s="269"/>
      <c r="CD48" s="269"/>
      <c r="CE48" s="269"/>
      <c r="CF48" s="269"/>
      <c r="CG48" s="269"/>
      <c r="CH48" s="269"/>
      <c r="CI48" s="269"/>
      <c r="CJ48" s="269"/>
      <c r="CK48" s="269"/>
      <c r="CL48" s="269"/>
      <c r="CM48" s="269"/>
      <c r="CN48" s="269"/>
      <c r="CO48" s="269"/>
      <c r="CP48" s="269"/>
      <c r="CQ48" s="269"/>
      <c r="CR48" s="269"/>
      <c r="CS48" s="269"/>
      <c r="CT48" s="269"/>
      <c r="CU48" s="269"/>
      <c r="CV48" s="269"/>
      <c r="CW48" s="269"/>
      <c r="CX48" s="269"/>
      <c r="CY48" s="269"/>
      <c r="CZ48" s="269"/>
      <c r="DA48" s="269"/>
      <c r="DB48" s="269"/>
      <c r="DC48" s="269"/>
      <c r="DD48" s="269"/>
      <c r="DE48" s="269"/>
      <c r="DF48" s="269"/>
      <c r="DG48" s="269"/>
      <c r="DH48" s="269"/>
      <c r="DI48" s="269"/>
      <c r="DJ48" s="269"/>
      <c r="DK48" s="269"/>
      <c r="DL48" s="269"/>
      <c r="DM48" s="269"/>
      <c r="DN48" s="269"/>
      <c r="DO48" s="269"/>
      <c r="DP48" s="269"/>
      <c r="DQ48" s="269"/>
      <c r="DR48" s="269"/>
      <c r="DS48" s="269"/>
      <c r="DT48" s="269"/>
      <c r="DU48" s="269"/>
      <c r="DV48" s="269"/>
      <c r="DW48" s="269"/>
      <c r="DX48" s="269"/>
      <c r="DY48" s="269"/>
      <c r="DZ48" s="269"/>
      <c r="EA48" s="269"/>
      <c r="EB48" s="269"/>
      <c r="EC48" s="269"/>
      <c r="ED48" s="269"/>
      <c r="EE48" s="269"/>
      <c r="EF48" s="269"/>
      <c r="EG48" s="269"/>
      <c r="EH48" s="269"/>
      <c r="EI48" s="269"/>
      <c r="EJ48" s="269"/>
      <c r="EK48" s="269"/>
      <c r="EL48" s="269"/>
      <c r="EM48" s="269"/>
      <c r="EN48" s="269"/>
      <c r="EO48" s="269"/>
      <c r="EP48" s="269"/>
      <c r="EQ48" s="269"/>
      <c r="ER48" s="269"/>
      <c r="ES48" s="269"/>
      <c r="ET48" s="269"/>
      <c r="EU48" s="269"/>
      <c r="EV48" s="269"/>
      <c r="EW48" s="269"/>
      <c r="EX48" s="269"/>
      <c r="EY48" s="269"/>
      <c r="EZ48" s="269"/>
      <c r="FA48" s="269"/>
      <c r="FB48" s="269"/>
      <c r="FC48" s="269"/>
      <c r="FD48" s="269"/>
      <c r="FE48" s="269"/>
      <c r="FF48" s="269"/>
      <c r="FG48" s="269"/>
      <c r="FH48" s="269"/>
      <c r="FI48" s="269"/>
      <c r="FJ48" s="269"/>
      <c r="FK48" s="269"/>
      <c r="FL48" s="269"/>
      <c r="FM48" s="269"/>
      <c r="FN48" s="269"/>
      <c r="FO48" s="269"/>
      <c r="FP48" s="269"/>
      <c r="FQ48" s="269"/>
      <c r="FR48" s="269"/>
      <c r="FS48" s="269"/>
      <c r="FT48" s="269"/>
      <c r="FU48" s="269"/>
      <c r="FV48" s="269"/>
      <c r="FW48" s="269"/>
      <c r="FX48" s="269"/>
      <c r="FY48" s="269"/>
      <c r="FZ48" s="269"/>
      <c r="GA48" s="269"/>
      <c r="GB48" s="269"/>
      <c r="GC48" s="269"/>
      <c r="GD48" s="269"/>
      <c r="GE48" s="269"/>
      <c r="GF48" s="269"/>
      <c r="GG48" s="269"/>
      <c r="GH48" s="269"/>
      <c r="GI48" s="269"/>
      <c r="GJ48" s="269"/>
      <c r="GK48" s="269"/>
      <c r="GL48" s="269"/>
      <c r="GM48" s="269"/>
      <c r="GN48" s="269"/>
      <c r="GO48" s="269"/>
      <c r="GP48" s="269"/>
      <c r="GQ48" s="269"/>
      <c r="GR48" s="269"/>
      <c r="GS48" s="269"/>
      <c r="GT48" s="269"/>
      <c r="GU48" s="269"/>
      <c r="GV48" s="269"/>
      <c r="GW48" s="269"/>
      <c r="GX48" s="269"/>
      <c r="GY48" s="269"/>
      <c r="GZ48" s="269"/>
      <c r="HA48" s="269"/>
      <c r="HB48" s="269"/>
      <c r="HC48" s="269"/>
      <c r="HD48" s="269"/>
      <c r="HE48" s="269"/>
      <c r="HF48" s="269"/>
      <c r="HG48" s="269"/>
      <c r="HH48" s="269"/>
      <c r="HI48" s="269"/>
      <c r="HJ48" s="269"/>
      <c r="HK48" s="269"/>
      <c r="HL48" s="269"/>
      <c r="HM48" s="269"/>
      <c r="HN48" s="269"/>
      <c r="HO48" s="269"/>
      <c r="HP48" s="269"/>
      <c r="HQ48" s="269"/>
      <c r="HR48" s="269"/>
      <c r="HS48" s="269"/>
      <c r="HT48" s="269"/>
      <c r="HU48" s="269"/>
      <c r="HV48" s="269"/>
      <c r="HW48" s="269"/>
      <c r="HX48" s="269"/>
      <c r="HY48" s="269"/>
      <c r="HZ48" s="269"/>
      <c r="IA48" s="269"/>
      <c r="IB48" s="269"/>
      <c r="IC48" s="269"/>
      <c r="ID48" s="269"/>
      <c r="IE48" s="269"/>
      <c r="IF48" s="269"/>
      <c r="IG48" s="269"/>
      <c r="IH48" s="269"/>
      <c r="II48" s="269"/>
      <c r="IJ48" s="269"/>
      <c r="IK48" s="269"/>
      <c r="IL48" s="269"/>
      <c r="IM48" s="269"/>
      <c r="IN48" s="269"/>
      <c r="IO48" s="269"/>
      <c r="IP48" s="269"/>
      <c r="IQ48" s="269"/>
      <c r="IR48" s="269"/>
      <c r="IS48" s="269"/>
    </row>
    <row r="49" spans="1:253" ht="14" x14ac:dyDescent="0.3">
      <c r="A49" s="278"/>
      <c r="B49" s="315" t="s">
        <v>318</v>
      </c>
      <c r="C49" s="315"/>
      <c r="D49" s="313"/>
      <c r="E49" s="313"/>
      <c r="F49" s="316">
        <f t="shared" ref="F49:W49" si="41">SUM(F47,F33,F24,F14)</f>
        <v>14414</v>
      </c>
      <c r="G49" s="316">
        <f t="shared" si="41"/>
        <v>6065</v>
      </c>
      <c r="H49" s="316">
        <f t="shared" si="41"/>
        <v>14169</v>
      </c>
      <c r="I49" s="316">
        <f t="shared" si="41"/>
        <v>5891</v>
      </c>
      <c r="J49" s="316">
        <f t="shared" si="41"/>
        <v>3468</v>
      </c>
      <c r="K49" s="316">
        <f t="shared" si="41"/>
        <v>3550</v>
      </c>
      <c r="L49" s="316">
        <f t="shared" si="41"/>
        <v>3842</v>
      </c>
      <c r="M49" s="316">
        <f t="shared" si="41"/>
        <v>4692</v>
      </c>
      <c r="N49" s="316">
        <f t="shared" si="41"/>
        <v>5369</v>
      </c>
      <c r="O49" s="316">
        <f t="shared" si="41"/>
        <v>4211</v>
      </c>
      <c r="P49" s="316">
        <f t="shared" si="41"/>
        <v>4375</v>
      </c>
      <c r="Q49" s="316">
        <f t="shared" si="41"/>
        <v>2786</v>
      </c>
      <c r="R49" s="316">
        <f t="shared" si="41"/>
        <v>0</v>
      </c>
      <c r="S49" s="316">
        <f t="shared" si="41"/>
        <v>0</v>
      </c>
      <c r="T49" s="316">
        <f t="shared" si="41"/>
        <v>0</v>
      </c>
      <c r="U49" s="316">
        <f t="shared" si="41"/>
        <v>0</v>
      </c>
      <c r="V49" s="316">
        <f t="shared" si="41"/>
        <v>0</v>
      </c>
      <c r="W49" s="316">
        <f t="shared" si="41"/>
        <v>0</v>
      </c>
      <c r="X49" s="316">
        <f t="shared" si="30"/>
        <v>72832</v>
      </c>
      <c r="Y49" s="351">
        <f>SUM(Y47,Y33,Y24,Y14)</f>
        <v>9440657.9500000011</v>
      </c>
      <c r="Z49" s="375">
        <f>SUM(Z47,Z33,Z24,Z14)</f>
        <v>359072.30000000005</v>
      </c>
      <c r="AA49" s="376">
        <f t="shared" si="5"/>
        <v>9799730.2500000019</v>
      </c>
      <c r="AB49" s="279"/>
      <c r="AC49" s="279"/>
      <c r="AD49" s="279"/>
      <c r="AE49" s="341">
        <f t="shared" ref="AE49:AF49" si="42">SUM(AE47,AE33,AE24,AE14)</f>
        <v>21159</v>
      </c>
      <c r="AF49" s="341">
        <f t="shared" si="42"/>
        <v>51673</v>
      </c>
      <c r="AG49" s="634">
        <f t="shared" si="40"/>
        <v>0.29051790421792617</v>
      </c>
      <c r="AH49" s="279"/>
      <c r="AI49" s="279"/>
      <c r="AJ49" s="279"/>
      <c r="AK49" s="279"/>
      <c r="AL49" s="279"/>
      <c r="AM49" s="279"/>
      <c r="AN49" s="279"/>
      <c r="AO49" s="279"/>
      <c r="AP49" s="279"/>
      <c r="AQ49" s="279"/>
      <c r="AR49" s="279"/>
      <c r="AS49" s="279"/>
      <c r="AT49" s="279"/>
      <c r="AU49" s="279"/>
      <c r="AV49" s="279"/>
      <c r="AW49" s="279"/>
      <c r="AX49" s="279"/>
      <c r="AY49" s="279"/>
      <c r="AZ49" s="279"/>
      <c r="BA49" s="279"/>
      <c r="BB49" s="279"/>
      <c r="BC49" s="279"/>
      <c r="BD49" s="279"/>
      <c r="BE49" s="279"/>
      <c r="BF49" s="279"/>
      <c r="BG49" s="279"/>
      <c r="BH49" s="279"/>
      <c r="BI49" s="279"/>
      <c r="BJ49" s="279"/>
      <c r="BK49" s="279"/>
      <c r="BL49" s="279"/>
      <c r="BM49" s="279"/>
      <c r="BN49" s="279"/>
      <c r="BO49" s="279"/>
      <c r="BP49" s="279"/>
      <c r="BQ49" s="279"/>
      <c r="BR49" s="279"/>
      <c r="BS49" s="279"/>
      <c r="BT49" s="279"/>
      <c r="BU49" s="279"/>
      <c r="BV49" s="279"/>
      <c r="BW49" s="279"/>
      <c r="BX49" s="279"/>
      <c r="BY49" s="279"/>
      <c r="BZ49" s="279"/>
      <c r="CA49" s="279"/>
      <c r="CB49" s="279"/>
      <c r="CC49" s="279"/>
      <c r="CD49" s="279"/>
      <c r="CE49" s="279"/>
      <c r="CF49" s="279"/>
      <c r="CG49" s="279"/>
      <c r="CH49" s="279"/>
      <c r="CI49" s="279"/>
      <c r="CJ49" s="279"/>
      <c r="CK49" s="279"/>
      <c r="CL49" s="279"/>
      <c r="CM49" s="279"/>
      <c r="CN49" s="279"/>
      <c r="CO49" s="279"/>
      <c r="CP49" s="279"/>
      <c r="CQ49" s="279"/>
      <c r="CR49" s="279"/>
      <c r="CS49" s="279"/>
      <c r="CT49" s="279"/>
      <c r="CU49" s="279"/>
      <c r="CV49" s="279"/>
      <c r="CW49" s="279"/>
      <c r="CX49" s="279"/>
      <c r="CY49" s="279"/>
      <c r="CZ49" s="279"/>
      <c r="DA49" s="279"/>
      <c r="DB49" s="279"/>
      <c r="DC49" s="279"/>
      <c r="DD49" s="279"/>
      <c r="DE49" s="279"/>
      <c r="DF49" s="279"/>
      <c r="DG49" s="279"/>
      <c r="DH49" s="279"/>
      <c r="DI49" s="279"/>
      <c r="DJ49" s="279"/>
      <c r="DK49" s="279"/>
      <c r="DL49" s="279"/>
      <c r="DM49" s="279"/>
      <c r="DN49" s="279"/>
      <c r="DO49" s="279"/>
      <c r="DP49" s="279"/>
      <c r="DQ49" s="279"/>
      <c r="DR49" s="279"/>
      <c r="DS49" s="279"/>
      <c r="DT49" s="279"/>
      <c r="DU49" s="279"/>
      <c r="DV49" s="279"/>
      <c r="DW49" s="279"/>
      <c r="DX49" s="279"/>
      <c r="DY49" s="279"/>
      <c r="DZ49" s="279"/>
      <c r="EA49" s="279"/>
      <c r="EB49" s="279"/>
      <c r="EC49" s="279"/>
      <c r="ED49" s="279"/>
      <c r="EE49" s="279"/>
      <c r="EF49" s="279"/>
      <c r="EG49" s="279"/>
      <c r="EH49" s="279"/>
      <c r="EI49" s="279"/>
      <c r="EJ49" s="279"/>
      <c r="EK49" s="279"/>
      <c r="EL49" s="279"/>
      <c r="EM49" s="279"/>
      <c r="EN49" s="279"/>
      <c r="EO49" s="279"/>
      <c r="EP49" s="279"/>
      <c r="EQ49" s="279"/>
      <c r="ER49" s="279"/>
      <c r="ES49" s="279"/>
      <c r="ET49" s="279"/>
      <c r="EU49" s="279"/>
      <c r="EV49" s="279"/>
      <c r="EW49" s="279"/>
      <c r="EX49" s="279"/>
      <c r="EY49" s="279"/>
      <c r="EZ49" s="279"/>
      <c r="FA49" s="279"/>
      <c r="FB49" s="279"/>
      <c r="FC49" s="279"/>
      <c r="FD49" s="279"/>
      <c r="FE49" s="279"/>
      <c r="FF49" s="279"/>
      <c r="FG49" s="279"/>
      <c r="FH49" s="279"/>
      <c r="FI49" s="279"/>
      <c r="FJ49" s="279"/>
      <c r="FK49" s="279"/>
      <c r="FL49" s="279"/>
      <c r="FM49" s="279"/>
      <c r="FN49" s="279"/>
      <c r="FO49" s="279"/>
      <c r="FP49" s="279"/>
      <c r="FQ49" s="279"/>
      <c r="FR49" s="279"/>
      <c r="FS49" s="279"/>
      <c r="FT49" s="279"/>
      <c r="FU49" s="279"/>
      <c r="FV49" s="279"/>
      <c r="FW49" s="279"/>
      <c r="FX49" s="279"/>
      <c r="FY49" s="279"/>
      <c r="FZ49" s="279"/>
      <c r="GA49" s="279"/>
      <c r="GB49" s="279"/>
      <c r="GC49" s="279"/>
      <c r="GD49" s="279"/>
      <c r="GE49" s="279"/>
      <c r="GF49" s="279"/>
      <c r="GG49" s="279"/>
      <c r="GH49" s="279"/>
      <c r="GI49" s="279"/>
      <c r="GJ49" s="279"/>
      <c r="GK49" s="279"/>
      <c r="GL49" s="279"/>
      <c r="GM49" s="279"/>
      <c r="GN49" s="279"/>
      <c r="GO49" s="279"/>
      <c r="GP49" s="279"/>
      <c r="GQ49" s="279"/>
      <c r="GR49" s="279"/>
      <c r="GS49" s="279"/>
      <c r="GT49" s="279"/>
      <c r="GU49" s="279"/>
      <c r="GV49" s="279"/>
      <c r="GW49" s="279"/>
      <c r="GX49" s="279"/>
      <c r="GY49" s="279"/>
      <c r="GZ49" s="279"/>
      <c r="HA49" s="279"/>
      <c r="HB49" s="279"/>
      <c r="HC49" s="279"/>
      <c r="HD49" s="279"/>
      <c r="HE49" s="279"/>
      <c r="HF49" s="279"/>
      <c r="HG49" s="279"/>
      <c r="HH49" s="279"/>
      <c r="HI49" s="279"/>
      <c r="HJ49" s="279"/>
      <c r="HK49" s="279"/>
      <c r="HL49" s="279"/>
      <c r="HM49" s="279"/>
      <c r="HN49" s="279"/>
      <c r="HO49" s="279"/>
      <c r="HP49" s="279"/>
      <c r="HQ49" s="279"/>
      <c r="HR49" s="279"/>
      <c r="HS49" s="279"/>
      <c r="HT49" s="279"/>
      <c r="HU49" s="279"/>
      <c r="HV49" s="279"/>
      <c r="HW49" s="279"/>
      <c r="HX49" s="279"/>
      <c r="HY49" s="279"/>
      <c r="HZ49" s="279"/>
      <c r="IA49" s="279"/>
      <c r="IB49" s="279"/>
      <c r="IC49" s="279"/>
      <c r="ID49" s="279"/>
      <c r="IE49" s="279"/>
      <c r="IF49" s="279"/>
      <c r="IG49" s="279"/>
      <c r="IH49" s="279"/>
      <c r="II49" s="279"/>
      <c r="IJ49" s="279"/>
      <c r="IK49" s="279"/>
      <c r="IL49" s="279"/>
      <c r="IM49" s="279"/>
      <c r="IN49" s="279"/>
      <c r="IO49" s="279"/>
      <c r="IP49" s="279"/>
      <c r="IQ49" s="279"/>
      <c r="IR49" s="279"/>
      <c r="IS49" s="279"/>
    </row>
    <row r="50" spans="1:253" x14ac:dyDescent="0.3">
      <c r="A50" s="280"/>
      <c r="B50" s="281"/>
      <c r="C50" s="281"/>
      <c r="D50" s="283"/>
      <c r="E50" s="283"/>
      <c r="F50" s="283"/>
      <c r="G50" s="283"/>
      <c r="H50" s="283"/>
      <c r="I50" s="283"/>
      <c r="J50" s="283"/>
      <c r="K50" s="283"/>
      <c r="L50" s="283"/>
      <c r="M50" s="283"/>
      <c r="N50" s="283"/>
      <c r="O50" s="283"/>
      <c r="P50" s="283"/>
      <c r="Q50" s="283"/>
      <c r="R50" s="283"/>
      <c r="S50" s="283"/>
      <c r="T50" s="283"/>
      <c r="U50" s="283"/>
      <c r="V50" s="283"/>
      <c r="W50" s="283"/>
      <c r="X50" s="283"/>
      <c r="Y50" s="283"/>
      <c r="Z50" s="283"/>
      <c r="AA50" s="284"/>
      <c r="AB50" s="202"/>
      <c r="AC50" s="269"/>
      <c r="AD50" s="269"/>
      <c r="AE50" s="522"/>
      <c r="AF50" s="522"/>
      <c r="AG50" s="523"/>
      <c r="AH50" s="269"/>
      <c r="AI50" s="269"/>
      <c r="AJ50" s="269"/>
      <c r="AK50" s="269"/>
      <c r="AL50" s="269"/>
      <c r="AM50" s="269"/>
      <c r="AN50" s="269"/>
      <c r="AO50" s="269"/>
      <c r="AP50" s="269"/>
      <c r="AQ50" s="269"/>
      <c r="AR50" s="269"/>
      <c r="AS50" s="269"/>
      <c r="AT50" s="269"/>
      <c r="AU50" s="269"/>
      <c r="AV50" s="269"/>
      <c r="AW50" s="269"/>
      <c r="AX50" s="269"/>
      <c r="AY50" s="269"/>
      <c r="AZ50" s="269"/>
      <c r="BA50" s="269"/>
      <c r="BB50" s="269"/>
      <c r="BC50" s="269"/>
      <c r="BD50" s="269"/>
      <c r="BE50" s="269"/>
      <c r="BF50" s="269"/>
      <c r="BG50" s="269"/>
      <c r="BH50" s="269"/>
      <c r="BI50" s="269"/>
      <c r="BJ50" s="269"/>
      <c r="BK50" s="269"/>
      <c r="BL50" s="269"/>
      <c r="BM50" s="269"/>
      <c r="BN50" s="269"/>
      <c r="BO50" s="269"/>
      <c r="BP50" s="269"/>
      <c r="BQ50" s="269"/>
      <c r="BR50" s="269"/>
      <c r="BS50" s="269"/>
      <c r="BT50" s="269"/>
      <c r="BU50" s="269"/>
      <c r="BV50" s="269"/>
      <c r="BW50" s="269"/>
      <c r="BX50" s="269"/>
      <c r="BY50" s="269"/>
      <c r="BZ50" s="269"/>
      <c r="CA50" s="269"/>
      <c r="CB50" s="269"/>
      <c r="CC50" s="269"/>
      <c r="CD50" s="269"/>
      <c r="CE50" s="269"/>
      <c r="CF50" s="269"/>
      <c r="CG50" s="269"/>
      <c r="CH50" s="269"/>
      <c r="CI50" s="269"/>
      <c r="CJ50" s="269"/>
      <c r="CK50" s="269"/>
      <c r="CL50" s="269"/>
      <c r="CM50" s="269"/>
      <c r="CN50" s="269"/>
      <c r="CO50" s="269"/>
      <c r="CP50" s="269"/>
      <c r="CQ50" s="269"/>
      <c r="CR50" s="269"/>
      <c r="CS50" s="269"/>
      <c r="CT50" s="269"/>
      <c r="CU50" s="269"/>
      <c r="CV50" s="269"/>
      <c r="CW50" s="269"/>
      <c r="CX50" s="269"/>
      <c r="CY50" s="269"/>
      <c r="CZ50" s="269"/>
      <c r="DA50" s="269"/>
      <c r="DB50" s="269"/>
      <c r="DC50" s="269"/>
      <c r="DD50" s="269"/>
      <c r="DE50" s="269"/>
      <c r="DF50" s="269"/>
      <c r="DG50" s="269"/>
      <c r="DH50" s="269"/>
      <c r="DI50" s="269"/>
      <c r="DJ50" s="269"/>
      <c r="DK50" s="269"/>
      <c r="DL50" s="269"/>
      <c r="DM50" s="269"/>
      <c r="DN50" s="269"/>
      <c r="DO50" s="269"/>
      <c r="DP50" s="269"/>
      <c r="DQ50" s="269"/>
      <c r="DR50" s="269"/>
      <c r="DS50" s="269"/>
      <c r="DT50" s="269"/>
      <c r="DU50" s="269"/>
      <c r="DV50" s="269"/>
      <c r="DW50" s="269"/>
      <c r="DX50" s="269"/>
      <c r="DY50" s="269"/>
      <c r="DZ50" s="269"/>
      <c r="EA50" s="269"/>
      <c r="EB50" s="269"/>
      <c r="EC50" s="269"/>
      <c r="ED50" s="269"/>
      <c r="EE50" s="269"/>
      <c r="EF50" s="269"/>
      <c r="EG50" s="269"/>
      <c r="EH50" s="269"/>
      <c r="EI50" s="269"/>
      <c r="EJ50" s="269"/>
      <c r="EK50" s="269"/>
      <c r="EL50" s="269"/>
      <c r="EM50" s="269"/>
      <c r="EN50" s="269"/>
      <c r="EO50" s="269"/>
      <c r="EP50" s="269"/>
      <c r="EQ50" s="269"/>
      <c r="ER50" s="269"/>
      <c r="ES50" s="269"/>
      <c r="ET50" s="269"/>
      <c r="EU50" s="269"/>
      <c r="EV50" s="269"/>
      <c r="EW50" s="269"/>
      <c r="EX50" s="269"/>
      <c r="EY50" s="269"/>
      <c r="EZ50" s="269"/>
      <c r="FA50" s="269"/>
      <c r="FB50" s="269"/>
      <c r="FC50" s="269"/>
      <c r="FD50" s="269"/>
      <c r="FE50" s="269"/>
      <c r="FF50" s="269"/>
      <c r="FG50" s="269"/>
      <c r="FH50" s="269"/>
      <c r="FI50" s="269"/>
      <c r="FJ50" s="269"/>
      <c r="FK50" s="269"/>
      <c r="FL50" s="269"/>
      <c r="FM50" s="269"/>
      <c r="FN50" s="269"/>
      <c r="FO50" s="269"/>
      <c r="FP50" s="269"/>
      <c r="FQ50" s="269"/>
      <c r="FR50" s="269"/>
      <c r="FS50" s="269"/>
      <c r="FT50" s="269"/>
      <c r="FU50" s="269"/>
      <c r="FV50" s="269"/>
      <c r="FW50" s="269"/>
      <c r="FX50" s="269"/>
      <c r="FY50" s="269"/>
      <c r="FZ50" s="269"/>
      <c r="GA50" s="269"/>
      <c r="GB50" s="269"/>
      <c r="GC50" s="269"/>
      <c r="GD50" s="269"/>
      <c r="GE50" s="269"/>
      <c r="GF50" s="269"/>
      <c r="GG50" s="269"/>
      <c r="GH50" s="269"/>
      <c r="GI50" s="269"/>
      <c r="GJ50" s="269"/>
      <c r="GK50" s="269"/>
      <c r="GL50" s="269"/>
      <c r="GM50" s="269"/>
      <c r="GN50" s="269"/>
      <c r="GO50" s="269"/>
      <c r="GP50" s="269"/>
      <c r="GQ50" s="269"/>
      <c r="GR50" s="269"/>
      <c r="GS50" s="269"/>
      <c r="GT50" s="269"/>
      <c r="GU50" s="269"/>
      <c r="GV50" s="269"/>
      <c r="GW50" s="269"/>
      <c r="GX50" s="269"/>
      <c r="GY50" s="269"/>
      <c r="GZ50" s="269"/>
      <c r="HA50" s="269"/>
      <c r="HB50" s="269"/>
      <c r="HC50" s="269"/>
      <c r="HD50" s="269"/>
      <c r="HE50" s="269"/>
      <c r="HF50" s="269"/>
      <c r="HG50" s="269"/>
      <c r="HH50" s="269"/>
      <c r="HI50" s="269"/>
      <c r="HJ50" s="269"/>
      <c r="HK50" s="269"/>
      <c r="HL50" s="269"/>
      <c r="HM50" s="269"/>
      <c r="HN50" s="269"/>
      <c r="HO50" s="269"/>
      <c r="HP50" s="269"/>
      <c r="HQ50" s="269"/>
      <c r="HR50" s="269"/>
      <c r="HS50" s="269"/>
      <c r="HT50" s="269"/>
      <c r="HU50" s="269"/>
      <c r="HV50" s="269"/>
      <c r="HW50" s="269"/>
      <c r="HX50" s="269"/>
      <c r="HY50" s="269"/>
      <c r="HZ50" s="269"/>
      <c r="IA50" s="269"/>
      <c r="IB50" s="269"/>
      <c r="IC50" s="269"/>
      <c r="ID50" s="269"/>
      <c r="IE50" s="269"/>
      <c r="IF50" s="269"/>
      <c r="IG50" s="269"/>
      <c r="IH50" s="269"/>
      <c r="II50" s="269"/>
      <c r="IJ50" s="269"/>
      <c r="IK50" s="269"/>
      <c r="IL50" s="269"/>
      <c r="IM50" s="269"/>
      <c r="IN50" s="269"/>
      <c r="IO50" s="269"/>
      <c r="IP50" s="269"/>
      <c r="IQ50" s="269"/>
      <c r="IR50" s="269"/>
      <c r="IS50" s="269"/>
    </row>
    <row r="51" spans="1:253" x14ac:dyDescent="0.3">
      <c r="A51" s="280"/>
      <c r="B51" s="282"/>
      <c r="C51" s="282"/>
      <c r="D51" s="285"/>
      <c r="E51" s="285"/>
      <c r="F51" s="285"/>
      <c r="G51" s="285"/>
      <c r="H51" s="285"/>
      <c r="I51" s="285"/>
      <c r="J51" s="285"/>
      <c r="K51" s="285"/>
      <c r="L51" s="285"/>
      <c r="M51" s="285"/>
      <c r="N51" s="285"/>
      <c r="O51" s="285"/>
      <c r="P51" s="285"/>
      <c r="Q51" s="285"/>
      <c r="R51" s="285"/>
      <c r="S51" s="285"/>
      <c r="T51" s="285"/>
      <c r="U51" s="285"/>
      <c r="V51" s="285"/>
      <c r="W51" s="285"/>
      <c r="X51" s="285"/>
      <c r="Y51" s="285"/>
      <c r="Z51" s="285"/>
      <c r="AA51" s="284"/>
      <c r="AB51" s="202"/>
      <c r="AC51" s="269"/>
      <c r="AD51" s="269"/>
      <c r="AE51" s="522"/>
      <c r="AF51" s="522"/>
      <c r="AG51" s="523"/>
      <c r="AH51" s="269"/>
      <c r="AI51" s="269"/>
      <c r="AJ51" s="269"/>
      <c r="AK51" s="269"/>
      <c r="AL51" s="269"/>
      <c r="AM51" s="269"/>
      <c r="AN51" s="269"/>
      <c r="AO51" s="269"/>
      <c r="AP51" s="269"/>
      <c r="AQ51" s="269"/>
      <c r="AR51" s="269"/>
      <c r="AS51" s="269"/>
      <c r="AT51" s="269"/>
      <c r="AU51" s="269"/>
      <c r="AV51" s="269"/>
      <c r="AW51" s="269"/>
      <c r="AX51" s="269"/>
      <c r="AY51" s="269"/>
      <c r="AZ51" s="269"/>
      <c r="BA51" s="269"/>
      <c r="BB51" s="269"/>
      <c r="BC51" s="269"/>
      <c r="BD51" s="269"/>
      <c r="BE51" s="269"/>
      <c r="BF51" s="269"/>
      <c r="BG51" s="269"/>
      <c r="BH51" s="269"/>
      <c r="BI51" s="269"/>
      <c r="BJ51" s="269"/>
      <c r="BK51" s="269"/>
      <c r="BL51" s="269"/>
      <c r="BM51" s="269"/>
      <c r="BN51" s="269"/>
      <c r="BO51" s="269"/>
      <c r="BP51" s="269"/>
      <c r="BQ51" s="269"/>
      <c r="BR51" s="269"/>
      <c r="BS51" s="269"/>
      <c r="BT51" s="269"/>
      <c r="BU51" s="269"/>
      <c r="BV51" s="269"/>
      <c r="BW51" s="269"/>
      <c r="BX51" s="269"/>
      <c r="BY51" s="269"/>
      <c r="BZ51" s="269"/>
      <c r="CA51" s="269"/>
      <c r="CB51" s="269"/>
      <c r="CC51" s="269"/>
      <c r="CD51" s="269"/>
      <c r="CE51" s="269"/>
      <c r="CF51" s="269"/>
      <c r="CG51" s="269"/>
      <c r="CH51" s="269"/>
      <c r="CI51" s="269"/>
      <c r="CJ51" s="269"/>
      <c r="CK51" s="269"/>
      <c r="CL51" s="269"/>
      <c r="CM51" s="269"/>
      <c r="CN51" s="269"/>
      <c r="CO51" s="269"/>
      <c r="CP51" s="269"/>
      <c r="CQ51" s="269"/>
      <c r="CR51" s="269"/>
      <c r="CS51" s="269"/>
      <c r="CT51" s="269"/>
      <c r="CU51" s="269"/>
      <c r="CV51" s="269"/>
      <c r="CW51" s="269"/>
      <c r="CX51" s="269"/>
      <c r="CY51" s="269"/>
      <c r="CZ51" s="269"/>
      <c r="DA51" s="269"/>
      <c r="DB51" s="269"/>
      <c r="DC51" s="269"/>
      <c r="DD51" s="269"/>
      <c r="DE51" s="269"/>
      <c r="DF51" s="269"/>
      <c r="DG51" s="269"/>
      <c r="DH51" s="269"/>
      <c r="DI51" s="269"/>
      <c r="DJ51" s="269"/>
      <c r="DK51" s="269"/>
      <c r="DL51" s="269"/>
      <c r="DM51" s="269"/>
      <c r="DN51" s="269"/>
      <c r="DO51" s="269"/>
      <c r="DP51" s="269"/>
      <c r="DQ51" s="269"/>
      <c r="DR51" s="269"/>
      <c r="DS51" s="269"/>
      <c r="DT51" s="269"/>
      <c r="DU51" s="269"/>
      <c r="DV51" s="269"/>
      <c r="DW51" s="269"/>
      <c r="DX51" s="269"/>
      <c r="DY51" s="269"/>
      <c r="DZ51" s="269"/>
      <c r="EA51" s="269"/>
      <c r="EB51" s="269"/>
      <c r="EC51" s="269"/>
      <c r="ED51" s="269"/>
      <c r="EE51" s="269"/>
      <c r="EF51" s="269"/>
      <c r="EG51" s="269"/>
      <c r="EH51" s="269"/>
      <c r="EI51" s="269"/>
      <c r="EJ51" s="269"/>
      <c r="EK51" s="269"/>
      <c r="EL51" s="269"/>
      <c r="EM51" s="269"/>
      <c r="EN51" s="269"/>
      <c r="EO51" s="269"/>
      <c r="EP51" s="269"/>
      <c r="EQ51" s="269"/>
      <c r="ER51" s="269"/>
      <c r="ES51" s="269"/>
      <c r="ET51" s="269"/>
      <c r="EU51" s="269"/>
      <c r="EV51" s="269"/>
      <c r="EW51" s="269"/>
      <c r="EX51" s="269"/>
      <c r="EY51" s="269"/>
      <c r="EZ51" s="269"/>
      <c r="FA51" s="269"/>
      <c r="FB51" s="269"/>
      <c r="FC51" s="269"/>
      <c r="FD51" s="269"/>
      <c r="FE51" s="269"/>
      <c r="FF51" s="269"/>
      <c r="FG51" s="269"/>
      <c r="FH51" s="269"/>
      <c r="FI51" s="269"/>
      <c r="FJ51" s="269"/>
      <c r="FK51" s="269"/>
      <c r="FL51" s="269"/>
      <c r="FM51" s="269"/>
      <c r="FN51" s="269"/>
      <c r="FO51" s="269"/>
      <c r="FP51" s="269"/>
      <c r="FQ51" s="269"/>
      <c r="FR51" s="269"/>
      <c r="FS51" s="269"/>
      <c r="FT51" s="269"/>
      <c r="FU51" s="269"/>
      <c r="FV51" s="269"/>
      <c r="FW51" s="269"/>
      <c r="FX51" s="269"/>
      <c r="FY51" s="269"/>
      <c r="FZ51" s="269"/>
      <c r="GA51" s="269"/>
      <c r="GB51" s="269"/>
      <c r="GC51" s="269"/>
      <c r="GD51" s="269"/>
      <c r="GE51" s="269"/>
      <c r="GF51" s="269"/>
      <c r="GG51" s="269"/>
      <c r="GH51" s="269"/>
      <c r="GI51" s="269"/>
      <c r="GJ51" s="269"/>
      <c r="GK51" s="269"/>
      <c r="GL51" s="269"/>
      <c r="GM51" s="269"/>
      <c r="GN51" s="269"/>
      <c r="GO51" s="269"/>
      <c r="GP51" s="269"/>
      <c r="GQ51" s="269"/>
      <c r="GR51" s="269"/>
      <c r="GS51" s="269"/>
      <c r="GT51" s="269"/>
      <c r="GU51" s="269"/>
      <c r="GV51" s="269"/>
      <c r="GW51" s="269"/>
      <c r="GX51" s="269"/>
      <c r="GY51" s="269"/>
      <c r="GZ51" s="269"/>
      <c r="HA51" s="269"/>
      <c r="HB51" s="269"/>
      <c r="HC51" s="269"/>
      <c r="HD51" s="269"/>
      <c r="HE51" s="269"/>
      <c r="HF51" s="269"/>
      <c r="HG51" s="269"/>
      <c r="HH51" s="269"/>
      <c r="HI51" s="269"/>
      <c r="HJ51" s="269"/>
      <c r="HK51" s="269"/>
      <c r="HL51" s="269"/>
      <c r="HM51" s="269"/>
      <c r="HN51" s="269"/>
      <c r="HO51" s="269"/>
      <c r="HP51" s="269"/>
      <c r="HQ51" s="269"/>
      <c r="HR51" s="269"/>
      <c r="HS51" s="269"/>
      <c r="HT51" s="269"/>
      <c r="HU51" s="269"/>
      <c r="HV51" s="269"/>
      <c r="HW51" s="269"/>
      <c r="HX51" s="269"/>
      <c r="HY51" s="269"/>
      <c r="HZ51" s="269"/>
      <c r="IA51" s="269"/>
      <c r="IB51" s="269"/>
      <c r="IC51" s="269"/>
      <c r="ID51" s="269"/>
      <c r="IE51" s="269"/>
      <c r="IF51" s="269"/>
      <c r="IG51" s="269"/>
      <c r="IH51" s="269"/>
      <c r="II51" s="269"/>
      <c r="IJ51" s="269"/>
      <c r="IK51" s="269"/>
      <c r="IL51" s="269"/>
      <c r="IM51" s="269"/>
      <c r="IN51" s="269"/>
      <c r="IO51" s="269"/>
      <c r="IP51" s="269"/>
      <c r="IQ51" s="269"/>
      <c r="IR51" s="269"/>
      <c r="IS51" s="269"/>
    </row>
    <row r="52" spans="1:253" ht="12.5" x14ac:dyDescent="0.25">
      <c r="A52" s="286"/>
      <c r="B52" s="203"/>
      <c r="C52" s="203"/>
      <c r="D52" s="287"/>
      <c r="E52" s="287"/>
      <c r="F52" s="287"/>
      <c r="G52" s="287"/>
      <c r="H52" s="287"/>
      <c r="I52" s="287"/>
      <c r="J52" s="287"/>
      <c r="K52" s="287"/>
      <c r="L52" s="287"/>
      <c r="M52" s="287"/>
      <c r="N52" s="287"/>
      <c r="O52" s="287"/>
      <c r="P52" s="287"/>
      <c r="Q52" s="287"/>
      <c r="R52" s="287"/>
      <c r="S52" s="287"/>
      <c r="T52" s="287"/>
      <c r="U52" s="287"/>
      <c r="V52" s="287"/>
      <c r="W52" s="287"/>
      <c r="X52" s="287"/>
      <c r="Y52" s="676"/>
      <c r="Z52" s="676"/>
      <c r="AA52" s="677"/>
      <c r="AB52" s="289"/>
      <c r="AC52" s="290"/>
      <c r="AD52" s="270"/>
      <c r="AE52" s="522"/>
      <c r="AF52" s="522"/>
      <c r="AG52" s="523"/>
      <c r="AH52" s="288"/>
      <c r="AI52" s="284"/>
      <c r="AJ52" s="284"/>
      <c r="AK52" s="284"/>
      <c r="AL52" s="284"/>
      <c r="AM52" s="284"/>
      <c r="AN52" s="284"/>
      <c r="AO52" s="289"/>
      <c r="AP52" s="290"/>
      <c r="AQ52" s="270"/>
      <c r="AR52" s="270"/>
      <c r="AS52" s="288"/>
      <c r="AT52" s="284"/>
      <c r="AU52" s="284"/>
      <c r="AV52" s="284"/>
      <c r="AW52" s="284"/>
      <c r="AX52" s="284"/>
      <c r="AY52" s="284"/>
      <c r="AZ52" s="289"/>
      <c r="BA52" s="290"/>
      <c r="BB52" s="270"/>
      <c r="BC52" s="270"/>
      <c r="BD52" s="288"/>
      <c r="BE52" s="284"/>
      <c r="BF52" s="284"/>
      <c r="BG52" s="284"/>
      <c r="BH52" s="284"/>
      <c r="BI52" s="284"/>
      <c r="BJ52" s="284"/>
      <c r="BK52" s="289"/>
      <c r="BL52" s="290"/>
      <c r="BM52" s="270"/>
      <c r="BN52" s="270"/>
      <c r="BO52" s="288"/>
      <c r="BP52" s="284"/>
      <c r="BQ52" s="284"/>
      <c r="BR52" s="284"/>
      <c r="BS52" s="284"/>
      <c r="BT52" s="284"/>
      <c r="BU52" s="284"/>
      <c r="BV52" s="289"/>
      <c r="BW52" s="290"/>
      <c r="BX52" s="270"/>
      <c r="BY52" s="270"/>
      <c r="BZ52" s="288"/>
      <c r="CA52" s="284"/>
      <c r="CB52" s="284"/>
      <c r="CC52" s="284"/>
      <c r="CD52" s="284"/>
      <c r="CE52" s="284"/>
      <c r="CF52" s="284"/>
      <c r="CG52" s="289"/>
      <c r="CH52" s="290"/>
      <c r="CI52" s="270"/>
      <c r="CJ52" s="270"/>
      <c r="CK52" s="288"/>
      <c r="CL52" s="284"/>
      <c r="CM52" s="284"/>
      <c r="CN52" s="284"/>
      <c r="CO52" s="284"/>
      <c r="CP52" s="284"/>
      <c r="CQ52" s="284"/>
      <c r="CR52" s="289"/>
      <c r="CS52" s="290"/>
      <c r="CT52" s="270"/>
      <c r="CU52" s="270"/>
      <c r="CV52" s="288"/>
      <c r="CW52" s="284"/>
      <c r="CX52" s="284"/>
      <c r="CY52" s="284"/>
      <c r="CZ52" s="284"/>
      <c r="DA52" s="284"/>
      <c r="DB52" s="284"/>
      <c r="DC52" s="289"/>
      <c r="DD52" s="290"/>
      <c r="DE52" s="270"/>
      <c r="DF52" s="270"/>
      <c r="DG52" s="288"/>
      <c r="DH52" s="284"/>
      <c r="DI52" s="284"/>
      <c r="DJ52" s="284"/>
      <c r="DK52" s="284"/>
      <c r="DL52" s="284"/>
      <c r="DM52" s="284"/>
      <c r="DN52" s="289"/>
      <c r="DO52" s="290"/>
      <c r="DP52" s="270"/>
      <c r="DQ52" s="270"/>
      <c r="DR52" s="288"/>
      <c r="DS52" s="284"/>
      <c r="DT52" s="284"/>
      <c r="DU52" s="284"/>
      <c r="DV52" s="284"/>
      <c r="DW52" s="284"/>
      <c r="DX52" s="284"/>
      <c r="DY52" s="289"/>
      <c r="DZ52" s="290"/>
      <c r="EA52" s="270"/>
      <c r="EB52" s="270"/>
      <c r="EC52" s="288"/>
      <c r="ED52" s="284"/>
      <c r="EE52" s="284"/>
      <c r="EF52" s="284"/>
      <c r="EG52" s="284"/>
      <c r="EH52" s="284"/>
      <c r="EI52" s="284"/>
      <c r="EJ52" s="289"/>
      <c r="EK52" s="290"/>
      <c r="EL52" s="270"/>
      <c r="EM52" s="270"/>
      <c r="EN52" s="288"/>
      <c r="EO52" s="284"/>
      <c r="EP52" s="284"/>
      <c r="EQ52" s="284"/>
      <c r="ER52" s="284"/>
      <c r="ES52" s="284"/>
      <c r="ET52" s="284"/>
      <c r="EU52" s="289"/>
      <c r="EV52" s="290"/>
      <c r="EW52" s="270"/>
      <c r="EX52" s="270"/>
      <c r="EY52" s="288"/>
      <c r="EZ52" s="284"/>
      <c r="FA52" s="284"/>
      <c r="FB52" s="284"/>
      <c r="FC52" s="284"/>
      <c r="FD52" s="284"/>
      <c r="FE52" s="284"/>
      <c r="FF52" s="289"/>
      <c r="FG52" s="290"/>
      <c r="FH52" s="270"/>
      <c r="FI52" s="270"/>
      <c r="FJ52" s="288"/>
      <c r="FK52" s="284"/>
      <c r="FL52" s="284"/>
      <c r="FM52" s="284"/>
      <c r="FN52" s="284"/>
      <c r="FO52" s="284"/>
      <c r="FP52" s="284"/>
      <c r="FQ52" s="289"/>
      <c r="FR52" s="290"/>
      <c r="FS52" s="270"/>
      <c r="FT52" s="270"/>
      <c r="FU52" s="288"/>
      <c r="FV52" s="284"/>
      <c r="FW52" s="284"/>
      <c r="FX52" s="284"/>
      <c r="FY52" s="284"/>
      <c r="FZ52" s="284"/>
      <c r="GA52" s="284"/>
      <c r="GB52" s="289"/>
      <c r="GC52" s="290"/>
      <c r="GD52" s="270"/>
      <c r="GE52" s="270"/>
      <c r="GF52" s="288"/>
      <c r="GG52" s="284"/>
      <c r="GH52" s="284"/>
      <c r="GI52" s="284"/>
      <c r="GJ52" s="284"/>
      <c r="GK52" s="284"/>
      <c r="GL52" s="284"/>
      <c r="GM52" s="289"/>
      <c r="GN52" s="290"/>
      <c r="GO52" s="270"/>
      <c r="GP52" s="270"/>
      <c r="GQ52" s="288"/>
      <c r="GR52" s="284"/>
      <c r="GS52" s="284"/>
      <c r="GT52" s="284"/>
      <c r="GU52" s="284"/>
      <c r="GV52" s="284"/>
      <c r="GW52" s="284"/>
      <c r="GX52" s="289"/>
      <c r="GY52" s="290"/>
      <c r="GZ52" s="270"/>
      <c r="HA52" s="270"/>
      <c r="HB52" s="288"/>
      <c r="HC52" s="284"/>
      <c r="HD52" s="284"/>
      <c r="HE52" s="284"/>
      <c r="HF52" s="284"/>
      <c r="HG52" s="284"/>
      <c r="HH52" s="284"/>
      <c r="HI52" s="289"/>
      <c r="HJ52" s="290"/>
      <c r="HK52" s="270"/>
      <c r="HL52" s="270"/>
      <c r="HM52" s="288"/>
      <c r="HN52" s="284"/>
      <c r="HO52" s="284"/>
      <c r="HP52" s="284"/>
      <c r="HQ52" s="284"/>
      <c r="HR52" s="284"/>
      <c r="HS52" s="284"/>
      <c r="HT52" s="289"/>
      <c r="HU52" s="290"/>
      <c r="HV52" s="270"/>
      <c r="HW52" s="270"/>
      <c r="HX52" s="288"/>
      <c r="HY52" s="284"/>
      <c r="HZ52" s="284"/>
      <c r="IA52" s="284"/>
      <c r="IB52" s="284"/>
      <c r="IC52" s="284"/>
      <c r="ID52" s="284"/>
      <c r="IE52" s="289"/>
      <c r="IF52" s="290"/>
      <c r="IG52" s="270"/>
      <c r="IH52" s="270"/>
      <c r="II52" s="288"/>
      <c r="IJ52" s="284"/>
      <c r="IK52" s="284"/>
      <c r="IL52" s="284"/>
      <c r="IM52" s="284"/>
      <c r="IN52" s="284"/>
      <c r="IO52" s="284"/>
      <c r="IP52" s="289"/>
      <c r="IQ52" s="290"/>
      <c r="IR52" s="270"/>
      <c r="IS52" s="270"/>
    </row>
    <row r="53" spans="1:253" ht="12.5" x14ac:dyDescent="0.25">
      <c r="A53" s="94"/>
      <c r="B53" s="712" t="s">
        <v>39</v>
      </c>
      <c r="C53" s="713"/>
      <c r="D53" s="762"/>
      <c r="E53" s="513"/>
      <c r="F53" s="287"/>
      <c r="G53" s="287"/>
      <c r="H53" s="287"/>
      <c r="I53" s="287"/>
      <c r="J53" s="287"/>
      <c r="K53" s="287"/>
      <c r="L53" s="287"/>
      <c r="M53" s="287"/>
      <c r="N53" s="287"/>
      <c r="O53" s="287"/>
      <c r="P53" s="287"/>
      <c r="Q53" s="287"/>
      <c r="R53" s="287"/>
      <c r="S53" s="287"/>
      <c r="T53" s="287"/>
      <c r="U53" s="287"/>
      <c r="V53" s="287"/>
      <c r="W53" s="287"/>
      <c r="X53" s="287"/>
      <c r="Y53" s="287"/>
      <c r="Z53" s="287"/>
      <c r="AA53" s="284"/>
      <c r="AB53" s="289"/>
      <c r="AC53" s="290"/>
      <c r="AD53" s="270"/>
      <c r="AE53" s="522"/>
      <c r="AF53" s="522"/>
      <c r="AG53" s="523"/>
      <c r="AH53" s="288"/>
      <c r="AI53" s="284"/>
      <c r="AJ53" s="284"/>
      <c r="AK53" s="284"/>
      <c r="AL53" s="284"/>
      <c r="AM53" s="284"/>
      <c r="AN53" s="284"/>
      <c r="AO53" s="289"/>
      <c r="AP53" s="290"/>
      <c r="AQ53" s="270"/>
      <c r="AR53" s="270"/>
      <c r="AS53" s="288"/>
      <c r="AT53" s="284"/>
      <c r="AU53" s="284"/>
      <c r="AV53" s="284"/>
      <c r="AW53" s="284"/>
      <c r="AX53" s="284"/>
      <c r="AY53" s="284"/>
      <c r="AZ53" s="289"/>
      <c r="BA53" s="290"/>
      <c r="BB53" s="270"/>
      <c r="BC53" s="270"/>
      <c r="BD53" s="288"/>
      <c r="BE53" s="284"/>
      <c r="BF53" s="284"/>
      <c r="BG53" s="284"/>
      <c r="BH53" s="284"/>
      <c r="BI53" s="284"/>
      <c r="BJ53" s="284"/>
      <c r="BK53" s="289"/>
      <c r="BL53" s="290"/>
      <c r="BM53" s="270"/>
      <c r="BN53" s="270"/>
      <c r="BO53" s="288"/>
      <c r="BP53" s="284"/>
      <c r="BQ53" s="284"/>
      <c r="BR53" s="284"/>
      <c r="BS53" s="284"/>
      <c r="BT53" s="284"/>
      <c r="BU53" s="284"/>
      <c r="BV53" s="289"/>
      <c r="BW53" s="290"/>
      <c r="BX53" s="270"/>
      <c r="BY53" s="270"/>
      <c r="BZ53" s="288"/>
      <c r="CA53" s="284"/>
      <c r="CB53" s="284"/>
      <c r="CC53" s="284"/>
      <c r="CD53" s="284"/>
      <c r="CE53" s="284"/>
      <c r="CF53" s="284"/>
      <c r="CG53" s="289"/>
      <c r="CH53" s="290"/>
      <c r="CI53" s="270"/>
      <c r="CJ53" s="270"/>
      <c r="CK53" s="288"/>
      <c r="CL53" s="284"/>
      <c r="CM53" s="284"/>
      <c r="CN53" s="284"/>
      <c r="CO53" s="284"/>
      <c r="CP53" s="284"/>
      <c r="CQ53" s="284"/>
      <c r="CR53" s="289"/>
      <c r="CS53" s="290"/>
      <c r="CT53" s="270"/>
      <c r="CU53" s="270"/>
      <c r="CV53" s="288"/>
      <c r="CW53" s="284"/>
      <c r="CX53" s="284"/>
      <c r="CY53" s="284"/>
      <c r="CZ53" s="284"/>
      <c r="DA53" s="284"/>
      <c r="DB53" s="284"/>
      <c r="DC53" s="289"/>
      <c r="DD53" s="290"/>
      <c r="DE53" s="270"/>
      <c r="DF53" s="270"/>
      <c r="DG53" s="288"/>
      <c r="DH53" s="284"/>
      <c r="DI53" s="284"/>
      <c r="DJ53" s="284"/>
      <c r="DK53" s="284"/>
      <c r="DL53" s="284"/>
      <c r="DM53" s="284"/>
      <c r="DN53" s="289"/>
      <c r="DO53" s="290"/>
      <c r="DP53" s="270"/>
      <c r="DQ53" s="270"/>
      <c r="DR53" s="288"/>
      <c r="DS53" s="284"/>
      <c r="DT53" s="284"/>
      <c r="DU53" s="284"/>
      <c r="DV53" s="284"/>
      <c r="DW53" s="284"/>
      <c r="DX53" s="284"/>
      <c r="DY53" s="289"/>
      <c r="DZ53" s="290"/>
      <c r="EA53" s="270"/>
      <c r="EB53" s="270"/>
      <c r="EC53" s="288"/>
      <c r="ED53" s="284"/>
      <c r="EE53" s="284"/>
      <c r="EF53" s="284"/>
      <c r="EG53" s="284"/>
      <c r="EH53" s="284"/>
      <c r="EI53" s="284"/>
      <c r="EJ53" s="289"/>
      <c r="EK53" s="290"/>
      <c r="EL53" s="270"/>
      <c r="EM53" s="270"/>
      <c r="EN53" s="288"/>
      <c r="EO53" s="284"/>
      <c r="EP53" s="284"/>
      <c r="EQ53" s="284"/>
      <c r="ER53" s="284"/>
      <c r="ES53" s="284"/>
      <c r="ET53" s="284"/>
      <c r="EU53" s="289"/>
      <c r="EV53" s="290"/>
      <c r="EW53" s="270"/>
      <c r="EX53" s="270"/>
      <c r="EY53" s="288"/>
      <c r="EZ53" s="284"/>
      <c r="FA53" s="284"/>
      <c r="FB53" s="284"/>
      <c r="FC53" s="284"/>
      <c r="FD53" s="284"/>
      <c r="FE53" s="284"/>
      <c r="FF53" s="289"/>
      <c r="FG53" s="290"/>
      <c r="FH53" s="270"/>
      <c r="FI53" s="270"/>
      <c r="FJ53" s="288"/>
      <c r="FK53" s="284"/>
      <c r="FL53" s="284"/>
      <c r="FM53" s="284"/>
      <c r="FN53" s="284"/>
      <c r="FO53" s="284"/>
      <c r="FP53" s="284"/>
      <c r="FQ53" s="289"/>
      <c r="FR53" s="290"/>
      <c r="FS53" s="270"/>
      <c r="FT53" s="270"/>
      <c r="FU53" s="288"/>
      <c r="FV53" s="284"/>
      <c r="FW53" s="284"/>
      <c r="FX53" s="284"/>
      <c r="FY53" s="284"/>
      <c r="FZ53" s="284"/>
      <c r="GA53" s="284"/>
      <c r="GB53" s="289"/>
      <c r="GC53" s="290"/>
      <c r="GD53" s="270"/>
      <c r="GE53" s="270"/>
      <c r="GF53" s="288"/>
      <c r="GG53" s="284"/>
      <c r="GH53" s="284"/>
      <c r="GI53" s="284"/>
      <c r="GJ53" s="284"/>
      <c r="GK53" s="284"/>
      <c r="GL53" s="284"/>
      <c r="GM53" s="289"/>
      <c r="GN53" s="290"/>
      <c r="GO53" s="270"/>
      <c r="GP53" s="270"/>
      <c r="GQ53" s="288"/>
      <c r="GR53" s="284"/>
      <c r="GS53" s="284"/>
      <c r="GT53" s="284"/>
      <c r="GU53" s="284"/>
      <c r="GV53" s="284"/>
      <c r="GW53" s="284"/>
      <c r="GX53" s="289"/>
      <c r="GY53" s="290"/>
      <c r="GZ53" s="270"/>
      <c r="HA53" s="270"/>
      <c r="HB53" s="288"/>
      <c r="HC53" s="284"/>
      <c r="HD53" s="284"/>
      <c r="HE53" s="284"/>
      <c r="HF53" s="284"/>
      <c r="HG53" s="284"/>
      <c r="HH53" s="284"/>
      <c r="HI53" s="289"/>
      <c r="HJ53" s="290"/>
      <c r="HK53" s="270"/>
      <c r="HL53" s="270"/>
      <c r="HM53" s="288"/>
      <c r="HN53" s="284"/>
      <c r="HO53" s="284"/>
      <c r="HP53" s="284"/>
      <c r="HQ53" s="284"/>
      <c r="HR53" s="284"/>
      <c r="HS53" s="284"/>
      <c r="HT53" s="289"/>
      <c r="HU53" s="290"/>
      <c r="HV53" s="270"/>
      <c r="HW53" s="270"/>
      <c r="HX53" s="288"/>
      <c r="HY53" s="284"/>
      <c r="HZ53" s="284"/>
      <c r="IA53" s="284"/>
      <c r="IB53" s="284"/>
      <c r="IC53" s="284"/>
      <c r="ID53" s="284"/>
      <c r="IE53" s="289"/>
      <c r="IF53" s="290"/>
      <c r="IG53" s="270"/>
      <c r="IH53" s="270"/>
      <c r="II53" s="288"/>
      <c r="IJ53" s="284"/>
      <c r="IK53" s="284"/>
      <c r="IL53" s="284"/>
      <c r="IM53" s="284"/>
      <c r="IN53" s="284"/>
      <c r="IO53" s="284"/>
      <c r="IP53" s="289"/>
      <c r="IQ53" s="290"/>
      <c r="IR53" s="270"/>
      <c r="IS53" s="270"/>
    </row>
    <row r="54" spans="1:253" ht="30.5" customHeight="1" x14ac:dyDescent="0.25">
      <c r="A54" s="204">
        <v>1</v>
      </c>
      <c r="B54" s="710" t="s">
        <v>586</v>
      </c>
      <c r="C54" s="711"/>
      <c r="D54" s="763"/>
      <c r="E54" s="514"/>
      <c r="F54" s="287"/>
      <c r="G54" s="287"/>
      <c r="H54" s="287"/>
      <c r="I54" s="287"/>
      <c r="J54" s="287"/>
      <c r="K54" s="287"/>
      <c r="L54" s="287"/>
      <c r="M54" s="287"/>
      <c r="N54" s="287"/>
      <c r="O54" s="389"/>
      <c r="P54" s="287"/>
      <c r="Q54" s="287"/>
      <c r="R54" s="287"/>
      <c r="S54" s="287"/>
      <c r="T54" s="287"/>
      <c r="U54" s="287"/>
      <c r="V54" s="287"/>
      <c r="W54" s="287"/>
      <c r="X54" s="287"/>
      <c r="Y54" s="287"/>
      <c r="Z54" s="287"/>
      <c r="AA54" s="284"/>
      <c r="AB54" s="289"/>
      <c r="AC54" s="290"/>
      <c r="AD54" s="270"/>
      <c r="AE54" s="520"/>
      <c r="AF54" s="520"/>
      <c r="AG54" s="521"/>
      <c r="AH54" s="288"/>
      <c r="AI54" s="284"/>
      <c r="AJ54" s="284"/>
      <c r="AK54" s="284"/>
      <c r="AL54" s="284"/>
      <c r="AM54" s="284"/>
      <c r="AN54" s="284"/>
      <c r="AO54" s="289"/>
      <c r="AP54" s="290"/>
      <c r="AQ54" s="270"/>
      <c r="AR54" s="270"/>
      <c r="AS54" s="288"/>
      <c r="AT54" s="284"/>
      <c r="AU54" s="284"/>
      <c r="AV54" s="284"/>
      <c r="AW54" s="284"/>
      <c r="AX54" s="284"/>
      <c r="AY54" s="284"/>
      <c r="AZ54" s="289"/>
      <c r="BA54" s="290"/>
      <c r="BB54" s="270"/>
      <c r="BC54" s="270"/>
      <c r="BD54" s="288"/>
      <c r="BE54" s="284"/>
      <c r="BF54" s="284"/>
      <c r="BG54" s="284"/>
      <c r="BH54" s="284"/>
      <c r="BI54" s="284"/>
      <c r="BJ54" s="284"/>
      <c r="BK54" s="289"/>
      <c r="BL54" s="290"/>
      <c r="BM54" s="270"/>
      <c r="BN54" s="270"/>
      <c r="BO54" s="288"/>
      <c r="BP54" s="284"/>
      <c r="BQ54" s="284"/>
      <c r="BR54" s="284"/>
      <c r="BS54" s="284"/>
      <c r="BT54" s="284"/>
      <c r="BU54" s="284"/>
      <c r="BV54" s="289"/>
      <c r="BW54" s="290"/>
      <c r="BX54" s="270"/>
      <c r="BY54" s="270"/>
      <c r="BZ54" s="288"/>
      <c r="CA54" s="284"/>
      <c r="CB54" s="284"/>
      <c r="CC54" s="284"/>
      <c r="CD54" s="284"/>
      <c r="CE54" s="284"/>
      <c r="CF54" s="284"/>
      <c r="CG54" s="289"/>
      <c r="CH54" s="290"/>
      <c r="CI54" s="270"/>
      <c r="CJ54" s="270"/>
      <c r="CK54" s="288"/>
      <c r="CL54" s="284"/>
      <c r="CM54" s="284"/>
      <c r="CN54" s="284"/>
      <c r="CO54" s="284"/>
      <c r="CP54" s="284"/>
      <c r="CQ54" s="284"/>
      <c r="CR54" s="289"/>
      <c r="CS54" s="290"/>
      <c r="CT54" s="270"/>
      <c r="CU54" s="270"/>
      <c r="CV54" s="288"/>
      <c r="CW54" s="284"/>
      <c r="CX54" s="284"/>
      <c r="CY54" s="284"/>
      <c r="CZ54" s="284"/>
      <c r="DA54" s="284"/>
      <c r="DB54" s="284"/>
      <c r="DC54" s="289"/>
      <c r="DD54" s="290"/>
      <c r="DE54" s="270"/>
      <c r="DF54" s="270"/>
      <c r="DG54" s="288"/>
      <c r="DH54" s="284"/>
      <c r="DI54" s="284"/>
      <c r="DJ54" s="284"/>
      <c r="DK54" s="284"/>
      <c r="DL54" s="284"/>
      <c r="DM54" s="284"/>
      <c r="DN54" s="289"/>
      <c r="DO54" s="290"/>
      <c r="DP54" s="270"/>
      <c r="DQ54" s="270"/>
      <c r="DR54" s="288"/>
      <c r="DS54" s="284"/>
      <c r="DT54" s="284"/>
      <c r="DU54" s="284"/>
      <c r="DV54" s="284"/>
      <c r="DW54" s="284"/>
      <c r="DX54" s="284"/>
      <c r="DY54" s="289"/>
      <c r="DZ54" s="290"/>
      <c r="EA54" s="270"/>
      <c r="EB54" s="270"/>
      <c r="EC54" s="288"/>
      <c r="ED54" s="284"/>
      <c r="EE54" s="284"/>
      <c r="EF54" s="284"/>
      <c r="EG54" s="284"/>
      <c r="EH54" s="284"/>
      <c r="EI54" s="284"/>
      <c r="EJ54" s="289"/>
      <c r="EK54" s="290"/>
      <c r="EL54" s="270"/>
      <c r="EM54" s="270"/>
      <c r="EN54" s="288"/>
      <c r="EO54" s="284"/>
      <c r="EP54" s="284"/>
      <c r="EQ54" s="284"/>
      <c r="ER54" s="284"/>
      <c r="ES54" s="284"/>
      <c r="ET54" s="284"/>
      <c r="EU54" s="289"/>
      <c r="EV54" s="290"/>
      <c r="EW54" s="270"/>
      <c r="EX54" s="270"/>
      <c r="EY54" s="288"/>
      <c r="EZ54" s="284"/>
      <c r="FA54" s="284"/>
      <c r="FB54" s="284"/>
      <c r="FC54" s="284"/>
      <c r="FD54" s="284"/>
      <c r="FE54" s="284"/>
      <c r="FF54" s="289"/>
      <c r="FG54" s="290"/>
      <c r="FH54" s="270"/>
      <c r="FI54" s="270"/>
      <c r="FJ54" s="288"/>
      <c r="FK54" s="284"/>
      <c r="FL54" s="284"/>
      <c r="FM54" s="284"/>
      <c r="FN54" s="284"/>
      <c r="FO54" s="284"/>
      <c r="FP54" s="284"/>
      <c r="FQ54" s="289"/>
      <c r="FR54" s="290"/>
      <c r="FS54" s="270"/>
      <c r="FT54" s="270"/>
      <c r="FU54" s="288"/>
      <c r="FV54" s="284"/>
      <c r="FW54" s="284"/>
      <c r="FX54" s="284"/>
      <c r="FY54" s="284"/>
      <c r="FZ54" s="284"/>
      <c r="GA54" s="284"/>
      <c r="GB54" s="289"/>
      <c r="GC54" s="290"/>
      <c r="GD54" s="270"/>
      <c r="GE54" s="270"/>
      <c r="GF54" s="288"/>
      <c r="GG54" s="284"/>
      <c r="GH54" s="284"/>
      <c r="GI54" s="284"/>
      <c r="GJ54" s="284"/>
      <c r="GK54" s="284"/>
      <c r="GL54" s="284"/>
      <c r="GM54" s="289"/>
      <c r="GN54" s="290"/>
      <c r="GO54" s="270"/>
      <c r="GP54" s="270"/>
      <c r="GQ54" s="288"/>
      <c r="GR54" s="284"/>
      <c r="GS54" s="284"/>
      <c r="GT54" s="284"/>
      <c r="GU54" s="284"/>
      <c r="GV54" s="284"/>
      <c r="GW54" s="284"/>
      <c r="GX54" s="289"/>
      <c r="GY54" s="290"/>
      <c r="GZ54" s="270"/>
      <c r="HA54" s="270"/>
      <c r="HB54" s="288"/>
      <c r="HC54" s="284"/>
      <c r="HD54" s="284"/>
      <c r="HE54" s="284"/>
      <c r="HF54" s="284"/>
      <c r="HG54" s="284"/>
      <c r="HH54" s="284"/>
      <c r="HI54" s="289"/>
      <c r="HJ54" s="290"/>
      <c r="HK54" s="270"/>
      <c r="HL54" s="270"/>
      <c r="HM54" s="288"/>
      <c r="HN54" s="284"/>
      <c r="HO54" s="284"/>
      <c r="HP54" s="284"/>
      <c r="HQ54" s="284"/>
      <c r="HR54" s="284"/>
      <c r="HS54" s="284"/>
      <c r="HT54" s="289"/>
      <c r="HU54" s="290"/>
      <c r="HV54" s="270"/>
      <c r="HW54" s="270"/>
      <c r="HX54" s="288"/>
      <c r="HY54" s="284"/>
      <c r="HZ54" s="284"/>
      <c r="IA54" s="284"/>
      <c r="IB54" s="284"/>
      <c r="IC54" s="284"/>
      <c r="ID54" s="284"/>
      <c r="IE54" s="289"/>
      <c r="IF54" s="290"/>
      <c r="IG54" s="270"/>
      <c r="IH54" s="270"/>
      <c r="II54" s="288"/>
      <c r="IJ54" s="284"/>
      <c r="IK54" s="284"/>
      <c r="IL54" s="284"/>
      <c r="IM54" s="284"/>
      <c r="IN54" s="284"/>
      <c r="IO54" s="284"/>
      <c r="IP54" s="289"/>
      <c r="IQ54" s="290"/>
      <c r="IR54" s="270"/>
      <c r="IS54" s="270"/>
    </row>
    <row r="55" spans="1:253" ht="12.5" x14ac:dyDescent="0.25">
      <c r="A55" s="204">
        <v>2</v>
      </c>
      <c r="B55" s="710" t="s">
        <v>587</v>
      </c>
      <c r="C55" s="711"/>
      <c r="D55" s="763"/>
      <c r="E55" s="514"/>
      <c r="F55" s="287"/>
      <c r="G55" s="287"/>
      <c r="H55" s="287"/>
      <c r="I55" s="287"/>
      <c r="J55" s="287"/>
      <c r="K55" s="287"/>
      <c r="L55" s="287"/>
      <c r="M55" s="287"/>
      <c r="N55" s="287"/>
      <c r="O55" s="287"/>
      <c r="P55" s="287"/>
      <c r="Q55" s="287"/>
      <c r="R55" s="287"/>
      <c r="S55" s="287"/>
      <c r="T55" s="287"/>
      <c r="U55" s="287"/>
      <c r="V55" s="287"/>
      <c r="W55" s="287"/>
      <c r="X55" s="287"/>
      <c r="Y55" s="287"/>
      <c r="Z55" s="287"/>
      <c r="AA55" s="284"/>
      <c r="AB55" s="289"/>
      <c r="AC55" s="290"/>
      <c r="AD55" s="270"/>
      <c r="AE55" s="522"/>
      <c r="AF55" s="522"/>
      <c r="AG55" s="523"/>
      <c r="AH55" s="288"/>
      <c r="AI55" s="284"/>
      <c r="AJ55" s="284"/>
      <c r="AK55" s="284"/>
      <c r="AL55" s="284"/>
      <c r="AM55" s="284"/>
      <c r="AN55" s="284"/>
      <c r="AO55" s="289"/>
      <c r="AP55" s="290"/>
      <c r="AQ55" s="270"/>
      <c r="AR55" s="270"/>
      <c r="AS55" s="288"/>
      <c r="AT55" s="284"/>
      <c r="AU55" s="284"/>
      <c r="AV55" s="284"/>
      <c r="AW55" s="284"/>
      <c r="AX55" s="284"/>
      <c r="AY55" s="284"/>
      <c r="AZ55" s="289"/>
      <c r="BA55" s="290"/>
      <c r="BB55" s="270"/>
      <c r="BC55" s="270"/>
      <c r="BD55" s="288"/>
      <c r="BE55" s="284"/>
      <c r="BF55" s="284"/>
      <c r="BG55" s="284"/>
      <c r="BH55" s="284"/>
      <c r="BI55" s="284"/>
      <c r="BJ55" s="284"/>
      <c r="BK55" s="289"/>
      <c r="BL55" s="290"/>
      <c r="BM55" s="270"/>
      <c r="BN55" s="270"/>
      <c r="BO55" s="288"/>
      <c r="BP55" s="284"/>
      <c r="BQ55" s="284"/>
      <c r="BR55" s="284"/>
      <c r="BS55" s="284"/>
      <c r="BT55" s="284"/>
      <c r="BU55" s="284"/>
      <c r="BV55" s="289"/>
      <c r="BW55" s="290"/>
      <c r="BX55" s="270"/>
      <c r="BY55" s="270"/>
      <c r="BZ55" s="288"/>
      <c r="CA55" s="284"/>
      <c r="CB55" s="284"/>
      <c r="CC55" s="284"/>
      <c r="CD55" s="284"/>
      <c r="CE55" s="284"/>
      <c r="CF55" s="284"/>
      <c r="CG55" s="289"/>
      <c r="CH55" s="290"/>
      <c r="CI55" s="270"/>
      <c r="CJ55" s="270"/>
      <c r="CK55" s="288"/>
      <c r="CL55" s="284"/>
      <c r="CM55" s="284"/>
      <c r="CN55" s="284"/>
      <c r="CO55" s="284"/>
      <c r="CP55" s="284"/>
      <c r="CQ55" s="284"/>
      <c r="CR55" s="289"/>
      <c r="CS55" s="290"/>
      <c r="CT55" s="270"/>
      <c r="CU55" s="270"/>
      <c r="CV55" s="288"/>
      <c r="CW55" s="284"/>
      <c r="CX55" s="284"/>
      <c r="CY55" s="284"/>
      <c r="CZ55" s="284"/>
      <c r="DA55" s="284"/>
      <c r="DB55" s="284"/>
      <c r="DC55" s="289"/>
      <c r="DD55" s="290"/>
      <c r="DE55" s="270"/>
      <c r="DF55" s="270"/>
      <c r="DG55" s="288"/>
      <c r="DH55" s="284"/>
      <c r="DI55" s="284"/>
      <c r="DJ55" s="284"/>
      <c r="DK55" s="284"/>
      <c r="DL55" s="284"/>
      <c r="DM55" s="284"/>
      <c r="DN55" s="289"/>
      <c r="DO55" s="290"/>
      <c r="DP55" s="270"/>
      <c r="DQ55" s="270"/>
      <c r="DR55" s="288"/>
      <c r="DS55" s="284"/>
      <c r="DT55" s="284"/>
      <c r="DU55" s="284"/>
      <c r="DV55" s="284"/>
      <c r="DW55" s="284"/>
      <c r="DX55" s="284"/>
      <c r="DY55" s="289"/>
      <c r="DZ55" s="290"/>
      <c r="EA55" s="270"/>
      <c r="EB55" s="270"/>
      <c r="EC55" s="288"/>
      <c r="ED55" s="284"/>
      <c r="EE55" s="284"/>
      <c r="EF55" s="284"/>
      <c r="EG55" s="284"/>
      <c r="EH55" s="284"/>
      <c r="EI55" s="284"/>
      <c r="EJ55" s="289"/>
      <c r="EK55" s="290"/>
      <c r="EL55" s="270"/>
      <c r="EM55" s="270"/>
      <c r="EN55" s="288"/>
      <c r="EO55" s="284"/>
      <c r="EP55" s="284"/>
      <c r="EQ55" s="284"/>
      <c r="ER55" s="284"/>
      <c r="ES55" s="284"/>
      <c r="ET55" s="284"/>
      <c r="EU55" s="289"/>
      <c r="EV55" s="290"/>
      <c r="EW55" s="270"/>
      <c r="EX55" s="270"/>
      <c r="EY55" s="288"/>
      <c r="EZ55" s="284"/>
      <c r="FA55" s="284"/>
      <c r="FB55" s="284"/>
      <c r="FC55" s="284"/>
      <c r="FD55" s="284"/>
      <c r="FE55" s="284"/>
      <c r="FF55" s="289"/>
      <c r="FG55" s="290"/>
      <c r="FH55" s="270"/>
      <c r="FI55" s="270"/>
      <c r="FJ55" s="288"/>
      <c r="FK55" s="284"/>
      <c r="FL55" s="284"/>
      <c r="FM55" s="284"/>
      <c r="FN55" s="284"/>
      <c r="FO55" s="284"/>
      <c r="FP55" s="284"/>
      <c r="FQ55" s="289"/>
      <c r="FR55" s="290"/>
      <c r="FS55" s="270"/>
      <c r="FT55" s="270"/>
      <c r="FU55" s="288"/>
      <c r="FV55" s="284"/>
      <c r="FW55" s="284"/>
      <c r="FX55" s="284"/>
      <c r="FY55" s="284"/>
      <c r="FZ55" s="284"/>
      <c r="GA55" s="284"/>
      <c r="GB55" s="289"/>
      <c r="GC55" s="290"/>
      <c r="GD55" s="270"/>
      <c r="GE55" s="270"/>
      <c r="GF55" s="288"/>
      <c r="GG55" s="284"/>
      <c r="GH55" s="284"/>
      <c r="GI55" s="284"/>
      <c r="GJ55" s="284"/>
      <c r="GK55" s="284"/>
      <c r="GL55" s="284"/>
      <c r="GM55" s="289"/>
      <c r="GN55" s="290"/>
      <c r="GO55" s="270"/>
      <c r="GP55" s="270"/>
      <c r="GQ55" s="288"/>
      <c r="GR55" s="284"/>
      <c r="GS55" s="284"/>
      <c r="GT55" s="284"/>
      <c r="GU55" s="284"/>
      <c r="GV55" s="284"/>
      <c r="GW55" s="284"/>
      <c r="GX55" s="289"/>
      <c r="GY55" s="290"/>
      <c r="GZ55" s="270"/>
      <c r="HA55" s="270"/>
      <c r="HB55" s="288"/>
      <c r="HC55" s="284"/>
      <c r="HD55" s="284"/>
      <c r="HE55" s="284"/>
      <c r="HF55" s="284"/>
      <c r="HG55" s="284"/>
      <c r="HH55" s="284"/>
      <c r="HI55" s="289"/>
      <c r="HJ55" s="290"/>
      <c r="HK55" s="270"/>
      <c r="HL55" s="270"/>
      <c r="HM55" s="288"/>
      <c r="HN55" s="284"/>
      <c r="HO55" s="284"/>
      <c r="HP55" s="284"/>
      <c r="HQ55" s="284"/>
      <c r="HR55" s="284"/>
      <c r="HS55" s="284"/>
      <c r="HT55" s="289"/>
      <c r="HU55" s="290"/>
      <c r="HV55" s="270"/>
      <c r="HW55" s="270"/>
      <c r="HX55" s="288"/>
      <c r="HY55" s="284"/>
      <c r="HZ55" s="284"/>
      <c r="IA55" s="284"/>
      <c r="IB55" s="284"/>
      <c r="IC55" s="284"/>
      <c r="ID55" s="284"/>
      <c r="IE55" s="289"/>
      <c r="IF55" s="290"/>
      <c r="IG55" s="270"/>
      <c r="IH55" s="270"/>
      <c r="II55" s="288"/>
      <c r="IJ55" s="284"/>
      <c r="IK55" s="284"/>
      <c r="IL55" s="284"/>
      <c r="IM55" s="284"/>
      <c r="IN55" s="284"/>
      <c r="IO55" s="284"/>
      <c r="IP55" s="289"/>
      <c r="IQ55" s="290"/>
      <c r="IR55" s="270"/>
      <c r="IS55" s="270"/>
    </row>
    <row r="56" spans="1:253" ht="12.5" x14ac:dyDescent="0.25">
      <c r="A56" s="204">
        <v>3</v>
      </c>
      <c r="B56" s="710" t="s">
        <v>628</v>
      </c>
      <c r="C56" s="711"/>
      <c r="D56" s="763"/>
      <c r="E56" s="514"/>
      <c r="F56" s="287"/>
      <c r="G56" s="287"/>
      <c r="H56" s="287"/>
      <c r="I56" s="287"/>
      <c r="J56" s="287"/>
      <c r="K56" s="287"/>
      <c r="L56" s="287"/>
      <c r="M56" s="287"/>
      <c r="N56" s="287"/>
      <c r="O56" s="287"/>
      <c r="P56" s="287"/>
      <c r="Q56" s="287"/>
      <c r="R56" s="287"/>
      <c r="S56" s="287"/>
      <c r="T56" s="287"/>
      <c r="U56" s="287"/>
      <c r="V56" s="287"/>
      <c r="W56" s="287"/>
      <c r="X56" s="287"/>
      <c r="Y56" s="287"/>
      <c r="Z56" s="287"/>
      <c r="AA56" s="284"/>
      <c r="AB56" s="289"/>
      <c r="AC56" s="290"/>
      <c r="AD56" s="270"/>
      <c r="AE56" s="522"/>
      <c r="AF56" s="522"/>
      <c r="AG56" s="523"/>
      <c r="AH56" s="288"/>
      <c r="AI56" s="284"/>
      <c r="AJ56" s="284"/>
      <c r="AK56" s="284"/>
      <c r="AL56" s="284"/>
      <c r="AM56" s="284"/>
      <c r="AN56" s="284"/>
      <c r="AO56" s="289"/>
      <c r="AP56" s="290"/>
      <c r="AQ56" s="270"/>
      <c r="AR56" s="270"/>
      <c r="AS56" s="288"/>
      <c r="AT56" s="284"/>
      <c r="AU56" s="284"/>
      <c r="AV56" s="284"/>
      <c r="AW56" s="284"/>
      <c r="AX56" s="284"/>
      <c r="AY56" s="284"/>
      <c r="AZ56" s="289"/>
      <c r="BA56" s="290"/>
      <c r="BB56" s="270"/>
      <c r="BC56" s="270"/>
      <c r="BD56" s="288"/>
      <c r="BE56" s="284"/>
      <c r="BF56" s="284"/>
      <c r="BG56" s="284"/>
      <c r="BH56" s="284"/>
      <c r="BI56" s="284"/>
      <c r="BJ56" s="284"/>
      <c r="BK56" s="289"/>
      <c r="BL56" s="290"/>
      <c r="BM56" s="270"/>
      <c r="BN56" s="270"/>
      <c r="BO56" s="288"/>
      <c r="BP56" s="284"/>
      <c r="BQ56" s="284"/>
      <c r="BR56" s="284"/>
      <c r="BS56" s="284"/>
      <c r="BT56" s="284"/>
      <c r="BU56" s="284"/>
      <c r="BV56" s="289"/>
      <c r="BW56" s="290"/>
      <c r="BX56" s="270"/>
      <c r="BY56" s="270"/>
      <c r="BZ56" s="288"/>
      <c r="CA56" s="284"/>
      <c r="CB56" s="284"/>
      <c r="CC56" s="284"/>
      <c r="CD56" s="284"/>
      <c r="CE56" s="284"/>
      <c r="CF56" s="284"/>
      <c r="CG56" s="289"/>
      <c r="CH56" s="290"/>
      <c r="CI56" s="270"/>
      <c r="CJ56" s="270"/>
      <c r="CK56" s="288"/>
      <c r="CL56" s="284"/>
      <c r="CM56" s="284"/>
      <c r="CN56" s="284"/>
      <c r="CO56" s="284"/>
      <c r="CP56" s="284"/>
      <c r="CQ56" s="284"/>
      <c r="CR56" s="289"/>
      <c r="CS56" s="290"/>
      <c r="CT56" s="270"/>
      <c r="CU56" s="270"/>
      <c r="CV56" s="288"/>
      <c r="CW56" s="284"/>
      <c r="CX56" s="284"/>
      <c r="CY56" s="284"/>
      <c r="CZ56" s="284"/>
      <c r="DA56" s="284"/>
      <c r="DB56" s="284"/>
      <c r="DC56" s="289"/>
      <c r="DD56" s="290"/>
      <c r="DE56" s="270"/>
      <c r="DF56" s="270"/>
      <c r="DG56" s="288"/>
      <c r="DH56" s="284"/>
      <c r="DI56" s="284"/>
      <c r="DJ56" s="284"/>
      <c r="DK56" s="284"/>
      <c r="DL56" s="284"/>
      <c r="DM56" s="284"/>
      <c r="DN56" s="289"/>
      <c r="DO56" s="290"/>
      <c r="DP56" s="270"/>
      <c r="DQ56" s="270"/>
      <c r="DR56" s="288"/>
      <c r="DS56" s="284"/>
      <c r="DT56" s="284"/>
      <c r="DU56" s="284"/>
      <c r="DV56" s="284"/>
      <c r="DW56" s="284"/>
      <c r="DX56" s="284"/>
      <c r="DY56" s="289"/>
      <c r="DZ56" s="290"/>
      <c r="EA56" s="270"/>
      <c r="EB56" s="270"/>
      <c r="EC56" s="288"/>
      <c r="ED56" s="284"/>
      <c r="EE56" s="284"/>
      <c r="EF56" s="284"/>
      <c r="EG56" s="284"/>
      <c r="EH56" s="284"/>
      <c r="EI56" s="284"/>
      <c r="EJ56" s="289"/>
      <c r="EK56" s="290"/>
      <c r="EL56" s="270"/>
      <c r="EM56" s="270"/>
      <c r="EN56" s="288"/>
      <c r="EO56" s="284"/>
      <c r="EP56" s="284"/>
      <c r="EQ56" s="284"/>
      <c r="ER56" s="284"/>
      <c r="ES56" s="284"/>
      <c r="ET56" s="284"/>
      <c r="EU56" s="289"/>
      <c r="EV56" s="290"/>
      <c r="EW56" s="270"/>
      <c r="EX56" s="270"/>
      <c r="EY56" s="288"/>
      <c r="EZ56" s="284"/>
      <c r="FA56" s="284"/>
      <c r="FB56" s="284"/>
      <c r="FC56" s="284"/>
      <c r="FD56" s="284"/>
      <c r="FE56" s="284"/>
      <c r="FF56" s="289"/>
      <c r="FG56" s="290"/>
      <c r="FH56" s="270"/>
      <c r="FI56" s="270"/>
      <c r="FJ56" s="288"/>
      <c r="FK56" s="284"/>
      <c r="FL56" s="284"/>
      <c r="FM56" s="284"/>
      <c r="FN56" s="284"/>
      <c r="FO56" s="284"/>
      <c r="FP56" s="284"/>
      <c r="FQ56" s="289"/>
      <c r="FR56" s="290"/>
      <c r="FS56" s="270"/>
      <c r="FT56" s="270"/>
      <c r="FU56" s="288"/>
      <c r="FV56" s="284"/>
      <c r="FW56" s="284"/>
      <c r="FX56" s="284"/>
      <c r="FY56" s="284"/>
      <c r="FZ56" s="284"/>
      <c r="GA56" s="284"/>
      <c r="GB56" s="289"/>
      <c r="GC56" s="290"/>
      <c r="GD56" s="270"/>
      <c r="GE56" s="270"/>
      <c r="GF56" s="288"/>
      <c r="GG56" s="284"/>
      <c r="GH56" s="284"/>
      <c r="GI56" s="284"/>
      <c r="GJ56" s="284"/>
      <c r="GK56" s="284"/>
      <c r="GL56" s="284"/>
      <c r="GM56" s="289"/>
      <c r="GN56" s="290"/>
      <c r="GO56" s="270"/>
      <c r="GP56" s="270"/>
      <c r="GQ56" s="288"/>
      <c r="GR56" s="284"/>
      <c r="GS56" s="284"/>
      <c r="GT56" s="284"/>
      <c r="GU56" s="284"/>
      <c r="GV56" s="284"/>
      <c r="GW56" s="284"/>
      <c r="GX56" s="289"/>
      <c r="GY56" s="290"/>
      <c r="GZ56" s="270"/>
      <c r="HA56" s="270"/>
      <c r="HB56" s="288"/>
      <c r="HC56" s="284"/>
      <c r="HD56" s="284"/>
      <c r="HE56" s="284"/>
      <c r="HF56" s="284"/>
      <c r="HG56" s="284"/>
      <c r="HH56" s="284"/>
      <c r="HI56" s="289"/>
      <c r="HJ56" s="290"/>
      <c r="HK56" s="270"/>
      <c r="HL56" s="270"/>
      <c r="HM56" s="288"/>
      <c r="HN56" s="284"/>
      <c r="HO56" s="284"/>
      <c r="HP56" s="284"/>
      <c r="HQ56" s="284"/>
      <c r="HR56" s="284"/>
      <c r="HS56" s="284"/>
      <c r="HT56" s="289"/>
      <c r="HU56" s="290"/>
      <c r="HV56" s="270"/>
      <c r="HW56" s="270"/>
      <c r="HX56" s="288"/>
      <c r="HY56" s="284"/>
      <c r="HZ56" s="284"/>
      <c r="IA56" s="284"/>
      <c r="IB56" s="284"/>
      <c r="IC56" s="284"/>
      <c r="ID56" s="284"/>
      <c r="IE56" s="289"/>
      <c r="IF56" s="290"/>
      <c r="IG56" s="270"/>
      <c r="IH56" s="270"/>
      <c r="II56" s="288"/>
      <c r="IJ56" s="284"/>
      <c r="IK56" s="284"/>
      <c r="IL56" s="284"/>
      <c r="IM56" s="284"/>
      <c r="IN56" s="284"/>
      <c r="IO56" s="284"/>
      <c r="IP56" s="289"/>
      <c r="IQ56" s="290"/>
      <c r="IR56" s="270"/>
      <c r="IS56" s="270"/>
    </row>
    <row r="57" spans="1:253" ht="27.5" customHeight="1" x14ac:dyDescent="0.25">
      <c r="A57" s="204">
        <v>4</v>
      </c>
      <c r="B57" s="710" t="s">
        <v>629</v>
      </c>
      <c r="C57" s="711"/>
      <c r="D57" s="763"/>
      <c r="E57" s="514"/>
      <c r="F57" s="287"/>
      <c r="G57" s="287"/>
      <c r="H57" s="287"/>
      <c r="I57" s="287"/>
      <c r="J57" s="287"/>
      <c r="K57" s="287"/>
      <c r="L57" s="287"/>
      <c r="M57" s="287"/>
      <c r="N57" s="287"/>
      <c r="O57" s="287"/>
      <c r="P57" s="287"/>
      <c r="Q57" s="287"/>
      <c r="R57" s="287"/>
      <c r="S57" s="287"/>
      <c r="T57" s="287"/>
      <c r="U57" s="287"/>
      <c r="V57" s="287"/>
      <c r="W57" s="287"/>
      <c r="X57" s="287"/>
      <c r="Y57" s="287"/>
      <c r="Z57" s="287"/>
      <c r="AA57" s="284"/>
      <c r="AB57" s="289"/>
      <c r="AC57" s="290"/>
      <c r="AD57" s="270"/>
      <c r="AE57" s="522"/>
      <c r="AF57" s="522"/>
      <c r="AG57" s="523"/>
      <c r="AH57" s="288"/>
      <c r="AI57" s="284"/>
      <c r="AJ57" s="284"/>
      <c r="AK57" s="284"/>
      <c r="AL57" s="284"/>
      <c r="AM57" s="284"/>
      <c r="AN57" s="284"/>
      <c r="AO57" s="289"/>
      <c r="AP57" s="290"/>
      <c r="AQ57" s="270"/>
      <c r="AR57" s="270"/>
      <c r="AS57" s="288"/>
      <c r="AT57" s="284"/>
      <c r="AU57" s="284"/>
      <c r="AV57" s="284"/>
      <c r="AW57" s="284"/>
      <c r="AX57" s="284"/>
      <c r="AY57" s="284"/>
      <c r="AZ57" s="289"/>
      <c r="BA57" s="290"/>
      <c r="BB57" s="270"/>
      <c r="BC57" s="270"/>
      <c r="BD57" s="288"/>
      <c r="BE57" s="284"/>
      <c r="BF57" s="284"/>
      <c r="BG57" s="284"/>
      <c r="BH57" s="284"/>
      <c r="BI57" s="284"/>
      <c r="BJ57" s="284"/>
      <c r="BK57" s="289"/>
      <c r="BL57" s="290"/>
      <c r="BM57" s="270"/>
      <c r="BN57" s="270"/>
      <c r="BO57" s="288"/>
      <c r="BP57" s="284"/>
      <c r="BQ57" s="284"/>
      <c r="BR57" s="284"/>
      <c r="BS57" s="284"/>
      <c r="BT57" s="284"/>
      <c r="BU57" s="284"/>
      <c r="BV57" s="289"/>
      <c r="BW57" s="290"/>
      <c r="BX57" s="270"/>
      <c r="BY57" s="270"/>
      <c r="BZ57" s="288"/>
      <c r="CA57" s="284"/>
      <c r="CB57" s="284"/>
      <c r="CC57" s="284"/>
      <c r="CD57" s="284"/>
      <c r="CE57" s="284"/>
      <c r="CF57" s="284"/>
      <c r="CG57" s="289"/>
      <c r="CH57" s="290"/>
      <c r="CI57" s="270"/>
      <c r="CJ57" s="270"/>
      <c r="CK57" s="288"/>
      <c r="CL57" s="284"/>
      <c r="CM57" s="284"/>
      <c r="CN57" s="284"/>
      <c r="CO57" s="284"/>
      <c r="CP57" s="284"/>
      <c r="CQ57" s="284"/>
      <c r="CR57" s="289"/>
      <c r="CS57" s="290"/>
      <c r="CT57" s="270"/>
      <c r="CU57" s="270"/>
      <c r="CV57" s="288"/>
      <c r="CW57" s="284"/>
      <c r="CX57" s="284"/>
      <c r="CY57" s="284"/>
      <c r="CZ57" s="284"/>
      <c r="DA57" s="284"/>
      <c r="DB57" s="284"/>
      <c r="DC57" s="289"/>
      <c r="DD57" s="290"/>
      <c r="DE57" s="270"/>
      <c r="DF57" s="270"/>
      <c r="DG57" s="288"/>
      <c r="DH57" s="284"/>
      <c r="DI57" s="284"/>
      <c r="DJ57" s="284"/>
      <c r="DK57" s="284"/>
      <c r="DL57" s="284"/>
      <c r="DM57" s="284"/>
      <c r="DN57" s="289"/>
      <c r="DO57" s="290"/>
      <c r="DP57" s="270"/>
      <c r="DQ57" s="270"/>
      <c r="DR57" s="288"/>
      <c r="DS57" s="284"/>
      <c r="DT57" s="284"/>
      <c r="DU57" s="284"/>
      <c r="DV57" s="284"/>
      <c r="DW57" s="284"/>
      <c r="DX57" s="284"/>
      <c r="DY57" s="289"/>
      <c r="DZ57" s="290"/>
      <c r="EA57" s="270"/>
      <c r="EB57" s="270"/>
      <c r="EC57" s="288"/>
      <c r="ED57" s="284"/>
      <c r="EE57" s="284"/>
      <c r="EF57" s="284"/>
      <c r="EG57" s="284"/>
      <c r="EH57" s="284"/>
      <c r="EI57" s="284"/>
      <c r="EJ57" s="289"/>
      <c r="EK57" s="290"/>
      <c r="EL57" s="270"/>
      <c r="EM57" s="270"/>
      <c r="EN57" s="288"/>
      <c r="EO57" s="284"/>
      <c r="EP57" s="284"/>
      <c r="EQ57" s="284"/>
      <c r="ER57" s="284"/>
      <c r="ES57" s="284"/>
      <c r="ET57" s="284"/>
      <c r="EU57" s="289"/>
      <c r="EV57" s="290"/>
      <c r="EW57" s="270"/>
      <c r="EX57" s="270"/>
      <c r="EY57" s="288"/>
      <c r="EZ57" s="284"/>
      <c r="FA57" s="284"/>
      <c r="FB57" s="284"/>
      <c r="FC57" s="284"/>
      <c r="FD57" s="284"/>
      <c r="FE57" s="284"/>
      <c r="FF57" s="289"/>
      <c r="FG57" s="290"/>
      <c r="FH57" s="270"/>
      <c r="FI57" s="270"/>
      <c r="FJ57" s="288"/>
      <c r="FK57" s="284"/>
      <c r="FL57" s="284"/>
      <c r="FM57" s="284"/>
      <c r="FN57" s="284"/>
      <c r="FO57" s="284"/>
      <c r="FP57" s="284"/>
      <c r="FQ57" s="289"/>
      <c r="FR57" s="290"/>
      <c r="FS57" s="270"/>
      <c r="FT57" s="270"/>
      <c r="FU57" s="288"/>
      <c r="FV57" s="284"/>
      <c r="FW57" s="284"/>
      <c r="FX57" s="284"/>
      <c r="FY57" s="284"/>
      <c r="FZ57" s="284"/>
      <c r="GA57" s="284"/>
      <c r="GB57" s="289"/>
      <c r="GC57" s="290"/>
      <c r="GD57" s="270"/>
      <c r="GE57" s="270"/>
      <c r="GF57" s="288"/>
      <c r="GG57" s="284"/>
      <c r="GH57" s="284"/>
      <c r="GI57" s="284"/>
      <c r="GJ57" s="284"/>
      <c r="GK57" s="284"/>
      <c r="GL57" s="284"/>
      <c r="GM57" s="289"/>
      <c r="GN57" s="290"/>
      <c r="GO57" s="270"/>
      <c r="GP57" s="270"/>
      <c r="GQ57" s="288"/>
      <c r="GR57" s="284"/>
      <c r="GS57" s="284"/>
      <c r="GT57" s="284"/>
      <c r="GU57" s="284"/>
      <c r="GV57" s="284"/>
      <c r="GW57" s="284"/>
      <c r="GX57" s="289"/>
      <c r="GY57" s="290"/>
      <c r="GZ57" s="270"/>
      <c r="HA57" s="270"/>
      <c r="HB57" s="288"/>
      <c r="HC57" s="284"/>
      <c r="HD57" s="284"/>
      <c r="HE57" s="284"/>
      <c r="HF57" s="284"/>
      <c r="HG57" s="284"/>
      <c r="HH57" s="284"/>
      <c r="HI57" s="289"/>
      <c r="HJ57" s="290"/>
      <c r="HK57" s="270"/>
      <c r="HL57" s="270"/>
      <c r="HM57" s="288"/>
      <c r="HN57" s="284"/>
      <c r="HO57" s="284"/>
      <c r="HP57" s="284"/>
      <c r="HQ57" s="284"/>
      <c r="HR57" s="284"/>
      <c r="HS57" s="284"/>
      <c r="HT57" s="289"/>
      <c r="HU57" s="290"/>
      <c r="HV57" s="270"/>
      <c r="HW57" s="270"/>
      <c r="HX57" s="288"/>
      <c r="HY57" s="284"/>
      <c r="HZ57" s="284"/>
      <c r="IA57" s="284"/>
      <c r="IB57" s="284"/>
      <c r="IC57" s="284"/>
      <c r="ID57" s="284"/>
      <c r="IE57" s="289"/>
      <c r="IF57" s="290"/>
      <c r="IG57" s="270"/>
      <c r="IH57" s="270"/>
      <c r="II57" s="288"/>
      <c r="IJ57" s="284"/>
      <c r="IK57" s="284"/>
      <c r="IL57" s="284"/>
      <c r="IM57" s="284"/>
      <c r="IN57" s="284"/>
      <c r="IO57" s="284"/>
      <c r="IP57" s="289"/>
      <c r="IQ57" s="290"/>
      <c r="IR57" s="270"/>
      <c r="IS57" s="270"/>
    </row>
    <row r="58" spans="1:253" ht="26" customHeight="1" x14ac:dyDescent="0.25">
      <c r="A58" s="204">
        <v>5</v>
      </c>
      <c r="B58" s="710" t="s">
        <v>630</v>
      </c>
      <c r="C58" s="711"/>
      <c r="D58" s="763"/>
      <c r="E58" s="514"/>
      <c r="F58" s="287"/>
      <c r="G58" s="287"/>
      <c r="H58" s="287"/>
      <c r="I58" s="287"/>
      <c r="J58" s="287"/>
      <c r="K58" s="287"/>
      <c r="L58" s="287"/>
      <c r="M58" s="287"/>
      <c r="N58" s="287"/>
      <c r="O58" s="287"/>
      <c r="P58" s="287"/>
      <c r="Q58" s="287"/>
      <c r="R58" s="287"/>
      <c r="S58" s="287"/>
      <c r="T58" s="287"/>
      <c r="U58" s="287"/>
      <c r="V58" s="287"/>
      <c r="W58" s="287"/>
      <c r="X58" s="287"/>
      <c r="Y58" s="287"/>
      <c r="Z58" s="287"/>
      <c r="AA58" s="284"/>
      <c r="AB58" s="289"/>
      <c r="AC58" s="290"/>
      <c r="AD58" s="270"/>
      <c r="AE58" s="522"/>
      <c r="AF58" s="522"/>
      <c r="AG58" s="523"/>
      <c r="AH58" s="288"/>
      <c r="AI58" s="284"/>
      <c r="AJ58" s="284"/>
      <c r="AK58" s="284"/>
      <c r="AL58" s="284"/>
      <c r="AM58" s="284"/>
      <c r="AN58" s="284"/>
      <c r="AO58" s="289"/>
      <c r="AP58" s="290"/>
      <c r="AQ58" s="270"/>
      <c r="AR58" s="270"/>
      <c r="AS58" s="288"/>
      <c r="AT58" s="284"/>
      <c r="AU58" s="284"/>
      <c r="AV58" s="284"/>
      <c r="AW58" s="284"/>
      <c r="AX58" s="284"/>
      <c r="AY58" s="284"/>
      <c r="AZ58" s="289"/>
      <c r="BA58" s="290"/>
      <c r="BB58" s="270"/>
      <c r="BC58" s="270"/>
      <c r="BD58" s="288"/>
      <c r="BE58" s="284"/>
      <c r="BF58" s="284"/>
      <c r="BG58" s="284"/>
      <c r="BH58" s="284"/>
      <c r="BI58" s="284"/>
      <c r="BJ58" s="284"/>
      <c r="BK58" s="289"/>
      <c r="BL58" s="290"/>
      <c r="BM58" s="270"/>
      <c r="BN58" s="270"/>
      <c r="BO58" s="288"/>
      <c r="BP58" s="284"/>
      <c r="BQ58" s="284"/>
      <c r="BR58" s="284"/>
      <c r="BS58" s="284"/>
      <c r="BT58" s="284"/>
      <c r="BU58" s="284"/>
      <c r="BV58" s="289"/>
      <c r="BW58" s="290"/>
      <c r="BX58" s="270"/>
      <c r="BY58" s="270"/>
      <c r="BZ58" s="288"/>
      <c r="CA58" s="284"/>
      <c r="CB58" s="284"/>
      <c r="CC58" s="284"/>
      <c r="CD58" s="284"/>
      <c r="CE58" s="284"/>
      <c r="CF58" s="284"/>
      <c r="CG58" s="289"/>
      <c r="CH58" s="290"/>
      <c r="CI58" s="270"/>
      <c r="CJ58" s="270"/>
      <c r="CK58" s="288"/>
      <c r="CL58" s="284"/>
      <c r="CM58" s="284"/>
      <c r="CN58" s="284"/>
      <c r="CO58" s="284"/>
      <c r="CP58" s="284"/>
      <c r="CQ58" s="284"/>
      <c r="CR58" s="289"/>
      <c r="CS58" s="290"/>
      <c r="CT58" s="270"/>
      <c r="CU58" s="270"/>
      <c r="CV58" s="288"/>
      <c r="CW58" s="284"/>
      <c r="CX58" s="284"/>
      <c r="CY58" s="284"/>
      <c r="CZ58" s="284"/>
      <c r="DA58" s="284"/>
      <c r="DB58" s="284"/>
      <c r="DC58" s="289"/>
      <c r="DD58" s="290"/>
      <c r="DE58" s="270"/>
      <c r="DF58" s="270"/>
      <c r="DG58" s="288"/>
      <c r="DH58" s="284"/>
      <c r="DI58" s="284"/>
      <c r="DJ58" s="284"/>
      <c r="DK58" s="284"/>
      <c r="DL58" s="284"/>
      <c r="DM58" s="284"/>
      <c r="DN58" s="289"/>
      <c r="DO58" s="290"/>
      <c r="DP58" s="270"/>
      <c r="DQ58" s="270"/>
      <c r="DR58" s="288"/>
      <c r="DS58" s="284"/>
      <c r="DT58" s="284"/>
      <c r="DU58" s="284"/>
      <c r="DV58" s="284"/>
      <c r="DW58" s="284"/>
      <c r="DX58" s="284"/>
      <c r="DY58" s="289"/>
      <c r="DZ58" s="290"/>
      <c r="EA58" s="270"/>
      <c r="EB58" s="270"/>
      <c r="EC58" s="288"/>
      <c r="ED58" s="284"/>
      <c r="EE58" s="284"/>
      <c r="EF58" s="284"/>
      <c r="EG58" s="284"/>
      <c r="EH58" s="284"/>
      <c r="EI58" s="284"/>
      <c r="EJ58" s="289"/>
      <c r="EK58" s="290"/>
      <c r="EL58" s="270"/>
      <c r="EM58" s="270"/>
      <c r="EN58" s="288"/>
      <c r="EO58" s="284"/>
      <c r="EP58" s="284"/>
      <c r="EQ58" s="284"/>
      <c r="ER58" s="284"/>
      <c r="ES58" s="284"/>
      <c r="ET58" s="284"/>
      <c r="EU58" s="289"/>
      <c r="EV58" s="290"/>
      <c r="EW58" s="270"/>
      <c r="EX58" s="270"/>
      <c r="EY58" s="288"/>
      <c r="EZ58" s="284"/>
      <c r="FA58" s="284"/>
      <c r="FB58" s="284"/>
      <c r="FC58" s="284"/>
      <c r="FD58" s="284"/>
      <c r="FE58" s="284"/>
      <c r="FF58" s="289"/>
      <c r="FG58" s="290"/>
      <c r="FH58" s="270"/>
      <c r="FI58" s="270"/>
      <c r="FJ58" s="288"/>
      <c r="FK58" s="284"/>
      <c r="FL58" s="284"/>
      <c r="FM58" s="284"/>
      <c r="FN58" s="284"/>
      <c r="FO58" s="284"/>
      <c r="FP58" s="284"/>
      <c r="FQ58" s="289"/>
      <c r="FR58" s="290"/>
      <c r="FS58" s="270"/>
      <c r="FT58" s="270"/>
      <c r="FU58" s="288"/>
      <c r="FV58" s="284"/>
      <c r="FW58" s="284"/>
      <c r="FX58" s="284"/>
      <c r="FY58" s="284"/>
      <c r="FZ58" s="284"/>
      <c r="GA58" s="284"/>
      <c r="GB58" s="289"/>
      <c r="GC58" s="290"/>
      <c r="GD58" s="270"/>
      <c r="GE58" s="270"/>
      <c r="GF58" s="288"/>
      <c r="GG58" s="284"/>
      <c r="GH58" s="284"/>
      <c r="GI58" s="284"/>
      <c r="GJ58" s="284"/>
      <c r="GK58" s="284"/>
      <c r="GL58" s="284"/>
      <c r="GM58" s="289"/>
      <c r="GN58" s="290"/>
      <c r="GO58" s="270"/>
      <c r="GP58" s="270"/>
      <c r="GQ58" s="288"/>
      <c r="GR58" s="284"/>
      <c r="GS58" s="284"/>
      <c r="GT58" s="284"/>
      <c r="GU58" s="284"/>
      <c r="GV58" s="284"/>
      <c r="GW58" s="284"/>
      <c r="GX58" s="289"/>
      <c r="GY58" s="290"/>
      <c r="GZ58" s="270"/>
      <c r="HA58" s="270"/>
      <c r="HB58" s="288"/>
      <c r="HC58" s="284"/>
      <c r="HD58" s="284"/>
      <c r="HE58" s="284"/>
      <c r="HF58" s="284"/>
      <c r="HG58" s="284"/>
      <c r="HH58" s="284"/>
      <c r="HI58" s="289"/>
      <c r="HJ58" s="290"/>
      <c r="HK58" s="270"/>
      <c r="HL58" s="270"/>
      <c r="HM58" s="288"/>
      <c r="HN58" s="284"/>
      <c r="HO58" s="284"/>
      <c r="HP58" s="284"/>
      <c r="HQ58" s="284"/>
      <c r="HR58" s="284"/>
      <c r="HS58" s="284"/>
      <c r="HT58" s="289"/>
      <c r="HU58" s="290"/>
      <c r="HV58" s="270"/>
      <c r="HW58" s="270"/>
      <c r="HX58" s="288"/>
      <c r="HY58" s="284"/>
      <c r="HZ58" s="284"/>
      <c r="IA58" s="284"/>
      <c r="IB58" s="284"/>
      <c r="IC58" s="284"/>
      <c r="ID58" s="284"/>
      <c r="IE58" s="289"/>
      <c r="IF58" s="290"/>
      <c r="IG58" s="270"/>
      <c r="IH58" s="270"/>
      <c r="II58" s="288"/>
      <c r="IJ58" s="284"/>
      <c r="IK58" s="284"/>
      <c r="IL58" s="284"/>
      <c r="IM58" s="284"/>
      <c r="IN58" s="284"/>
      <c r="IO58" s="284"/>
      <c r="IP58" s="289"/>
      <c r="IQ58" s="290"/>
      <c r="IR58" s="270"/>
      <c r="IS58" s="270"/>
    </row>
    <row r="59" spans="1:253" ht="14" customHeight="1" x14ac:dyDescent="0.25">
      <c r="A59" s="204">
        <v>6</v>
      </c>
      <c r="B59" s="710" t="s">
        <v>601</v>
      </c>
      <c r="C59" s="711"/>
      <c r="D59" s="763"/>
      <c r="E59" s="287"/>
      <c r="F59" s="287"/>
      <c r="G59" s="287"/>
      <c r="H59" s="287"/>
      <c r="I59" s="287"/>
      <c r="J59" s="287"/>
      <c r="K59" s="287"/>
      <c r="L59" s="287"/>
      <c r="M59" s="287"/>
      <c r="N59" s="287"/>
      <c r="O59" s="287"/>
      <c r="P59" s="287"/>
      <c r="Q59" s="287"/>
      <c r="R59" s="287"/>
      <c r="S59" s="287"/>
      <c r="T59" s="287"/>
      <c r="U59" s="287"/>
      <c r="V59" s="287"/>
      <c r="W59" s="287"/>
      <c r="X59" s="287"/>
      <c r="Y59" s="287"/>
      <c r="Z59" s="287"/>
      <c r="AA59" s="284"/>
      <c r="AB59" s="289"/>
      <c r="AC59" s="290"/>
      <c r="AD59" s="270"/>
      <c r="AE59" s="522"/>
      <c r="AF59" s="522"/>
      <c r="AG59" s="523"/>
      <c r="AH59" s="288"/>
      <c r="AI59" s="284"/>
      <c r="AJ59" s="284"/>
      <c r="AK59" s="284"/>
      <c r="AL59" s="284"/>
      <c r="AM59" s="284"/>
      <c r="AN59" s="284"/>
      <c r="AO59" s="289"/>
      <c r="AP59" s="290"/>
      <c r="AQ59" s="270"/>
      <c r="AR59" s="270"/>
      <c r="AS59" s="288"/>
      <c r="AT59" s="284"/>
      <c r="AU59" s="284"/>
      <c r="AV59" s="284"/>
      <c r="AW59" s="284"/>
      <c r="AX59" s="284"/>
      <c r="AY59" s="284"/>
      <c r="AZ59" s="289"/>
      <c r="BA59" s="290"/>
      <c r="BB59" s="270"/>
      <c r="BC59" s="270"/>
      <c r="BD59" s="288"/>
      <c r="BE59" s="284"/>
      <c r="BF59" s="284"/>
      <c r="BG59" s="284"/>
      <c r="BH59" s="284"/>
      <c r="BI59" s="284"/>
      <c r="BJ59" s="284"/>
      <c r="BK59" s="289"/>
      <c r="BL59" s="290"/>
      <c r="BM59" s="270"/>
      <c r="BN59" s="270"/>
      <c r="BO59" s="288"/>
      <c r="BP59" s="284"/>
      <c r="BQ59" s="284"/>
      <c r="BR59" s="284"/>
      <c r="BS59" s="284"/>
      <c r="BT59" s="284"/>
      <c r="BU59" s="284"/>
      <c r="BV59" s="289"/>
      <c r="BW59" s="290"/>
      <c r="BX59" s="270"/>
      <c r="BY59" s="270"/>
      <c r="BZ59" s="288"/>
      <c r="CA59" s="284"/>
      <c r="CB59" s="284"/>
      <c r="CC59" s="284"/>
      <c r="CD59" s="284"/>
      <c r="CE59" s="284"/>
      <c r="CF59" s="284"/>
      <c r="CG59" s="289"/>
      <c r="CH59" s="290"/>
      <c r="CI59" s="270"/>
      <c r="CJ59" s="270"/>
      <c r="CK59" s="288"/>
      <c r="CL59" s="284"/>
      <c r="CM59" s="284"/>
      <c r="CN59" s="284"/>
      <c r="CO59" s="284"/>
      <c r="CP59" s="284"/>
      <c r="CQ59" s="284"/>
      <c r="CR59" s="289"/>
      <c r="CS59" s="290"/>
      <c r="CT59" s="270"/>
      <c r="CU59" s="270"/>
      <c r="CV59" s="288"/>
      <c r="CW59" s="284"/>
      <c r="CX59" s="284"/>
      <c r="CY59" s="284"/>
      <c r="CZ59" s="284"/>
      <c r="DA59" s="284"/>
      <c r="DB59" s="284"/>
      <c r="DC59" s="289"/>
      <c r="DD59" s="290"/>
      <c r="DE59" s="270"/>
      <c r="DF59" s="270"/>
      <c r="DG59" s="288"/>
      <c r="DH59" s="284"/>
      <c r="DI59" s="284"/>
      <c r="DJ59" s="284"/>
      <c r="DK59" s="284"/>
      <c r="DL59" s="284"/>
      <c r="DM59" s="284"/>
      <c r="DN59" s="289"/>
      <c r="DO59" s="290"/>
      <c r="DP59" s="270"/>
      <c r="DQ59" s="270"/>
      <c r="DR59" s="288"/>
      <c r="DS59" s="284"/>
      <c r="DT59" s="284"/>
      <c r="DU59" s="284"/>
      <c r="DV59" s="284"/>
      <c r="DW59" s="284"/>
      <c r="DX59" s="284"/>
      <c r="DY59" s="289"/>
      <c r="DZ59" s="290"/>
      <c r="EA59" s="270"/>
      <c r="EB59" s="270"/>
      <c r="EC59" s="288"/>
      <c r="ED59" s="284"/>
      <c r="EE59" s="284"/>
      <c r="EF59" s="284"/>
      <c r="EG59" s="284"/>
      <c r="EH59" s="284"/>
      <c r="EI59" s="284"/>
      <c r="EJ59" s="289"/>
      <c r="EK59" s="290"/>
      <c r="EL59" s="270"/>
      <c r="EM59" s="270"/>
      <c r="EN59" s="288"/>
      <c r="EO59" s="284"/>
      <c r="EP59" s="284"/>
      <c r="EQ59" s="284"/>
      <c r="ER59" s="284"/>
      <c r="ES59" s="284"/>
      <c r="ET59" s="284"/>
      <c r="EU59" s="289"/>
      <c r="EV59" s="290"/>
      <c r="EW59" s="270"/>
      <c r="EX59" s="270"/>
      <c r="EY59" s="288"/>
      <c r="EZ59" s="284"/>
      <c r="FA59" s="284"/>
      <c r="FB59" s="284"/>
      <c r="FC59" s="284"/>
      <c r="FD59" s="284"/>
      <c r="FE59" s="284"/>
      <c r="FF59" s="289"/>
      <c r="FG59" s="290"/>
      <c r="FH59" s="270"/>
      <c r="FI59" s="270"/>
      <c r="FJ59" s="288"/>
      <c r="FK59" s="284"/>
      <c r="FL59" s="284"/>
      <c r="FM59" s="284"/>
      <c r="FN59" s="284"/>
      <c r="FO59" s="284"/>
      <c r="FP59" s="284"/>
      <c r="FQ59" s="289"/>
      <c r="FR59" s="290"/>
      <c r="FS59" s="270"/>
      <c r="FT59" s="270"/>
      <c r="FU59" s="288"/>
      <c r="FV59" s="284"/>
      <c r="FW59" s="284"/>
      <c r="FX59" s="284"/>
      <c r="FY59" s="284"/>
      <c r="FZ59" s="284"/>
      <c r="GA59" s="284"/>
      <c r="GB59" s="289"/>
      <c r="GC59" s="290"/>
      <c r="GD59" s="270"/>
      <c r="GE59" s="270"/>
      <c r="GF59" s="288"/>
      <c r="GG59" s="284"/>
      <c r="GH59" s="284"/>
      <c r="GI59" s="284"/>
      <c r="GJ59" s="284"/>
      <c r="GK59" s="284"/>
      <c r="GL59" s="284"/>
      <c r="GM59" s="289"/>
      <c r="GN59" s="290"/>
      <c r="GO59" s="270"/>
      <c r="GP59" s="270"/>
      <c r="GQ59" s="288"/>
      <c r="GR59" s="284"/>
      <c r="GS59" s="284"/>
      <c r="GT59" s="284"/>
      <c r="GU59" s="284"/>
      <c r="GV59" s="284"/>
      <c r="GW59" s="284"/>
      <c r="GX59" s="289"/>
      <c r="GY59" s="290"/>
      <c r="GZ59" s="270"/>
      <c r="HA59" s="270"/>
      <c r="HB59" s="288"/>
      <c r="HC59" s="284"/>
      <c r="HD59" s="284"/>
      <c r="HE59" s="284"/>
      <c r="HF59" s="284"/>
      <c r="HG59" s="284"/>
      <c r="HH59" s="284"/>
      <c r="HI59" s="289"/>
      <c r="HJ59" s="290"/>
      <c r="HK59" s="270"/>
      <c r="HL59" s="270"/>
      <c r="HM59" s="288"/>
      <c r="HN59" s="284"/>
      <c r="HO59" s="284"/>
      <c r="HP59" s="284"/>
      <c r="HQ59" s="284"/>
      <c r="HR59" s="284"/>
      <c r="HS59" s="284"/>
      <c r="HT59" s="289"/>
      <c r="HU59" s="290"/>
      <c r="HV59" s="270"/>
      <c r="HW59" s="270"/>
      <c r="HX59" s="288"/>
      <c r="HY59" s="284"/>
      <c r="HZ59" s="284"/>
      <c r="IA59" s="284"/>
      <c r="IB59" s="284"/>
      <c r="IC59" s="284"/>
      <c r="ID59" s="284"/>
      <c r="IE59" s="289"/>
      <c r="IF59" s="290"/>
      <c r="IG59" s="270"/>
      <c r="IH59" s="270"/>
      <c r="II59" s="288"/>
      <c r="IJ59" s="284"/>
      <c r="IK59" s="284"/>
      <c r="IL59" s="284"/>
      <c r="IM59" s="284"/>
      <c r="IN59" s="284"/>
      <c r="IO59" s="284"/>
      <c r="IP59" s="289"/>
      <c r="IQ59" s="290"/>
      <c r="IR59" s="270"/>
      <c r="IS59" s="270"/>
    </row>
    <row r="60" spans="1:253" ht="16.5" customHeight="1" x14ac:dyDescent="0.25">
      <c r="A60" s="204">
        <v>7</v>
      </c>
      <c r="B60" s="710" t="s">
        <v>619</v>
      </c>
      <c r="C60" s="711"/>
      <c r="D60" s="763"/>
      <c r="E60" s="287"/>
      <c r="F60" s="287"/>
      <c r="G60" s="287"/>
      <c r="H60" s="287"/>
      <c r="I60" s="287"/>
      <c r="J60" s="287"/>
      <c r="K60" s="287"/>
      <c r="L60" s="287"/>
      <c r="M60" s="287"/>
      <c r="N60" s="287"/>
      <c r="O60" s="287"/>
      <c r="P60" s="287"/>
      <c r="Q60" s="287"/>
      <c r="R60" s="287"/>
      <c r="S60" s="287"/>
      <c r="T60" s="287"/>
      <c r="U60" s="287"/>
      <c r="V60" s="287"/>
      <c r="W60" s="287"/>
      <c r="X60" s="287"/>
      <c r="Y60" s="287"/>
      <c r="Z60" s="287"/>
      <c r="AA60" s="284"/>
      <c r="AB60" s="289"/>
      <c r="AC60" s="290"/>
      <c r="AD60" s="270"/>
      <c r="AE60" s="520"/>
      <c r="AF60" s="520"/>
      <c r="AG60" s="521"/>
      <c r="AH60" s="288"/>
      <c r="AI60" s="284"/>
      <c r="AJ60" s="284"/>
      <c r="AK60" s="284"/>
      <c r="AL60" s="284"/>
      <c r="AM60" s="284"/>
      <c r="AN60" s="284"/>
      <c r="AO60" s="289"/>
      <c r="AP60" s="290"/>
      <c r="AQ60" s="270"/>
      <c r="AR60" s="270"/>
      <c r="AS60" s="288"/>
      <c r="AT60" s="284"/>
      <c r="AU60" s="284"/>
      <c r="AV60" s="284"/>
      <c r="AW60" s="284"/>
      <c r="AX60" s="284"/>
      <c r="AY60" s="284"/>
      <c r="AZ60" s="289"/>
      <c r="BA60" s="290"/>
      <c r="BB60" s="270"/>
      <c r="BC60" s="270"/>
      <c r="BD60" s="288"/>
      <c r="BE60" s="284"/>
      <c r="BF60" s="284"/>
      <c r="BG60" s="284"/>
      <c r="BH60" s="284"/>
      <c r="BI60" s="284"/>
      <c r="BJ60" s="284"/>
      <c r="BK60" s="289"/>
      <c r="BL60" s="290"/>
      <c r="BM60" s="270"/>
      <c r="BN60" s="270"/>
      <c r="BO60" s="288"/>
      <c r="BP60" s="284"/>
      <c r="BQ60" s="284"/>
      <c r="BR60" s="284"/>
      <c r="BS60" s="284"/>
      <c r="BT60" s="284"/>
      <c r="BU60" s="284"/>
      <c r="BV60" s="289"/>
      <c r="BW60" s="290"/>
      <c r="BX60" s="270"/>
      <c r="BY60" s="270"/>
      <c r="BZ60" s="288"/>
      <c r="CA60" s="284"/>
      <c r="CB60" s="284"/>
      <c r="CC60" s="284"/>
      <c r="CD60" s="284"/>
      <c r="CE60" s="284"/>
      <c r="CF60" s="284"/>
      <c r="CG60" s="289"/>
      <c r="CH60" s="290"/>
      <c r="CI60" s="270"/>
      <c r="CJ60" s="270"/>
      <c r="CK60" s="288"/>
      <c r="CL60" s="284"/>
      <c r="CM60" s="284"/>
      <c r="CN60" s="284"/>
      <c r="CO60" s="284"/>
      <c r="CP60" s="284"/>
      <c r="CQ60" s="284"/>
      <c r="CR60" s="289"/>
      <c r="CS60" s="290"/>
      <c r="CT60" s="270"/>
      <c r="CU60" s="270"/>
      <c r="CV60" s="288"/>
      <c r="CW60" s="284"/>
      <c r="CX60" s="284"/>
      <c r="CY60" s="284"/>
      <c r="CZ60" s="284"/>
      <c r="DA60" s="284"/>
      <c r="DB60" s="284"/>
      <c r="DC60" s="289"/>
      <c r="DD60" s="290"/>
      <c r="DE60" s="270"/>
      <c r="DF60" s="270"/>
      <c r="DG60" s="288"/>
      <c r="DH60" s="284"/>
      <c r="DI60" s="284"/>
      <c r="DJ60" s="284"/>
      <c r="DK60" s="284"/>
      <c r="DL60" s="284"/>
      <c r="DM60" s="284"/>
      <c r="DN60" s="289"/>
      <c r="DO60" s="290"/>
      <c r="DP60" s="270"/>
      <c r="DQ60" s="270"/>
      <c r="DR60" s="288"/>
      <c r="DS60" s="284"/>
      <c r="DT60" s="284"/>
      <c r="DU60" s="284"/>
      <c r="DV60" s="284"/>
      <c r="DW60" s="284"/>
      <c r="DX60" s="284"/>
      <c r="DY60" s="289"/>
      <c r="DZ60" s="290"/>
      <c r="EA60" s="270"/>
      <c r="EB60" s="270"/>
      <c r="EC60" s="288"/>
      <c r="ED60" s="284"/>
      <c r="EE60" s="284"/>
      <c r="EF60" s="284"/>
      <c r="EG60" s="284"/>
      <c r="EH60" s="284"/>
      <c r="EI60" s="284"/>
      <c r="EJ60" s="289"/>
      <c r="EK60" s="290"/>
      <c r="EL60" s="270"/>
      <c r="EM60" s="270"/>
      <c r="EN60" s="288"/>
      <c r="EO60" s="284"/>
      <c r="EP60" s="284"/>
      <c r="EQ60" s="284"/>
      <c r="ER60" s="284"/>
      <c r="ES60" s="284"/>
      <c r="ET60" s="284"/>
      <c r="EU60" s="289"/>
      <c r="EV60" s="290"/>
      <c r="EW60" s="270"/>
      <c r="EX60" s="270"/>
      <c r="EY60" s="288"/>
      <c r="EZ60" s="284"/>
      <c r="FA60" s="284"/>
      <c r="FB60" s="284"/>
      <c r="FC60" s="284"/>
      <c r="FD60" s="284"/>
      <c r="FE60" s="284"/>
      <c r="FF60" s="289"/>
      <c r="FG60" s="290"/>
      <c r="FH60" s="270"/>
      <c r="FI60" s="270"/>
      <c r="FJ60" s="288"/>
      <c r="FK60" s="284"/>
      <c r="FL60" s="284"/>
      <c r="FM60" s="284"/>
      <c r="FN60" s="284"/>
      <c r="FO60" s="284"/>
      <c r="FP60" s="284"/>
      <c r="FQ60" s="289"/>
      <c r="FR60" s="290"/>
      <c r="FS60" s="270"/>
      <c r="FT60" s="270"/>
      <c r="FU60" s="288"/>
      <c r="FV60" s="284"/>
      <c r="FW60" s="284"/>
      <c r="FX60" s="284"/>
      <c r="FY60" s="284"/>
      <c r="FZ60" s="284"/>
      <c r="GA60" s="284"/>
      <c r="GB60" s="289"/>
      <c r="GC60" s="290"/>
      <c r="GD60" s="270"/>
      <c r="GE60" s="270"/>
      <c r="GF60" s="288"/>
      <c r="GG60" s="284"/>
      <c r="GH60" s="284"/>
      <c r="GI60" s="284"/>
      <c r="GJ60" s="284"/>
      <c r="GK60" s="284"/>
      <c r="GL60" s="284"/>
      <c r="GM60" s="289"/>
      <c r="GN60" s="290"/>
      <c r="GO60" s="270"/>
      <c r="GP60" s="270"/>
      <c r="GQ60" s="288"/>
      <c r="GR60" s="284"/>
      <c r="GS60" s="284"/>
      <c r="GT60" s="284"/>
      <c r="GU60" s="284"/>
      <c r="GV60" s="284"/>
      <c r="GW60" s="284"/>
      <c r="GX60" s="289"/>
      <c r="GY60" s="290"/>
      <c r="GZ60" s="270"/>
      <c r="HA60" s="270"/>
      <c r="HB60" s="288"/>
      <c r="HC60" s="284"/>
      <c r="HD60" s="284"/>
      <c r="HE60" s="284"/>
      <c r="HF60" s="284"/>
      <c r="HG60" s="284"/>
      <c r="HH60" s="284"/>
      <c r="HI60" s="289"/>
      <c r="HJ60" s="290"/>
      <c r="HK60" s="270"/>
      <c r="HL60" s="270"/>
      <c r="HM60" s="288"/>
      <c r="HN60" s="284"/>
      <c r="HO60" s="284"/>
      <c r="HP60" s="284"/>
      <c r="HQ60" s="284"/>
      <c r="HR60" s="284"/>
      <c r="HS60" s="284"/>
      <c r="HT60" s="289"/>
      <c r="HU60" s="290"/>
      <c r="HV60" s="270"/>
      <c r="HW60" s="270"/>
      <c r="HX60" s="288"/>
      <c r="HY60" s="284"/>
      <c r="HZ60" s="284"/>
      <c r="IA60" s="284"/>
      <c r="IB60" s="284"/>
      <c r="IC60" s="284"/>
      <c r="ID60" s="284"/>
      <c r="IE60" s="289"/>
      <c r="IF60" s="290"/>
      <c r="IG60" s="270"/>
      <c r="IH60" s="270"/>
      <c r="II60" s="288"/>
      <c r="IJ60" s="284"/>
      <c r="IK60" s="284"/>
      <c r="IL60" s="284"/>
      <c r="IM60" s="284"/>
      <c r="IN60" s="284"/>
      <c r="IO60" s="284"/>
      <c r="IP60" s="289"/>
      <c r="IQ60" s="290"/>
      <c r="IR60" s="270"/>
      <c r="IS60" s="270"/>
    </row>
    <row r="61" spans="1:253" ht="12.5" x14ac:dyDescent="0.25">
      <c r="A61" s="286"/>
      <c r="B61" s="203"/>
      <c r="C61" s="203"/>
      <c r="D61" s="287"/>
      <c r="E61" s="287"/>
      <c r="F61" s="287"/>
      <c r="G61" s="287"/>
      <c r="H61" s="287"/>
      <c r="I61" s="287"/>
      <c r="J61" s="287"/>
      <c r="K61" s="287"/>
      <c r="L61" s="287"/>
      <c r="M61" s="287"/>
      <c r="N61" s="287"/>
      <c r="O61" s="287"/>
      <c r="P61" s="287"/>
      <c r="Q61" s="287"/>
      <c r="R61" s="287"/>
      <c r="S61" s="287"/>
      <c r="T61" s="287"/>
      <c r="U61" s="287"/>
      <c r="V61" s="287"/>
      <c r="W61" s="287"/>
      <c r="X61" s="287"/>
      <c r="Y61" s="287"/>
      <c r="Z61" s="287"/>
      <c r="AA61" s="284"/>
      <c r="AB61" s="289"/>
      <c r="AC61" s="290"/>
      <c r="AD61" s="270"/>
      <c r="AE61" s="522"/>
      <c r="AF61" s="522"/>
      <c r="AG61" s="523"/>
      <c r="AH61" s="288"/>
      <c r="AI61" s="284"/>
      <c r="AJ61" s="284"/>
      <c r="AK61" s="284"/>
      <c r="AL61" s="284"/>
      <c r="AM61" s="284"/>
      <c r="AN61" s="284"/>
      <c r="AO61" s="289"/>
      <c r="AP61" s="290"/>
      <c r="AQ61" s="270"/>
      <c r="AR61" s="270"/>
      <c r="AS61" s="288"/>
      <c r="AT61" s="284"/>
      <c r="AU61" s="284"/>
      <c r="AV61" s="284"/>
      <c r="AW61" s="284"/>
      <c r="AX61" s="284"/>
      <c r="AY61" s="284"/>
      <c r="AZ61" s="289"/>
      <c r="BA61" s="290"/>
      <c r="BB61" s="270"/>
      <c r="BC61" s="270"/>
      <c r="BD61" s="288"/>
      <c r="BE61" s="284"/>
      <c r="BF61" s="284"/>
      <c r="BG61" s="284"/>
      <c r="BH61" s="284"/>
      <c r="BI61" s="284"/>
      <c r="BJ61" s="284"/>
      <c r="BK61" s="289"/>
      <c r="BL61" s="290"/>
      <c r="BM61" s="270"/>
      <c r="BN61" s="270"/>
      <c r="BO61" s="288"/>
      <c r="BP61" s="284"/>
      <c r="BQ61" s="284"/>
      <c r="BR61" s="284"/>
      <c r="BS61" s="284"/>
      <c r="BT61" s="284"/>
      <c r="BU61" s="284"/>
      <c r="BV61" s="289"/>
      <c r="BW61" s="290"/>
      <c r="BX61" s="270"/>
      <c r="BY61" s="270"/>
      <c r="BZ61" s="288"/>
      <c r="CA61" s="284"/>
      <c r="CB61" s="284"/>
      <c r="CC61" s="284"/>
      <c r="CD61" s="284"/>
      <c r="CE61" s="284"/>
      <c r="CF61" s="284"/>
      <c r="CG61" s="289"/>
      <c r="CH61" s="290"/>
      <c r="CI61" s="270"/>
      <c r="CJ61" s="270"/>
      <c r="CK61" s="288"/>
      <c r="CL61" s="284"/>
      <c r="CM61" s="284"/>
      <c r="CN61" s="284"/>
      <c r="CO61" s="284"/>
      <c r="CP61" s="284"/>
      <c r="CQ61" s="284"/>
      <c r="CR61" s="289"/>
      <c r="CS61" s="290"/>
      <c r="CT61" s="270"/>
      <c r="CU61" s="270"/>
      <c r="CV61" s="288"/>
      <c r="CW61" s="284"/>
      <c r="CX61" s="284"/>
      <c r="CY61" s="284"/>
      <c r="CZ61" s="284"/>
      <c r="DA61" s="284"/>
      <c r="DB61" s="284"/>
      <c r="DC61" s="289"/>
      <c r="DD61" s="290"/>
      <c r="DE61" s="270"/>
      <c r="DF61" s="270"/>
      <c r="DG61" s="288"/>
      <c r="DH61" s="284"/>
      <c r="DI61" s="284"/>
      <c r="DJ61" s="284"/>
      <c r="DK61" s="284"/>
      <c r="DL61" s="284"/>
      <c r="DM61" s="284"/>
      <c r="DN61" s="289"/>
      <c r="DO61" s="290"/>
      <c r="DP61" s="270"/>
      <c r="DQ61" s="270"/>
      <c r="DR61" s="288"/>
      <c r="DS61" s="284"/>
      <c r="DT61" s="284"/>
      <c r="DU61" s="284"/>
      <c r="DV61" s="284"/>
      <c r="DW61" s="284"/>
      <c r="DX61" s="284"/>
      <c r="DY61" s="289"/>
      <c r="DZ61" s="290"/>
      <c r="EA61" s="270"/>
      <c r="EB61" s="270"/>
      <c r="EC61" s="288"/>
      <c r="ED61" s="284"/>
      <c r="EE61" s="284"/>
      <c r="EF61" s="284"/>
      <c r="EG61" s="284"/>
      <c r="EH61" s="284"/>
      <c r="EI61" s="284"/>
      <c r="EJ61" s="289"/>
      <c r="EK61" s="290"/>
      <c r="EL61" s="270"/>
      <c r="EM61" s="270"/>
      <c r="EN61" s="288"/>
      <c r="EO61" s="284"/>
      <c r="EP61" s="284"/>
      <c r="EQ61" s="284"/>
      <c r="ER61" s="284"/>
      <c r="ES61" s="284"/>
      <c r="ET61" s="284"/>
      <c r="EU61" s="289"/>
      <c r="EV61" s="290"/>
      <c r="EW61" s="270"/>
      <c r="EX61" s="270"/>
      <c r="EY61" s="288"/>
      <c r="EZ61" s="284"/>
      <c r="FA61" s="284"/>
      <c r="FB61" s="284"/>
      <c r="FC61" s="284"/>
      <c r="FD61" s="284"/>
      <c r="FE61" s="284"/>
      <c r="FF61" s="289"/>
      <c r="FG61" s="290"/>
      <c r="FH61" s="270"/>
      <c r="FI61" s="270"/>
      <c r="FJ61" s="288"/>
      <c r="FK61" s="284"/>
      <c r="FL61" s="284"/>
      <c r="FM61" s="284"/>
      <c r="FN61" s="284"/>
      <c r="FO61" s="284"/>
      <c r="FP61" s="284"/>
      <c r="FQ61" s="289"/>
      <c r="FR61" s="290"/>
      <c r="FS61" s="270"/>
      <c r="FT61" s="270"/>
      <c r="FU61" s="288"/>
      <c r="FV61" s="284"/>
      <c r="FW61" s="284"/>
      <c r="FX61" s="284"/>
      <c r="FY61" s="284"/>
      <c r="FZ61" s="284"/>
      <c r="GA61" s="284"/>
      <c r="GB61" s="289"/>
      <c r="GC61" s="290"/>
      <c r="GD61" s="270"/>
      <c r="GE61" s="270"/>
      <c r="GF61" s="288"/>
      <c r="GG61" s="284"/>
      <c r="GH61" s="284"/>
      <c r="GI61" s="284"/>
      <c r="GJ61" s="284"/>
      <c r="GK61" s="284"/>
      <c r="GL61" s="284"/>
      <c r="GM61" s="289"/>
      <c r="GN61" s="290"/>
      <c r="GO61" s="270"/>
      <c r="GP61" s="270"/>
      <c r="GQ61" s="288"/>
      <c r="GR61" s="284"/>
      <c r="GS61" s="284"/>
      <c r="GT61" s="284"/>
      <c r="GU61" s="284"/>
      <c r="GV61" s="284"/>
      <c r="GW61" s="284"/>
      <c r="GX61" s="289"/>
      <c r="GY61" s="290"/>
      <c r="GZ61" s="270"/>
      <c r="HA61" s="270"/>
      <c r="HB61" s="288"/>
      <c r="HC61" s="284"/>
      <c r="HD61" s="284"/>
      <c r="HE61" s="284"/>
      <c r="HF61" s="284"/>
      <c r="HG61" s="284"/>
      <c r="HH61" s="284"/>
      <c r="HI61" s="289"/>
      <c r="HJ61" s="290"/>
      <c r="HK61" s="270"/>
      <c r="HL61" s="270"/>
      <c r="HM61" s="288"/>
      <c r="HN61" s="284"/>
      <c r="HO61" s="284"/>
      <c r="HP61" s="284"/>
      <c r="HQ61" s="284"/>
      <c r="HR61" s="284"/>
      <c r="HS61" s="284"/>
      <c r="HT61" s="289"/>
      <c r="HU61" s="290"/>
      <c r="HV61" s="270"/>
      <c r="HW61" s="270"/>
      <c r="HX61" s="288"/>
      <c r="HY61" s="284"/>
      <c r="HZ61" s="284"/>
      <c r="IA61" s="284"/>
      <c r="IB61" s="284"/>
      <c r="IC61" s="284"/>
      <c r="ID61" s="284"/>
      <c r="IE61" s="289"/>
      <c r="IF61" s="290"/>
      <c r="IG61" s="270"/>
      <c r="IH61" s="270"/>
      <c r="II61" s="288"/>
      <c r="IJ61" s="284"/>
      <c r="IK61" s="284"/>
      <c r="IL61" s="284"/>
      <c r="IM61" s="284"/>
      <c r="IN61" s="284"/>
      <c r="IO61" s="284"/>
      <c r="IP61" s="289"/>
      <c r="IQ61" s="290"/>
      <c r="IR61" s="270"/>
      <c r="IS61" s="270"/>
    </row>
    <row r="62" spans="1:253" ht="12.5" x14ac:dyDescent="0.25">
      <c r="A62" s="286"/>
      <c r="B62" s="203"/>
      <c r="C62" s="203"/>
      <c r="D62" s="287"/>
      <c r="E62" s="287"/>
      <c r="F62" s="287"/>
      <c r="G62" s="287"/>
      <c r="H62" s="287"/>
      <c r="I62" s="287"/>
      <c r="J62" s="287"/>
      <c r="K62" s="287"/>
      <c r="L62" s="287"/>
      <c r="M62" s="287"/>
      <c r="N62" s="287"/>
      <c r="O62" s="287"/>
      <c r="P62" s="287"/>
      <c r="Q62" s="287"/>
      <c r="R62" s="287"/>
      <c r="S62" s="287"/>
      <c r="T62" s="287"/>
      <c r="U62" s="287"/>
      <c r="V62" s="287"/>
      <c r="W62" s="287"/>
      <c r="X62" s="287"/>
      <c r="Y62" s="287"/>
      <c r="Z62" s="287"/>
      <c r="AA62" s="284"/>
      <c r="AB62" s="289"/>
      <c r="AC62" s="290"/>
      <c r="AD62" s="270"/>
      <c r="AE62" s="522"/>
      <c r="AF62" s="522"/>
      <c r="AG62" s="523"/>
      <c r="AH62" s="288"/>
      <c r="AI62" s="284"/>
      <c r="AJ62" s="284"/>
      <c r="AK62" s="284"/>
      <c r="AL62" s="284"/>
      <c r="AM62" s="284"/>
      <c r="AN62" s="284"/>
      <c r="AO62" s="289"/>
      <c r="AP62" s="290"/>
      <c r="AQ62" s="270"/>
      <c r="AR62" s="270"/>
      <c r="AS62" s="288"/>
      <c r="AT62" s="284"/>
      <c r="AU62" s="284"/>
      <c r="AV62" s="284"/>
      <c r="AW62" s="284"/>
      <c r="AX62" s="284"/>
      <c r="AY62" s="284"/>
      <c r="AZ62" s="289"/>
      <c r="BA62" s="290"/>
      <c r="BB62" s="270"/>
      <c r="BC62" s="270"/>
      <c r="BD62" s="288"/>
      <c r="BE62" s="284"/>
      <c r="BF62" s="284"/>
      <c r="BG62" s="284"/>
      <c r="BH62" s="284"/>
      <c r="BI62" s="284"/>
      <c r="BJ62" s="284"/>
      <c r="BK62" s="289"/>
      <c r="BL62" s="290"/>
      <c r="BM62" s="270"/>
      <c r="BN62" s="270"/>
      <c r="BO62" s="288"/>
      <c r="BP62" s="284"/>
      <c r="BQ62" s="284"/>
      <c r="BR62" s="284"/>
      <c r="BS62" s="284"/>
      <c r="BT62" s="284"/>
      <c r="BU62" s="284"/>
      <c r="BV62" s="289"/>
      <c r="BW62" s="290"/>
      <c r="BX62" s="270"/>
      <c r="BY62" s="270"/>
      <c r="BZ62" s="288"/>
      <c r="CA62" s="284"/>
      <c r="CB62" s="284"/>
      <c r="CC62" s="284"/>
      <c r="CD62" s="284"/>
      <c r="CE62" s="284"/>
      <c r="CF62" s="284"/>
      <c r="CG62" s="289"/>
      <c r="CH62" s="290"/>
      <c r="CI62" s="270"/>
      <c r="CJ62" s="270"/>
      <c r="CK62" s="288"/>
      <c r="CL62" s="284"/>
      <c r="CM62" s="284"/>
      <c r="CN62" s="284"/>
      <c r="CO62" s="284"/>
      <c r="CP62" s="284"/>
      <c r="CQ62" s="284"/>
      <c r="CR62" s="289"/>
      <c r="CS62" s="290"/>
      <c r="CT62" s="270"/>
      <c r="CU62" s="270"/>
      <c r="CV62" s="288"/>
      <c r="CW62" s="284"/>
      <c r="CX62" s="284"/>
      <c r="CY62" s="284"/>
      <c r="CZ62" s="284"/>
      <c r="DA62" s="284"/>
      <c r="DB62" s="284"/>
      <c r="DC62" s="289"/>
      <c r="DD62" s="290"/>
      <c r="DE62" s="270"/>
      <c r="DF62" s="270"/>
      <c r="DG62" s="288"/>
      <c r="DH62" s="284"/>
      <c r="DI62" s="284"/>
      <c r="DJ62" s="284"/>
      <c r="DK62" s="284"/>
      <c r="DL62" s="284"/>
      <c r="DM62" s="284"/>
      <c r="DN62" s="289"/>
      <c r="DO62" s="290"/>
      <c r="DP62" s="270"/>
      <c r="DQ62" s="270"/>
      <c r="DR62" s="288"/>
      <c r="DS62" s="284"/>
      <c r="DT62" s="284"/>
      <c r="DU62" s="284"/>
      <c r="DV62" s="284"/>
      <c r="DW62" s="284"/>
      <c r="DX62" s="284"/>
      <c r="DY62" s="289"/>
      <c r="DZ62" s="290"/>
      <c r="EA62" s="270"/>
      <c r="EB62" s="270"/>
      <c r="EC62" s="288"/>
      <c r="ED62" s="284"/>
      <c r="EE62" s="284"/>
      <c r="EF62" s="284"/>
      <c r="EG62" s="284"/>
      <c r="EH62" s="284"/>
      <c r="EI62" s="284"/>
      <c r="EJ62" s="289"/>
      <c r="EK62" s="290"/>
      <c r="EL62" s="270"/>
      <c r="EM62" s="270"/>
      <c r="EN62" s="288"/>
      <c r="EO62" s="284"/>
      <c r="EP62" s="284"/>
      <c r="EQ62" s="284"/>
      <c r="ER62" s="284"/>
      <c r="ES62" s="284"/>
      <c r="ET62" s="284"/>
      <c r="EU62" s="289"/>
      <c r="EV62" s="290"/>
      <c r="EW62" s="270"/>
      <c r="EX62" s="270"/>
      <c r="EY62" s="288"/>
      <c r="EZ62" s="284"/>
      <c r="FA62" s="284"/>
      <c r="FB62" s="284"/>
      <c r="FC62" s="284"/>
      <c r="FD62" s="284"/>
      <c r="FE62" s="284"/>
      <c r="FF62" s="289"/>
      <c r="FG62" s="290"/>
      <c r="FH62" s="270"/>
      <c r="FI62" s="270"/>
      <c r="FJ62" s="288"/>
      <c r="FK62" s="284"/>
      <c r="FL62" s="284"/>
      <c r="FM62" s="284"/>
      <c r="FN62" s="284"/>
      <c r="FO62" s="284"/>
      <c r="FP62" s="284"/>
      <c r="FQ62" s="289"/>
      <c r="FR62" s="290"/>
      <c r="FS62" s="270"/>
      <c r="FT62" s="270"/>
      <c r="FU62" s="288"/>
      <c r="FV62" s="284"/>
      <c r="FW62" s="284"/>
      <c r="FX62" s="284"/>
      <c r="FY62" s="284"/>
      <c r="FZ62" s="284"/>
      <c r="GA62" s="284"/>
      <c r="GB62" s="289"/>
      <c r="GC62" s="290"/>
      <c r="GD62" s="270"/>
      <c r="GE62" s="270"/>
      <c r="GF62" s="288"/>
      <c r="GG62" s="284"/>
      <c r="GH62" s="284"/>
      <c r="GI62" s="284"/>
      <c r="GJ62" s="284"/>
      <c r="GK62" s="284"/>
      <c r="GL62" s="284"/>
      <c r="GM62" s="289"/>
      <c r="GN62" s="290"/>
      <c r="GO62" s="270"/>
      <c r="GP62" s="270"/>
      <c r="GQ62" s="288"/>
      <c r="GR62" s="284"/>
      <c r="GS62" s="284"/>
      <c r="GT62" s="284"/>
      <c r="GU62" s="284"/>
      <c r="GV62" s="284"/>
      <c r="GW62" s="284"/>
      <c r="GX62" s="289"/>
      <c r="GY62" s="290"/>
      <c r="GZ62" s="270"/>
      <c r="HA62" s="270"/>
      <c r="HB62" s="288"/>
      <c r="HC62" s="284"/>
      <c r="HD62" s="284"/>
      <c r="HE62" s="284"/>
      <c r="HF62" s="284"/>
      <c r="HG62" s="284"/>
      <c r="HH62" s="284"/>
      <c r="HI62" s="289"/>
      <c r="HJ62" s="290"/>
      <c r="HK62" s="270"/>
      <c r="HL62" s="270"/>
      <c r="HM62" s="288"/>
      <c r="HN62" s="284"/>
      <c r="HO62" s="284"/>
      <c r="HP62" s="284"/>
      <c r="HQ62" s="284"/>
      <c r="HR62" s="284"/>
      <c r="HS62" s="284"/>
      <c r="HT62" s="289"/>
      <c r="HU62" s="290"/>
      <c r="HV62" s="270"/>
      <c r="HW62" s="270"/>
      <c r="HX62" s="288"/>
      <c r="HY62" s="284"/>
      <c r="HZ62" s="284"/>
      <c r="IA62" s="284"/>
      <c r="IB62" s="284"/>
      <c r="IC62" s="284"/>
      <c r="ID62" s="284"/>
      <c r="IE62" s="289"/>
      <c r="IF62" s="290"/>
      <c r="IG62" s="270"/>
      <c r="IH62" s="270"/>
      <c r="II62" s="288"/>
      <c r="IJ62" s="284"/>
      <c r="IK62" s="284"/>
      <c r="IL62" s="284"/>
      <c r="IM62" s="284"/>
      <c r="IN62" s="284"/>
      <c r="IO62" s="284"/>
      <c r="IP62" s="289"/>
      <c r="IQ62" s="290"/>
      <c r="IR62" s="270"/>
      <c r="IS62" s="270"/>
    </row>
    <row r="63" spans="1:253" ht="12.5" x14ac:dyDescent="0.25">
      <c r="A63" s="286"/>
      <c r="B63" s="203"/>
      <c r="C63" s="203"/>
      <c r="D63" s="287"/>
      <c r="E63" s="287"/>
      <c r="F63" s="287"/>
      <c r="G63" s="287"/>
      <c r="H63" s="287"/>
      <c r="I63" s="287"/>
      <c r="J63" s="287"/>
      <c r="K63" s="287"/>
      <c r="L63" s="287"/>
      <c r="M63" s="287"/>
      <c r="N63" s="287"/>
      <c r="O63" s="287"/>
      <c r="P63" s="287"/>
      <c r="Q63" s="287"/>
      <c r="R63" s="287"/>
      <c r="S63" s="287"/>
      <c r="T63" s="287"/>
      <c r="U63" s="287"/>
      <c r="V63" s="287"/>
      <c r="W63" s="287"/>
      <c r="X63" s="287"/>
      <c r="Y63" s="287"/>
      <c r="Z63" s="287"/>
      <c r="AA63" s="284"/>
      <c r="AB63" s="289"/>
      <c r="AC63" s="290"/>
      <c r="AD63" s="270"/>
      <c r="AE63" s="522"/>
      <c r="AF63" s="522"/>
      <c r="AG63" s="523"/>
      <c r="AH63" s="288"/>
      <c r="AI63" s="284"/>
      <c r="AJ63" s="284"/>
      <c r="AK63" s="284"/>
      <c r="AL63" s="284"/>
      <c r="AM63" s="284"/>
      <c r="AN63" s="284"/>
      <c r="AO63" s="289"/>
      <c r="AP63" s="290"/>
      <c r="AQ63" s="270"/>
      <c r="AR63" s="270"/>
      <c r="AS63" s="288"/>
      <c r="AT63" s="284"/>
      <c r="AU63" s="284"/>
      <c r="AV63" s="284"/>
      <c r="AW63" s="284"/>
      <c r="AX63" s="284"/>
      <c r="AY63" s="284"/>
      <c r="AZ63" s="289"/>
      <c r="BA63" s="290"/>
      <c r="BB63" s="270"/>
      <c r="BC63" s="270"/>
      <c r="BD63" s="288"/>
      <c r="BE63" s="284"/>
      <c r="BF63" s="284"/>
      <c r="BG63" s="284"/>
      <c r="BH63" s="284"/>
      <c r="BI63" s="284"/>
      <c r="BJ63" s="284"/>
      <c r="BK63" s="289"/>
      <c r="BL63" s="290"/>
      <c r="BM63" s="270"/>
      <c r="BN63" s="270"/>
      <c r="BO63" s="288"/>
      <c r="BP63" s="284"/>
      <c r="BQ63" s="284"/>
      <c r="BR63" s="284"/>
      <c r="BS63" s="284"/>
      <c r="BT63" s="284"/>
      <c r="BU63" s="284"/>
      <c r="BV63" s="289"/>
      <c r="BW63" s="290"/>
      <c r="BX63" s="270"/>
      <c r="BY63" s="270"/>
      <c r="BZ63" s="288"/>
      <c r="CA63" s="284"/>
      <c r="CB63" s="284"/>
      <c r="CC63" s="284"/>
      <c r="CD63" s="284"/>
      <c r="CE63" s="284"/>
      <c r="CF63" s="284"/>
      <c r="CG63" s="289"/>
      <c r="CH63" s="290"/>
      <c r="CI63" s="270"/>
      <c r="CJ63" s="270"/>
      <c r="CK63" s="288"/>
      <c r="CL63" s="284"/>
      <c r="CM63" s="284"/>
      <c r="CN63" s="284"/>
      <c r="CO63" s="284"/>
      <c r="CP63" s="284"/>
      <c r="CQ63" s="284"/>
      <c r="CR63" s="289"/>
      <c r="CS63" s="290"/>
      <c r="CT63" s="270"/>
      <c r="CU63" s="270"/>
      <c r="CV63" s="288"/>
      <c r="CW63" s="284"/>
      <c r="CX63" s="284"/>
      <c r="CY63" s="284"/>
      <c r="CZ63" s="284"/>
      <c r="DA63" s="284"/>
      <c r="DB63" s="284"/>
      <c r="DC63" s="289"/>
      <c r="DD63" s="290"/>
      <c r="DE63" s="270"/>
      <c r="DF63" s="270"/>
      <c r="DG63" s="288"/>
      <c r="DH63" s="284"/>
      <c r="DI63" s="284"/>
      <c r="DJ63" s="284"/>
      <c r="DK63" s="284"/>
      <c r="DL63" s="284"/>
      <c r="DM63" s="284"/>
      <c r="DN63" s="289"/>
      <c r="DO63" s="290"/>
      <c r="DP63" s="270"/>
      <c r="DQ63" s="270"/>
      <c r="DR63" s="288"/>
      <c r="DS63" s="284"/>
      <c r="DT63" s="284"/>
      <c r="DU63" s="284"/>
      <c r="DV63" s="284"/>
      <c r="DW63" s="284"/>
      <c r="DX63" s="284"/>
      <c r="DY63" s="289"/>
      <c r="DZ63" s="290"/>
      <c r="EA63" s="270"/>
      <c r="EB63" s="270"/>
      <c r="EC63" s="288"/>
      <c r="ED63" s="284"/>
      <c r="EE63" s="284"/>
      <c r="EF63" s="284"/>
      <c r="EG63" s="284"/>
      <c r="EH63" s="284"/>
      <c r="EI63" s="284"/>
      <c r="EJ63" s="289"/>
      <c r="EK63" s="290"/>
      <c r="EL63" s="270"/>
      <c r="EM63" s="270"/>
      <c r="EN63" s="288"/>
      <c r="EO63" s="284"/>
      <c r="EP63" s="284"/>
      <c r="EQ63" s="284"/>
      <c r="ER63" s="284"/>
      <c r="ES63" s="284"/>
      <c r="ET63" s="284"/>
      <c r="EU63" s="289"/>
      <c r="EV63" s="290"/>
      <c r="EW63" s="270"/>
      <c r="EX63" s="270"/>
      <c r="EY63" s="288"/>
      <c r="EZ63" s="284"/>
      <c r="FA63" s="284"/>
      <c r="FB63" s="284"/>
      <c r="FC63" s="284"/>
      <c r="FD63" s="284"/>
      <c r="FE63" s="284"/>
      <c r="FF63" s="289"/>
      <c r="FG63" s="290"/>
      <c r="FH63" s="270"/>
      <c r="FI63" s="270"/>
      <c r="FJ63" s="288"/>
      <c r="FK63" s="284"/>
      <c r="FL63" s="284"/>
      <c r="FM63" s="284"/>
      <c r="FN63" s="284"/>
      <c r="FO63" s="284"/>
      <c r="FP63" s="284"/>
      <c r="FQ63" s="289"/>
      <c r="FR63" s="290"/>
      <c r="FS63" s="270"/>
      <c r="FT63" s="270"/>
      <c r="FU63" s="288"/>
      <c r="FV63" s="284"/>
      <c r="FW63" s="284"/>
      <c r="FX63" s="284"/>
      <c r="FY63" s="284"/>
      <c r="FZ63" s="284"/>
      <c r="GA63" s="284"/>
      <c r="GB63" s="289"/>
      <c r="GC63" s="290"/>
      <c r="GD63" s="270"/>
      <c r="GE63" s="270"/>
      <c r="GF63" s="288"/>
      <c r="GG63" s="284"/>
      <c r="GH63" s="284"/>
      <c r="GI63" s="284"/>
      <c r="GJ63" s="284"/>
      <c r="GK63" s="284"/>
      <c r="GL63" s="284"/>
      <c r="GM63" s="289"/>
      <c r="GN63" s="290"/>
      <c r="GO63" s="270"/>
      <c r="GP63" s="270"/>
      <c r="GQ63" s="288"/>
      <c r="GR63" s="284"/>
      <c r="GS63" s="284"/>
      <c r="GT63" s="284"/>
      <c r="GU63" s="284"/>
      <c r="GV63" s="284"/>
      <c r="GW63" s="284"/>
      <c r="GX63" s="289"/>
      <c r="GY63" s="290"/>
      <c r="GZ63" s="270"/>
      <c r="HA63" s="270"/>
      <c r="HB63" s="288"/>
      <c r="HC63" s="284"/>
      <c r="HD63" s="284"/>
      <c r="HE63" s="284"/>
      <c r="HF63" s="284"/>
      <c r="HG63" s="284"/>
      <c r="HH63" s="284"/>
      <c r="HI63" s="289"/>
      <c r="HJ63" s="290"/>
      <c r="HK63" s="270"/>
      <c r="HL63" s="270"/>
      <c r="HM63" s="288"/>
      <c r="HN63" s="284"/>
      <c r="HO63" s="284"/>
      <c r="HP63" s="284"/>
      <c r="HQ63" s="284"/>
      <c r="HR63" s="284"/>
      <c r="HS63" s="284"/>
      <c r="HT63" s="289"/>
      <c r="HU63" s="290"/>
      <c r="HV63" s="270"/>
      <c r="HW63" s="270"/>
      <c r="HX63" s="288"/>
      <c r="HY63" s="284"/>
      <c r="HZ63" s="284"/>
      <c r="IA63" s="284"/>
      <c r="IB63" s="284"/>
      <c r="IC63" s="284"/>
      <c r="ID63" s="284"/>
      <c r="IE63" s="289"/>
      <c r="IF63" s="290"/>
      <c r="IG63" s="270"/>
      <c r="IH63" s="270"/>
      <c r="II63" s="288"/>
      <c r="IJ63" s="284"/>
      <c r="IK63" s="284"/>
      <c r="IL63" s="284"/>
      <c r="IM63" s="284"/>
      <c r="IN63" s="284"/>
      <c r="IO63" s="284"/>
      <c r="IP63" s="289"/>
      <c r="IQ63" s="290"/>
      <c r="IR63" s="270"/>
      <c r="IS63" s="270"/>
    </row>
    <row r="64" spans="1:253" ht="12.5" x14ac:dyDescent="0.25">
      <c r="A64" s="286"/>
      <c r="B64" s="203"/>
      <c r="C64" s="203"/>
      <c r="D64" s="287"/>
      <c r="E64" s="287"/>
      <c r="F64" s="287"/>
      <c r="G64" s="287"/>
      <c r="H64" s="287"/>
      <c r="I64" s="287"/>
      <c r="J64" s="287"/>
      <c r="K64" s="287"/>
      <c r="L64" s="287"/>
      <c r="M64" s="287"/>
      <c r="N64" s="287"/>
      <c r="O64" s="287"/>
      <c r="P64" s="287"/>
      <c r="Q64" s="287"/>
      <c r="R64" s="287"/>
      <c r="S64" s="287"/>
      <c r="T64" s="287"/>
      <c r="U64" s="287"/>
      <c r="V64" s="287"/>
      <c r="W64" s="287"/>
      <c r="X64" s="287"/>
      <c r="Y64" s="287"/>
      <c r="Z64" s="287"/>
      <c r="AA64" s="284"/>
      <c r="AB64" s="289"/>
      <c r="AC64" s="290"/>
      <c r="AD64" s="270"/>
      <c r="AE64" s="522"/>
      <c r="AF64" s="522"/>
      <c r="AG64" s="523"/>
      <c r="AH64" s="288"/>
      <c r="AI64" s="284"/>
      <c r="AJ64" s="284"/>
      <c r="AK64" s="284"/>
      <c r="AL64" s="284"/>
      <c r="AM64" s="284"/>
      <c r="AN64" s="284"/>
      <c r="AO64" s="289"/>
      <c r="AP64" s="290"/>
      <c r="AQ64" s="270"/>
      <c r="AR64" s="270"/>
      <c r="AS64" s="288"/>
      <c r="AT64" s="284"/>
      <c r="AU64" s="284"/>
      <c r="AV64" s="284"/>
      <c r="AW64" s="284"/>
      <c r="AX64" s="284"/>
      <c r="AY64" s="284"/>
      <c r="AZ64" s="289"/>
      <c r="BA64" s="290"/>
      <c r="BB64" s="270"/>
      <c r="BC64" s="270"/>
      <c r="BD64" s="288"/>
      <c r="BE64" s="284"/>
      <c r="BF64" s="284"/>
      <c r="BG64" s="284"/>
      <c r="BH64" s="284"/>
      <c r="BI64" s="284"/>
      <c r="BJ64" s="284"/>
      <c r="BK64" s="289"/>
      <c r="BL64" s="290"/>
      <c r="BM64" s="270"/>
      <c r="BN64" s="270"/>
      <c r="BO64" s="288"/>
      <c r="BP64" s="284"/>
      <c r="BQ64" s="284"/>
      <c r="BR64" s="284"/>
      <c r="BS64" s="284"/>
      <c r="BT64" s="284"/>
      <c r="BU64" s="284"/>
      <c r="BV64" s="289"/>
      <c r="BW64" s="290"/>
      <c r="BX64" s="270"/>
      <c r="BY64" s="270"/>
      <c r="BZ64" s="288"/>
      <c r="CA64" s="284"/>
      <c r="CB64" s="284"/>
      <c r="CC64" s="284"/>
      <c r="CD64" s="284"/>
      <c r="CE64" s="284"/>
      <c r="CF64" s="284"/>
      <c r="CG64" s="289"/>
      <c r="CH64" s="290"/>
      <c r="CI64" s="270"/>
      <c r="CJ64" s="270"/>
      <c r="CK64" s="288"/>
      <c r="CL64" s="284"/>
      <c r="CM64" s="284"/>
      <c r="CN64" s="284"/>
      <c r="CO64" s="284"/>
      <c r="CP64" s="284"/>
      <c r="CQ64" s="284"/>
      <c r="CR64" s="289"/>
      <c r="CS64" s="290"/>
      <c r="CT64" s="270"/>
      <c r="CU64" s="270"/>
      <c r="CV64" s="288"/>
      <c r="CW64" s="284"/>
      <c r="CX64" s="284"/>
      <c r="CY64" s="284"/>
      <c r="CZ64" s="284"/>
      <c r="DA64" s="284"/>
      <c r="DB64" s="284"/>
      <c r="DC64" s="289"/>
      <c r="DD64" s="290"/>
      <c r="DE64" s="270"/>
      <c r="DF64" s="270"/>
      <c r="DG64" s="288"/>
      <c r="DH64" s="284"/>
      <c r="DI64" s="284"/>
      <c r="DJ64" s="284"/>
      <c r="DK64" s="284"/>
      <c r="DL64" s="284"/>
      <c r="DM64" s="284"/>
      <c r="DN64" s="289"/>
      <c r="DO64" s="290"/>
      <c r="DP64" s="270"/>
      <c r="DQ64" s="270"/>
      <c r="DR64" s="288"/>
      <c r="DS64" s="284"/>
      <c r="DT64" s="284"/>
      <c r="DU64" s="284"/>
      <c r="DV64" s="284"/>
      <c r="DW64" s="284"/>
      <c r="DX64" s="284"/>
      <c r="DY64" s="289"/>
      <c r="DZ64" s="290"/>
      <c r="EA64" s="270"/>
      <c r="EB64" s="270"/>
      <c r="EC64" s="288"/>
      <c r="ED64" s="284"/>
      <c r="EE64" s="284"/>
      <c r="EF64" s="284"/>
      <c r="EG64" s="284"/>
      <c r="EH64" s="284"/>
      <c r="EI64" s="284"/>
      <c r="EJ64" s="289"/>
      <c r="EK64" s="290"/>
      <c r="EL64" s="270"/>
      <c r="EM64" s="270"/>
      <c r="EN64" s="288"/>
      <c r="EO64" s="284"/>
      <c r="EP64" s="284"/>
      <c r="EQ64" s="284"/>
      <c r="ER64" s="284"/>
      <c r="ES64" s="284"/>
      <c r="ET64" s="284"/>
      <c r="EU64" s="289"/>
      <c r="EV64" s="290"/>
      <c r="EW64" s="270"/>
      <c r="EX64" s="270"/>
      <c r="EY64" s="288"/>
      <c r="EZ64" s="284"/>
      <c r="FA64" s="284"/>
      <c r="FB64" s="284"/>
      <c r="FC64" s="284"/>
      <c r="FD64" s="284"/>
      <c r="FE64" s="284"/>
      <c r="FF64" s="289"/>
      <c r="FG64" s="290"/>
      <c r="FH64" s="270"/>
      <c r="FI64" s="270"/>
      <c r="FJ64" s="288"/>
      <c r="FK64" s="284"/>
      <c r="FL64" s="284"/>
      <c r="FM64" s="284"/>
      <c r="FN64" s="284"/>
      <c r="FO64" s="284"/>
      <c r="FP64" s="284"/>
      <c r="FQ64" s="289"/>
      <c r="FR64" s="290"/>
      <c r="FS64" s="270"/>
      <c r="FT64" s="270"/>
      <c r="FU64" s="288"/>
      <c r="FV64" s="284"/>
      <c r="FW64" s="284"/>
      <c r="FX64" s="284"/>
      <c r="FY64" s="284"/>
      <c r="FZ64" s="284"/>
      <c r="GA64" s="284"/>
      <c r="GB64" s="289"/>
      <c r="GC64" s="290"/>
      <c r="GD64" s="270"/>
      <c r="GE64" s="270"/>
      <c r="GF64" s="288"/>
      <c r="GG64" s="284"/>
      <c r="GH64" s="284"/>
      <c r="GI64" s="284"/>
      <c r="GJ64" s="284"/>
      <c r="GK64" s="284"/>
      <c r="GL64" s="284"/>
      <c r="GM64" s="289"/>
      <c r="GN64" s="290"/>
      <c r="GO64" s="270"/>
      <c r="GP64" s="270"/>
      <c r="GQ64" s="288"/>
      <c r="GR64" s="284"/>
      <c r="GS64" s="284"/>
      <c r="GT64" s="284"/>
      <c r="GU64" s="284"/>
      <c r="GV64" s="284"/>
      <c r="GW64" s="284"/>
      <c r="GX64" s="289"/>
      <c r="GY64" s="290"/>
      <c r="GZ64" s="270"/>
      <c r="HA64" s="270"/>
      <c r="HB64" s="288"/>
      <c r="HC64" s="284"/>
      <c r="HD64" s="284"/>
      <c r="HE64" s="284"/>
      <c r="HF64" s="284"/>
      <c r="HG64" s="284"/>
      <c r="HH64" s="284"/>
      <c r="HI64" s="289"/>
      <c r="HJ64" s="290"/>
      <c r="HK64" s="270"/>
      <c r="HL64" s="270"/>
      <c r="HM64" s="288"/>
      <c r="HN64" s="284"/>
      <c r="HO64" s="284"/>
      <c r="HP64" s="284"/>
      <c r="HQ64" s="284"/>
      <c r="HR64" s="284"/>
      <c r="HS64" s="284"/>
      <c r="HT64" s="289"/>
      <c r="HU64" s="290"/>
      <c r="HV64" s="270"/>
      <c r="HW64" s="270"/>
      <c r="HX64" s="288"/>
      <c r="HY64" s="284"/>
      <c r="HZ64" s="284"/>
      <c r="IA64" s="284"/>
      <c r="IB64" s="284"/>
      <c r="IC64" s="284"/>
      <c r="ID64" s="284"/>
      <c r="IE64" s="289"/>
      <c r="IF64" s="290"/>
      <c r="IG64" s="270"/>
      <c r="IH64" s="270"/>
      <c r="II64" s="288"/>
      <c r="IJ64" s="284"/>
      <c r="IK64" s="284"/>
      <c r="IL64" s="284"/>
      <c r="IM64" s="284"/>
      <c r="IN64" s="284"/>
      <c r="IO64" s="284"/>
      <c r="IP64" s="289"/>
      <c r="IQ64" s="290"/>
      <c r="IR64" s="270"/>
      <c r="IS64" s="270"/>
    </row>
    <row r="65" spans="1:253" ht="12.5" x14ac:dyDescent="0.25">
      <c r="A65" s="286"/>
      <c r="B65" s="205"/>
      <c r="C65" s="205"/>
      <c r="D65" s="287"/>
      <c r="E65" s="287"/>
      <c r="F65" s="287"/>
      <c r="G65" s="287"/>
      <c r="H65" s="287"/>
      <c r="I65" s="287"/>
      <c r="J65" s="287"/>
      <c r="K65" s="287"/>
      <c r="L65" s="287"/>
      <c r="M65" s="287"/>
      <c r="N65" s="287"/>
      <c r="O65" s="287"/>
      <c r="P65" s="287"/>
      <c r="Q65" s="287"/>
      <c r="R65" s="287"/>
      <c r="S65" s="287"/>
      <c r="T65" s="287"/>
      <c r="U65" s="287"/>
      <c r="V65" s="287"/>
      <c r="W65" s="287"/>
      <c r="X65" s="287"/>
      <c r="Y65" s="287"/>
      <c r="Z65" s="287"/>
      <c r="AA65" s="284"/>
      <c r="AB65" s="289"/>
      <c r="AC65" s="290"/>
      <c r="AD65" s="270"/>
      <c r="AE65" s="522"/>
      <c r="AF65" s="522"/>
      <c r="AG65" s="523"/>
      <c r="AH65" s="288"/>
      <c r="AI65" s="284"/>
      <c r="AJ65" s="284"/>
      <c r="AK65" s="284"/>
      <c r="AL65" s="284"/>
      <c r="AM65" s="284"/>
      <c r="AN65" s="284"/>
      <c r="AO65" s="289"/>
      <c r="AP65" s="290"/>
      <c r="AQ65" s="270"/>
      <c r="AR65" s="270"/>
      <c r="AS65" s="288"/>
      <c r="AT65" s="284"/>
      <c r="AU65" s="284"/>
      <c r="AV65" s="284"/>
      <c r="AW65" s="284"/>
      <c r="AX65" s="284"/>
      <c r="AY65" s="284"/>
      <c r="AZ65" s="289"/>
      <c r="BA65" s="290"/>
      <c r="BB65" s="270"/>
      <c r="BC65" s="270"/>
      <c r="BD65" s="288"/>
      <c r="BE65" s="284"/>
      <c r="BF65" s="284"/>
      <c r="BG65" s="284"/>
      <c r="BH65" s="284"/>
      <c r="BI65" s="284"/>
      <c r="BJ65" s="284"/>
      <c r="BK65" s="289"/>
      <c r="BL65" s="290"/>
      <c r="BM65" s="270"/>
      <c r="BN65" s="270"/>
      <c r="BO65" s="288"/>
      <c r="BP65" s="284"/>
      <c r="BQ65" s="284"/>
      <c r="BR65" s="284"/>
      <c r="BS65" s="284"/>
      <c r="BT65" s="284"/>
      <c r="BU65" s="284"/>
      <c r="BV65" s="289"/>
      <c r="BW65" s="290"/>
      <c r="BX65" s="270"/>
      <c r="BY65" s="270"/>
      <c r="BZ65" s="288"/>
      <c r="CA65" s="284"/>
      <c r="CB65" s="284"/>
      <c r="CC65" s="284"/>
      <c r="CD65" s="284"/>
      <c r="CE65" s="284"/>
      <c r="CF65" s="284"/>
      <c r="CG65" s="289"/>
      <c r="CH65" s="290"/>
      <c r="CI65" s="270"/>
      <c r="CJ65" s="270"/>
      <c r="CK65" s="288"/>
      <c r="CL65" s="284"/>
      <c r="CM65" s="284"/>
      <c r="CN65" s="284"/>
      <c r="CO65" s="284"/>
      <c r="CP65" s="284"/>
      <c r="CQ65" s="284"/>
      <c r="CR65" s="289"/>
      <c r="CS65" s="290"/>
      <c r="CT65" s="270"/>
      <c r="CU65" s="270"/>
      <c r="CV65" s="288"/>
      <c r="CW65" s="284"/>
      <c r="CX65" s="284"/>
      <c r="CY65" s="284"/>
      <c r="CZ65" s="284"/>
      <c r="DA65" s="284"/>
      <c r="DB65" s="284"/>
      <c r="DC65" s="289"/>
      <c r="DD65" s="290"/>
      <c r="DE65" s="270"/>
      <c r="DF65" s="270"/>
      <c r="DG65" s="288"/>
      <c r="DH65" s="284"/>
      <c r="DI65" s="284"/>
      <c r="DJ65" s="284"/>
      <c r="DK65" s="284"/>
      <c r="DL65" s="284"/>
      <c r="DM65" s="284"/>
      <c r="DN65" s="289"/>
      <c r="DO65" s="290"/>
      <c r="DP65" s="270"/>
      <c r="DQ65" s="270"/>
      <c r="DR65" s="288"/>
      <c r="DS65" s="284"/>
      <c r="DT65" s="284"/>
      <c r="DU65" s="284"/>
      <c r="DV65" s="284"/>
      <c r="DW65" s="284"/>
      <c r="DX65" s="284"/>
      <c r="DY65" s="289"/>
      <c r="DZ65" s="290"/>
      <c r="EA65" s="270"/>
      <c r="EB65" s="270"/>
      <c r="EC65" s="288"/>
      <c r="ED65" s="284"/>
      <c r="EE65" s="284"/>
      <c r="EF65" s="284"/>
      <c r="EG65" s="284"/>
      <c r="EH65" s="284"/>
      <c r="EI65" s="284"/>
      <c r="EJ65" s="289"/>
      <c r="EK65" s="290"/>
      <c r="EL65" s="270"/>
      <c r="EM65" s="270"/>
      <c r="EN65" s="288"/>
      <c r="EO65" s="284"/>
      <c r="EP65" s="284"/>
      <c r="EQ65" s="284"/>
      <c r="ER65" s="284"/>
      <c r="ES65" s="284"/>
      <c r="ET65" s="284"/>
      <c r="EU65" s="289"/>
      <c r="EV65" s="290"/>
      <c r="EW65" s="270"/>
      <c r="EX65" s="270"/>
      <c r="EY65" s="288"/>
      <c r="EZ65" s="284"/>
      <c r="FA65" s="284"/>
      <c r="FB65" s="284"/>
      <c r="FC65" s="284"/>
      <c r="FD65" s="284"/>
      <c r="FE65" s="284"/>
      <c r="FF65" s="289"/>
      <c r="FG65" s="290"/>
      <c r="FH65" s="270"/>
      <c r="FI65" s="270"/>
      <c r="FJ65" s="288"/>
      <c r="FK65" s="284"/>
      <c r="FL65" s="284"/>
      <c r="FM65" s="284"/>
      <c r="FN65" s="284"/>
      <c r="FO65" s="284"/>
      <c r="FP65" s="284"/>
      <c r="FQ65" s="289"/>
      <c r="FR65" s="290"/>
      <c r="FS65" s="270"/>
      <c r="FT65" s="270"/>
      <c r="FU65" s="288"/>
      <c r="FV65" s="284"/>
      <c r="FW65" s="284"/>
      <c r="FX65" s="284"/>
      <c r="FY65" s="284"/>
      <c r="FZ65" s="284"/>
      <c r="GA65" s="284"/>
      <c r="GB65" s="289"/>
      <c r="GC65" s="290"/>
      <c r="GD65" s="270"/>
      <c r="GE65" s="270"/>
      <c r="GF65" s="288"/>
      <c r="GG65" s="284"/>
      <c r="GH65" s="284"/>
      <c r="GI65" s="284"/>
      <c r="GJ65" s="284"/>
      <c r="GK65" s="284"/>
      <c r="GL65" s="284"/>
      <c r="GM65" s="289"/>
      <c r="GN65" s="290"/>
      <c r="GO65" s="270"/>
      <c r="GP65" s="270"/>
      <c r="GQ65" s="288"/>
      <c r="GR65" s="284"/>
      <c r="GS65" s="284"/>
      <c r="GT65" s="284"/>
      <c r="GU65" s="284"/>
      <c r="GV65" s="284"/>
      <c r="GW65" s="284"/>
      <c r="GX65" s="289"/>
      <c r="GY65" s="290"/>
      <c r="GZ65" s="270"/>
      <c r="HA65" s="270"/>
      <c r="HB65" s="288"/>
      <c r="HC65" s="284"/>
      <c r="HD65" s="284"/>
      <c r="HE65" s="284"/>
      <c r="HF65" s="284"/>
      <c r="HG65" s="284"/>
      <c r="HH65" s="284"/>
      <c r="HI65" s="289"/>
      <c r="HJ65" s="290"/>
      <c r="HK65" s="270"/>
      <c r="HL65" s="270"/>
      <c r="HM65" s="288"/>
      <c r="HN65" s="284"/>
      <c r="HO65" s="284"/>
      <c r="HP65" s="284"/>
      <c r="HQ65" s="284"/>
      <c r="HR65" s="284"/>
      <c r="HS65" s="284"/>
      <c r="HT65" s="289"/>
      <c r="HU65" s="290"/>
      <c r="HV65" s="270"/>
      <c r="HW65" s="270"/>
      <c r="HX65" s="288"/>
      <c r="HY65" s="284"/>
      <c r="HZ65" s="284"/>
      <c r="IA65" s="284"/>
      <c r="IB65" s="284"/>
      <c r="IC65" s="284"/>
      <c r="ID65" s="284"/>
      <c r="IE65" s="289"/>
      <c r="IF65" s="290"/>
      <c r="IG65" s="270"/>
      <c r="IH65" s="270"/>
      <c r="II65" s="288"/>
      <c r="IJ65" s="284"/>
      <c r="IK65" s="284"/>
      <c r="IL65" s="284"/>
      <c r="IM65" s="284"/>
      <c r="IN65" s="284"/>
      <c r="IO65" s="284"/>
      <c r="IP65" s="289"/>
      <c r="IQ65" s="290"/>
      <c r="IR65" s="270"/>
      <c r="IS65" s="270"/>
    </row>
    <row r="66" spans="1:253" ht="12.5" x14ac:dyDescent="0.25">
      <c r="A66" s="286"/>
      <c r="B66" s="205"/>
      <c r="C66" s="205"/>
      <c r="D66" s="287"/>
      <c r="E66" s="287"/>
      <c r="F66" s="287"/>
      <c r="G66" s="287"/>
      <c r="H66" s="287"/>
      <c r="I66" s="287"/>
      <c r="J66" s="287"/>
      <c r="K66" s="287"/>
      <c r="L66" s="287"/>
      <c r="M66" s="287"/>
      <c r="N66" s="287"/>
      <c r="O66" s="287"/>
      <c r="P66" s="287"/>
      <c r="Q66" s="287"/>
      <c r="R66" s="287"/>
      <c r="S66" s="287"/>
      <c r="T66" s="287"/>
      <c r="U66" s="287"/>
      <c r="V66" s="287"/>
      <c r="W66" s="287"/>
      <c r="X66" s="287"/>
      <c r="Y66" s="287"/>
      <c r="Z66" s="287"/>
      <c r="AA66" s="284"/>
      <c r="AB66" s="289"/>
      <c r="AC66" s="290"/>
      <c r="AD66" s="270"/>
      <c r="AE66" s="520"/>
      <c r="AF66" s="520"/>
      <c r="AG66" s="521"/>
      <c r="AH66" s="288"/>
      <c r="AI66" s="284"/>
      <c r="AJ66" s="284"/>
      <c r="AK66" s="284"/>
      <c r="AL66" s="284"/>
      <c r="AM66" s="284"/>
      <c r="AN66" s="284"/>
      <c r="AO66" s="289"/>
      <c r="AP66" s="290"/>
      <c r="AQ66" s="270"/>
      <c r="AR66" s="270"/>
      <c r="AS66" s="288"/>
      <c r="AT66" s="284"/>
      <c r="AU66" s="284"/>
      <c r="AV66" s="284"/>
      <c r="AW66" s="284"/>
      <c r="AX66" s="284"/>
      <c r="AY66" s="284"/>
      <c r="AZ66" s="289"/>
      <c r="BA66" s="290"/>
      <c r="BB66" s="270"/>
      <c r="BC66" s="270"/>
      <c r="BD66" s="288"/>
      <c r="BE66" s="284"/>
      <c r="BF66" s="284"/>
      <c r="BG66" s="284"/>
      <c r="BH66" s="284"/>
      <c r="BI66" s="284"/>
      <c r="BJ66" s="284"/>
      <c r="BK66" s="289"/>
      <c r="BL66" s="290"/>
      <c r="BM66" s="270"/>
      <c r="BN66" s="270"/>
      <c r="BO66" s="288"/>
      <c r="BP66" s="284"/>
      <c r="BQ66" s="284"/>
      <c r="BR66" s="284"/>
      <c r="BS66" s="284"/>
      <c r="BT66" s="284"/>
      <c r="BU66" s="284"/>
      <c r="BV66" s="289"/>
      <c r="BW66" s="290"/>
      <c r="BX66" s="270"/>
      <c r="BY66" s="270"/>
      <c r="BZ66" s="288"/>
      <c r="CA66" s="284"/>
      <c r="CB66" s="284"/>
      <c r="CC66" s="284"/>
      <c r="CD66" s="284"/>
      <c r="CE66" s="284"/>
      <c r="CF66" s="284"/>
      <c r="CG66" s="289"/>
      <c r="CH66" s="290"/>
      <c r="CI66" s="270"/>
      <c r="CJ66" s="270"/>
      <c r="CK66" s="288"/>
      <c r="CL66" s="284"/>
      <c r="CM66" s="284"/>
      <c r="CN66" s="284"/>
      <c r="CO66" s="284"/>
      <c r="CP66" s="284"/>
      <c r="CQ66" s="284"/>
      <c r="CR66" s="289"/>
      <c r="CS66" s="290"/>
      <c r="CT66" s="270"/>
      <c r="CU66" s="270"/>
      <c r="CV66" s="288"/>
      <c r="CW66" s="284"/>
      <c r="CX66" s="284"/>
      <c r="CY66" s="284"/>
      <c r="CZ66" s="284"/>
      <c r="DA66" s="284"/>
      <c r="DB66" s="284"/>
      <c r="DC66" s="289"/>
      <c r="DD66" s="290"/>
      <c r="DE66" s="270"/>
      <c r="DF66" s="270"/>
      <c r="DG66" s="288"/>
      <c r="DH66" s="284"/>
      <c r="DI66" s="284"/>
      <c r="DJ66" s="284"/>
      <c r="DK66" s="284"/>
      <c r="DL66" s="284"/>
      <c r="DM66" s="284"/>
      <c r="DN66" s="289"/>
      <c r="DO66" s="290"/>
      <c r="DP66" s="270"/>
      <c r="DQ66" s="270"/>
      <c r="DR66" s="288"/>
      <c r="DS66" s="284"/>
      <c r="DT66" s="284"/>
      <c r="DU66" s="284"/>
      <c r="DV66" s="284"/>
      <c r="DW66" s="284"/>
      <c r="DX66" s="284"/>
      <c r="DY66" s="289"/>
      <c r="DZ66" s="290"/>
      <c r="EA66" s="270"/>
      <c r="EB66" s="270"/>
      <c r="EC66" s="288"/>
      <c r="ED66" s="284"/>
      <c r="EE66" s="284"/>
      <c r="EF66" s="284"/>
      <c r="EG66" s="284"/>
      <c r="EH66" s="284"/>
      <c r="EI66" s="284"/>
      <c r="EJ66" s="289"/>
      <c r="EK66" s="290"/>
      <c r="EL66" s="270"/>
      <c r="EM66" s="270"/>
      <c r="EN66" s="288"/>
      <c r="EO66" s="284"/>
      <c r="EP66" s="284"/>
      <c r="EQ66" s="284"/>
      <c r="ER66" s="284"/>
      <c r="ES66" s="284"/>
      <c r="ET66" s="284"/>
      <c r="EU66" s="289"/>
      <c r="EV66" s="290"/>
      <c r="EW66" s="270"/>
      <c r="EX66" s="270"/>
      <c r="EY66" s="288"/>
      <c r="EZ66" s="284"/>
      <c r="FA66" s="284"/>
      <c r="FB66" s="284"/>
      <c r="FC66" s="284"/>
      <c r="FD66" s="284"/>
      <c r="FE66" s="284"/>
      <c r="FF66" s="289"/>
      <c r="FG66" s="290"/>
      <c r="FH66" s="270"/>
      <c r="FI66" s="270"/>
      <c r="FJ66" s="288"/>
      <c r="FK66" s="284"/>
      <c r="FL66" s="284"/>
      <c r="FM66" s="284"/>
      <c r="FN66" s="284"/>
      <c r="FO66" s="284"/>
      <c r="FP66" s="284"/>
      <c r="FQ66" s="289"/>
      <c r="FR66" s="290"/>
      <c r="FS66" s="270"/>
      <c r="FT66" s="270"/>
      <c r="FU66" s="288"/>
      <c r="FV66" s="284"/>
      <c r="FW66" s="284"/>
      <c r="FX66" s="284"/>
      <c r="FY66" s="284"/>
      <c r="FZ66" s="284"/>
      <c r="GA66" s="284"/>
      <c r="GB66" s="289"/>
      <c r="GC66" s="290"/>
      <c r="GD66" s="270"/>
      <c r="GE66" s="270"/>
      <c r="GF66" s="288"/>
      <c r="GG66" s="284"/>
      <c r="GH66" s="284"/>
      <c r="GI66" s="284"/>
      <c r="GJ66" s="284"/>
      <c r="GK66" s="284"/>
      <c r="GL66" s="284"/>
      <c r="GM66" s="289"/>
      <c r="GN66" s="290"/>
      <c r="GO66" s="270"/>
      <c r="GP66" s="270"/>
      <c r="GQ66" s="288"/>
      <c r="GR66" s="284"/>
      <c r="GS66" s="284"/>
      <c r="GT66" s="284"/>
      <c r="GU66" s="284"/>
      <c r="GV66" s="284"/>
      <c r="GW66" s="284"/>
      <c r="GX66" s="289"/>
      <c r="GY66" s="290"/>
      <c r="GZ66" s="270"/>
      <c r="HA66" s="270"/>
      <c r="HB66" s="288"/>
      <c r="HC66" s="284"/>
      <c r="HD66" s="284"/>
      <c r="HE66" s="284"/>
      <c r="HF66" s="284"/>
      <c r="HG66" s="284"/>
      <c r="HH66" s="284"/>
      <c r="HI66" s="289"/>
      <c r="HJ66" s="290"/>
      <c r="HK66" s="270"/>
      <c r="HL66" s="270"/>
      <c r="HM66" s="288"/>
      <c r="HN66" s="284"/>
      <c r="HO66" s="284"/>
      <c r="HP66" s="284"/>
      <c r="HQ66" s="284"/>
      <c r="HR66" s="284"/>
      <c r="HS66" s="284"/>
      <c r="HT66" s="289"/>
      <c r="HU66" s="290"/>
      <c r="HV66" s="270"/>
      <c r="HW66" s="270"/>
      <c r="HX66" s="288"/>
      <c r="HY66" s="284"/>
      <c r="HZ66" s="284"/>
      <c r="IA66" s="284"/>
      <c r="IB66" s="284"/>
      <c r="IC66" s="284"/>
      <c r="ID66" s="284"/>
      <c r="IE66" s="289"/>
      <c r="IF66" s="290"/>
      <c r="IG66" s="270"/>
      <c r="IH66" s="270"/>
      <c r="II66" s="288"/>
      <c r="IJ66" s="284"/>
      <c r="IK66" s="284"/>
      <c r="IL66" s="284"/>
      <c r="IM66" s="284"/>
      <c r="IN66" s="284"/>
      <c r="IO66" s="284"/>
      <c r="IP66" s="289"/>
      <c r="IQ66" s="290"/>
      <c r="IR66" s="270"/>
      <c r="IS66" s="270"/>
    </row>
    <row r="67" spans="1:253" ht="12.5" x14ac:dyDescent="0.25">
      <c r="A67" s="286"/>
      <c r="B67" s="203"/>
      <c r="C67" s="203"/>
      <c r="D67" s="287"/>
      <c r="E67" s="287"/>
      <c r="F67" s="287"/>
      <c r="G67" s="287"/>
      <c r="H67" s="287"/>
      <c r="I67" s="287"/>
      <c r="J67" s="287"/>
      <c r="K67" s="287"/>
      <c r="L67" s="287"/>
      <c r="M67" s="287"/>
      <c r="N67" s="287"/>
      <c r="O67" s="287"/>
      <c r="P67" s="287"/>
      <c r="Q67" s="287"/>
      <c r="R67" s="287"/>
      <c r="S67" s="287"/>
      <c r="T67" s="287"/>
      <c r="U67" s="287"/>
      <c r="V67" s="287"/>
      <c r="W67" s="287"/>
      <c r="X67" s="287"/>
      <c r="Y67" s="287"/>
      <c r="Z67" s="287"/>
      <c r="AA67" s="284"/>
      <c r="AB67" s="289"/>
      <c r="AC67" s="290"/>
      <c r="AD67" s="270"/>
      <c r="AE67" s="522"/>
      <c r="AF67" s="522"/>
      <c r="AG67" s="523"/>
      <c r="AH67" s="288"/>
      <c r="AI67" s="284"/>
      <c r="AJ67" s="284"/>
      <c r="AK67" s="284"/>
      <c r="AL67" s="284"/>
      <c r="AM67" s="284"/>
      <c r="AN67" s="284"/>
      <c r="AO67" s="289"/>
      <c r="AP67" s="290"/>
      <c r="AQ67" s="270"/>
      <c r="AR67" s="270"/>
      <c r="AS67" s="288"/>
      <c r="AT67" s="284"/>
      <c r="AU67" s="284"/>
      <c r="AV67" s="284"/>
      <c r="AW67" s="284"/>
      <c r="AX67" s="284"/>
      <c r="AY67" s="284"/>
      <c r="AZ67" s="289"/>
      <c r="BA67" s="290"/>
      <c r="BB67" s="270"/>
      <c r="BC67" s="270"/>
      <c r="BD67" s="288"/>
      <c r="BE67" s="284"/>
      <c r="BF67" s="284"/>
      <c r="BG67" s="284"/>
      <c r="BH67" s="284"/>
      <c r="BI67" s="284"/>
      <c r="BJ67" s="284"/>
      <c r="BK67" s="289"/>
      <c r="BL67" s="290"/>
      <c r="BM67" s="270"/>
      <c r="BN67" s="270"/>
      <c r="BO67" s="288"/>
      <c r="BP67" s="284"/>
      <c r="BQ67" s="284"/>
      <c r="BR67" s="284"/>
      <c r="BS67" s="284"/>
      <c r="BT67" s="284"/>
      <c r="BU67" s="284"/>
      <c r="BV67" s="289"/>
      <c r="BW67" s="290"/>
      <c r="BX67" s="270"/>
      <c r="BY67" s="270"/>
      <c r="BZ67" s="288"/>
      <c r="CA67" s="284"/>
      <c r="CB67" s="284"/>
      <c r="CC67" s="284"/>
      <c r="CD67" s="284"/>
      <c r="CE67" s="284"/>
      <c r="CF67" s="284"/>
      <c r="CG67" s="289"/>
      <c r="CH67" s="290"/>
      <c r="CI67" s="270"/>
      <c r="CJ67" s="270"/>
      <c r="CK67" s="288"/>
      <c r="CL67" s="284"/>
      <c r="CM67" s="284"/>
      <c r="CN67" s="284"/>
      <c r="CO67" s="284"/>
      <c r="CP67" s="284"/>
      <c r="CQ67" s="284"/>
      <c r="CR67" s="289"/>
      <c r="CS67" s="290"/>
      <c r="CT67" s="270"/>
      <c r="CU67" s="270"/>
      <c r="CV67" s="288"/>
      <c r="CW67" s="284"/>
      <c r="CX67" s="284"/>
      <c r="CY67" s="284"/>
      <c r="CZ67" s="284"/>
      <c r="DA67" s="284"/>
      <c r="DB67" s="284"/>
      <c r="DC67" s="289"/>
      <c r="DD67" s="290"/>
      <c r="DE67" s="270"/>
      <c r="DF67" s="270"/>
      <c r="DG67" s="288"/>
      <c r="DH67" s="284"/>
      <c r="DI67" s="284"/>
      <c r="DJ67" s="284"/>
      <c r="DK67" s="284"/>
      <c r="DL67" s="284"/>
      <c r="DM67" s="284"/>
      <c r="DN67" s="289"/>
      <c r="DO67" s="290"/>
      <c r="DP67" s="270"/>
      <c r="DQ67" s="270"/>
      <c r="DR67" s="288"/>
      <c r="DS67" s="284"/>
      <c r="DT67" s="284"/>
      <c r="DU67" s="284"/>
      <c r="DV67" s="284"/>
      <c r="DW67" s="284"/>
      <c r="DX67" s="284"/>
      <c r="DY67" s="289"/>
      <c r="DZ67" s="290"/>
      <c r="EA67" s="270"/>
      <c r="EB67" s="270"/>
      <c r="EC67" s="288"/>
      <c r="ED67" s="284"/>
      <c r="EE67" s="284"/>
      <c r="EF67" s="284"/>
      <c r="EG67" s="284"/>
      <c r="EH67" s="284"/>
      <c r="EI67" s="284"/>
      <c r="EJ67" s="289"/>
      <c r="EK67" s="290"/>
      <c r="EL67" s="270"/>
      <c r="EM67" s="270"/>
      <c r="EN67" s="288"/>
      <c r="EO67" s="284"/>
      <c r="EP67" s="284"/>
      <c r="EQ67" s="284"/>
      <c r="ER67" s="284"/>
      <c r="ES67" s="284"/>
      <c r="ET67" s="284"/>
      <c r="EU67" s="289"/>
      <c r="EV67" s="290"/>
      <c r="EW67" s="270"/>
      <c r="EX67" s="270"/>
      <c r="EY67" s="288"/>
      <c r="EZ67" s="284"/>
      <c r="FA67" s="284"/>
      <c r="FB67" s="284"/>
      <c r="FC67" s="284"/>
      <c r="FD67" s="284"/>
      <c r="FE67" s="284"/>
      <c r="FF67" s="289"/>
      <c r="FG67" s="290"/>
      <c r="FH67" s="270"/>
      <c r="FI67" s="270"/>
      <c r="FJ67" s="288"/>
      <c r="FK67" s="284"/>
      <c r="FL67" s="284"/>
      <c r="FM67" s="284"/>
      <c r="FN67" s="284"/>
      <c r="FO67" s="284"/>
      <c r="FP67" s="284"/>
      <c r="FQ67" s="289"/>
      <c r="FR67" s="290"/>
      <c r="FS67" s="270"/>
      <c r="FT67" s="270"/>
      <c r="FU67" s="288"/>
      <c r="FV67" s="284"/>
      <c r="FW67" s="284"/>
      <c r="FX67" s="284"/>
      <c r="FY67" s="284"/>
      <c r="FZ67" s="284"/>
      <c r="GA67" s="284"/>
      <c r="GB67" s="289"/>
      <c r="GC67" s="290"/>
      <c r="GD67" s="270"/>
      <c r="GE67" s="270"/>
      <c r="GF67" s="288"/>
      <c r="GG67" s="284"/>
      <c r="GH67" s="284"/>
      <c r="GI67" s="284"/>
      <c r="GJ67" s="284"/>
      <c r="GK67" s="284"/>
      <c r="GL67" s="284"/>
      <c r="GM67" s="289"/>
      <c r="GN67" s="290"/>
      <c r="GO67" s="270"/>
      <c r="GP67" s="270"/>
      <c r="GQ67" s="288"/>
      <c r="GR67" s="284"/>
      <c r="GS67" s="284"/>
      <c r="GT67" s="284"/>
      <c r="GU67" s="284"/>
      <c r="GV67" s="284"/>
      <c r="GW67" s="284"/>
      <c r="GX67" s="289"/>
      <c r="GY67" s="290"/>
      <c r="GZ67" s="270"/>
      <c r="HA67" s="270"/>
      <c r="HB67" s="288"/>
      <c r="HC67" s="284"/>
      <c r="HD67" s="284"/>
      <c r="HE67" s="284"/>
      <c r="HF67" s="284"/>
      <c r="HG67" s="284"/>
      <c r="HH67" s="284"/>
      <c r="HI67" s="289"/>
      <c r="HJ67" s="290"/>
      <c r="HK67" s="270"/>
      <c r="HL67" s="270"/>
      <c r="HM67" s="288"/>
      <c r="HN67" s="284"/>
      <c r="HO67" s="284"/>
      <c r="HP67" s="284"/>
      <c r="HQ67" s="284"/>
      <c r="HR67" s="284"/>
      <c r="HS67" s="284"/>
      <c r="HT67" s="289"/>
      <c r="HU67" s="290"/>
      <c r="HV67" s="270"/>
      <c r="HW67" s="270"/>
      <c r="HX67" s="288"/>
      <c r="HY67" s="284"/>
      <c r="HZ67" s="284"/>
      <c r="IA67" s="284"/>
      <c r="IB67" s="284"/>
      <c r="IC67" s="284"/>
      <c r="ID67" s="284"/>
      <c r="IE67" s="289"/>
      <c r="IF67" s="290"/>
      <c r="IG67" s="270"/>
      <c r="IH67" s="270"/>
      <c r="II67" s="288"/>
      <c r="IJ67" s="284"/>
      <c r="IK67" s="284"/>
      <c r="IL67" s="284"/>
      <c r="IM67" s="284"/>
      <c r="IN67" s="284"/>
      <c r="IO67" s="284"/>
      <c r="IP67" s="289"/>
      <c r="IQ67" s="290"/>
      <c r="IR67" s="270"/>
      <c r="IS67" s="270"/>
    </row>
    <row r="68" spans="1:253" ht="12.5" x14ac:dyDescent="0.25">
      <c r="A68" s="286"/>
      <c r="B68" s="203"/>
      <c r="C68" s="203"/>
      <c r="D68" s="287"/>
      <c r="E68" s="287"/>
      <c r="F68" s="287"/>
      <c r="G68" s="287"/>
      <c r="H68" s="287"/>
      <c r="I68" s="287"/>
      <c r="J68" s="287"/>
      <c r="K68" s="287"/>
      <c r="L68" s="287"/>
      <c r="M68" s="287"/>
      <c r="N68" s="287"/>
      <c r="O68" s="287"/>
      <c r="P68" s="287"/>
      <c r="Q68" s="287"/>
      <c r="R68" s="287"/>
      <c r="S68" s="287"/>
      <c r="T68" s="287"/>
      <c r="U68" s="287"/>
      <c r="V68" s="287"/>
      <c r="W68" s="287"/>
      <c r="X68" s="287"/>
      <c r="Y68" s="287"/>
      <c r="Z68" s="287"/>
      <c r="AA68" s="284"/>
      <c r="AB68" s="289"/>
      <c r="AC68" s="290"/>
      <c r="AD68" s="270"/>
      <c r="AE68" s="522"/>
      <c r="AF68" s="522"/>
      <c r="AG68" s="523"/>
      <c r="AH68" s="288"/>
      <c r="AI68" s="284"/>
      <c r="AJ68" s="284"/>
      <c r="AK68" s="284"/>
      <c r="AL68" s="284"/>
      <c r="AM68" s="284"/>
      <c r="AN68" s="284"/>
      <c r="AO68" s="289"/>
      <c r="AP68" s="290"/>
      <c r="AQ68" s="270"/>
      <c r="AR68" s="270"/>
      <c r="AS68" s="288"/>
      <c r="AT68" s="284"/>
      <c r="AU68" s="284"/>
      <c r="AV68" s="284"/>
      <c r="AW68" s="284"/>
      <c r="AX68" s="284"/>
      <c r="AY68" s="284"/>
      <c r="AZ68" s="289"/>
      <c r="BA68" s="290"/>
      <c r="BB68" s="270"/>
      <c r="BC68" s="270"/>
      <c r="BD68" s="288"/>
      <c r="BE68" s="284"/>
      <c r="BF68" s="284"/>
      <c r="BG68" s="284"/>
      <c r="BH68" s="284"/>
      <c r="BI68" s="284"/>
      <c r="BJ68" s="284"/>
      <c r="BK68" s="289"/>
      <c r="BL68" s="290"/>
      <c r="BM68" s="270"/>
      <c r="BN68" s="270"/>
      <c r="BO68" s="288"/>
      <c r="BP68" s="284"/>
      <c r="BQ68" s="284"/>
      <c r="BR68" s="284"/>
      <c r="BS68" s="284"/>
      <c r="BT68" s="284"/>
      <c r="BU68" s="284"/>
      <c r="BV68" s="289"/>
      <c r="BW68" s="290"/>
      <c r="BX68" s="270"/>
      <c r="BY68" s="270"/>
      <c r="BZ68" s="288"/>
      <c r="CA68" s="284"/>
      <c r="CB68" s="284"/>
      <c r="CC68" s="284"/>
      <c r="CD68" s="284"/>
      <c r="CE68" s="284"/>
      <c r="CF68" s="284"/>
      <c r="CG68" s="289"/>
      <c r="CH68" s="290"/>
      <c r="CI68" s="270"/>
      <c r="CJ68" s="270"/>
      <c r="CK68" s="288"/>
      <c r="CL68" s="284"/>
      <c r="CM68" s="284"/>
      <c r="CN68" s="284"/>
      <c r="CO68" s="284"/>
      <c r="CP68" s="284"/>
      <c r="CQ68" s="284"/>
      <c r="CR68" s="289"/>
      <c r="CS68" s="290"/>
      <c r="CT68" s="270"/>
      <c r="CU68" s="270"/>
      <c r="CV68" s="288"/>
      <c r="CW68" s="284"/>
      <c r="CX68" s="284"/>
      <c r="CY68" s="284"/>
      <c r="CZ68" s="284"/>
      <c r="DA68" s="284"/>
      <c r="DB68" s="284"/>
      <c r="DC68" s="289"/>
      <c r="DD68" s="290"/>
      <c r="DE68" s="270"/>
      <c r="DF68" s="270"/>
      <c r="DG68" s="288"/>
      <c r="DH68" s="284"/>
      <c r="DI68" s="284"/>
      <c r="DJ68" s="284"/>
      <c r="DK68" s="284"/>
      <c r="DL68" s="284"/>
      <c r="DM68" s="284"/>
      <c r="DN68" s="289"/>
      <c r="DO68" s="290"/>
      <c r="DP68" s="270"/>
      <c r="DQ68" s="270"/>
      <c r="DR68" s="288"/>
      <c r="DS68" s="284"/>
      <c r="DT68" s="284"/>
      <c r="DU68" s="284"/>
      <c r="DV68" s="284"/>
      <c r="DW68" s="284"/>
      <c r="DX68" s="284"/>
      <c r="DY68" s="289"/>
      <c r="DZ68" s="290"/>
      <c r="EA68" s="270"/>
      <c r="EB68" s="270"/>
      <c r="EC68" s="288"/>
      <c r="ED68" s="284"/>
      <c r="EE68" s="284"/>
      <c r="EF68" s="284"/>
      <c r="EG68" s="284"/>
      <c r="EH68" s="284"/>
      <c r="EI68" s="284"/>
      <c r="EJ68" s="289"/>
      <c r="EK68" s="290"/>
      <c r="EL68" s="270"/>
      <c r="EM68" s="270"/>
      <c r="EN68" s="288"/>
      <c r="EO68" s="284"/>
      <c r="EP68" s="284"/>
      <c r="EQ68" s="284"/>
      <c r="ER68" s="284"/>
      <c r="ES68" s="284"/>
      <c r="ET68" s="284"/>
      <c r="EU68" s="289"/>
      <c r="EV68" s="290"/>
      <c r="EW68" s="270"/>
      <c r="EX68" s="270"/>
      <c r="EY68" s="288"/>
      <c r="EZ68" s="284"/>
      <c r="FA68" s="284"/>
      <c r="FB68" s="284"/>
      <c r="FC68" s="284"/>
      <c r="FD68" s="284"/>
      <c r="FE68" s="284"/>
      <c r="FF68" s="289"/>
      <c r="FG68" s="290"/>
      <c r="FH68" s="270"/>
      <c r="FI68" s="270"/>
      <c r="FJ68" s="288"/>
      <c r="FK68" s="284"/>
      <c r="FL68" s="284"/>
      <c r="FM68" s="284"/>
      <c r="FN68" s="284"/>
      <c r="FO68" s="284"/>
      <c r="FP68" s="284"/>
      <c r="FQ68" s="289"/>
      <c r="FR68" s="290"/>
      <c r="FS68" s="270"/>
      <c r="FT68" s="270"/>
      <c r="FU68" s="288"/>
      <c r="FV68" s="284"/>
      <c r="FW68" s="284"/>
      <c r="FX68" s="284"/>
      <c r="FY68" s="284"/>
      <c r="FZ68" s="284"/>
      <c r="GA68" s="284"/>
      <c r="GB68" s="289"/>
      <c r="GC68" s="290"/>
      <c r="GD68" s="270"/>
      <c r="GE68" s="270"/>
      <c r="GF68" s="288"/>
      <c r="GG68" s="284"/>
      <c r="GH68" s="284"/>
      <c r="GI68" s="284"/>
      <c r="GJ68" s="284"/>
      <c r="GK68" s="284"/>
      <c r="GL68" s="284"/>
      <c r="GM68" s="289"/>
      <c r="GN68" s="290"/>
      <c r="GO68" s="270"/>
      <c r="GP68" s="270"/>
      <c r="GQ68" s="288"/>
      <c r="GR68" s="284"/>
      <c r="GS68" s="284"/>
      <c r="GT68" s="284"/>
      <c r="GU68" s="284"/>
      <c r="GV68" s="284"/>
      <c r="GW68" s="284"/>
      <c r="GX68" s="289"/>
      <c r="GY68" s="290"/>
      <c r="GZ68" s="270"/>
      <c r="HA68" s="270"/>
      <c r="HB68" s="288"/>
      <c r="HC68" s="284"/>
      <c r="HD68" s="284"/>
      <c r="HE68" s="284"/>
      <c r="HF68" s="284"/>
      <c r="HG68" s="284"/>
      <c r="HH68" s="284"/>
      <c r="HI68" s="289"/>
      <c r="HJ68" s="290"/>
      <c r="HK68" s="270"/>
      <c r="HL68" s="270"/>
      <c r="HM68" s="288"/>
      <c r="HN68" s="284"/>
      <c r="HO68" s="284"/>
      <c r="HP68" s="284"/>
      <c r="HQ68" s="284"/>
      <c r="HR68" s="284"/>
      <c r="HS68" s="284"/>
      <c r="HT68" s="289"/>
      <c r="HU68" s="290"/>
      <c r="HV68" s="270"/>
      <c r="HW68" s="270"/>
      <c r="HX68" s="288"/>
      <c r="HY68" s="284"/>
      <c r="HZ68" s="284"/>
      <c r="IA68" s="284"/>
      <c r="IB68" s="284"/>
      <c r="IC68" s="284"/>
      <c r="ID68" s="284"/>
      <c r="IE68" s="289"/>
      <c r="IF68" s="290"/>
      <c r="IG68" s="270"/>
      <c r="IH68" s="270"/>
      <c r="II68" s="288"/>
      <c r="IJ68" s="284"/>
      <c r="IK68" s="284"/>
      <c r="IL68" s="284"/>
      <c r="IM68" s="284"/>
      <c r="IN68" s="284"/>
      <c r="IO68" s="284"/>
      <c r="IP68" s="289"/>
      <c r="IQ68" s="290"/>
      <c r="IR68" s="270"/>
      <c r="IS68" s="270"/>
    </row>
    <row r="69" spans="1:253" ht="12.5" x14ac:dyDescent="0.25">
      <c r="A69" s="286"/>
      <c r="B69" s="203"/>
      <c r="C69" s="203"/>
      <c r="D69" s="287"/>
      <c r="E69" s="287"/>
      <c r="F69" s="287"/>
      <c r="G69" s="287"/>
      <c r="H69" s="287"/>
      <c r="I69" s="287"/>
      <c r="J69" s="287"/>
      <c r="K69" s="287"/>
      <c r="L69" s="287"/>
      <c r="M69" s="287"/>
      <c r="N69" s="287"/>
      <c r="O69" s="287"/>
      <c r="P69" s="287"/>
      <c r="Q69" s="287"/>
      <c r="R69" s="287"/>
      <c r="S69" s="287"/>
      <c r="T69" s="287"/>
      <c r="U69" s="287"/>
      <c r="V69" s="287"/>
      <c r="W69" s="287"/>
      <c r="X69" s="287"/>
      <c r="Y69" s="287"/>
      <c r="Z69" s="287"/>
      <c r="AA69" s="284"/>
      <c r="AB69" s="289"/>
      <c r="AC69" s="290"/>
      <c r="AD69" s="270"/>
      <c r="AE69" s="522"/>
      <c r="AF69" s="522"/>
      <c r="AG69" s="523"/>
      <c r="AH69" s="288"/>
      <c r="AI69" s="284"/>
      <c r="AJ69" s="284"/>
      <c r="AK69" s="284"/>
      <c r="AL69" s="284"/>
      <c r="AM69" s="284"/>
      <c r="AN69" s="284"/>
      <c r="AO69" s="289"/>
      <c r="AP69" s="290"/>
      <c r="AQ69" s="270"/>
      <c r="AR69" s="270"/>
      <c r="AS69" s="288"/>
      <c r="AT69" s="284"/>
      <c r="AU69" s="284"/>
      <c r="AV69" s="284"/>
      <c r="AW69" s="284"/>
      <c r="AX69" s="284"/>
      <c r="AY69" s="284"/>
      <c r="AZ69" s="289"/>
      <c r="BA69" s="290"/>
      <c r="BB69" s="270"/>
      <c r="BC69" s="270"/>
      <c r="BD69" s="288"/>
      <c r="BE69" s="284"/>
      <c r="BF69" s="284"/>
      <c r="BG69" s="284"/>
      <c r="BH69" s="284"/>
      <c r="BI69" s="284"/>
      <c r="BJ69" s="284"/>
      <c r="BK69" s="289"/>
      <c r="BL69" s="290"/>
      <c r="BM69" s="270"/>
      <c r="BN69" s="270"/>
      <c r="BO69" s="288"/>
      <c r="BP69" s="284"/>
      <c r="BQ69" s="284"/>
      <c r="BR69" s="284"/>
      <c r="BS69" s="284"/>
      <c r="BT69" s="284"/>
      <c r="BU69" s="284"/>
      <c r="BV69" s="289"/>
      <c r="BW69" s="290"/>
      <c r="BX69" s="270"/>
      <c r="BY69" s="270"/>
      <c r="BZ69" s="288"/>
      <c r="CA69" s="284"/>
      <c r="CB69" s="284"/>
      <c r="CC69" s="284"/>
      <c r="CD69" s="284"/>
      <c r="CE69" s="284"/>
      <c r="CF69" s="284"/>
      <c r="CG69" s="289"/>
      <c r="CH69" s="290"/>
      <c r="CI69" s="270"/>
      <c r="CJ69" s="270"/>
      <c r="CK69" s="288"/>
      <c r="CL69" s="284"/>
      <c r="CM69" s="284"/>
      <c r="CN69" s="284"/>
      <c r="CO69" s="284"/>
      <c r="CP69" s="284"/>
      <c r="CQ69" s="284"/>
      <c r="CR69" s="289"/>
      <c r="CS69" s="290"/>
      <c r="CT69" s="270"/>
      <c r="CU69" s="270"/>
      <c r="CV69" s="288"/>
      <c r="CW69" s="284"/>
      <c r="CX69" s="284"/>
      <c r="CY69" s="284"/>
      <c r="CZ69" s="284"/>
      <c r="DA69" s="284"/>
      <c r="DB69" s="284"/>
      <c r="DC69" s="289"/>
      <c r="DD69" s="290"/>
      <c r="DE69" s="270"/>
      <c r="DF69" s="270"/>
      <c r="DG69" s="288"/>
      <c r="DH69" s="284"/>
      <c r="DI69" s="284"/>
      <c r="DJ69" s="284"/>
      <c r="DK69" s="284"/>
      <c r="DL69" s="284"/>
      <c r="DM69" s="284"/>
      <c r="DN69" s="289"/>
      <c r="DO69" s="290"/>
      <c r="DP69" s="270"/>
      <c r="DQ69" s="270"/>
      <c r="DR69" s="288"/>
      <c r="DS69" s="284"/>
      <c r="DT69" s="284"/>
      <c r="DU69" s="284"/>
      <c r="DV69" s="284"/>
      <c r="DW69" s="284"/>
      <c r="DX69" s="284"/>
      <c r="DY69" s="289"/>
      <c r="DZ69" s="290"/>
      <c r="EA69" s="270"/>
      <c r="EB69" s="270"/>
      <c r="EC69" s="288"/>
      <c r="ED69" s="284"/>
      <c r="EE69" s="284"/>
      <c r="EF69" s="284"/>
      <c r="EG69" s="284"/>
      <c r="EH69" s="284"/>
      <c r="EI69" s="284"/>
      <c r="EJ69" s="289"/>
      <c r="EK69" s="290"/>
      <c r="EL69" s="270"/>
      <c r="EM69" s="270"/>
      <c r="EN69" s="288"/>
      <c r="EO69" s="284"/>
      <c r="EP69" s="284"/>
      <c r="EQ69" s="284"/>
      <c r="ER69" s="284"/>
      <c r="ES69" s="284"/>
      <c r="ET69" s="284"/>
      <c r="EU69" s="289"/>
      <c r="EV69" s="290"/>
      <c r="EW69" s="270"/>
      <c r="EX69" s="270"/>
      <c r="EY69" s="288"/>
      <c r="EZ69" s="284"/>
      <c r="FA69" s="284"/>
      <c r="FB69" s="284"/>
      <c r="FC69" s="284"/>
      <c r="FD69" s="284"/>
      <c r="FE69" s="284"/>
      <c r="FF69" s="289"/>
      <c r="FG69" s="290"/>
      <c r="FH69" s="270"/>
      <c r="FI69" s="270"/>
      <c r="FJ69" s="288"/>
      <c r="FK69" s="284"/>
      <c r="FL69" s="284"/>
      <c r="FM69" s="284"/>
      <c r="FN69" s="284"/>
      <c r="FO69" s="284"/>
      <c r="FP69" s="284"/>
      <c r="FQ69" s="289"/>
      <c r="FR69" s="290"/>
      <c r="FS69" s="270"/>
      <c r="FT69" s="270"/>
      <c r="FU69" s="288"/>
      <c r="FV69" s="284"/>
      <c r="FW69" s="284"/>
      <c r="FX69" s="284"/>
      <c r="FY69" s="284"/>
      <c r="FZ69" s="284"/>
      <c r="GA69" s="284"/>
      <c r="GB69" s="289"/>
      <c r="GC69" s="290"/>
      <c r="GD69" s="270"/>
      <c r="GE69" s="270"/>
      <c r="GF69" s="288"/>
      <c r="GG69" s="284"/>
      <c r="GH69" s="284"/>
      <c r="GI69" s="284"/>
      <c r="GJ69" s="284"/>
      <c r="GK69" s="284"/>
      <c r="GL69" s="284"/>
      <c r="GM69" s="289"/>
      <c r="GN69" s="290"/>
      <c r="GO69" s="270"/>
      <c r="GP69" s="270"/>
      <c r="GQ69" s="288"/>
      <c r="GR69" s="284"/>
      <c r="GS69" s="284"/>
      <c r="GT69" s="284"/>
      <c r="GU69" s="284"/>
      <c r="GV69" s="284"/>
      <c r="GW69" s="284"/>
      <c r="GX69" s="289"/>
      <c r="GY69" s="290"/>
      <c r="GZ69" s="270"/>
      <c r="HA69" s="270"/>
      <c r="HB69" s="288"/>
      <c r="HC69" s="284"/>
      <c r="HD69" s="284"/>
      <c r="HE69" s="284"/>
      <c r="HF69" s="284"/>
      <c r="HG69" s="284"/>
      <c r="HH69" s="284"/>
      <c r="HI69" s="289"/>
      <c r="HJ69" s="290"/>
      <c r="HK69" s="270"/>
      <c r="HL69" s="270"/>
      <c r="HM69" s="288"/>
      <c r="HN69" s="284"/>
      <c r="HO69" s="284"/>
      <c r="HP69" s="284"/>
      <c r="HQ69" s="284"/>
      <c r="HR69" s="284"/>
      <c r="HS69" s="284"/>
      <c r="HT69" s="289"/>
      <c r="HU69" s="290"/>
      <c r="HV69" s="270"/>
      <c r="HW69" s="270"/>
      <c r="HX69" s="288"/>
      <c r="HY69" s="284"/>
      <c r="HZ69" s="284"/>
      <c r="IA69" s="284"/>
      <c r="IB69" s="284"/>
      <c r="IC69" s="284"/>
      <c r="ID69" s="284"/>
      <c r="IE69" s="289"/>
      <c r="IF69" s="290"/>
      <c r="IG69" s="270"/>
      <c r="IH69" s="270"/>
      <c r="II69" s="288"/>
      <c r="IJ69" s="284"/>
      <c r="IK69" s="284"/>
      <c r="IL69" s="284"/>
      <c r="IM69" s="284"/>
      <c r="IN69" s="284"/>
      <c r="IO69" s="284"/>
      <c r="IP69" s="289"/>
      <c r="IQ69" s="290"/>
      <c r="IR69" s="270"/>
      <c r="IS69" s="270"/>
    </row>
    <row r="70" spans="1:253" ht="12.5" x14ac:dyDescent="0.25">
      <c r="A70" s="286"/>
      <c r="B70" s="205"/>
      <c r="C70" s="205"/>
      <c r="D70" s="287"/>
      <c r="E70" s="287"/>
      <c r="F70" s="287"/>
      <c r="G70" s="287"/>
      <c r="H70" s="287"/>
      <c r="I70" s="287"/>
      <c r="J70" s="287"/>
      <c r="K70" s="287"/>
      <c r="L70" s="287"/>
      <c r="M70" s="287"/>
      <c r="N70" s="287"/>
      <c r="O70" s="287"/>
      <c r="P70" s="287"/>
      <c r="Q70" s="287"/>
      <c r="R70" s="287"/>
      <c r="S70" s="287"/>
      <c r="T70" s="287"/>
      <c r="U70" s="287"/>
      <c r="V70" s="287"/>
      <c r="W70" s="287"/>
      <c r="X70" s="287"/>
      <c r="Y70" s="287"/>
      <c r="Z70" s="287"/>
      <c r="AA70" s="284"/>
      <c r="AB70" s="289"/>
      <c r="AC70" s="290"/>
      <c r="AD70" s="270"/>
      <c r="AE70" s="522"/>
      <c r="AF70" s="522"/>
      <c r="AG70" s="523"/>
      <c r="AH70" s="288"/>
      <c r="AI70" s="284"/>
      <c r="AJ70" s="284"/>
      <c r="AK70" s="284"/>
      <c r="AL70" s="284"/>
      <c r="AM70" s="284"/>
      <c r="AN70" s="284"/>
      <c r="AO70" s="289"/>
      <c r="AP70" s="290"/>
      <c r="AQ70" s="270"/>
      <c r="AR70" s="270"/>
      <c r="AS70" s="288"/>
      <c r="AT70" s="284"/>
      <c r="AU70" s="284"/>
      <c r="AV70" s="284"/>
      <c r="AW70" s="284"/>
      <c r="AX70" s="284"/>
      <c r="AY70" s="284"/>
      <c r="AZ70" s="289"/>
      <c r="BA70" s="290"/>
      <c r="BB70" s="270"/>
      <c r="BC70" s="270"/>
      <c r="BD70" s="288"/>
      <c r="BE70" s="284"/>
      <c r="BF70" s="284"/>
      <c r="BG70" s="284"/>
      <c r="BH70" s="284"/>
      <c r="BI70" s="284"/>
      <c r="BJ70" s="284"/>
      <c r="BK70" s="289"/>
      <c r="BL70" s="290"/>
      <c r="BM70" s="270"/>
      <c r="BN70" s="270"/>
      <c r="BO70" s="288"/>
      <c r="BP70" s="284"/>
      <c r="BQ70" s="284"/>
      <c r="BR70" s="284"/>
      <c r="BS70" s="284"/>
      <c r="BT70" s="284"/>
      <c r="BU70" s="284"/>
      <c r="BV70" s="289"/>
      <c r="BW70" s="290"/>
      <c r="BX70" s="270"/>
      <c r="BY70" s="270"/>
      <c r="BZ70" s="288"/>
      <c r="CA70" s="284"/>
      <c r="CB70" s="284"/>
      <c r="CC70" s="284"/>
      <c r="CD70" s="284"/>
      <c r="CE70" s="284"/>
      <c r="CF70" s="284"/>
      <c r="CG70" s="289"/>
      <c r="CH70" s="290"/>
      <c r="CI70" s="270"/>
      <c r="CJ70" s="270"/>
      <c r="CK70" s="288"/>
      <c r="CL70" s="284"/>
      <c r="CM70" s="284"/>
      <c r="CN70" s="284"/>
      <c r="CO70" s="284"/>
      <c r="CP70" s="284"/>
      <c r="CQ70" s="284"/>
      <c r="CR70" s="289"/>
      <c r="CS70" s="290"/>
      <c r="CT70" s="270"/>
      <c r="CU70" s="270"/>
      <c r="CV70" s="288"/>
      <c r="CW70" s="284"/>
      <c r="CX70" s="284"/>
      <c r="CY70" s="284"/>
      <c r="CZ70" s="284"/>
      <c r="DA70" s="284"/>
      <c r="DB70" s="284"/>
      <c r="DC70" s="289"/>
      <c r="DD70" s="290"/>
      <c r="DE70" s="270"/>
      <c r="DF70" s="270"/>
      <c r="DG70" s="288"/>
      <c r="DH70" s="284"/>
      <c r="DI70" s="284"/>
      <c r="DJ70" s="284"/>
      <c r="DK70" s="284"/>
      <c r="DL70" s="284"/>
      <c r="DM70" s="284"/>
      <c r="DN70" s="289"/>
      <c r="DO70" s="290"/>
      <c r="DP70" s="270"/>
      <c r="DQ70" s="270"/>
      <c r="DR70" s="288"/>
      <c r="DS70" s="284"/>
      <c r="DT70" s="284"/>
      <c r="DU70" s="284"/>
      <c r="DV70" s="284"/>
      <c r="DW70" s="284"/>
      <c r="DX70" s="284"/>
      <c r="DY70" s="289"/>
      <c r="DZ70" s="290"/>
      <c r="EA70" s="270"/>
      <c r="EB70" s="270"/>
      <c r="EC70" s="288"/>
      <c r="ED70" s="284"/>
      <c r="EE70" s="284"/>
      <c r="EF70" s="284"/>
      <c r="EG70" s="284"/>
      <c r="EH70" s="284"/>
      <c r="EI70" s="284"/>
      <c r="EJ70" s="289"/>
      <c r="EK70" s="290"/>
      <c r="EL70" s="270"/>
      <c r="EM70" s="270"/>
      <c r="EN70" s="288"/>
      <c r="EO70" s="284"/>
      <c r="EP70" s="284"/>
      <c r="EQ70" s="284"/>
      <c r="ER70" s="284"/>
      <c r="ES70" s="284"/>
      <c r="ET70" s="284"/>
      <c r="EU70" s="289"/>
      <c r="EV70" s="290"/>
      <c r="EW70" s="270"/>
      <c r="EX70" s="270"/>
      <c r="EY70" s="288"/>
      <c r="EZ70" s="284"/>
      <c r="FA70" s="284"/>
      <c r="FB70" s="284"/>
      <c r="FC70" s="284"/>
      <c r="FD70" s="284"/>
      <c r="FE70" s="284"/>
      <c r="FF70" s="289"/>
      <c r="FG70" s="290"/>
      <c r="FH70" s="270"/>
      <c r="FI70" s="270"/>
      <c r="FJ70" s="288"/>
      <c r="FK70" s="284"/>
      <c r="FL70" s="284"/>
      <c r="FM70" s="284"/>
      <c r="FN70" s="284"/>
      <c r="FO70" s="284"/>
      <c r="FP70" s="284"/>
      <c r="FQ70" s="289"/>
      <c r="FR70" s="290"/>
      <c r="FS70" s="270"/>
      <c r="FT70" s="270"/>
      <c r="FU70" s="288"/>
      <c r="FV70" s="284"/>
      <c r="FW70" s="284"/>
      <c r="FX70" s="284"/>
      <c r="FY70" s="284"/>
      <c r="FZ70" s="284"/>
      <c r="GA70" s="284"/>
      <c r="GB70" s="289"/>
      <c r="GC70" s="290"/>
      <c r="GD70" s="270"/>
      <c r="GE70" s="270"/>
      <c r="GF70" s="288"/>
      <c r="GG70" s="284"/>
      <c r="GH70" s="284"/>
      <c r="GI70" s="284"/>
      <c r="GJ70" s="284"/>
      <c r="GK70" s="284"/>
      <c r="GL70" s="284"/>
      <c r="GM70" s="289"/>
      <c r="GN70" s="290"/>
      <c r="GO70" s="270"/>
      <c r="GP70" s="270"/>
      <c r="GQ70" s="288"/>
      <c r="GR70" s="284"/>
      <c r="GS70" s="284"/>
      <c r="GT70" s="284"/>
      <c r="GU70" s="284"/>
      <c r="GV70" s="284"/>
      <c r="GW70" s="284"/>
      <c r="GX70" s="289"/>
      <c r="GY70" s="290"/>
      <c r="GZ70" s="270"/>
      <c r="HA70" s="270"/>
      <c r="HB70" s="288"/>
      <c r="HC70" s="284"/>
      <c r="HD70" s="284"/>
      <c r="HE70" s="284"/>
      <c r="HF70" s="284"/>
      <c r="HG70" s="284"/>
      <c r="HH70" s="284"/>
      <c r="HI70" s="289"/>
      <c r="HJ70" s="290"/>
      <c r="HK70" s="270"/>
      <c r="HL70" s="270"/>
      <c r="HM70" s="288"/>
      <c r="HN70" s="284"/>
      <c r="HO70" s="284"/>
      <c r="HP70" s="284"/>
      <c r="HQ70" s="284"/>
      <c r="HR70" s="284"/>
      <c r="HS70" s="284"/>
      <c r="HT70" s="289"/>
      <c r="HU70" s="290"/>
      <c r="HV70" s="270"/>
      <c r="HW70" s="270"/>
      <c r="HX70" s="288"/>
      <c r="HY70" s="284"/>
      <c r="HZ70" s="284"/>
      <c r="IA70" s="284"/>
      <c r="IB70" s="284"/>
      <c r="IC70" s="284"/>
      <c r="ID70" s="284"/>
      <c r="IE70" s="289"/>
      <c r="IF70" s="290"/>
      <c r="IG70" s="270"/>
      <c r="IH70" s="270"/>
      <c r="II70" s="288"/>
      <c r="IJ70" s="284"/>
      <c r="IK70" s="284"/>
      <c r="IL70" s="284"/>
      <c r="IM70" s="284"/>
      <c r="IN70" s="284"/>
      <c r="IO70" s="284"/>
      <c r="IP70" s="289"/>
      <c r="IQ70" s="290"/>
      <c r="IR70" s="270"/>
      <c r="IS70" s="270"/>
    </row>
    <row r="71" spans="1:253" ht="12.5" x14ac:dyDescent="0.25">
      <c r="A71" s="286"/>
      <c r="B71" s="205"/>
      <c r="C71" s="205"/>
      <c r="D71" s="287"/>
      <c r="E71" s="287"/>
      <c r="F71" s="287"/>
      <c r="G71" s="287"/>
      <c r="H71" s="287"/>
      <c r="I71" s="287"/>
      <c r="J71" s="287"/>
      <c r="K71" s="287"/>
      <c r="L71" s="287"/>
      <c r="M71" s="287"/>
      <c r="N71" s="287"/>
      <c r="O71" s="287"/>
      <c r="P71" s="287"/>
      <c r="Q71" s="287"/>
      <c r="R71" s="287"/>
      <c r="S71" s="287"/>
      <c r="T71" s="287"/>
      <c r="U71" s="287"/>
      <c r="V71" s="287"/>
      <c r="W71" s="287"/>
      <c r="X71" s="287"/>
      <c r="Y71" s="287"/>
      <c r="Z71" s="287"/>
      <c r="AA71" s="284"/>
      <c r="AB71" s="289"/>
      <c r="AC71" s="290"/>
      <c r="AD71" s="270"/>
      <c r="AE71" s="522"/>
      <c r="AF71" s="522"/>
      <c r="AG71" s="523"/>
      <c r="AH71" s="288"/>
      <c r="AI71" s="284"/>
      <c r="AJ71" s="284"/>
      <c r="AK71" s="284"/>
      <c r="AL71" s="284"/>
      <c r="AM71" s="284"/>
      <c r="AN71" s="284"/>
      <c r="AO71" s="289"/>
      <c r="AP71" s="290"/>
      <c r="AQ71" s="270"/>
      <c r="AR71" s="270"/>
      <c r="AS71" s="288"/>
      <c r="AT71" s="284"/>
      <c r="AU71" s="284"/>
      <c r="AV71" s="284"/>
      <c r="AW71" s="284"/>
      <c r="AX71" s="284"/>
      <c r="AY71" s="284"/>
      <c r="AZ71" s="289"/>
      <c r="BA71" s="290"/>
      <c r="BB71" s="270"/>
      <c r="BC71" s="270"/>
      <c r="BD71" s="288"/>
      <c r="BE71" s="284"/>
      <c r="BF71" s="284"/>
      <c r="BG71" s="284"/>
      <c r="BH71" s="284"/>
      <c r="BI71" s="284"/>
      <c r="BJ71" s="284"/>
      <c r="BK71" s="289"/>
      <c r="BL71" s="290"/>
      <c r="BM71" s="270"/>
      <c r="BN71" s="270"/>
      <c r="BO71" s="288"/>
      <c r="BP71" s="284"/>
      <c r="BQ71" s="284"/>
      <c r="BR71" s="284"/>
      <c r="BS71" s="284"/>
      <c r="BT71" s="284"/>
      <c r="BU71" s="284"/>
      <c r="BV71" s="289"/>
      <c r="BW71" s="290"/>
      <c r="BX71" s="270"/>
      <c r="BY71" s="270"/>
      <c r="BZ71" s="288"/>
      <c r="CA71" s="284"/>
      <c r="CB71" s="284"/>
      <c r="CC71" s="284"/>
      <c r="CD71" s="284"/>
      <c r="CE71" s="284"/>
      <c r="CF71" s="284"/>
      <c r="CG71" s="289"/>
      <c r="CH71" s="290"/>
      <c r="CI71" s="270"/>
      <c r="CJ71" s="270"/>
      <c r="CK71" s="288"/>
      <c r="CL71" s="284"/>
      <c r="CM71" s="284"/>
      <c r="CN71" s="284"/>
      <c r="CO71" s="284"/>
      <c r="CP71" s="284"/>
      <c r="CQ71" s="284"/>
      <c r="CR71" s="289"/>
      <c r="CS71" s="290"/>
      <c r="CT71" s="270"/>
      <c r="CU71" s="270"/>
      <c r="CV71" s="288"/>
      <c r="CW71" s="284"/>
      <c r="CX71" s="284"/>
      <c r="CY71" s="284"/>
      <c r="CZ71" s="284"/>
      <c r="DA71" s="284"/>
      <c r="DB71" s="284"/>
      <c r="DC71" s="289"/>
      <c r="DD71" s="290"/>
      <c r="DE71" s="270"/>
      <c r="DF71" s="270"/>
      <c r="DG71" s="288"/>
      <c r="DH71" s="284"/>
      <c r="DI71" s="284"/>
      <c r="DJ71" s="284"/>
      <c r="DK71" s="284"/>
      <c r="DL71" s="284"/>
      <c r="DM71" s="284"/>
      <c r="DN71" s="289"/>
      <c r="DO71" s="290"/>
      <c r="DP71" s="270"/>
      <c r="DQ71" s="270"/>
      <c r="DR71" s="288"/>
      <c r="DS71" s="284"/>
      <c r="DT71" s="284"/>
      <c r="DU71" s="284"/>
      <c r="DV71" s="284"/>
      <c r="DW71" s="284"/>
      <c r="DX71" s="284"/>
      <c r="DY71" s="289"/>
      <c r="DZ71" s="290"/>
      <c r="EA71" s="270"/>
      <c r="EB71" s="270"/>
      <c r="EC71" s="288"/>
      <c r="ED71" s="284"/>
      <c r="EE71" s="284"/>
      <c r="EF71" s="284"/>
      <c r="EG71" s="284"/>
      <c r="EH71" s="284"/>
      <c r="EI71" s="284"/>
      <c r="EJ71" s="289"/>
      <c r="EK71" s="290"/>
      <c r="EL71" s="270"/>
      <c r="EM71" s="270"/>
      <c r="EN71" s="288"/>
      <c r="EO71" s="284"/>
      <c r="EP71" s="284"/>
      <c r="EQ71" s="284"/>
      <c r="ER71" s="284"/>
      <c r="ES71" s="284"/>
      <c r="ET71" s="284"/>
      <c r="EU71" s="289"/>
      <c r="EV71" s="290"/>
      <c r="EW71" s="270"/>
      <c r="EX71" s="270"/>
      <c r="EY71" s="288"/>
      <c r="EZ71" s="284"/>
      <c r="FA71" s="284"/>
      <c r="FB71" s="284"/>
      <c r="FC71" s="284"/>
      <c r="FD71" s="284"/>
      <c r="FE71" s="284"/>
      <c r="FF71" s="289"/>
      <c r="FG71" s="290"/>
      <c r="FH71" s="270"/>
      <c r="FI71" s="270"/>
      <c r="FJ71" s="288"/>
      <c r="FK71" s="284"/>
      <c r="FL71" s="284"/>
      <c r="FM71" s="284"/>
      <c r="FN71" s="284"/>
      <c r="FO71" s="284"/>
      <c r="FP71" s="284"/>
      <c r="FQ71" s="289"/>
      <c r="FR71" s="290"/>
      <c r="FS71" s="270"/>
      <c r="FT71" s="270"/>
      <c r="FU71" s="288"/>
      <c r="FV71" s="284"/>
      <c r="FW71" s="284"/>
      <c r="FX71" s="284"/>
      <c r="FY71" s="284"/>
      <c r="FZ71" s="284"/>
      <c r="GA71" s="284"/>
      <c r="GB71" s="289"/>
      <c r="GC71" s="290"/>
      <c r="GD71" s="270"/>
      <c r="GE71" s="270"/>
      <c r="GF71" s="288"/>
      <c r="GG71" s="284"/>
      <c r="GH71" s="284"/>
      <c r="GI71" s="284"/>
      <c r="GJ71" s="284"/>
      <c r="GK71" s="284"/>
      <c r="GL71" s="284"/>
      <c r="GM71" s="289"/>
      <c r="GN71" s="290"/>
      <c r="GO71" s="270"/>
      <c r="GP71" s="270"/>
      <c r="GQ71" s="288"/>
      <c r="GR71" s="284"/>
      <c r="GS71" s="284"/>
      <c r="GT71" s="284"/>
      <c r="GU71" s="284"/>
      <c r="GV71" s="284"/>
      <c r="GW71" s="284"/>
      <c r="GX71" s="289"/>
      <c r="GY71" s="290"/>
      <c r="GZ71" s="270"/>
      <c r="HA71" s="270"/>
      <c r="HB71" s="288"/>
      <c r="HC71" s="284"/>
      <c r="HD71" s="284"/>
      <c r="HE71" s="284"/>
      <c r="HF71" s="284"/>
      <c r="HG71" s="284"/>
      <c r="HH71" s="284"/>
      <c r="HI71" s="289"/>
      <c r="HJ71" s="290"/>
      <c r="HK71" s="270"/>
      <c r="HL71" s="270"/>
      <c r="HM71" s="288"/>
      <c r="HN71" s="284"/>
      <c r="HO71" s="284"/>
      <c r="HP71" s="284"/>
      <c r="HQ71" s="284"/>
      <c r="HR71" s="284"/>
      <c r="HS71" s="284"/>
      <c r="HT71" s="289"/>
      <c r="HU71" s="290"/>
      <c r="HV71" s="270"/>
      <c r="HW71" s="270"/>
      <c r="HX71" s="288"/>
      <c r="HY71" s="284"/>
      <c r="HZ71" s="284"/>
      <c r="IA71" s="284"/>
      <c r="IB71" s="284"/>
      <c r="IC71" s="284"/>
      <c r="ID71" s="284"/>
      <c r="IE71" s="289"/>
      <c r="IF71" s="290"/>
      <c r="IG71" s="270"/>
      <c r="IH71" s="270"/>
      <c r="II71" s="288"/>
      <c r="IJ71" s="284"/>
      <c r="IK71" s="284"/>
      <c r="IL71" s="284"/>
      <c r="IM71" s="284"/>
      <c r="IN71" s="284"/>
      <c r="IO71" s="284"/>
      <c r="IP71" s="289"/>
      <c r="IQ71" s="290"/>
      <c r="IR71" s="270"/>
      <c r="IS71" s="270"/>
    </row>
    <row r="72" spans="1:253" ht="12.5" x14ac:dyDescent="0.25">
      <c r="A72" s="286"/>
      <c r="B72" s="203"/>
      <c r="C72" s="203"/>
      <c r="D72" s="287"/>
      <c r="E72" s="287"/>
      <c r="F72" s="287"/>
      <c r="G72" s="287"/>
      <c r="H72" s="287"/>
      <c r="I72" s="287"/>
      <c r="J72" s="287"/>
      <c r="K72" s="287"/>
      <c r="L72" s="287"/>
      <c r="M72" s="287"/>
      <c r="N72" s="287"/>
      <c r="O72" s="287"/>
      <c r="P72" s="287"/>
      <c r="Q72" s="287"/>
      <c r="R72" s="287"/>
      <c r="S72" s="287"/>
      <c r="T72" s="287"/>
      <c r="U72" s="287"/>
      <c r="V72" s="287"/>
      <c r="W72" s="287"/>
      <c r="X72" s="287"/>
      <c r="Y72" s="287"/>
      <c r="Z72" s="287"/>
      <c r="AA72" s="284"/>
      <c r="AB72" s="289"/>
      <c r="AC72" s="290"/>
      <c r="AD72" s="270"/>
      <c r="AE72" s="520"/>
      <c r="AF72" s="520"/>
      <c r="AG72" s="521"/>
      <c r="AH72" s="288"/>
      <c r="AI72" s="284"/>
      <c r="AJ72" s="284"/>
      <c r="AK72" s="284"/>
      <c r="AL72" s="284"/>
      <c r="AM72" s="284"/>
      <c r="AN72" s="284"/>
      <c r="AO72" s="289"/>
      <c r="AP72" s="290"/>
      <c r="AQ72" s="270"/>
      <c r="AR72" s="270"/>
      <c r="AS72" s="288"/>
      <c r="AT72" s="284"/>
      <c r="AU72" s="284"/>
      <c r="AV72" s="284"/>
      <c r="AW72" s="284"/>
      <c r="AX72" s="284"/>
      <c r="AY72" s="284"/>
      <c r="AZ72" s="289"/>
      <c r="BA72" s="290"/>
      <c r="BB72" s="270"/>
      <c r="BC72" s="270"/>
      <c r="BD72" s="288"/>
      <c r="BE72" s="284"/>
      <c r="BF72" s="284"/>
      <c r="BG72" s="284"/>
      <c r="BH72" s="284"/>
      <c r="BI72" s="284"/>
      <c r="BJ72" s="284"/>
      <c r="BK72" s="289"/>
      <c r="BL72" s="290"/>
      <c r="BM72" s="270"/>
      <c r="BN72" s="270"/>
      <c r="BO72" s="288"/>
      <c r="BP72" s="284"/>
      <c r="BQ72" s="284"/>
      <c r="BR72" s="284"/>
      <c r="BS72" s="284"/>
      <c r="BT72" s="284"/>
      <c r="BU72" s="284"/>
      <c r="BV72" s="289"/>
      <c r="BW72" s="290"/>
      <c r="BX72" s="270"/>
      <c r="BY72" s="270"/>
      <c r="BZ72" s="288"/>
      <c r="CA72" s="284"/>
      <c r="CB72" s="284"/>
      <c r="CC72" s="284"/>
      <c r="CD72" s="284"/>
      <c r="CE72" s="284"/>
      <c r="CF72" s="284"/>
      <c r="CG72" s="289"/>
      <c r="CH72" s="290"/>
      <c r="CI72" s="270"/>
      <c r="CJ72" s="270"/>
      <c r="CK72" s="288"/>
      <c r="CL72" s="284"/>
      <c r="CM72" s="284"/>
      <c r="CN72" s="284"/>
      <c r="CO72" s="284"/>
      <c r="CP72" s="284"/>
      <c r="CQ72" s="284"/>
      <c r="CR72" s="289"/>
      <c r="CS72" s="290"/>
      <c r="CT72" s="270"/>
      <c r="CU72" s="270"/>
      <c r="CV72" s="288"/>
      <c r="CW72" s="284"/>
      <c r="CX72" s="284"/>
      <c r="CY72" s="284"/>
      <c r="CZ72" s="284"/>
      <c r="DA72" s="284"/>
      <c r="DB72" s="284"/>
      <c r="DC72" s="289"/>
      <c r="DD72" s="290"/>
      <c r="DE72" s="270"/>
      <c r="DF72" s="270"/>
      <c r="DG72" s="288"/>
      <c r="DH72" s="284"/>
      <c r="DI72" s="284"/>
      <c r="DJ72" s="284"/>
      <c r="DK72" s="284"/>
      <c r="DL72" s="284"/>
      <c r="DM72" s="284"/>
      <c r="DN72" s="289"/>
      <c r="DO72" s="290"/>
      <c r="DP72" s="270"/>
      <c r="DQ72" s="270"/>
      <c r="DR72" s="288"/>
      <c r="DS72" s="284"/>
      <c r="DT72" s="284"/>
      <c r="DU72" s="284"/>
      <c r="DV72" s="284"/>
      <c r="DW72" s="284"/>
      <c r="DX72" s="284"/>
      <c r="DY72" s="289"/>
      <c r="DZ72" s="290"/>
      <c r="EA72" s="270"/>
      <c r="EB72" s="270"/>
      <c r="EC72" s="288"/>
      <c r="ED72" s="284"/>
      <c r="EE72" s="284"/>
      <c r="EF72" s="284"/>
      <c r="EG72" s="284"/>
      <c r="EH72" s="284"/>
      <c r="EI72" s="284"/>
      <c r="EJ72" s="289"/>
      <c r="EK72" s="290"/>
      <c r="EL72" s="270"/>
      <c r="EM72" s="270"/>
      <c r="EN72" s="288"/>
      <c r="EO72" s="284"/>
      <c r="EP72" s="284"/>
      <c r="EQ72" s="284"/>
      <c r="ER72" s="284"/>
      <c r="ES72" s="284"/>
      <c r="ET72" s="284"/>
      <c r="EU72" s="289"/>
      <c r="EV72" s="290"/>
      <c r="EW72" s="270"/>
      <c r="EX72" s="270"/>
      <c r="EY72" s="288"/>
      <c r="EZ72" s="284"/>
      <c r="FA72" s="284"/>
      <c r="FB72" s="284"/>
      <c r="FC72" s="284"/>
      <c r="FD72" s="284"/>
      <c r="FE72" s="284"/>
      <c r="FF72" s="289"/>
      <c r="FG72" s="290"/>
      <c r="FH72" s="270"/>
      <c r="FI72" s="270"/>
      <c r="FJ72" s="288"/>
      <c r="FK72" s="284"/>
      <c r="FL72" s="284"/>
      <c r="FM72" s="284"/>
      <c r="FN72" s="284"/>
      <c r="FO72" s="284"/>
      <c r="FP72" s="284"/>
      <c r="FQ72" s="289"/>
      <c r="FR72" s="290"/>
      <c r="FS72" s="270"/>
      <c r="FT72" s="270"/>
      <c r="FU72" s="288"/>
      <c r="FV72" s="284"/>
      <c r="FW72" s="284"/>
      <c r="FX72" s="284"/>
      <c r="FY72" s="284"/>
      <c r="FZ72" s="284"/>
      <c r="GA72" s="284"/>
      <c r="GB72" s="289"/>
      <c r="GC72" s="290"/>
      <c r="GD72" s="270"/>
      <c r="GE72" s="270"/>
      <c r="GF72" s="288"/>
      <c r="GG72" s="284"/>
      <c r="GH72" s="284"/>
      <c r="GI72" s="284"/>
      <c r="GJ72" s="284"/>
      <c r="GK72" s="284"/>
      <c r="GL72" s="284"/>
      <c r="GM72" s="289"/>
      <c r="GN72" s="290"/>
      <c r="GO72" s="270"/>
      <c r="GP72" s="270"/>
      <c r="GQ72" s="288"/>
      <c r="GR72" s="284"/>
      <c r="GS72" s="284"/>
      <c r="GT72" s="284"/>
      <c r="GU72" s="284"/>
      <c r="GV72" s="284"/>
      <c r="GW72" s="284"/>
      <c r="GX72" s="289"/>
      <c r="GY72" s="290"/>
      <c r="GZ72" s="270"/>
      <c r="HA72" s="270"/>
      <c r="HB72" s="288"/>
      <c r="HC72" s="284"/>
      <c r="HD72" s="284"/>
      <c r="HE72" s="284"/>
      <c r="HF72" s="284"/>
      <c r="HG72" s="284"/>
      <c r="HH72" s="284"/>
      <c r="HI72" s="289"/>
      <c r="HJ72" s="290"/>
      <c r="HK72" s="270"/>
      <c r="HL72" s="270"/>
      <c r="HM72" s="288"/>
      <c r="HN72" s="284"/>
      <c r="HO72" s="284"/>
      <c r="HP72" s="284"/>
      <c r="HQ72" s="284"/>
      <c r="HR72" s="284"/>
      <c r="HS72" s="284"/>
      <c r="HT72" s="289"/>
      <c r="HU72" s="290"/>
      <c r="HV72" s="270"/>
      <c r="HW72" s="270"/>
      <c r="HX72" s="288"/>
      <c r="HY72" s="284"/>
      <c r="HZ72" s="284"/>
      <c r="IA72" s="284"/>
      <c r="IB72" s="284"/>
      <c r="IC72" s="284"/>
      <c r="ID72" s="284"/>
      <c r="IE72" s="289"/>
      <c r="IF72" s="290"/>
      <c r="IG72" s="270"/>
      <c r="IH72" s="270"/>
      <c r="II72" s="288"/>
      <c r="IJ72" s="284"/>
      <c r="IK72" s="284"/>
      <c r="IL72" s="284"/>
      <c r="IM72" s="284"/>
      <c r="IN72" s="284"/>
      <c r="IO72" s="284"/>
      <c r="IP72" s="289"/>
      <c r="IQ72" s="290"/>
      <c r="IR72" s="270"/>
      <c r="IS72" s="270"/>
    </row>
    <row r="73" spans="1:253" ht="12.5" x14ac:dyDescent="0.25">
      <c r="A73" s="291"/>
      <c r="B73" s="207"/>
      <c r="C73" s="207"/>
      <c r="D73" s="292"/>
      <c r="E73" s="292"/>
      <c r="F73" s="292"/>
      <c r="G73" s="292"/>
      <c r="H73" s="292"/>
      <c r="I73" s="292"/>
      <c r="J73" s="292"/>
      <c r="K73" s="292"/>
      <c r="L73" s="292"/>
      <c r="M73" s="292"/>
      <c r="N73" s="292"/>
      <c r="O73" s="292"/>
      <c r="P73" s="292"/>
      <c r="Q73" s="292"/>
      <c r="R73" s="292"/>
      <c r="S73" s="292"/>
      <c r="T73" s="292"/>
      <c r="U73" s="292"/>
      <c r="V73" s="292"/>
      <c r="W73" s="292"/>
      <c r="X73" s="292"/>
      <c r="Y73" s="292"/>
      <c r="Z73" s="292"/>
      <c r="AA73" s="284"/>
      <c r="AB73" s="289"/>
      <c r="AC73" s="290"/>
      <c r="AD73" s="270"/>
      <c r="AE73" s="522"/>
      <c r="AF73" s="522"/>
      <c r="AG73" s="523"/>
      <c r="AH73" s="288"/>
      <c r="AI73" s="284"/>
      <c r="AJ73" s="284"/>
      <c r="AK73" s="284"/>
      <c r="AL73" s="284"/>
      <c r="AM73" s="284"/>
      <c r="AN73" s="284"/>
      <c r="AO73" s="289"/>
      <c r="AP73" s="290"/>
      <c r="AQ73" s="270"/>
      <c r="AR73" s="270"/>
      <c r="AS73" s="288"/>
      <c r="AT73" s="284"/>
      <c r="AU73" s="284"/>
      <c r="AV73" s="284"/>
      <c r="AW73" s="284"/>
      <c r="AX73" s="284"/>
      <c r="AY73" s="284"/>
      <c r="AZ73" s="289"/>
      <c r="BA73" s="290"/>
      <c r="BB73" s="270"/>
      <c r="BC73" s="270"/>
      <c r="BD73" s="288"/>
      <c r="BE73" s="284"/>
      <c r="BF73" s="284"/>
      <c r="BG73" s="284"/>
      <c r="BH73" s="284"/>
      <c r="BI73" s="284"/>
      <c r="BJ73" s="284"/>
      <c r="BK73" s="289"/>
      <c r="BL73" s="290"/>
      <c r="BM73" s="270"/>
      <c r="BN73" s="270"/>
      <c r="BO73" s="288"/>
      <c r="BP73" s="284"/>
      <c r="BQ73" s="284"/>
      <c r="BR73" s="284"/>
      <c r="BS73" s="284"/>
      <c r="BT73" s="284"/>
      <c r="BU73" s="284"/>
      <c r="BV73" s="289"/>
      <c r="BW73" s="290"/>
      <c r="BX73" s="270"/>
      <c r="BY73" s="270"/>
      <c r="BZ73" s="288"/>
      <c r="CA73" s="284"/>
      <c r="CB73" s="284"/>
      <c r="CC73" s="284"/>
      <c r="CD73" s="284"/>
      <c r="CE73" s="284"/>
      <c r="CF73" s="284"/>
      <c r="CG73" s="289"/>
      <c r="CH73" s="290"/>
      <c r="CI73" s="270"/>
      <c r="CJ73" s="270"/>
      <c r="CK73" s="288"/>
      <c r="CL73" s="284"/>
      <c r="CM73" s="284"/>
      <c r="CN73" s="284"/>
      <c r="CO73" s="284"/>
      <c r="CP73" s="284"/>
      <c r="CQ73" s="284"/>
      <c r="CR73" s="289"/>
      <c r="CS73" s="290"/>
      <c r="CT73" s="270"/>
      <c r="CU73" s="270"/>
      <c r="CV73" s="288"/>
      <c r="CW73" s="284"/>
      <c r="CX73" s="284"/>
      <c r="CY73" s="284"/>
      <c r="CZ73" s="284"/>
      <c r="DA73" s="284"/>
      <c r="DB73" s="284"/>
      <c r="DC73" s="289"/>
      <c r="DD73" s="290"/>
      <c r="DE73" s="270"/>
      <c r="DF73" s="270"/>
      <c r="DG73" s="288"/>
      <c r="DH73" s="284"/>
      <c r="DI73" s="284"/>
      <c r="DJ73" s="284"/>
      <c r="DK73" s="284"/>
      <c r="DL73" s="284"/>
      <c r="DM73" s="284"/>
      <c r="DN73" s="289"/>
      <c r="DO73" s="290"/>
      <c r="DP73" s="270"/>
      <c r="DQ73" s="270"/>
      <c r="DR73" s="288"/>
      <c r="DS73" s="284"/>
      <c r="DT73" s="284"/>
      <c r="DU73" s="284"/>
      <c r="DV73" s="284"/>
      <c r="DW73" s="284"/>
      <c r="DX73" s="284"/>
      <c r="DY73" s="289"/>
      <c r="DZ73" s="290"/>
      <c r="EA73" s="270"/>
      <c r="EB73" s="270"/>
      <c r="EC73" s="288"/>
      <c r="ED73" s="284"/>
      <c r="EE73" s="284"/>
      <c r="EF73" s="284"/>
      <c r="EG73" s="284"/>
      <c r="EH73" s="284"/>
      <c r="EI73" s="284"/>
      <c r="EJ73" s="289"/>
      <c r="EK73" s="290"/>
      <c r="EL73" s="270"/>
      <c r="EM73" s="270"/>
      <c r="EN73" s="288"/>
      <c r="EO73" s="284"/>
      <c r="EP73" s="284"/>
      <c r="EQ73" s="284"/>
      <c r="ER73" s="284"/>
      <c r="ES73" s="284"/>
      <c r="ET73" s="284"/>
      <c r="EU73" s="289"/>
      <c r="EV73" s="290"/>
      <c r="EW73" s="270"/>
      <c r="EX73" s="270"/>
      <c r="EY73" s="288"/>
      <c r="EZ73" s="284"/>
      <c r="FA73" s="284"/>
      <c r="FB73" s="284"/>
      <c r="FC73" s="284"/>
      <c r="FD73" s="284"/>
      <c r="FE73" s="284"/>
      <c r="FF73" s="289"/>
      <c r="FG73" s="290"/>
      <c r="FH73" s="270"/>
      <c r="FI73" s="270"/>
      <c r="FJ73" s="288"/>
      <c r="FK73" s="284"/>
      <c r="FL73" s="284"/>
      <c r="FM73" s="284"/>
      <c r="FN73" s="284"/>
      <c r="FO73" s="284"/>
      <c r="FP73" s="284"/>
      <c r="FQ73" s="289"/>
      <c r="FR73" s="290"/>
      <c r="FS73" s="270"/>
      <c r="FT73" s="270"/>
      <c r="FU73" s="288"/>
      <c r="FV73" s="284"/>
      <c r="FW73" s="284"/>
      <c r="FX73" s="284"/>
      <c r="FY73" s="284"/>
      <c r="FZ73" s="284"/>
      <c r="GA73" s="284"/>
      <c r="GB73" s="289"/>
      <c r="GC73" s="290"/>
      <c r="GD73" s="270"/>
      <c r="GE73" s="270"/>
      <c r="GF73" s="288"/>
      <c r="GG73" s="284"/>
      <c r="GH73" s="284"/>
      <c r="GI73" s="284"/>
      <c r="GJ73" s="284"/>
      <c r="GK73" s="284"/>
      <c r="GL73" s="284"/>
      <c r="GM73" s="289"/>
      <c r="GN73" s="290"/>
      <c r="GO73" s="270"/>
      <c r="GP73" s="270"/>
      <c r="GQ73" s="288"/>
      <c r="GR73" s="284"/>
      <c r="GS73" s="284"/>
      <c r="GT73" s="284"/>
      <c r="GU73" s="284"/>
      <c r="GV73" s="284"/>
      <c r="GW73" s="284"/>
      <c r="GX73" s="289"/>
      <c r="GY73" s="290"/>
      <c r="GZ73" s="270"/>
      <c r="HA73" s="270"/>
      <c r="HB73" s="288"/>
      <c r="HC73" s="284"/>
      <c r="HD73" s="284"/>
      <c r="HE73" s="284"/>
      <c r="HF73" s="284"/>
      <c r="HG73" s="284"/>
      <c r="HH73" s="284"/>
      <c r="HI73" s="289"/>
      <c r="HJ73" s="290"/>
      <c r="HK73" s="270"/>
      <c r="HL73" s="270"/>
      <c r="HM73" s="288"/>
      <c r="HN73" s="284"/>
      <c r="HO73" s="284"/>
      <c r="HP73" s="284"/>
      <c r="HQ73" s="284"/>
      <c r="HR73" s="284"/>
      <c r="HS73" s="284"/>
      <c r="HT73" s="289"/>
      <c r="HU73" s="290"/>
      <c r="HV73" s="270"/>
      <c r="HW73" s="270"/>
      <c r="HX73" s="288"/>
      <c r="HY73" s="284"/>
      <c r="HZ73" s="284"/>
      <c r="IA73" s="284"/>
      <c r="IB73" s="284"/>
      <c r="IC73" s="284"/>
      <c r="ID73" s="284"/>
      <c r="IE73" s="289"/>
      <c r="IF73" s="290"/>
      <c r="IG73" s="270"/>
      <c r="IH73" s="270"/>
      <c r="II73" s="288"/>
      <c r="IJ73" s="284"/>
      <c r="IK73" s="284"/>
      <c r="IL73" s="284"/>
      <c r="IM73" s="284"/>
      <c r="IN73" s="284"/>
      <c r="IO73" s="284"/>
      <c r="IP73" s="289"/>
      <c r="IQ73" s="290"/>
      <c r="IR73" s="270"/>
      <c r="IS73" s="270"/>
    </row>
    <row r="74" spans="1:253" ht="12.5" x14ac:dyDescent="0.25">
      <c r="A74" s="291"/>
      <c r="B74" s="207"/>
      <c r="C74" s="207"/>
      <c r="D74" s="292"/>
      <c r="E74" s="292"/>
      <c r="F74" s="292"/>
      <c r="G74" s="292"/>
      <c r="H74" s="292"/>
      <c r="I74" s="292"/>
      <c r="J74" s="292"/>
      <c r="K74" s="292"/>
      <c r="L74" s="292"/>
      <c r="M74" s="292"/>
      <c r="N74" s="292"/>
      <c r="O74" s="292"/>
      <c r="P74" s="292"/>
      <c r="Q74" s="292"/>
      <c r="R74" s="292"/>
      <c r="S74" s="292"/>
      <c r="T74" s="292"/>
      <c r="U74" s="292"/>
      <c r="V74" s="292"/>
      <c r="W74" s="292"/>
      <c r="X74" s="292"/>
      <c r="Y74" s="292"/>
      <c r="Z74" s="292"/>
      <c r="AA74" s="284"/>
      <c r="AB74" s="289"/>
      <c r="AC74" s="290"/>
      <c r="AD74" s="270"/>
      <c r="AE74" s="522"/>
      <c r="AF74" s="522"/>
      <c r="AG74" s="523"/>
      <c r="AH74" s="288"/>
      <c r="AI74" s="284"/>
      <c r="AJ74" s="284"/>
      <c r="AK74" s="284"/>
      <c r="AL74" s="284"/>
      <c r="AM74" s="284"/>
      <c r="AN74" s="284"/>
      <c r="AO74" s="289"/>
      <c r="AP74" s="290"/>
      <c r="AQ74" s="270"/>
      <c r="AR74" s="270"/>
      <c r="AS74" s="288"/>
      <c r="AT74" s="284"/>
      <c r="AU74" s="284"/>
      <c r="AV74" s="284"/>
      <c r="AW74" s="284"/>
      <c r="AX74" s="284"/>
      <c r="AY74" s="284"/>
      <c r="AZ74" s="289"/>
      <c r="BA74" s="290"/>
      <c r="BB74" s="270"/>
      <c r="BC74" s="270"/>
      <c r="BD74" s="288"/>
      <c r="BE74" s="284"/>
      <c r="BF74" s="284"/>
      <c r="BG74" s="284"/>
      <c r="BH74" s="284"/>
      <c r="BI74" s="284"/>
      <c r="BJ74" s="284"/>
      <c r="BK74" s="289"/>
      <c r="BL74" s="290"/>
      <c r="BM74" s="270"/>
      <c r="BN74" s="270"/>
      <c r="BO74" s="288"/>
      <c r="BP74" s="284"/>
      <c r="BQ74" s="284"/>
      <c r="BR74" s="284"/>
      <c r="BS74" s="284"/>
      <c r="BT74" s="284"/>
      <c r="BU74" s="284"/>
      <c r="BV74" s="289"/>
      <c r="BW74" s="290"/>
      <c r="BX74" s="270"/>
      <c r="BY74" s="270"/>
      <c r="BZ74" s="288"/>
      <c r="CA74" s="284"/>
      <c r="CB74" s="284"/>
      <c r="CC74" s="284"/>
      <c r="CD74" s="284"/>
      <c r="CE74" s="284"/>
      <c r="CF74" s="284"/>
      <c r="CG74" s="289"/>
      <c r="CH74" s="290"/>
      <c r="CI74" s="270"/>
      <c r="CJ74" s="270"/>
      <c r="CK74" s="288"/>
      <c r="CL74" s="284"/>
      <c r="CM74" s="284"/>
      <c r="CN74" s="284"/>
      <c r="CO74" s="284"/>
      <c r="CP74" s="284"/>
      <c r="CQ74" s="284"/>
      <c r="CR74" s="289"/>
      <c r="CS74" s="290"/>
      <c r="CT74" s="270"/>
      <c r="CU74" s="270"/>
      <c r="CV74" s="288"/>
      <c r="CW74" s="284"/>
      <c r="CX74" s="284"/>
      <c r="CY74" s="284"/>
      <c r="CZ74" s="284"/>
      <c r="DA74" s="284"/>
      <c r="DB74" s="284"/>
      <c r="DC74" s="289"/>
      <c r="DD74" s="290"/>
      <c r="DE74" s="270"/>
      <c r="DF74" s="270"/>
      <c r="DG74" s="288"/>
      <c r="DH74" s="284"/>
      <c r="DI74" s="284"/>
      <c r="DJ74" s="284"/>
      <c r="DK74" s="284"/>
      <c r="DL74" s="284"/>
      <c r="DM74" s="284"/>
      <c r="DN74" s="289"/>
      <c r="DO74" s="290"/>
      <c r="DP74" s="270"/>
      <c r="DQ74" s="270"/>
      <c r="DR74" s="288"/>
      <c r="DS74" s="284"/>
      <c r="DT74" s="284"/>
      <c r="DU74" s="284"/>
      <c r="DV74" s="284"/>
      <c r="DW74" s="284"/>
      <c r="DX74" s="284"/>
      <c r="DY74" s="289"/>
      <c r="DZ74" s="290"/>
      <c r="EA74" s="270"/>
      <c r="EB74" s="270"/>
      <c r="EC74" s="288"/>
      <c r="ED74" s="284"/>
      <c r="EE74" s="284"/>
      <c r="EF74" s="284"/>
      <c r="EG74" s="284"/>
      <c r="EH74" s="284"/>
      <c r="EI74" s="284"/>
      <c r="EJ74" s="289"/>
      <c r="EK74" s="290"/>
      <c r="EL74" s="270"/>
      <c r="EM74" s="270"/>
      <c r="EN74" s="288"/>
      <c r="EO74" s="284"/>
      <c r="EP74" s="284"/>
      <c r="EQ74" s="284"/>
      <c r="ER74" s="284"/>
      <c r="ES74" s="284"/>
      <c r="ET74" s="284"/>
      <c r="EU74" s="289"/>
      <c r="EV74" s="290"/>
      <c r="EW74" s="270"/>
      <c r="EX74" s="270"/>
      <c r="EY74" s="288"/>
      <c r="EZ74" s="284"/>
      <c r="FA74" s="284"/>
      <c r="FB74" s="284"/>
      <c r="FC74" s="284"/>
      <c r="FD74" s="284"/>
      <c r="FE74" s="284"/>
      <c r="FF74" s="289"/>
      <c r="FG74" s="290"/>
      <c r="FH74" s="270"/>
      <c r="FI74" s="270"/>
      <c r="FJ74" s="288"/>
      <c r="FK74" s="284"/>
      <c r="FL74" s="284"/>
      <c r="FM74" s="284"/>
      <c r="FN74" s="284"/>
      <c r="FO74" s="284"/>
      <c r="FP74" s="284"/>
      <c r="FQ74" s="289"/>
      <c r="FR74" s="290"/>
      <c r="FS74" s="270"/>
      <c r="FT74" s="270"/>
      <c r="FU74" s="288"/>
      <c r="FV74" s="284"/>
      <c r="FW74" s="284"/>
      <c r="FX74" s="284"/>
      <c r="FY74" s="284"/>
      <c r="FZ74" s="284"/>
      <c r="GA74" s="284"/>
      <c r="GB74" s="289"/>
      <c r="GC74" s="290"/>
      <c r="GD74" s="270"/>
      <c r="GE74" s="270"/>
      <c r="GF74" s="288"/>
      <c r="GG74" s="284"/>
      <c r="GH74" s="284"/>
      <c r="GI74" s="284"/>
      <c r="GJ74" s="284"/>
      <c r="GK74" s="284"/>
      <c r="GL74" s="284"/>
      <c r="GM74" s="289"/>
      <c r="GN74" s="290"/>
      <c r="GO74" s="270"/>
      <c r="GP74" s="270"/>
      <c r="GQ74" s="288"/>
      <c r="GR74" s="284"/>
      <c r="GS74" s="284"/>
      <c r="GT74" s="284"/>
      <c r="GU74" s="284"/>
      <c r="GV74" s="284"/>
      <c r="GW74" s="284"/>
      <c r="GX74" s="289"/>
      <c r="GY74" s="290"/>
      <c r="GZ74" s="270"/>
      <c r="HA74" s="270"/>
      <c r="HB74" s="288"/>
      <c r="HC74" s="284"/>
      <c r="HD74" s="284"/>
      <c r="HE74" s="284"/>
      <c r="HF74" s="284"/>
      <c r="HG74" s="284"/>
      <c r="HH74" s="284"/>
      <c r="HI74" s="289"/>
      <c r="HJ74" s="290"/>
      <c r="HK74" s="270"/>
      <c r="HL74" s="270"/>
      <c r="HM74" s="288"/>
      <c r="HN74" s="284"/>
      <c r="HO74" s="284"/>
      <c r="HP74" s="284"/>
      <c r="HQ74" s="284"/>
      <c r="HR74" s="284"/>
      <c r="HS74" s="284"/>
      <c r="HT74" s="289"/>
      <c r="HU74" s="290"/>
      <c r="HV74" s="270"/>
      <c r="HW74" s="270"/>
      <c r="HX74" s="288"/>
      <c r="HY74" s="284"/>
      <c r="HZ74" s="284"/>
      <c r="IA74" s="284"/>
      <c r="IB74" s="284"/>
      <c r="IC74" s="284"/>
      <c r="ID74" s="284"/>
      <c r="IE74" s="289"/>
      <c r="IF74" s="290"/>
      <c r="IG74" s="270"/>
      <c r="IH74" s="270"/>
      <c r="II74" s="288"/>
      <c r="IJ74" s="284"/>
      <c r="IK74" s="284"/>
      <c r="IL74" s="284"/>
      <c r="IM74" s="284"/>
      <c r="IN74" s="284"/>
      <c r="IO74" s="284"/>
      <c r="IP74" s="289"/>
      <c r="IQ74" s="290"/>
      <c r="IR74" s="270"/>
      <c r="IS74" s="270"/>
    </row>
    <row r="75" spans="1:253" ht="12.5" x14ac:dyDescent="0.25">
      <c r="A75" s="291"/>
      <c r="B75" s="207"/>
      <c r="C75" s="207"/>
      <c r="D75" s="292"/>
      <c r="E75" s="292"/>
      <c r="F75" s="292"/>
      <c r="G75" s="292"/>
      <c r="H75" s="292"/>
      <c r="I75" s="292"/>
      <c r="J75" s="292"/>
      <c r="K75" s="292"/>
      <c r="L75" s="292"/>
      <c r="M75" s="292"/>
      <c r="N75" s="292"/>
      <c r="O75" s="292"/>
      <c r="P75" s="292"/>
      <c r="Q75" s="292"/>
      <c r="R75" s="292"/>
      <c r="S75" s="292"/>
      <c r="T75" s="292"/>
      <c r="U75" s="292"/>
      <c r="V75" s="292"/>
      <c r="W75" s="292"/>
      <c r="X75" s="292"/>
      <c r="Y75" s="292"/>
      <c r="Z75" s="292"/>
      <c r="AA75" s="284"/>
      <c r="AB75" s="289"/>
      <c r="AC75" s="290"/>
      <c r="AD75" s="270"/>
      <c r="AE75" s="522"/>
      <c r="AF75" s="522"/>
      <c r="AG75" s="523"/>
      <c r="AH75" s="288"/>
      <c r="AI75" s="284"/>
      <c r="AJ75" s="284"/>
      <c r="AK75" s="284"/>
      <c r="AL75" s="284"/>
      <c r="AM75" s="284"/>
      <c r="AN75" s="284"/>
      <c r="AO75" s="289"/>
      <c r="AP75" s="290"/>
      <c r="AQ75" s="270"/>
      <c r="AR75" s="270"/>
      <c r="AS75" s="288"/>
      <c r="AT75" s="284"/>
      <c r="AU75" s="284"/>
      <c r="AV75" s="284"/>
      <c r="AW75" s="284"/>
      <c r="AX75" s="284"/>
      <c r="AY75" s="284"/>
      <c r="AZ75" s="289"/>
      <c r="BA75" s="290"/>
      <c r="BB75" s="270"/>
      <c r="BC75" s="270"/>
      <c r="BD75" s="288"/>
      <c r="BE75" s="284"/>
      <c r="BF75" s="284"/>
      <c r="BG75" s="284"/>
      <c r="BH75" s="284"/>
      <c r="BI75" s="284"/>
      <c r="BJ75" s="284"/>
      <c r="BK75" s="289"/>
      <c r="BL75" s="290"/>
      <c r="BM75" s="270"/>
      <c r="BN75" s="270"/>
      <c r="BO75" s="288"/>
      <c r="BP75" s="284"/>
      <c r="BQ75" s="284"/>
      <c r="BR75" s="284"/>
      <c r="BS75" s="284"/>
      <c r="BT75" s="284"/>
      <c r="BU75" s="284"/>
      <c r="BV75" s="289"/>
      <c r="BW75" s="290"/>
      <c r="BX75" s="270"/>
      <c r="BY75" s="270"/>
      <c r="BZ75" s="288"/>
      <c r="CA75" s="284"/>
      <c r="CB75" s="284"/>
      <c r="CC75" s="284"/>
      <c r="CD75" s="284"/>
      <c r="CE75" s="284"/>
      <c r="CF75" s="284"/>
      <c r="CG75" s="289"/>
      <c r="CH75" s="290"/>
      <c r="CI75" s="270"/>
      <c r="CJ75" s="270"/>
      <c r="CK75" s="288"/>
      <c r="CL75" s="284"/>
      <c r="CM75" s="284"/>
      <c r="CN75" s="284"/>
      <c r="CO75" s="284"/>
      <c r="CP75" s="284"/>
      <c r="CQ75" s="284"/>
      <c r="CR75" s="289"/>
      <c r="CS75" s="290"/>
      <c r="CT75" s="270"/>
      <c r="CU75" s="270"/>
      <c r="CV75" s="288"/>
      <c r="CW75" s="284"/>
      <c r="CX75" s="284"/>
      <c r="CY75" s="284"/>
      <c r="CZ75" s="284"/>
      <c r="DA75" s="284"/>
      <c r="DB75" s="284"/>
      <c r="DC75" s="289"/>
      <c r="DD75" s="290"/>
      <c r="DE75" s="270"/>
      <c r="DF75" s="270"/>
      <c r="DG75" s="288"/>
      <c r="DH75" s="284"/>
      <c r="DI75" s="284"/>
      <c r="DJ75" s="284"/>
      <c r="DK75" s="284"/>
      <c r="DL75" s="284"/>
      <c r="DM75" s="284"/>
      <c r="DN75" s="289"/>
      <c r="DO75" s="290"/>
      <c r="DP75" s="270"/>
      <c r="DQ75" s="270"/>
      <c r="DR75" s="288"/>
      <c r="DS75" s="284"/>
      <c r="DT75" s="284"/>
      <c r="DU75" s="284"/>
      <c r="DV75" s="284"/>
      <c r="DW75" s="284"/>
      <c r="DX75" s="284"/>
      <c r="DY75" s="289"/>
      <c r="DZ75" s="290"/>
      <c r="EA75" s="270"/>
      <c r="EB75" s="270"/>
      <c r="EC75" s="288"/>
      <c r="ED75" s="284"/>
      <c r="EE75" s="284"/>
      <c r="EF75" s="284"/>
      <c r="EG75" s="284"/>
      <c r="EH75" s="284"/>
      <c r="EI75" s="284"/>
      <c r="EJ75" s="289"/>
      <c r="EK75" s="290"/>
      <c r="EL75" s="270"/>
      <c r="EM75" s="270"/>
      <c r="EN75" s="288"/>
      <c r="EO75" s="284"/>
      <c r="EP75" s="284"/>
      <c r="EQ75" s="284"/>
      <c r="ER75" s="284"/>
      <c r="ES75" s="284"/>
      <c r="ET75" s="284"/>
      <c r="EU75" s="289"/>
      <c r="EV75" s="290"/>
      <c r="EW75" s="270"/>
      <c r="EX75" s="270"/>
      <c r="EY75" s="288"/>
      <c r="EZ75" s="284"/>
      <c r="FA75" s="284"/>
      <c r="FB75" s="284"/>
      <c r="FC75" s="284"/>
      <c r="FD75" s="284"/>
      <c r="FE75" s="284"/>
      <c r="FF75" s="289"/>
      <c r="FG75" s="290"/>
      <c r="FH75" s="270"/>
      <c r="FI75" s="270"/>
      <c r="FJ75" s="288"/>
      <c r="FK75" s="284"/>
      <c r="FL75" s="284"/>
      <c r="FM75" s="284"/>
      <c r="FN75" s="284"/>
      <c r="FO75" s="284"/>
      <c r="FP75" s="284"/>
      <c r="FQ75" s="289"/>
      <c r="FR75" s="290"/>
      <c r="FS75" s="270"/>
      <c r="FT75" s="270"/>
      <c r="FU75" s="288"/>
      <c r="FV75" s="284"/>
      <c r="FW75" s="284"/>
      <c r="FX75" s="284"/>
      <c r="FY75" s="284"/>
      <c r="FZ75" s="284"/>
      <c r="GA75" s="284"/>
      <c r="GB75" s="289"/>
      <c r="GC75" s="290"/>
      <c r="GD75" s="270"/>
      <c r="GE75" s="270"/>
      <c r="GF75" s="288"/>
      <c r="GG75" s="284"/>
      <c r="GH75" s="284"/>
      <c r="GI75" s="284"/>
      <c r="GJ75" s="284"/>
      <c r="GK75" s="284"/>
      <c r="GL75" s="284"/>
      <c r="GM75" s="289"/>
      <c r="GN75" s="290"/>
      <c r="GO75" s="270"/>
      <c r="GP75" s="270"/>
      <c r="GQ75" s="288"/>
      <c r="GR75" s="284"/>
      <c r="GS75" s="284"/>
      <c r="GT75" s="284"/>
      <c r="GU75" s="284"/>
      <c r="GV75" s="284"/>
      <c r="GW75" s="284"/>
      <c r="GX75" s="289"/>
      <c r="GY75" s="290"/>
      <c r="GZ75" s="270"/>
      <c r="HA75" s="270"/>
      <c r="HB75" s="288"/>
      <c r="HC75" s="284"/>
      <c r="HD75" s="284"/>
      <c r="HE75" s="284"/>
      <c r="HF75" s="284"/>
      <c r="HG75" s="284"/>
      <c r="HH75" s="284"/>
      <c r="HI75" s="289"/>
      <c r="HJ75" s="290"/>
      <c r="HK75" s="270"/>
      <c r="HL75" s="270"/>
      <c r="HM75" s="288"/>
      <c r="HN75" s="284"/>
      <c r="HO75" s="284"/>
      <c r="HP75" s="284"/>
      <c r="HQ75" s="284"/>
      <c r="HR75" s="284"/>
      <c r="HS75" s="284"/>
      <c r="HT75" s="289"/>
      <c r="HU75" s="290"/>
      <c r="HV75" s="270"/>
      <c r="HW75" s="270"/>
      <c r="HX75" s="288"/>
      <c r="HY75" s="284"/>
      <c r="HZ75" s="284"/>
      <c r="IA75" s="284"/>
      <c r="IB75" s="284"/>
      <c r="IC75" s="284"/>
      <c r="ID75" s="284"/>
      <c r="IE75" s="289"/>
      <c r="IF75" s="290"/>
      <c r="IG75" s="270"/>
      <c r="IH75" s="270"/>
      <c r="II75" s="288"/>
      <c r="IJ75" s="284"/>
      <c r="IK75" s="284"/>
      <c r="IL75" s="284"/>
      <c r="IM75" s="284"/>
      <c r="IN75" s="284"/>
      <c r="IO75" s="284"/>
      <c r="IP75" s="289"/>
      <c r="IQ75" s="290"/>
      <c r="IR75" s="270"/>
      <c r="IS75" s="270"/>
    </row>
    <row r="76" spans="1:253" ht="12.5" x14ac:dyDescent="0.25">
      <c r="A76" s="291"/>
      <c r="B76" s="208"/>
      <c r="C76" s="208"/>
      <c r="D76" s="292"/>
      <c r="E76" s="292"/>
      <c r="F76" s="292"/>
      <c r="G76" s="292"/>
      <c r="H76" s="292"/>
      <c r="I76" s="292"/>
      <c r="J76" s="292"/>
      <c r="K76" s="292"/>
      <c r="L76" s="292"/>
      <c r="M76" s="292"/>
      <c r="N76" s="292"/>
      <c r="O76" s="292"/>
      <c r="P76" s="292"/>
      <c r="Q76" s="292"/>
      <c r="R76" s="292"/>
      <c r="S76" s="292"/>
      <c r="T76" s="292"/>
      <c r="U76" s="292"/>
      <c r="V76" s="292"/>
      <c r="W76" s="292"/>
      <c r="X76" s="292"/>
      <c r="Y76" s="292"/>
      <c r="Z76" s="292"/>
      <c r="AA76" s="284"/>
      <c r="AB76" s="289"/>
      <c r="AC76" s="290"/>
      <c r="AD76" s="270"/>
      <c r="AE76" s="522"/>
      <c r="AF76" s="522"/>
      <c r="AG76" s="523"/>
      <c r="AH76" s="288"/>
      <c r="AI76" s="284"/>
      <c r="AJ76" s="284"/>
      <c r="AK76" s="284"/>
      <c r="AL76" s="284"/>
      <c r="AM76" s="284"/>
      <c r="AN76" s="284"/>
      <c r="AO76" s="289"/>
      <c r="AP76" s="290"/>
      <c r="AQ76" s="270"/>
      <c r="AR76" s="270"/>
      <c r="AS76" s="288"/>
      <c r="AT76" s="284"/>
      <c r="AU76" s="284"/>
      <c r="AV76" s="284"/>
      <c r="AW76" s="284"/>
      <c r="AX76" s="284"/>
      <c r="AY76" s="284"/>
      <c r="AZ76" s="289"/>
      <c r="BA76" s="290"/>
      <c r="BB76" s="270"/>
      <c r="BC76" s="270"/>
      <c r="BD76" s="288"/>
      <c r="BE76" s="284"/>
      <c r="BF76" s="284"/>
      <c r="BG76" s="284"/>
      <c r="BH76" s="284"/>
      <c r="BI76" s="284"/>
      <c r="BJ76" s="284"/>
      <c r="BK76" s="289"/>
      <c r="BL76" s="290"/>
      <c r="BM76" s="270"/>
      <c r="BN76" s="270"/>
      <c r="BO76" s="288"/>
      <c r="BP76" s="284"/>
      <c r="BQ76" s="284"/>
      <c r="BR76" s="284"/>
      <c r="BS76" s="284"/>
      <c r="BT76" s="284"/>
      <c r="BU76" s="284"/>
      <c r="BV76" s="289"/>
      <c r="BW76" s="290"/>
      <c r="BX76" s="270"/>
      <c r="BY76" s="270"/>
      <c r="BZ76" s="288"/>
      <c r="CA76" s="284"/>
      <c r="CB76" s="284"/>
      <c r="CC76" s="284"/>
      <c r="CD76" s="284"/>
      <c r="CE76" s="284"/>
      <c r="CF76" s="284"/>
      <c r="CG76" s="289"/>
      <c r="CH76" s="290"/>
      <c r="CI76" s="270"/>
      <c r="CJ76" s="270"/>
      <c r="CK76" s="288"/>
      <c r="CL76" s="284"/>
      <c r="CM76" s="284"/>
      <c r="CN76" s="284"/>
      <c r="CO76" s="284"/>
      <c r="CP76" s="284"/>
      <c r="CQ76" s="284"/>
      <c r="CR76" s="289"/>
      <c r="CS76" s="290"/>
      <c r="CT76" s="270"/>
      <c r="CU76" s="270"/>
      <c r="CV76" s="288"/>
      <c r="CW76" s="284"/>
      <c r="CX76" s="284"/>
      <c r="CY76" s="284"/>
      <c r="CZ76" s="284"/>
      <c r="DA76" s="284"/>
      <c r="DB76" s="284"/>
      <c r="DC76" s="289"/>
      <c r="DD76" s="290"/>
      <c r="DE76" s="270"/>
      <c r="DF76" s="270"/>
      <c r="DG76" s="288"/>
      <c r="DH76" s="284"/>
      <c r="DI76" s="284"/>
      <c r="DJ76" s="284"/>
      <c r="DK76" s="284"/>
      <c r="DL76" s="284"/>
      <c r="DM76" s="284"/>
      <c r="DN76" s="289"/>
      <c r="DO76" s="290"/>
      <c r="DP76" s="270"/>
      <c r="DQ76" s="270"/>
      <c r="DR76" s="288"/>
      <c r="DS76" s="284"/>
      <c r="DT76" s="284"/>
      <c r="DU76" s="284"/>
      <c r="DV76" s="284"/>
      <c r="DW76" s="284"/>
      <c r="DX76" s="284"/>
      <c r="DY76" s="289"/>
      <c r="DZ76" s="290"/>
      <c r="EA76" s="270"/>
      <c r="EB76" s="270"/>
      <c r="EC76" s="288"/>
      <c r="ED76" s="284"/>
      <c r="EE76" s="284"/>
      <c r="EF76" s="284"/>
      <c r="EG76" s="284"/>
      <c r="EH76" s="284"/>
      <c r="EI76" s="284"/>
      <c r="EJ76" s="289"/>
      <c r="EK76" s="290"/>
      <c r="EL76" s="270"/>
      <c r="EM76" s="270"/>
      <c r="EN76" s="288"/>
      <c r="EO76" s="284"/>
      <c r="EP76" s="284"/>
      <c r="EQ76" s="284"/>
      <c r="ER76" s="284"/>
      <c r="ES76" s="284"/>
      <c r="ET76" s="284"/>
      <c r="EU76" s="289"/>
      <c r="EV76" s="290"/>
      <c r="EW76" s="270"/>
      <c r="EX76" s="270"/>
      <c r="EY76" s="288"/>
      <c r="EZ76" s="284"/>
      <c r="FA76" s="284"/>
      <c r="FB76" s="284"/>
      <c r="FC76" s="284"/>
      <c r="FD76" s="284"/>
      <c r="FE76" s="284"/>
      <c r="FF76" s="289"/>
      <c r="FG76" s="290"/>
      <c r="FH76" s="270"/>
      <c r="FI76" s="270"/>
      <c r="FJ76" s="288"/>
      <c r="FK76" s="284"/>
      <c r="FL76" s="284"/>
      <c r="FM76" s="284"/>
      <c r="FN76" s="284"/>
      <c r="FO76" s="284"/>
      <c r="FP76" s="284"/>
      <c r="FQ76" s="289"/>
      <c r="FR76" s="290"/>
      <c r="FS76" s="270"/>
      <c r="FT76" s="270"/>
      <c r="FU76" s="288"/>
      <c r="FV76" s="284"/>
      <c r="FW76" s="284"/>
      <c r="FX76" s="284"/>
      <c r="FY76" s="284"/>
      <c r="FZ76" s="284"/>
      <c r="GA76" s="284"/>
      <c r="GB76" s="289"/>
      <c r="GC76" s="290"/>
      <c r="GD76" s="270"/>
      <c r="GE76" s="270"/>
      <c r="GF76" s="288"/>
      <c r="GG76" s="284"/>
      <c r="GH76" s="284"/>
      <c r="GI76" s="284"/>
      <c r="GJ76" s="284"/>
      <c r="GK76" s="284"/>
      <c r="GL76" s="284"/>
      <c r="GM76" s="289"/>
      <c r="GN76" s="290"/>
      <c r="GO76" s="270"/>
      <c r="GP76" s="270"/>
      <c r="GQ76" s="288"/>
      <c r="GR76" s="284"/>
      <c r="GS76" s="284"/>
      <c r="GT76" s="284"/>
      <c r="GU76" s="284"/>
      <c r="GV76" s="284"/>
      <c r="GW76" s="284"/>
      <c r="GX76" s="289"/>
      <c r="GY76" s="290"/>
      <c r="GZ76" s="270"/>
      <c r="HA76" s="270"/>
      <c r="HB76" s="288"/>
      <c r="HC76" s="284"/>
      <c r="HD76" s="284"/>
      <c r="HE76" s="284"/>
      <c r="HF76" s="284"/>
      <c r="HG76" s="284"/>
      <c r="HH76" s="284"/>
      <c r="HI76" s="289"/>
      <c r="HJ76" s="290"/>
      <c r="HK76" s="270"/>
      <c r="HL76" s="270"/>
      <c r="HM76" s="288"/>
      <c r="HN76" s="284"/>
      <c r="HO76" s="284"/>
      <c r="HP76" s="284"/>
      <c r="HQ76" s="284"/>
      <c r="HR76" s="284"/>
      <c r="HS76" s="284"/>
      <c r="HT76" s="289"/>
      <c r="HU76" s="290"/>
      <c r="HV76" s="270"/>
      <c r="HW76" s="270"/>
      <c r="HX76" s="288"/>
      <c r="HY76" s="284"/>
      <c r="HZ76" s="284"/>
      <c r="IA76" s="284"/>
      <c r="IB76" s="284"/>
      <c r="IC76" s="284"/>
      <c r="ID76" s="284"/>
      <c r="IE76" s="289"/>
      <c r="IF76" s="290"/>
      <c r="IG76" s="270"/>
      <c r="IH76" s="270"/>
      <c r="II76" s="288"/>
      <c r="IJ76" s="284"/>
      <c r="IK76" s="284"/>
      <c r="IL76" s="284"/>
      <c r="IM76" s="284"/>
      <c r="IN76" s="284"/>
      <c r="IO76" s="284"/>
      <c r="IP76" s="289"/>
      <c r="IQ76" s="290"/>
      <c r="IR76" s="270"/>
      <c r="IS76" s="270"/>
    </row>
    <row r="77" spans="1:253" ht="12.5" x14ac:dyDescent="0.25">
      <c r="A77" s="291"/>
      <c r="B77" s="208"/>
      <c r="C77" s="208"/>
      <c r="D77" s="292"/>
      <c r="E77" s="292"/>
      <c r="F77" s="292"/>
      <c r="G77" s="292"/>
      <c r="H77" s="292"/>
      <c r="I77" s="292"/>
      <c r="J77" s="292"/>
      <c r="K77" s="292"/>
      <c r="L77" s="292"/>
      <c r="M77" s="292"/>
      <c r="N77" s="292"/>
      <c r="O77" s="292"/>
      <c r="P77" s="292"/>
      <c r="Q77" s="292"/>
      <c r="R77" s="292"/>
      <c r="S77" s="292"/>
      <c r="T77" s="292"/>
      <c r="U77" s="292"/>
      <c r="V77" s="292"/>
      <c r="W77" s="292"/>
      <c r="X77" s="292"/>
      <c r="Y77" s="292"/>
      <c r="Z77" s="292"/>
      <c r="AA77" s="284"/>
      <c r="AB77" s="289"/>
      <c r="AC77" s="290"/>
      <c r="AD77" s="270"/>
      <c r="AE77" s="522"/>
      <c r="AF77" s="522"/>
      <c r="AG77" s="523"/>
      <c r="AH77" s="288"/>
      <c r="AI77" s="284"/>
      <c r="AJ77" s="284"/>
      <c r="AK77" s="284"/>
      <c r="AL77" s="284"/>
      <c r="AM77" s="284"/>
      <c r="AN77" s="284"/>
      <c r="AO77" s="289"/>
      <c r="AP77" s="290"/>
      <c r="AQ77" s="270"/>
      <c r="AR77" s="270"/>
      <c r="AS77" s="288"/>
      <c r="AT77" s="284"/>
      <c r="AU77" s="284"/>
      <c r="AV77" s="284"/>
      <c r="AW77" s="284"/>
      <c r="AX77" s="284"/>
      <c r="AY77" s="284"/>
      <c r="AZ77" s="289"/>
      <c r="BA77" s="290"/>
      <c r="BB77" s="270"/>
      <c r="BC77" s="270"/>
      <c r="BD77" s="288"/>
      <c r="BE77" s="284"/>
      <c r="BF77" s="284"/>
      <c r="BG77" s="284"/>
      <c r="BH77" s="284"/>
      <c r="BI77" s="284"/>
      <c r="BJ77" s="284"/>
      <c r="BK77" s="289"/>
      <c r="BL77" s="290"/>
      <c r="BM77" s="270"/>
      <c r="BN77" s="270"/>
      <c r="BO77" s="288"/>
      <c r="BP77" s="284"/>
      <c r="BQ77" s="284"/>
      <c r="BR77" s="284"/>
      <c r="BS77" s="284"/>
      <c r="BT77" s="284"/>
      <c r="BU77" s="284"/>
      <c r="BV77" s="289"/>
      <c r="BW77" s="290"/>
      <c r="BX77" s="270"/>
      <c r="BY77" s="270"/>
      <c r="BZ77" s="288"/>
      <c r="CA77" s="284"/>
      <c r="CB77" s="284"/>
      <c r="CC77" s="284"/>
      <c r="CD77" s="284"/>
      <c r="CE77" s="284"/>
      <c r="CF77" s="284"/>
      <c r="CG77" s="289"/>
      <c r="CH77" s="290"/>
      <c r="CI77" s="270"/>
      <c r="CJ77" s="270"/>
      <c r="CK77" s="288"/>
      <c r="CL77" s="284"/>
      <c r="CM77" s="284"/>
      <c r="CN77" s="284"/>
      <c r="CO77" s="284"/>
      <c r="CP77" s="284"/>
      <c r="CQ77" s="284"/>
      <c r="CR77" s="289"/>
      <c r="CS77" s="290"/>
      <c r="CT77" s="270"/>
      <c r="CU77" s="270"/>
      <c r="CV77" s="288"/>
      <c r="CW77" s="284"/>
      <c r="CX77" s="284"/>
      <c r="CY77" s="284"/>
      <c r="CZ77" s="284"/>
      <c r="DA77" s="284"/>
      <c r="DB77" s="284"/>
      <c r="DC77" s="289"/>
      <c r="DD77" s="290"/>
      <c r="DE77" s="270"/>
      <c r="DF77" s="270"/>
      <c r="DG77" s="288"/>
      <c r="DH77" s="284"/>
      <c r="DI77" s="284"/>
      <c r="DJ77" s="284"/>
      <c r="DK77" s="284"/>
      <c r="DL77" s="284"/>
      <c r="DM77" s="284"/>
      <c r="DN77" s="289"/>
      <c r="DO77" s="290"/>
      <c r="DP77" s="270"/>
      <c r="DQ77" s="270"/>
      <c r="DR77" s="288"/>
      <c r="DS77" s="284"/>
      <c r="DT77" s="284"/>
      <c r="DU77" s="284"/>
      <c r="DV77" s="284"/>
      <c r="DW77" s="284"/>
      <c r="DX77" s="284"/>
      <c r="DY77" s="289"/>
      <c r="DZ77" s="290"/>
      <c r="EA77" s="270"/>
      <c r="EB77" s="270"/>
      <c r="EC77" s="288"/>
      <c r="ED77" s="284"/>
      <c r="EE77" s="284"/>
      <c r="EF77" s="284"/>
      <c r="EG77" s="284"/>
      <c r="EH77" s="284"/>
      <c r="EI77" s="284"/>
      <c r="EJ77" s="289"/>
      <c r="EK77" s="290"/>
      <c r="EL77" s="270"/>
      <c r="EM77" s="270"/>
      <c r="EN77" s="288"/>
      <c r="EO77" s="284"/>
      <c r="EP77" s="284"/>
      <c r="EQ77" s="284"/>
      <c r="ER77" s="284"/>
      <c r="ES77" s="284"/>
      <c r="ET77" s="284"/>
      <c r="EU77" s="289"/>
      <c r="EV77" s="290"/>
      <c r="EW77" s="270"/>
      <c r="EX77" s="270"/>
      <c r="EY77" s="288"/>
      <c r="EZ77" s="284"/>
      <c r="FA77" s="284"/>
      <c r="FB77" s="284"/>
      <c r="FC77" s="284"/>
      <c r="FD77" s="284"/>
      <c r="FE77" s="284"/>
      <c r="FF77" s="289"/>
      <c r="FG77" s="290"/>
      <c r="FH77" s="270"/>
      <c r="FI77" s="270"/>
      <c r="FJ77" s="288"/>
      <c r="FK77" s="284"/>
      <c r="FL77" s="284"/>
      <c r="FM77" s="284"/>
      <c r="FN77" s="284"/>
      <c r="FO77" s="284"/>
      <c r="FP77" s="284"/>
      <c r="FQ77" s="289"/>
      <c r="FR77" s="290"/>
      <c r="FS77" s="270"/>
      <c r="FT77" s="270"/>
      <c r="FU77" s="288"/>
      <c r="FV77" s="284"/>
      <c r="FW77" s="284"/>
      <c r="FX77" s="284"/>
      <c r="FY77" s="284"/>
      <c r="FZ77" s="284"/>
      <c r="GA77" s="284"/>
      <c r="GB77" s="289"/>
      <c r="GC77" s="290"/>
      <c r="GD77" s="270"/>
      <c r="GE77" s="270"/>
      <c r="GF77" s="288"/>
      <c r="GG77" s="284"/>
      <c r="GH77" s="284"/>
      <c r="GI77" s="284"/>
      <c r="GJ77" s="284"/>
      <c r="GK77" s="284"/>
      <c r="GL77" s="284"/>
      <c r="GM77" s="289"/>
      <c r="GN77" s="290"/>
      <c r="GO77" s="270"/>
      <c r="GP77" s="270"/>
      <c r="GQ77" s="288"/>
      <c r="GR77" s="284"/>
      <c r="GS77" s="284"/>
      <c r="GT77" s="284"/>
      <c r="GU77" s="284"/>
      <c r="GV77" s="284"/>
      <c r="GW77" s="284"/>
      <c r="GX77" s="289"/>
      <c r="GY77" s="290"/>
      <c r="GZ77" s="270"/>
      <c r="HA77" s="270"/>
      <c r="HB77" s="288"/>
      <c r="HC77" s="284"/>
      <c r="HD77" s="284"/>
      <c r="HE77" s="284"/>
      <c r="HF77" s="284"/>
      <c r="HG77" s="284"/>
      <c r="HH77" s="284"/>
      <c r="HI77" s="289"/>
      <c r="HJ77" s="290"/>
      <c r="HK77" s="270"/>
      <c r="HL77" s="270"/>
      <c r="HM77" s="288"/>
      <c r="HN77" s="284"/>
      <c r="HO77" s="284"/>
      <c r="HP77" s="284"/>
      <c r="HQ77" s="284"/>
      <c r="HR77" s="284"/>
      <c r="HS77" s="284"/>
      <c r="HT77" s="289"/>
      <c r="HU77" s="290"/>
      <c r="HV77" s="270"/>
      <c r="HW77" s="270"/>
      <c r="HX77" s="288"/>
      <c r="HY77" s="284"/>
      <c r="HZ77" s="284"/>
      <c r="IA77" s="284"/>
      <c r="IB77" s="284"/>
      <c r="IC77" s="284"/>
      <c r="ID77" s="284"/>
      <c r="IE77" s="289"/>
      <c r="IF77" s="290"/>
      <c r="IG77" s="270"/>
      <c r="IH77" s="270"/>
      <c r="II77" s="288"/>
      <c r="IJ77" s="284"/>
      <c r="IK77" s="284"/>
      <c r="IL77" s="284"/>
      <c r="IM77" s="284"/>
      <c r="IN77" s="284"/>
      <c r="IO77" s="284"/>
      <c r="IP77" s="289"/>
      <c r="IQ77" s="290"/>
      <c r="IR77" s="270"/>
      <c r="IS77" s="270"/>
    </row>
    <row r="78" spans="1:253" ht="12.5" x14ac:dyDescent="0.25">
      <c r="A78" s="291"/>
      <c r="B78" s="207"/>
      <c r="C78" s="207"/>
      <c r="D78" s="292"/>
      <c r="E78" s="292"/>
      <c r="F78" s="292"/>
      <c r="G78" s="292"/>
      <c r="H78" s="292"/>
      <c r="I78" s="292"/>
      <c r="J78" s="292"/>
      <c r="K78" s="292"/>
      <c r="L78" s="292"/>
      <c r="M78" s="292"/>
      <c r="N78" s="292"/>
      <c r="O78" s="292"/>
      <c r="P78" s="292"/>
      <c r="Q78" s="292"/>
      <c r="R78" s="292"/>
      <c r="S78" s="292"/>
      <c r="T78" s="292"/>
      <c r="U78" s="292"/>
      <c r="V78" s="292"/>
      <c r="W78" s="292"/>
      <c r="X78" s="292"/>
      <c r="Y78" s="292"/>
      <c r="Z78" s="292"/>
      <c r="AA78" s="284"/>
      <c r="AB78" s="289"/>
      <c r="AC78" s="290"/>
      <c r="AD78" s="270"/>
      <c r="AE78" s="520"/>
      <c r="AF78" s="520"/>
      <c r="AG78" s="521"/>
      <c r="AH78" s="288"/>
      <c r="AI78" s="284"/>
      <c r="AJ78" s="284"/>
      <c r="AK78" s="284"/>
      <c r="AL78" s="284"/>
      <c r="AM78" s="284"/>
      <c r="AN78" s="284"/>
      <c r="AO78" s="289"/>
      <c r="AP78" s="290"/>
      <c r="AQ78" s="270"/>
      <c r="AR78" s="270"/>
      <c r="AS78" s="288"/>
      <c r="AT78" s="284"/>
      <c r="AU78" s="284"/>
      <c r="AV78" s="284"/>
      <c r="AW78" s="284"/>
      <c r="AX78" s="284"/>
      <c r="AY78" s="284"/>
      <c r="AZ78" s="289"/>
      <c r="BA78" s="290"/>
      <c r="BB78" s="270"/>
      <c r="BC78" s="270"/>
      <c r="BD78" s="288"/>
      <c r="BE78" s="284"/>
      <c r="BF78" s="284"/>
      <c r="BG78" s="284"/>
      <c r="BH78" s="284"/>
      <c r="BI78" s="284"/>
      <c r="BJ78" s="284"/>
      <c r="BK78" s="289"/>
      <c r="BL78" s="290"/>
      <c r="BM78" s="270"/>
      <c r="BN78" s="270"/>
      <c r="BO78" s="288"/>
      <c r="BP78" s="284"/>
      <c r="BQ78" s="284"/>
      <c r="BR78" s="284"/>
      <c r="BS78" s="284"/>
      <c r="BT78" s="284"/>
      <c r="BU78" s="284"/>
      <c r="BV78" s="289"/>
      <c r="BW78" s="290"/>
      <c r="BX78" s="270"/>
      <c r="BY78" s="270"/>
      <c r="BZ78" s="288"/>
      <c r="CA78" s="284"/>
      <c r="CB78" s="284"/>
      <c r="CC78" s="284"/>
      <c r="CD78" s="284"/>
      <c r="CE78" s="284"/>
      <c r="CF78" s="284"/>
      <c r="CG78" s="289"/>
      <c r="CH78" s="290"/>
      <c r="CI78" s="270"/>
      <c r="CJ78" s="270"/>
      <c r="CK78" s="288"/>
      <c r="CL78" s="284"/>
      <c r="CM78" s="284"/>
      <c r="CN78" s="284"/>
      <c r="CO78" s="284"/>
      <c r="CP78" s="284"/>
      <c r="CQ78" s="284"/>
      <c r="CR78" s="289"/>
      <c r="CS78" s="290"/>
      <c r="CT78" s="270"/>
      <c r="CU78" s="270"/>
      <c r="CV78" s="288"/>
      <c r="CW78" s="284"/>
      <c r="CX78" s="284"/>
      <c r="CY78" s="284"/>
      <c r="CZ78" s="284"/>
      <c r="DA78" s="284"/>
      <c r="DB78" s="284"/>
      <c r="DC78" s="289"/>
      <c r="DD78" s="290"/>
      <c r="DE78" s="270"/>
      <c r="DF78" s="270"/>
      <c r="DG78" s="288"/>
      <c r="DH78" s="284"/>
      <c r="DI78" s="284"/>
      <c r="DJ78" s="284"/>
      <c r="DK78" s="284"/>
      <c r="DL78" s="284"/>
      <c r="DM78" s="284"/>
      <c r="DN78" s="289"/>
      <c r="DO78" s="290"/>
      <c r="DP78" s="270"/>
      <c r="DQ78" s="270"/>
      <c r="DR78" s="288"/>
      <c r="DS78" s="284"/>
      <c r="DT78" s="284"/>
      <c r="DU78" s="284"/>
      <c r="DV78" s="284"/>
      <c r="DW78" s="284"/>
      <c r="DX78" s="284"/>
      <c r="DY78" s="289"/>
      <c r="DZ78" s="290"/>
      <c r="EA78" s="270"/>
      <c r="EB78" s="270"/>
      <c r="EC78" s="288"/>
      <c r="ED78" s="284"/>
      <c r="EE78" s="284"/>
      <c r="EF78" s="284"/>
      <c r="EG78" s="284"/>
      <c r="EH78" s="284"/>
      <c r="EI78" s="284"/>
      <c r="EJ78" s="289"/>
      <c r="EK78" s="290"/>
      <c r="EL78" s="270"/>
      <c r="EM78" s="270"/>
      <c r="EN78" s="288"/>
      <c r="EO78" s="284"/>
      <c r="EP78" s="284"/>
      <c r="EQ78" s="284"/>
      <c r="ER78" s="284"/>
      <c r="ES78" s="284"/>
      <c r="ET78" s="284"/>
      <c r="EU78" s="289"/>
      <c r="EV78" s="290"/>
      <c r="EW78" s="270"/>
      <c r="EX78" s="270"/>
      <c r="EY78" s="288"/>
      <c r="EZ78" s="284"/>
      <c r="FA78" s="284"/>
      <c r="FB78" s="284"/>
      <c r="FC78" s="284"/>
      <c r="FD78" s="284"/>
      <c r="FE78" s="284"/>
      <c r="FF78" s="289"/>
      <c r="FG78" s="290"/>
      <c r="FH78" s="270"/>
      <c r="FI78" s="270"/>
      <c r="FJ78" s="288"/>
      <c r="FK78" s="284"/>
      <c r="FL78" s="284"/>
      <c r="FM78" s="284"/>
      <c r="FN78" s="284"/>
      <c r="FO78" s="284"/>
      <c r="FP78" s="284"/>
      <c r="FQ78" s="289"/>
      <c r="FR78" s="290"/>
      <c r="FS78" s="270"/>
      <c r="FT78" s="270"/>
      <c r="FU78" s="288"/>
      <c r="FV78" s="284"/>
      <c r="FW78" s="284"/>
      <c r="FX78" s="284"/>
      <c r="FY78" s="284"/>
      <c r="FZ78" s="284"/>
      <c r="GA78" s="284"/>
      <c r="GB78" s="289"/>
      <c r="GC78" s="290"/>
      <c r="GD78" s="270"/>
      <c r="GE78" s="270"/>
      <c r="GF78" s="288"/>
      <c r="GG78" s="284"/>
      <c r="GH78" s="284"/>
      <c r="GI78" s="284"/>
      <c r="GJ78" s="284"/>
      <c r="GK78" s="284"/>
      <c r="GL78" s="284"/>
      <c r="GM78" s="289"/>
      <c r="GN78" s="290"/>
      <c r="GO78" s="270"/>
      <c r="GP78" s="270"/>
      <c r="GQ78" s="288"/>
      <c r="GR78" s="284"/>
      <c r="GS78" s="284"/>
      <c r="GT78" s="284"/>
      <c r="GU78" s="284"/>
      <c r="GV78" s="284"/>
      <c r="GW78" s="284"/>
      <c r="GX78" s="289"/>
      <c r="GY78" s="290"/>
      <c r="GZ78" s="270"/>
      <c r="HA78" s="270"/>
      <c r="HB78" s="288"/>
      <c r="HC78" s="284"/>
      <c r="HD78" s="284"/>
      <c r="HE78" s="284"/>
      <c r="HF78" s="284"/>
      <c r="HG78" s="284"/>
      <c r="HH78" s="284"/>
      <c r="HI78" s="289"/>
      <c r="HJ78" s="290"/>
      <c r="HK78" s="270"/>
      <c r="HL78" s="270"/>
      <c r="HM78" s="288"/>
      <c r="HN78" s="284"/>
      <c r="HO78" s="284"/>
      <c r="HP78" s="284"/>
      <c r="HQ78" s="284"/>
      <c r="HR78" s="284"/>
      <c r="HS78" s="284"/>
      <c r="HT78" s="289"/>
      <c r="HU78" s="290"/>
      <c r="HV78" s="270"/>
      <c r="HW78" s="270"/>
      <c r="HX78" s="288"/>
      <c r="HY78" s="284"/>
      <c r="HZ78" s="284"/>
      <c r="IA78" s="284"/>
      <c r="IB78" s="284"/>
      <c r="IC78" s="284"/>
      <c r="ID78" s="284"/>
      <c r="IE78" s="289"/>
      <c r="IF78" s="290"/>
      <c r="IG78" s="270"/>
      <c r="IH78" s="270"/>
      <c r="II78" s="288"/>
      <c r="IJ78" s="284"/>
      <c r="IK78" s="284"/>
      <c r="IL78" s="284"/>
      <c r="IM78" s="284"/>
      <c r="IN78" s="284"/>
      <c r="IO78" s="284"/>
      <c r="IP78" s="289"/>
      <c r="IQ78" s="290"/>
      <c r="IR78" s="270"/>
      <c r="IS78" s="270"/>
    </row>
    <row r="79" spans="1:253" ht="12.5" x14ac:dyDescent="0.25">
      <c r="A79" s="291"/>
      <c r="B79" s="207"/>
      <c r="C79" s="207"/>
      <c r="D79" s="292"/>
      <c r="E79" s="292"/>
      <c r="F79" s="292"/>
      <c r="G79" s="292"/>
      <c r="H79" s="292"/>
      <c r="I79" s="292"/>
      <c r="J79" s="292"/>
      <c r="K79" s="292"/>
      <c r="L79" s="292"/>
      <c r="M79" s="292"/>
      <c r="N79" s="292"/>
      <c r="O79" s="292"/>
      <c r="P79" s="292"/>
      <c r="Q79" s="292"/>
      <c r="R79" s="292"/>
      <c r="S79" s="292"/>
      <c r="T79" s="292"/>
      <c r="U79" s="292"/>
      <c r="V79" s="292"/>
      <c r="W79" s="292"/>
      <c r="X79" s="292"/>
      <c r="Y79" s="292"/>
      <c r="Z79" s="292"/>
      <c r="AA79" s="284"/>
      <c r="AB79" s="289"/>
      <c r="AC79" s="290"/>
      <c r="AD79" s="270"/>
      <c r="AE79" s="522"/>
      <c r="AF79" s="522"/>
      <c r="AG79" s="523"/>
      <c r="AH79" s="288"/>
      <c r="AI79" s="284"/>
      <c r="AJ79" s="284"/>
      <c r="AK79" s="284"/>
      <c r="AL79" s="284"/>
      <c r="AM79" s="284"/>
      <c r="AN79" s="284"/>
      <c r="AO79" s="289"/>
      <c r="AP79" s="290"/>
      <c r="AQ79" s="270"/>
      <c r="AR79" s="270"/>
      <c r="AS79" s="288"/>
      <c r="AT79" s="284"/>
      <c r="AU79" s="284"/>
      <c r="AV79" s="284"/>
      <c r="AW79" s="284"/>
      <c r="AX79" s="284"/>
      <c r="AY79" s="284"/>
      <c r="AZ79" s="289"/>
      <c r="BA79" s="290"/>
      <c r="BB79" s="270"/>
      <c r="BC79" s="270"/>
      <c r="BD79" s="288"/>
      <c r="BE79" s="284"/>
      <c r="BF79" s="284"/>
      <c r="BG79" s="284"/>
      <c r="BH79" s="284"/>
      <c r="BI79" s="284"/>
      <c r="BJ79" s="284"/>
      <c r="BK79" s="289"/>
      <c r="BL79" s="290"/>
      <c r="BM79" s="270"/>
      <c r="BN79" s="270"/>
      <c r="BO79" s="288"/>
      <c r="BP79" s="284"/>
      <c r="BQ79" s="284"/>
      <c r="BR79" s="284"/>
      <c r="BS79" s="284"/>
      <c r="BT79" s="284"/>
      <c r="BU79" s="284"/>
      <c r="BV79" s="289"/>
      <c r="BW79" s="290"/>
      <c r="BX79" s="270"/>
      <c r="BY79" s="270"/>
      <c r="BZ79" s="288"/>
      <c r="CA79" s="284"/>
      <c r="CB79" s="284"/>
      <c r="CC79" s="284"/>
      <c r="CD79" s="284"/>
      <c r="CE79" s="284"/>
      <c r="CF79" s="284"/>
      <c r="CG79" s="289"/>
      <c r="CH79" s="290"/>
      <c r="CI79" s="270"/>
      <c r="CJ79" s="270"/>
      <c r="CK79" s="288"/>
      <c r="CL79" s="284"/>
      <c r="CM79" s="284"/>
      <c r="CN79" s="284"/>
      <c r="CO79" s="284"/>
      <c r="CP79" s="284"/>
      <c r="CQ79" s="284"/>
      <c r="CR79" s="289"/>
      <c r="CS79" s="290"/>
      <c r="CT79" s="270"/>
      <c r="CU79" s="270"/>
      <c r="CV79" s="288"/>
      <c r="CW79" s="284"/>
      <c r="CX79" s="284"/>
      <c r="CY79" s="284"/>
      <c r="CZ79" s="284"/>
      <c r="DA79" s="284"/>
      <c r="DB79" s="284"/>
      <c r="DC79" s="289"/>
      <c r="DD79" s="290"/>
      <c r="DE79" s="270"/>
      <c r="DF79" s="270"/>
      <c r="DG79" s="288"/>
      <c r="DH79" s="284"/>
      <c r="DI79" s="284"/>
      <c r="DJ79" s="284"/>
      <c r="DK79" s="284"/>
      <c r="DL79" s="284"/>
      <c r="DM79" s="284"/>
      <c r="DN79" s="289"/>
      <c r="DO79" s="290"/>
      <c r="DP79" s="270"/>
      <c r="DQ79" s="270"/>
      <c r="DR79" s="288"/>
      <c r="DS79" s="284"/>
      <c r="DT79" s="284"/>
      <c r="DU79" s="284"/>
      <c r="DV79" s="284"/>
      <c r="DW79" s="284"/>
      <c r="DX79" s="284"/>
      <c r="DY79" s="289"/>
      <c r="DZ79" s="290"/>
      <c r="EA79" s="270"/>
      <c r="EB79" s="270"/>
      <c r="EC79" s="288"/>
      <c r="ED79" s="284"/>
      <c r="EE79" s="284"/>
      <c r="EF79" s="284"/>
      <c r="EG79" s="284"/>
      <c r="EH79" s="284"/>
      <c r="EI79" s="284"/>
      <c r="EJ79" s="289"/>
      <c r="EK79" s="290"/>
      <c r="EL79" s="270"/>
      <c r="EM79" s="270"/>
      <c r="EN79" s="288"/>
      <c r="EO79" s="284"/>
      <c r="EP79" s="284"/>
      <c r="EQ79" s="284"/>
      <c r="ER79" s="284"/>
      <c r="ES79" s="284"/>
      <c r="ET79" s="284"/>
      <c r="EU79" s="289"/>
      <c r="EV79" s="290"/>
      <c r="EW79" s="270"/>
      <c r="EX79" s="270"/>
      <c r="EY79" s="288"/>
      <c r="EZ79" s="284"/>
      <c r="FA79" s="284"/>
      <c r="FB79" s="284"/>
      <c r="FC79" s="284"/>
      <c r="FD79" s="284"/>
      <c r="FE79" s="284"/>
      <c r="FF79" s="289"/>
      <c r="FG79" s="290"/>
      <c r="FH79" s="270"/>
      <c r="FI79" s="270"/>
      <c r="FJ79" s="288"/>
      <c r="FK79" s="284"/>
      <c r="FL79" s="284"/>
      <c r="FM79" s="284"/>
      <c r="FN79" s="284"/>
      <c r="FO79" s="284"/>
      <c r="FP79" s="284"/>
      <c r="FQ79" s="289"/>
      <c r="FR79" s="290"/>
      <c r="FS79" s="270"/>
      <c r="FT79" s="270"/>
      <c r="FU79" s="288"/>
      <c r="FV79" s="284"/>
      <c r="FW79" s="284"/>
      <c r="FX79" s="284"/>
      <c r="FY79" s="284"/>
      <c r="FZ79" s="284"/>
      <c r="GA79" s="284"/>
      <c r="GB79" s="289"/>
      <c r="GC79" s="290"/>
      <c r="GD79" s="270"/>
      <c r="GE79" s="270"/>
      <c r="GF79" s="288"/>
      <c r="GG79" s="284"/>
      <c r="GH79" s="284"/>
      <c r="GI79" s="284"/>
      <c r="GJ79" s="284"/>
      <c r="GK79" s="284"/>
      <c r="GL79" s="284"/>
      <c r="GM79" s="289"/>
      <c r="GN79" s="290"/>
      <c r="GO79" s="270"/>
      <c r="GP79" s="270"/>
      <c r="GQ79" s="288"/>
      <c r="GR79" s="284"/>
      <c r="GS79" s="284"/>
      <c r="GT79" s="284"/>
      <c r="GU79" s="284"/>
      <c r="GV79" s="284"/>
      <c r="GW79" s="284"/>
      <c r="GX79" s="289"/>
      <c r="GY79" s="290"/>
      <c r="GZ79" s="270"/>
      <c r="HA79" s="270"/>
      <c r="HB79" s="288"/>
      <c r="HC79" s="284"/>
      <c r="HD79" s="284"/>
      <c r="HE79" s="284"/>
      <c r="HF79" s="284"/>
      <c r="HG79" s="284"/>
      <c r="HH79" s="284"/>
      <c r="HI79" s="289"/>
      <c r="HJ79" s="290"/>
      <c r="HK79" s="270"/>
      <c r="HL79" s="270"/>
      <c r="HM79" s="288"/>
      <c r="HN79" s="284"/>
      <c r="HO79" s="284"/>
      <c r="HP79" s="284"/>
      <c r="HQ79" s="284"/>
      <c r="HR79" s="284"/>
      <c r="HS79" s="284"/>
      <c r="HT79" s="289"/>
      <c r="HU79" s="290"/>
      <c r="HV79" s="270"/>
      <c r="HW79" s="270"/>
      <c r="HX79" s="288"/>
      <c r="HY79" s="284"/>
      <c r="HZ79" s="284"/>
      <c r="IA79" s="284"/>
      <c r="IB79" s="284"/>
      <c r="IC79" s="284"/>
      <c r="ID79" s="284"/>
      <c r="IE79" s="289"/>
      <c r="IF79" s="290"/>
      <c r="IG79" s="270"/>
      <c r="IH79" s="270"/>
      <c r="II79" s="288"/>
      <c r="IJ79" s="284"/>
      <c r="IK79" s="284"/>
      <c r="IL79" s="284"/>
      <c r="IM79" s="284"/>
      <c r="IN79" s="284"/>
      <c r="IO79" s="284"/>
      <c r="IP79" s="289"/>
      <c r="IQ79" s="290"/>
      <c r="IR79" s="270"/>
      <c r="IS79" s="270"/>
    </row>
    <row r="80" spans="1:253" ht="12.5" x14ac:dyDescent="0.25">
      <c r="A80" s="291"/>
      <c r="B80" s="207"/>
      <c r="C80" s="207"/>
      <c r="D80" s="292"/>
      <c r="E80" s="292"/>
      <c r="F80" s="292"/>
      <c r="G80" s="292"/>
      <c r="H80" s="292"/>
      <c r="I80" s="292"/>
      <c r="J80" s="292"/>
      <c r="K80" s="292"/>
      <c r="L80" s="292"/>
      <c r="M80" s="292"/>
      <c r="N80" s="292"/>
      <c r="O80" s="292"/>
      <c r="P80" s="292"/>
      <c r="Q80" s="292"/>
      <c r="R80" s="292"/>
      <c r="S80" s="292"/>
      <c r="T80" s="292"/>
      <c r="U80" s="292"/>
      <c r="V80" s="292"/>
      <c r="W80" s="292"/>
      <c r="X80" s="292"/>
      <c r="Y80" s="292"/>
      <c r="Z80" s="292"/>
      <c r="AA80" s="284"/>
      <c r="AB80" s="289"/>
      <c r="AC80" s="290"/>
      <c r="AD80" s="270"/>
      <c r="AE80" s="524"/>
      <c r="AF80" s="524"/>
      <c r="AG80" s="525"/>
      <c r="AH80" s="288"/>
      <c r="AI80" s="284"/>
      <c r="AJ80" s="284"/>
      <c r="AK80" s="284"/>
      <c r="AL80" s="284"/>
      <c r="AM80" s="284"/>
      <c r="AN80" s="284"/>
      <c r="AO80" s="289"/>
      <c r="AP80" s="290"/>
      <c r="AQ80" s="270"/>
      <c r="AR80" s="270"/>
      <c r="AS80" s="288"/>
      <c r="AT80" s="284"/>
      <c r="AU80" s="284"/>
      <c r="AV80" s="284"/>
      <c r="AW80" s="284"/>
      <c r="AX80" s="284"/>
      <c r="AY80" s="284"/>
      <c r="AZ80" s="289"/>
      <c r="BA80" s="290"/>
      <c r="BB80" s="270"/>
      <c r="BC80" s="270"/>
      <c r="BD80" s="288"/>
      <c r="BE80" s="284"/>
      <c r="BF80" s="284"/>
      <c r="BG80" s="284"/>
      <c r="BH80" s="284"/>
      <c r="BI80" s="284"/>
      <c r="BJ80" s="284"/>
      <c r="BK80" s="289"/>
      <c r="BL80" s="290"/>
      <c r="BM80" s="270"/>
      <c r="BN80" s="270"/>
      <c r="BO80" s="288"/>
      <c r="BP80" s="284"/>
      <c r="BQ80" s="284"/>
      <c r="BR80" s="284"/>
      <c r="BS80" s="284"/>
      <c r="BT80" s="284"/>
      <c r="BU80" s="284"/>
      <c r="BV80" s="289"/>
      <c r="BW80" s="290"/>
      <c r="BX80" s="270"/>
      <c r="BY80" s="270"/>
      <c r="BZ80" s="288"/>
      <c r="CA80" s="284"/>
      <c r="CB80" s="284"/>
      <c r="CC80" s="284"/>
      <c r="CD80" s="284"/>
      <c r="CE80" s="284"/>
      <c r="CF80" s="284"/>
      <c r="CG80" s="289"/>
      <c r="CH80" s="290"/>
      <c r="CI80" s="270"/>
      <c r="CJ80" s="270"/>
      <c r="CK80" s="288"/>
      <c r="CL80" s="284"/>
      <c r="CM80" s="284"/>
      <c r="CN80" s="284"/>
      <c r="CO80" s="284"/>
      <c r="CP80" s="284"/>
      <c r="CQ80" s="284"/>
      <c r="CR80" s="289"/>
      <c r="CS80" s="290"/>
      <c r="CT80" s="270"/>
      <c r="CU80" s="270"/>
      <c r="CV80" s="288"/>
      <c r="CW80" s="284"/>
      <c r="CX80" s="284"/>
      <c r="CY80" s="284"/>
      <c r="CZ80" s="284"/>
      <c r="DA80" s="284"/>
      <c r="DB80" s="284"/>
      <c r="DC80" s="289"/>
      <c r="DD80" s="290"/>
      <c r="DE80" s="270"/>
      <c r="DF80" s="270"/>
      <c r="DG80" s="288"/>
      <c r="DH80" s="284"/>
      <c r="DI80" s="284"/>
      <c r="DJ80" s="284"/>
      <c r="DK80" s="284"/>
      <c r="DL80" s="284"/>
      <c r="DM80" s="284"/>
      <c r="DN80" s="289"/>
      <c r="DO80" s="290"/>
      <c r="DP80" s="270"/>
      <c r="DQ80" s="270"/>
      <c r="DR80" s="288"/>
      <c r="DS80" s="284"/>
      <c r="DT80" s="284"/>
      <c r="DU80" s="284"/>
      <c r="DV80" s="284"/>
      <c r="DW80" s="284"/>
      <c r="DX80" s="284"/>
      <c r="DY80" s="289"/>
      <c r="DZ80" s="290"/>
      <c r="EA80" s="270"/>
      <c r="EB80" s="270"/>
      <c r="EC80" s="288"/>
      <c r="ED80" s="284"/>
      <c r="EE80" s="284"/>
      <c r="EF80" s="284"/>
      <c r="EG80" s="284"/>
      <c r="EH80" s="284"/>
      <c r="EI80" s="284"/>
      <c r="EJ80" s="289"/>
      <c r="EK80" s="290"/>
      <c r="EL80" s="270"/>
      <c r="EM80" s="270"/>
      <c r="EN80" s="288"/>
      <c r="EO80" s="284"/>
      <c r="EP80" s="284"/>
      <c r="EQ80" s="284"/>
      <c r="ER80" s="284"/>
      <c r="ES80" s="284"/>
      <c r="ET80" s="284"/>
      <c r="EU80" s="289"/>
      <c r="EV80" s="290"/>
      <c r="EW80" s="270"/>
      <c r="EX80" s="270"/>
      <c r="EY80" s="288"/>
      <c r="EZ80" s="284"/>
      <c r="FA80" s="284"/>
      <c r="FB80" s="284"/>
      <c r="FC80" s="284"/>
      <c r="FD80" s="284"/>
      <c r="FE80" s="284"/>
      <c r="FF80" s="289"/>
      <c r="FG80" s="290"/>
      <c r="FH80" s="270"/>
      <c r="FI80" s="270"/>
      <c r="FJ80" s="288"/>
      <c r="FK80" s="284"/>
      <c r="FL80" s="284"/>
      <c r="FM80" s="284"/>
      <c r="FN80" s="284"/>
      <c r="FO80" s="284"/>
      <c r="FP80" s="284"/>
      <c r="FQ80" s="289"/>
      <c r="FR80" s="290"/>
      <c r="FS80" s="270"/>
      <c r="FT80" s="270"/>
      <c r="FU80" s="288"/>
      <c r="FV80" s="284"/>
      <c r="FW80" s="284"/>
      <c r="FX80" s="284"/>
      <c r="FY80" s="284"/>
      <c r="FZ80" s="284"/>
      <c r="GA80" s="284"/>
      <c r="GB80" s="289"/>
      <c r="GC80" s="290"/>
      <c r="GD80" s="270"/>
      <c r="GE80" s="270"/>
      <c r="GF80" s="288"/>
      <c r="GG80" s="284"/>
      <c r="GH80" s="284"/>
      <c r="GI80" s="284"/>
      <c r="GJ80" s="284"/>
      <c r="GK80" s="284"/>
      <c r="GL80" s="284"/>
      <c r="GM80" s="289"/>
      <c r="GN80" s="290"/>
      <c r="GO80" s="270"/>
      <c r="GP80" s="270"/>
      <c r="GQ80" s="288"/>
      <c r="GR80" s="284"/>
      <c r="GS80" s="284"/>
      <c r="GT80" s="284"/>
      <c r="GU80" s="284"/>
      <c r="GV80" s="284"/>
      <c r="GW80" s="284"/>
      <c r="GX80" s="289"/>
      <c r="GY80" s="290"/>
      <c r="GZ80" s="270"/>
      <c r="HA80" s="270"/>
      <c r="HB80" s="288"/>
      <c r="HC80" s="284"/>
      <c r="HD80" s="284"/>
      <c r="HE80" s="284"/>
      <c r="HF80" s="284"/>
      <c r="HG80" s="284"/>
      <c r="HH80" s="284"/>
      <c r="HI80" s="289"/>
      <c r="HJ80" s="290"/>
      <c r="HK80" s="270"/>
      <c r="HL80" s="270"/>
      <c r="HM80" s="288"/>
      <c r="HN80" s="284"/>
      <c r="HO80" s="284"/>
      <c r="HP80" s="284"/>
      <c r="HQ80" s="284"/>
      <c r="HR80" s="284"/>
      <c r="HS80" s="284"/>
      <c r="HT80" s="289"/>
      <c r="HU80" s="290"/>
      <c r="HV80" s="270"/>
      <c r="HW80" s="270"/>
      <c r="HX80" s="288"/>
      <c r="HY80" s="284"/>
      <c r="HZ80" s="284"/>
      <c r="IA80" s="284"/>
      <c r="IB80" s="284"/>
      <c r="IC80" s="284"/>
      <c r="ID80" s="284"/>
      <c r="IE80" s="289"/>
      <c r="IF80" s="290"/>
      <c r="IG80" s="270"/>
      <c r="IH80" s="270"/>
      <c r="II80" s="288"/>
      <c r="IJ80" s="284"/>
      <c r="IK80" s="284"/>
      <c r="IL80" s="284"/>
      <c r="IM80" s="284"/>
      <c r="IN80" s="284"/>
      <c r="IO80" s="284"/>
      <c r="IP80" s="289"/>
      <c r="IQ80" s="290"/>
      <c r="IR80" s="270"/>
      <c r="IS80" s="270"/>
    </row>
    <row r="81" spans="1:253" ht="12.5" x14ac:dyDescent="0.25">
      <c r="A81" s="291"/>
      <c r="B81" s="208"/>
      <c r="C81" s="208"/>
      <c r="D81" s="292"/>
      <c r="E81" s="292"/>
      <c r="F81" s="292"/>
      <c r="G81" s="292"/>
      <c r="H81" s="292"/>
      <c r="I81" s="292"/>
      <c r="J81" s="292"/>
      <c r="K81" s="292"/>
      <c r="L81" s="292"/>
      <c r="M81" s="292"/>
      <c r="N81" s="292"/>
      <c r="O81" s="292"/>
      <c r="P81" s="292"/>
      <c r="Q81" s="292"/>
      <c r="R81" s="292"/>
      <c r="S81" s="292"/>
      <c r="T81" s="292"/>
      <c r="U81" s="292"/>
      <c r="V81" s="292"/>
      <c r="W81" s="292"/>
      <c r="X81" s="292"/>
      <c r="Y81" s="292"/>
      <c r="Z81" s="292"/>
      <c r="AA81" s="284"/>
      <c r="AB81" s="289"/>
      <c r="AC81" s="290"/>
      <c r="AD81" s="270"/>
      <c r="AE81" s="520"/>
      <c r="AF81" s="520"/>
      <c r="AG81" s="521"/>
      <c r="AH81" s="288"/>
      <c r="AI81" s="284"/>
      <c r="AJ81" s="284"/>
      <c r="AK81" s="284"/>
      <c r="AL81" s="284"/>
      <c r="AM81" s="284"/>
      <c r="AN81" s="284"/>
      <c r="AO81" s="289"/>
      <c r="AP81" s="290"/>
      <c r="AQ81" s="270"/>
      <c r="AR81" s="270"/>
      <c r="AS81" s="288"/>
      <c r="AT81" s="284"/>
      <c r="AU81" s="284"/>
      <c r="AV81" s="284"/>
      <c r="AW81" s="284"/>
      <c r="AX81" s="284"/>
      <c r="AY81" s="284"/>
      <c r="AZ81" s="289"/>
      <c r="BA81" s="290"/>
      <c r="BB81" s="270"/>
      <c r="BC81" s="270"/>
      <c r="BD81" s="288"/>
      <c r="BE81" s="284"/>
      <c r="BF81" s="284"/>
      <c r="BG81" s="284"/>
      <c r="BH81" s="284"/>
      <c r="BI81" s="284"/>
      <c r="BJ81" s="284"/>
      <c r="BK81" s="289"/>
      <c r="BL81" s="290"/>
      <c r="BM81" s="270"/>
      <c r="BN81" s="270"/>
      <c r="BO81" s="288"/>
      <c r="BP81" s="284"/>
      <c r="BQ81" s="284"/>
      <c r="BR81" s="284"/>
      <c r="BS81" s="284"/>
      <c r="BT81" s="284"/>
      <c r="BU81" s="284"/>
      <c r="BV81" s="289"/>
      <c r="BW81" s="290"/>
      <c r="BX81" s="270"/>
      <c r="BY81" s="270"/>
      <c r="BZ81" s="288"/>
      <c r="CA81" s="284"/>
      <c r="CB81" s="284"/>
      <c r="CC81" s="284"/>
      <c r="CD81" s="284"/>
      <c r="CE81" s="284"/>
      <c r="CF81" s="284"/>
      <c r="CG81" s="289"/>
      <c r="CH81" s="290"/>
      <c r="CI81" s="270"/>
      <c r="CJ81" s="270"/>
      <c r="CK81" s="288"/>
      <c r="CL81" s="284"/>
      <c r="CM81" s="284"/>
      <c r="CN81" s="284"/>
      <c r="CO81" s="284"/>
      <c r="CP81" s="284"/>
      <c r="CQ81" s="284"/>
      <c r="CR81" s="289"/>
      <c r="CS81" s="290"/>
      <c r="CT81" s="270"/>
      <c r="CU81" s="270"/>
      <c r="CV81" s="288"/>
      <c r="CW81" s="284"/>
      <c r="CX81" s="284"/>
      <c r="CY81" s="284"/>
      <c r="CZ81" s="284"/>
      <c r="DA81" s="284"/>
      <c r="DB81" s="284"/>
      <c r="DC81" s="289"/>
      <c r="DD81" s="290"/>
      <c r="DE81" s="270"/>
      <c r="DF81" s="270"/>
      <c r="DG81" s="288"/>
      <c r="DH81" s="284"/>
      <c r="DI81" s="284"/>
      <c r="DJ81" s="284"/>
      <c r="DK81" s="284"/>
      <c r="DL81" s="284"/>
      <c r="DM81" s="284"/>
      <c r="DN81" s="289"/>
      <c r="DO81" s="290"/>
      <c r="DP81" s="270"/>
      <c r="DQ81" s="270"/>
      <c r="DR81" s="288"/>
      <c r="DS81" s="284"/>
      <c r="DT81" s="284"/>
      <c r="DU81" s="284"/>
      <c r="DV81" s="284"/>
      <c r="DW81" s="284"/>
      <c r="DX81" s="284"/>
      <c r="DY81" s="289"/>
      <c r="DZ81" s="290"/>
      <c r="EA81" s="270"/>
      <c r="EB81" s="270"/>
      <c r="EC81" s="288"/>
      <c r="ED81" s="284"/>
      <c r="EE81" s="284"/>
      <c r="EF81" s="284"/>
      <c r="EG81" s="284"/>
      <c r="EH81" s="284"/>
      <c r="EI81" s="284"/>
      <c r="EJ81" s="289"/>
      <c r="EK81" s="290"/>
      <c r="EL81" s="270"/>
      <c r="EM81" s="270"/>
      <c r="EN81" s="288"/>
      <c r="EO81" s="284"/>
      <c r="EP81" s="284"/>
      <c r="EQ81" s="284"/>
      <c r="ER81" s="284"/>
      <c r="ES81" s="284"/>
      <c r="ET81" s="284"/>
      <c r="EU81" s="289"/>
      <c r="EV81" s="290"/>
      <c r="EW81" s="270"/>
      <c r="EX81" s="270"/>
      <c r="EY81" s="288"/>
      <c r="EZ81" s="284"/>
      <c r="FA81" s="284"/>
      <c r="FB81" s="284"/>
      <c r="FC81" s="284"/>
      <c r="FD81" s="284"/>
      <c r="FE81" s="284"/>
      <c r="FF81" s="289"/>
      <c r="FG81" s="290"/>
      <c r="FH81" s="270"/>
      <c r="FI81" s="270"/>
      <c r="FJ81" s="288"/>
      <c r="FK81" s="284"/>
      <c r="FL81" s="284"/>
      <c r="FM81" s="284"/>
      <c r="FN81" s="284"/>
      <c r="FO81" s="284"/>
      <c r="FP81" s="284"/>
      <c r="FQ81" s="289"/>
      <c r="FR81" s="290"/>
      <c r="FS81" s="270"/>
      <c r="FT81" s="270"/>
      <c r="FU81" s="288"/>
      <c r="FV81" s="284"/>
      <c r="FW81" s="284"/>
      <c r="FX81" s="284"/>
      <c r="FY81" s="284"/>
      <c r="FZ81" s="284"/>
      <c r="GA81" s="284"/>
      <c r="GB81" s="289"/>
      <c r="GC81" s="290"/>
      <c r="GD81" s="270"/>
      <c r="GE81" s="270"/>
      <c r="GF81" s="288"/>
      <c r="GG81" s="284"/>
      <c r="GH81" s="284"/>
      <c r="GI81" s="284"/>
      <c r="GJ81" s="284"/>
      <c r="GK81" s="284"/>
      <c r="GL81" s="284"/>
      <c r="GM81" s="289"/>
      <c r="GN81" s="290"/>
      <c r="GO81" s="270"/>
      <c r="GP81" s="270"/>
      <c r="GQ81" s="288"/>
      <c r="GR81" s="284"/>
      <c r="GS81" s="284"/>
      <c r="GT81" s="284"/>
      <c r="GU81" s="284"/>
      <c r="GV81" s="284"/>
      <c r="GW81" s="284"/>
      <c r="GX81" s="289"/>
      <c r="GY81" s="290"/>
      <c r="GZ81" s="270"/>
      <c r="HA81" s="270"/>
      <c r="HB81" s="288"/>
      <c r="HC81" s="284"/>
      <c r="HD81" s="284"/>
      <c r="HE81" s="284"/>
      <c r="HF81" s="284"/>
      <c r="HG81" s="284"/>
      <c r="HH81" s="284"/>
      <c r="HI81" s="289"/>
      <c r="HJ81" s="290"/>
      <c r="HK81" s="270"/>
      <c r="HL81" s="270"/>
      <c r="HM81" s="288"/>
      <c r="HN81" s="284"/>
      <c r="HO81" s="284"/>
      <c r="HP81" s="284"/>
      <c r="HQ81" s="284"/>
      <c r="HR81" s="284"/>
      <c r="HS81" s="284"/>
      <c r="HT81" s="289"/>
      <c r="HU81" s="290"/>
      <c r="HV81" s="270"/>
      <c r="HW81" s="270"/>
      <c r="HX81" s="288"/>
      <c r="HY81" s="284"/>
      <c r="HZ81" s="284"/>
      <c r="IA81" s="284"/>
      <c r="IB81" s="284"/>
      <c r="IC81" s="284"/>
      <c r="ID81" s="284"/>
      <c r="IE81" s="289"/>
      <c r="IF81" s="290"/>
      <c r="IG81" s="270"/>
      <c r="IH81" s="270"/>
      <c r="II81" s="288"/>
      <c r="IJ81" s="284"/>
      <c r="IK81" s="284"/>
      <c r="IL81" s="284"/>
      <c r="IM81" s="284"/>
      <c r="IN81" s="284"/>
      <c r="IO81" s="284"/>
      <c r="IP81" s="289"/>
      <c r="IQ81" s="290"/>
      <c r="IR81" s="270"/>
      <c r="IS81" s="270"/>
    </row>
    <row r="82" spans="1:253" ht="12.5" x14ac:dyDescent="0.25">
      <c r="A82" s="291"/>
      <c r="B82" s="208"/>
      <c r="C82" s="208"/>
      <c r="D82" s="292"/>
      <c r="E82" s="292"/>
      <c r="F82" s="292"/>
      <c r="G82" s="292"/>
      <c r="H82" s="292"/>
      <c r="I82" s="292"/>
      <c r="J82" s="292"/>
      <c r="K82" s="292"/>
      <c r="L82" s="292"/>
      <c r="M82" s="292"/>
      <c r="N82" s="292"/>
      <c r="O82" s="292"/>
      <c r="P82" s="292"/>
      <c r="Q82" s="292"/>
      <c r="R82" s="292"/>
      <c r="S82" s="292"/>
      <c r="T82" s="292"/>
      <c r="U82" s="292"/>
      <c r="V82" s="292"/>
      <c r="W82" s="292"/>
      <c r="X82" s="292"/>
      <c r="Y82" s="292"/>
      <c r="Z82" s="292"/>
      <c r="AA82" s="284"/>
      <c r="AB82" s="289"/>
      <c r="AC82" s="290"/>
      <c r="AD82" s="270"/>
      <c r="AE82" s="528"/>
      <c r="AF82" s="528"/>
      <c r="AG82" s="525"/>
      <c r="AH82" s="288"/>
      <c r="AI82" s="284"/>
      <c r="AJ82" s="284"/>
      <c r="AK82" s="284"/>
      <c r="AL82" s="284"/>
      <c r="AM82" s="284"/>
      <c r="AN82" s="284"/>
      <c r="AO82" s="289"/>
      <c r="AP82" s="290"/>
      <c r="AQ82" s="270"/>
      <c r="AR82" s="270"/>
      <c r="AS82" s="288"/>
      <c r="AT82" s="284"/>
      <c r="AU82" s="284"/>
      <c r="AV82" s="284"/>
      <c r="AW82" s="284"/>
      <c r="AX82" s="284"/>
      <c r="AY82" s="284"/>
      <c r="AZ82" s="289"/>
      <c r="BA82" s="290"/>
      <c r="BB82" s="270"/>
      <c r="BC82" s="270"/>
      <c r="BD82" s="288"/>
      <c r="BE82" s="284"/>
      <c r="BF82" s="284"/>
      <c r="BG82" s="284"/>
      <c r="BH82" s="284"/>
      <c r="BI82" s="284"/>
      <c r="BJ82" s="284"/>
      <c r="BK82" s="289"/>
      <c r="BL82" s="290"/>
      <c r="BM82" s="270"/>
      <c r="BN82" s="270"/>
      <c r="BO82" s="288"/>
      <c r="BP82" s="284"/>
      <c r="BQ82" s="284"/>
      <c r="BR82" s="284"/>
      <c r="BS82" s="284"/>
      <c r="BT82" s="284"/>
      <c r="BU82" s="284"/>
      <c r="BV82" s="289"/>
      <c r="BW82" s="290"/>
      <c r="BX82" s="270"/>
      <c r="BY82" s="270"/>
      <c r="BZ82" s="288"/>
      <c r="CA82" s="284"/>
      <c r="CB82" s="284"/>
      <c r="CC82" s="284"/>
      <c r="CD82" s="284"/>
      <c r="CE82" s="284"/>
      <c r="CF82" s="284"/>
      <c r="CG82" s="289"/>
      <c r="CH82" s="290"/>
      <c r="CI82" s="270"/>
      <c r="CJ82" s="270"/>
      <c r="CK82" s="288"/>
      <c r="CL82" s="284"/>
      <c r="CM82" s="284"/>
      <c r="CN82" s="284"/>
      <c r="CO82" s="284"/>
      <c r="CP82" s="284"/>
      <c r="CQ82" s="284"/>
      <c r="CR82" s="289"/>
      <c r="CS82" s="290"/>
      <c r="CT82" s="270"/>
      <c r="CU82" s="270"/>
      <c r="CV82" s="288"/>
      <c r="CW82" s="284"/>
      <c r="CX82" s="284"/>
      <c r="CY82" s="284"/>
      <c r="CZ82" s="284"/>
      <c r="DA82" s="284"/>
      <c r="DB82" s="284"/>
      <c r="DC82" s="289"/>
      <c r="DD82" s="290"/>
      <c r="DE82" s="270"/>
      <c r="DF82" s="270"/>
      <c r="DG82" s="288"/>
      <c r="DH82" s="284"/>
      <c r="DI82" s="284"/>
      <c r="DJ82" s="284"/>
      <c r="DK82" s="284"/>
      <c r="DL82" s="284"/>
      <c r="DM82" s="284"/>
      <c r="DN82" s="289"/>
      <c r="DO82" s="290"/>
      <c r="DP82" s="270"/>
      <c r="DQ82" s="270"/>
      <c r="DR82" s="288"/>
      <c r="DS82" s="284"/>
      <c r="DT82" s="284"/>
      <c r="DU82" s="284"/>
      <c r="DV82" s="284"/>
      <c r="DW82" s="284"/>
      <c r="DX82" s="284"/>
      <c r="DY82" s="289"/>
      <c r="DZ82" s="290"/>
      <c r="EA82" s="270"/>
      <c r="EB82" s="270"/>
      <c r="EC82" s="288"/>
      <c r="ED82" s="284"/>
      <c r="EE82" s="284"/>
      <c r="EF82" s="284"/>
      <c r="EG82" s="284"/>
      <c r="EH82" s="284"/>
      <c r="EI82" s="284"/>
      <c r="EJ82" s="289"/>
      <c r="EK82" s="290"/>
      <c r="EL82" s="270"/>
      <c r="EM82" s="270"/>
      <c r="EN82" s="288"/>
      <c r="EO82" s="284"/>
      <c r="EP82" s="284"/>
      <c r="EQ82" s="284"/>
      <c r="ER82" s="284"/>
      <c r="ES82" s="284"/>
      <c r="ET82" s="284"/>
      <c r="EU82" s="289"/>
      <c r="EV82" s="290"/>
      <c r="EW82" s="270"/>
      <c r="EX82" s="270"/>
      <c r="EY82" s="288"/>
      <c r="EZ82" s="284"/>
      <c r="FA82" s="284"/>
      <c r="FB82" s="284"/>
      <c r="FC82" s="284"/>
      <c r="FD82" s="284"/>
      <c r="FE82" s="284"/>
      <c r="FF82" s="289"/>
      <c r="FG82" s="290"/>
      <c r="FH82" s="270"/>
      <c r="FI82" s="270"/>
      <c r="FJ82" s="288"/>
      <c r="FK82" s="284"/>
      <c r="FL82" s="284"/>
      <c r="FM82" s="284"/>
      <c r="FN82" s="284"/>
      <c r="FO82" s="284"/>
      <c r="FP82" s="284"/>
      <c r="FQ82" s="289"/>
      <c r="FR82" s="290"/>
      <c r="FS82" s="270"/>
      <c r="FT82" s="270"/>
      <c r="FU82" s="288"/>
      <c r="FV82" s="284"/>
      <c r="FW82" s="284"/>
      <c r="FX82" s="284"/>
      <c r="FY82" s="284"/>
      <c r="FZ82" s="284"/>
      <c r="GA82" s="284"/>
      <c r="GB82" s="289"/>
      <c r="GC82" s="290"/>
      <c r="GD82" s="270"/>
      <c r="GE82" s="270"/>
      <c r="GF82" s="288"/>
      <c r="GG82" s="284"/>
      <c r="GH82" s="284"/>
      <c r="GI82" s="284"/>
      <c r="GJ82" s="284"/>
      <c r="GK82" s="284"/>
      <c r="GL82" s="284"/>
      <c r="GM82" s="289"/>
      <c r="GN82" s="290"/>
      <c r="GO82" s="270"/>
      <c r="GP82" s="270"/>
      <c r="GQ82" s="288"/>
      <c r="GR82" s="284"/>
      <c r="GS82" s="284"/>
      <c r="GT82" s="284"/>
      <c r="GU82" s="284"/>
      <c r="GV82" s="284"/>
      <c r="GW82" s="284"/>
      <c r="GX82" s="289"/>
      <c r="GY82" s="290"/>
      <c r="GZ82" s="270"/>
      <c r="HA82" s="270"/>
      <c r="HB82" s="288"/>
      <c r="HC82" s="284"/>
      <c r="HD82" s="284"/>
      <c r="HE82" s="284"/>
      <c r="HF82" s="284"/>
      <c r="HG82" s="284"/>
      <c r="HH82" s="284"/>
      <c r="HI82" s="289"/>
      <c r="HJ82" s="290"/>
      <c r="HK82" s="270"/>
      <c r="HL82" s="270"/>
      <c r="HM82" s="288"/>
      <c r="HN82" s="284"/>
      <c r="HO82" s="284"/>
      <c r="HP82" s="284"/>
      <c r="HQ82" s="284"/>
      <c r="HR82" s="284"/>
      <c r="HS82" s="284"/>
      <c r="HT82" s="289"/>
      <c r="HU82" s="290"/>
      <c r="HV82" s="270"/>
      <c r="HW82" s="270"/>
      <c r="HX82" s="288"/>
      <c r="HY82" s="284"/>
      <c r="HZ82" s="284"/>
      <c r="IA82" s="284"/>
      <c r="IB82" s="284"/>
      <c r="IC82" s="284"/>
      <c r="ID82" s="284"/>
      <c r="IE82" s="289"/>
      <c r="IF82" s="290"/>
      <c r="IG82" s="270"/>
      <c r="IH82" s="270"/>
      <c r="II82" s="288"/>
      <c r="IJ82" s="284"/>
      <c r="IK82" s="284"/>
      <c r="IL82" s="284"/>
      <c r="IM82" s="284"/>
      <c r="IN82" s="284"/>
      <c r="IO82" s="284"/>
      <c r="IP82" s="289"/>
      <c r="IQ82" s="290"/>
      <c r="IR82" s="270"/>
      <c r="IS82" s="270"/>
    </row>
    <row r="83" spans="1:253" ht="12.5" x14ac:dyDescent="0.25">
      <c r="A83" s="291"/>
      <c r="B83" s="207"/>
      <c r="C83" s="207"/>
      <c r="D83" s="292"/>
      <c r="E83" s="292"/>
      <c r="F83" s="292"/>
      <c r="G83" s="292"/>
      <c r="H83" s="292"/>
      <c r="I83" s="292"/>
      <c r="J83" s="292"/>
      <c r="K83" s="292"/>
      <c r="L83" s="292"/>
      <c r="M83" s="292"/>
      <c r="N83" s="292"/>
      <c r="O83" s="292"/>
      <c r="P83" s="292"/>
      <c r="Q83" s="292"/>
      <c r="R83" s="292"/>
      <c r="S83" s="292"/>
      <c r="T83" s="292"/>
      <c r="U83" s="292"/>
      <c r="V83" s="292"/>
      <c r="W83" s="292"/>
      <c r="X83" s="292"/>
      <c r="Y83" s="292"/>
      <c r="Z83" s="292"/>
      <c r="AA83" s="284"/>
      <c r="AB83" s="289"/>
      <c r="AC83" s="290"/>
      <c r="AD83" s="270"/>
      <c r="AE83" s="522"/>
      <c r="AF83" s="522"/>
      <c r="AG83" s="523"/>
      <c r="AH83" s="288"/>
      <c r="AI83" s="284"/>
      <c r="AJ83" s="284"/>
      <c r="AK83" s="284"/>
      <c r="AL83" s="284"/>
      <c r="AM83" s="284"/>
      <c r="AN83" s="284"/>
      <c r="AO83" s="289"/>
      <c r="AP83" s="290"/>
      <c r="AQ83" s="270"/>
      <c r="AR83" s="270"/>
      <c r="AS83" s="288"/>
      <c r="AT83" s="284"/>
      <c r="AU83" s="284"/>
      <c r="AV83" s="284"/>
      <c r="AW83" s="284"/>
      <c r="AX83" s="284"/>
      <c r="AY83" s="284"/>
      <c r="AZ83" s="289"/>
      <c r="BA83" s="290"/>
      <c r="BB83" s="270"/>
      <c r="BC83" s="270"/>
      <c r="BD83" s="288"/>
      <c r="BE83" s="284"/>
      <c r="BF83" s="284"/>
      <c r="BG83" s="284"/>
      <c r="BH83" s="284"/>
      <c r="BI83" s="284"/>
      <c r="BJ83" s="284"/>
      <c r="BK83" s="289"/>
      <c r="BL83" s="290"/>
      <c r="BM83" s="270"/>
      <c r="BN83" s="270"/>
      <c r="BO83" s="288"/>
      <c r="BP83" s="284"/>
      <c r="BQ83" s="284"/>
      <c r="BR83" s="284"/>
      <c r="BS83" s="284"/>
      <c r="BT83" s="284"/>
      <c r="BU83" s="284"/>
      <c r="BV83" s="289"/>
      <c r="BW83" s="290"/>
      <c r="BX83" s="270"/>
      <c r="BY83" s="270"/>
      <c r="BZ83" s="288"/>
      <c r="CA83" s="284"/>
      <c r="CB83" s="284"/>
      <c r="CC83" s="284"/>
      <c r="CD83" s="284"/>
      <c r="CE83" s="284"/>
      <c r="CF83" s="284"/>
      <c r="CG83" s="289"/>
      <c r="CH83" s="290"/>
      <c r="CI83" s="270"/>
      <c r="CJ83" s="270"/>
      <c r="CK83" s="288"/>
      <c r="CL83" s="284"/>
      <c r="CM83" s="284"/>
      <c r="CN83" s="284"/>
      <c r="CO83" s="284"/>
      <c r="CP83" s="284"/>
      <c r="CQ83" s="284"/>
      <c r="CR83" s="289"/>
      <c r="CS83" s="290"/>
      <c r="CT83" s="270"/>
      <c r="CU83" s="270"/>
      <c r="CV83" s="288"/>
      <c r="CW83" s="284"/>
      <c r="CX83" s="284"/>
      <c r="CY83" s="284"/>
      <c r="CZ83" s="284"/>
      <c r="DA83" s="284"/>
      <c r="DB83" s="284"/>
      <c r="DC83" s="289"/>
      <c r="DD83" s="290"/>
      <c r="DE83" s="270"/>
      <c r="DF83" s="270"/>
      <c r="DG83" s="288"/>
      <c r="DH83" s="284"/>
      <c r="DI83" s="284"/>
      <c r="DJ83" s="284"/>
      <c r="DK83" s="284"/>
      <c r="DL83" s="284"/>
      <c r="DM83" s="284"/>
      <c r="DN83" s="289"/>
      <c r="DO83" s="290"/>
      <c r="DP83" s="270"/>
      <c r="DQ83" s="270"/>
      <c r="DR83" s="288"/>
      <c r="DS83" s="284"/>
      <c r="DT83" s="284"/>
      <c r="DU83" s="284"/>
      <c r="DV83" s="284"/>
      <c r="DW83" s="284"/>
      <c r="DX83" s="284"/>
      <c r="DY83" s="289"/>
      <c r="DZ83" s="290"/>
      <c r="EA83" s="270"/>
      <c r="EB83" s="270"/>
      <c r="EC83" s="288"/>
      <c r="ED83" s="284"/>
      <c r="EE83" s="284"/>
      <c r="EF83" s="284"/>
      <c r="EG83" s="284"/>
      <c r="EH83" s="284"/>
      <c r="EI83" s="284"/>
      <c r="EJ83" s="289"/>
      <c r="EK83" s="290"/>
      <c r="EL83" s="270"/>
      <c r="EM83" s="270"/>
      <c r="EN83" s="288"/>
      <c r="EO83" s="284"/>
      <c r="EP83" s="284"/>
      <c r="EQ83" s="284"/>
      <c r="ER83" s="284"/>
      <c r="ES83" s="284"/>
      <c r="ET83" s="284"/>
      <c r="EU83" s="289"/>
      <c r="EV83" s="290"/>
      <c r="EW83" s="270"/>
      <c r="EX83" s="270"/>
      <c r="EY83" s="288"/>
      <c r="EZ83" s="284"/>
      <c r="FA83" s="284"/>
      <c r="FB83" s="284"/>
      <c r="FC83" s="284"/>
      <c r="FD83" s="284"/>
      <c r="FE83" s="284"/>
      <c r="FF83" s="289"/>
      <c r="FG83" s="290"/>
      <c r="FH83" s="270"/>
      <c r="FI83" s="270"/>
      <c r="FJ83" s="288"/>
      <c r="FK83" s="284"/>
      <c r="FL83" s="284"/>
      <c r="FM83" s="284"/>
      <c r="FN83" s="284"/>
      <c r="FO83" s="284"/>
      <c r="FP83" s="284"/>
      <c r="FQ83" s="289"/>
      <c r="FR83" s="290"/>
      <c r="FS83" s="270"/>
      <c r="FT83" s="270"/>
      <c r="FU83" s="288"/>
      <c r="FV83" s="284"/>
      <c r="FW83" s="284"/>
      <c r="FX83" s="284"/>
      <c r="FY83" s="284"/>
      <c r="FZ83" s="284"/>
      <c r="GA83" s="284"/>
      <c r="GB83" s="289"/>
      <c r="GC83" s="290"/>
      <c r="GD83" s="270"/>
      <c r="GE83" s="270"/>
      <c r="GF83" s="288"/>
      <c r="GG83" s="284"/>
      <c r="GH83" s="284"/>
      <c r="GI83" s="284"/>
      <c r="GJ83" s="284"/>
      <c r="GK83" s="284"/>
      <c r="GL83" s="284"/>
      <c r="GM83" s="289"/>
      <c r="GN83" s="290"/>
      <c r="GO83" s="270"/>
      <c r="GP83" s="270"/>
      <c r="GQ83" s="288"/>
      <c r="GR83" s="284"/>
      <c r="GS83" s="284"/>
      <c r="GT83" s="284"/>
      <c r="GU83" s="284"/>
      <c r="GV83" s="284"/>
      <c r="GW83" s="284"/>
      <c r="GX83" s="289"/>
      <c r="GY83" s="290"/>
      <c r="GZ83" s="270"/>
      <c r="HA83" s="270"/>
      <c r="HB83" s="288"/>
      <c r="HC83" s="284"/>
      <c r="HD83" s="284"/>
      <c r="HE83" s="284"/>
      <c r="HF83" s="284"/>
      <c r="HG83" s="284"/>
      <c r="HH83" s="284"/>
      <c r="HI83" s="289"/>
      <c r="HJ83" s="290"/>
      <c r="HK83" s="270"/>
      <c r="HL83" s="270"/>
      <c r="HM83" s="288"/>
      <c r="HN83" s="284"/>
      <c r="HO83" s="284"/>
      <c r="HP83" s="284"/>
      <c r="HQ83" s="284"/>
      <c r="HR83" s="284"/>
      <c r="HS83" s="284"/>
      <c r="HT83" s="289"/>
      <c r="HU83" s="290"/>
      <c r="HV83" s="270"/>
      <c r="HW83" s="270"/>
      <c r="HX83" s="288"/>
      <c r="HY83" s="284"/>
      <c r="HZ83" s="284"/>
      <c r="IA83" s="284"/>
      <c r="IB83" s="284"/>
      <c r="IC83" s="284"/>
      <c r="ID83" s="284"/>
      <c r="IE83" s="289"/>
      <c r="IF83" s="290"/>
      <c r="IG83" s="270"/>
      <c r="IH83" s="270"/>
      <c r="II83" s="288"/>
      <c r="IJ83" s="284"/>
      <c r="IK83" s="284"/>
      <c r="IL83" s="284"/>
      <c r="IM83" s="284"/>
      <c r="IN83" s="284"/>
      <c r="IO83" s="284"/>
      <c r="IP83" s="289"/>
      <c r="IQ83" s="290"/>
      <c r="IR83" s="270"/>
      <c r="IS83" s="270"/>
    </row>
    <row r="84" spans="1:253" ht="12.5" x14ac:dyDescent="0.25">
      <c r="A84" s="291"/>
      <c r="B84" s="207"/>
      <c r="C84" s="207"/>
      <c r="D84" s="292"/>
      <c r="E84" s="292"/>
      <c r="F84" s="292"/>
      <c r="G84" s="292"/>
      <c r="H84" s="292"/>
      <c r="I84" s="292"/>
      <c r="J84" s="292"/>
      <c r="K84" s="292"/>
      <c r="L84" s="292"/>
      <c r="M84" s="292"/>
      <c r="N84" s="292"/>
      <c r="O84" s="292"/>
      <c r="P84" s="292"/>
      <c r="Q84" s="292"/>
      <c r="R84" s="292"/>
      <c r="S84" s="292"/>
      <c r="T84" s="292"/>
      <c r="U84" s="292"/>
      <c r="V84" s="292"/>
      <c r="W84" s="292"/>
      <c r="X84" s="292"/>
      <c r="Y84" s="292"/>
      <c r="Z84" s="292"/>
      <c r="AA84" s="284"/>
      <c r="AB84" s="289"/>
      <c r="AC84" s="290"/>
      <c r="AD84" s="270"/>
      <c r="AE84" s="522"/>
      <c r="AF84" s="522"/>
      <c r="AG84" s="523"/>
      <c r="AH84" s="288"/>
      <c r="AI84" s="284"/>
      <c r="AJ84" s="284"/>
      <c r="AK84" s="284"/>
      <c r="AL84" s="284"/>
      <c r="AM84" s="284"/>
      <c r="AN84" s="284"/>
      <c r="AO84" s="289"/>
      <c r="AP84" s="290"/>
      <c r="AQ84" s="270"/>
      <c r="AR84" s="270"/>
      <c r="AS84" s="288"/>
      <c r="AT84" s="284"/>
      <c r="AU84" s="284"/>
      <c r="AV84" s="284"/>
      <c r="AW84" s="284"/>
      <c r="AX84" s="284"/>
      <c r="AY84" s="284"/>
      <c r="AZ84" s="289"/>
      <c r="BA84" s="290"/>
      <c r="BB84" s="270"/>
      <c r="BC84" s="270"/>
      <c r="BD84" s="288"/>
      <c r="BE84" s="284"/>
      <c r="BF84" s="284"/>
      <c r="BG84" s="284"/>
      <c r="BH84" s="284"/>
      <c r="BI84" s="284"/>
      <c r="BJ84" s="284"/>
      <c r="BK84" s="289"/>
      <c r="BL84" s="290"/>
      <c r="BM84" s="270"/>
      <c r="BN84" s="270"/>
      <c r="BO84" s="288"/>
      <c r="BP84" s="284"/>
      <c r="BQ84" s="284"/>
      <c r="BR84" s="284"/>
      <c r="BS84" s="284"/>
      <c r="BT84" s="284"/>
      <c r="BU84" s="284"/>
      <c r="BV84" s="289"/>
      <c r="BW84" s="290"/>
      <c r="BX84" s="270"/>
      <c r="BY84" s="270"/>
      <c r="BZ84" s="288"/>
      <c r="CA84" s="284"/>
      <c r="CB84" s="284"/>
      <c r="CC84" s="284"/>
      <c r="CD84" s="284"/>
      <c r="CE84" s="284"/>
      <c r="CF84" s="284"/>
      <c r="CG84" s="289"/>
      <c r="CH84" s="290"/>
      <c r="CI84" s="270"/>
      <c r="CJ84" s="270"/>
      <c r="CK84" s="288"/>
      <c r="CL84" s="284"/>
      <c r="CM84" s="284"/>
      <c r="CN84" s="284"/>
      <c r="CO84" s="284"/>
      <c r="CP84" s="284"/>
      <c r="CQ84" s="284"/>
      <c r="CR84" s="289"/>
      <c r="CS84" s="290"/>
      <c r="CT84" s="270"/>
      <c r="CU84" s="270"/>
      <c r="CV84" s="288"/>
      <c r="CW84" s="284"/>
      <c r="CX84" s="284"/>
      <c r="CY84" s="284"/>
      <c r="CZ84" s="284"/>
      <c r="DA84" s="284"/>
      <c r="DB84" s="284"/>
      <c r="DC84" s="289"/>
      <c r="DD84" s="290"/>
      <c r="DE84" s="270"/>
      <c r="DF84" s="270"/>
      <c r="DG84" s="288"/>
      <c r="DH84" s="284"/>
      <c r="DI84" s="284"/>
      <c r="DJ84" s="284"/>
      <c r="DK84" s="284"/>
      <c r="DL84" s="284"/>
      <c r="DM84" s="284"/>
      <c r="DN84" s="289"/>
      <c r="DO84" s="290"/>
      <c r="DP84" s="270"/>
      <c r="DQ84" s="270"/>
      <c r="DR84" s="288"/>
      <c r="DS84" s="284"/>
      <c r="DT84" s="284"/>
      <c r="DU84" s="284"/>
      <c r="DV84" s="284"/>
      <c r="DW84" s="284"/>
      <c r="DX84" s="284"/>
      <c r="DY84" s="289"/>
      <c r="DZ84" s="290"/>
      <c r="EA84" s="270"/>
      <c r="EB84" s="270"/>
      <c r="EC84" s="288"/>
      <c r="ED84" s="284"/>
      <c r="EE84" s="284"/>
      <c r="EF84" s="284"/>
      <c r="EG84" s="284"/>
      <c r="EH84" s="284"/>
      <c r="EI84" s="284"/>
      <c r="EJ84" s="289"/>
      <c r="EK84" s="290"/>
      <c r="EL84" s="270"/>
      <c r="EM84" s="270"/>
      <c r="EN84" s="288"/>
      <c r="EO84" s="284"/>
      <c r="EP84" s="284"/>
      <c r="EQ84" s="284"/>
      <c r="ER84" s="284"/>
      <c r="ES84" s="284"/>
      <c r="ET84" s="284"/>
      <c r="EU84" s="289"/>
      <c r="EV84" s="290"/>
      <c r="EW84" s="270"/>
      <c r="EX84" s="270"/>
      <c r="EY84" s="288"/>
      <c r="EZ84" s="284"/>
      <c r="FA84" s="284"/>
      <c r="FB84" s="284"/>
      <c r="FC84" s="284"/>
      <c r="FD84" s="284"/>
      <c r="FE84" s="284"/>
      <c r="FF84" s="289"/>
      <c r="FG84" s="290"/>
      <c r="FH84" s="270"/>
      <c r="FI84" s="270"/>
      <c r="FJ84" s="288"/>
      <c r="FK84" s="284"/>
      <c r="FL84" s="284"/>
      <c r="FM84" s="284"/>
      <c r="FN84" s="284"/>
      <c r="FO84" s="284"/>
      <c r="FP84" s="284"/>
      <c r="FQ84" s="289"/>
      <c r="FR84" s="290"/>
      <c r="FS84" s="270"/>
      <c r="FT84" s="270"/>
      <c r="FU84" s="288"/>
      <c r="FV84" s="284"/>
      <c r="FW84" s="284"/>
      <c r="FX84" s="284"/>
      <c r="FY84" s="284"/>
      <c r="FZ84" s="284"/>
      <c r="GA84" s="284"/>
      <c r="GB84" s="289"/>
      <c r="GC84" s="290"/>
      <c r="GD84" s="270"/>
      <c r="GE84" s="270"/>
      <c r="GF84" s="288"/>
      <c r="GG84" s="284"/>
      <c r="GH84" s="284"/>
      <c r="GI84" s="284"/>
      <c r="GJ84" s="284"/>
      <c r="GK84" s="284"/>
      <c r="GL84" s="284"/>
      <c r="GM84" s="289"/>
      <c r="GN84" s="290"/>
      <c r="GO84" s="270"/>
      <c r="GP84" s="270"/>
      <c r="GQ84" s="288"/>
      <c r="GR84" s="284"/>
      <c r="GS84" s="284"/>
      <c r="GT84" s="284"/>
      <c r="GU84" s="284"/>
      <c r="GV84" s="284"/>
      <c r="GW84" s="284"/>
      <c r="GX84" s="289"/>
      <c r="GY84" s="290"/>
      <c r="GZ84" s="270"/>
      <c r="HA84" s="270"/>
      <c r="HB84" s="288"/>
      <c r="HC84" s="284"/>
      <c r="HD84" s="284"/>
      <c r="HE84" s="284"/>
      <c r="HF84" s="284"/>
      <c r="HG84" s="284"/>
      <c r="HH84" s="284"/>
      <c r="HI84" s="289"/>
      <c r="HJ84" s="290"/>
      <c r="HK84" s="270"/>
      <c r="HL84" s="270"/>
      <c r="HM84" s="288"/>
      <c r="HN84" s="284"/>
      <c r="HO84" s="284"/>
      <c r="HP84" s="284"/>
      <c r="HQ84" s="284"/>
      <c r="HR84" s="284"/>
      <c r="HS84" s="284"/>
      <c r="HT84" s="289"/>
      <c r="HU84" s="290"/>
      <c r="HV84" s="270"/>
      <c r="HW84" s="270"/>
      <c r="HX84" s="288"/>
      <c r="HY84" s="284"/>
      <c r="HZ84" s="284"/>
      <c r="IA84" s="284"/>
      <c r="IB84" s="284"/>
      <c r="IC84" s="284"/>
      <c r="ID84" s="284"/>
      <c r="IE84" s="289"/>
      <c r="IF84" s="290"/>
      <c r="IG84" s="270"/>
      <c r="IH84" s="270"/>
      <c r="II84" s="288"/>
      <c r="IJ84" s="284"/>
      <c r="IK84" s="284"/>
      <c r="IL84" s="284"/>
      <c r="IM84" s="284"/>
      <c r="IN84" s="284"/>
      <c r="IO84" s="284"/>
      <c r="IP84" s="289"/>
      <c r="IQ84" s="290"/>
      <c r="IR84" s="270"/>
      <c r="IS84" s="270"/>
    </row>
    <row r="85" spans="1:253" ht="12.5" x14ac:dyDescent="0.25">
      <c r="A85" s="291"/>
      <c r="B85" s="207"/>
      <c r="C85" s="207"/>
      <c r="D85" s="292"/>
      <c r="E85" s="292"/>
      <c r="F85" s="292"/>
      <c r="G85" s="292"/>
      <c r="H85" s="292"/>
      <c r="I85" s="292"/>
      <c r="J85" s="292"/>
      <c r="K85" s="292"/>
      <c r="L85" s="292"/>
      <c r="M85" s="292"/>
      <c r="N85" s="292"/>
      <c r="O85" s="292"/>
      <c r="P85" s="292"/>
      <c r="Q85" s="292"/>
      <c r="R85" s="292"/>
      <c r="S85" s="292"/>
      <c r="T85" s="292"/>
      <c r="U85" s="292"/>
      <c r="V85" s="292"/>
      <c r="W85" s="292"/>
      <c r="X85" s="292"/>
      <c r="Y85" s="292"/>
      <c r="Z85" s="292"/>
      <c r="AA85" s="284"/>
      <c r="AB85" s="289"/>
      <c r="AC85" s="290"/>
      <c r="AD85" s="270"/>
      <c r="AE85" s="522"/>
      <c r="AF85" s="522"/>
      <c r="AG85" s="523"/>
      <c r="AH85" s="288"/>
      <c r="AI85" s="284"/>
      <c r="AJ85" s="284"/>
      <c r="AK85" s="284"/>
      <c r="AL85" s="284"/>
      <c r="AM85" s="284"/>
      <c r="AN85" s="284"/>
      <c r="AO85" s="289"/>
      <c r="AP85" s="290"/>
      <c r="AQ85" s="270"/>
      <c r="AR85" s="270"/>
      <c r="AS85" s="288"/>
      <c r="AT85" s="284"/>
      <c r="AU85" s="284"/>
      <c r="AV85" s="284"/>
      <c r="AW85" s="284"/>
      <c r="AX85" s="284"/>
      <c r="AY85" s="284"/>
      <c r="AZ85" s="289"/>
      <c r="BA85" s="290"/>
      <c r="BB85" s="270"/>
      <c r="BC85" s="270"/>
      <c r="BD85" s="288"/>
      <c r="BE85" s="284"/>
      <c r="BF85" s="284"/>
      <c r="BG85" s="284"/>
      <c r="BH85" s="284"/>
      <c r="BI85" s="284"/>
      <c r="BJ85" s="284"/>
      <c r="BK85" s="289"/>
      <c r="BL85" s="290"/>
      <c r="BM85" s="270"/>
      <c r="BN85" s="270"/>
      <c r="BO85" s="288"/>
      <c r="BP85" s="284"/>
      <c r="BQ85" s="284"/>
      <c r="BR85" s="284"/>
      <c r="BS85" s="284"/>
      <c r="BT85" s="284"/>
      <c r="BU85" s="284"/>
      <c r="BV85" s="289"/>
      <c r="BW85" s="290"/>
      <c r="BX85" s="270"/>
      <c r="BY85" s="270"/>
      <c r="BZ85" s="288"/>
      <c r="CA85" s="284"/>
      <c r="CB85" s="284"/>
      <c r="CC85" s="284"/>
      <c r="CD85" s="284"/>
      <c r="CE85" s="284"/>
      <c r="CF85" s="284"/>
      <c r="CG85" s="289"/>
      <c r="CH85" s="290"/>
      <c r="CI85" s="270"/>
      <c r="CJ85" s="270"/>
      <c r="CK85" s="288"/>
      <c r="CL85" s="284"/>
      <c r="CM85" s="284"/>
      <c r="CN85" s="284"/>
      <c r="CO85" s="284"/>
      <c r="CP85" s="284"/>
      <c r="CQ85" s="284"/>
      <c r="CR85" s="289"/>
      <c r="CS85" s="290"/>
      <c r="CT85" s="270"/>
      <c r="CU85" s="270"/>
      <c r="CV85" s="288"/>
      <c r="CW85" s="284"/>
      <c r="CX85" s="284"/>
      <c r="CY85" s="284"/>
      <c r="CZ85" s="284"/>
      <c r="DA85" s="284"/>
      <c r="DB85" s="284"/>
      <c r="DC85" s="289"/>
      <c r="DD85" s="290"/>
      <c r="DE85" s="270"/>
      <c r="DF85" s="270"/>
      <c r="DG85" s="288"/>
      <c r="DH85" s="284"/>
      <c r="DI85" s="284"/>
      <c r="DJ85" s="284"/>
      <c r="DK85" s="284"/>
      <c r="DL85" s="284"/>
      <c r="DM85" s="284"/>
      <c r="DN85" s="289"/>
      <c r="DO85" s="290"/>
      <c r="DP85" s="270"/>
      <c r="DQ85" s="270"/>
      <c r="DR85" s="288"/>
      <c r="DS85" s="284"/>
      <c r="DT85" s="284"/>
      <c r="DU85" s="284"/>
      <c r="DV85" s="284"/>
      <c r="DW85" s="284"/>
      <c r="DX85" s="284"/>
      <c r="DY85" s="289"/>
      <c r="DZ85" s="290"/>
      <c r="EA85" s="270"/>
      <c r="EB85" s="270"/>
      <c r="EC85" s="288"/>
      <c r="ED85" s="284"/>
      <c r="EE85" s="284"/>
      <c r="EF85" s="284"/>
      <c r="EG85" s="284"/>
      <c r="EH85" s="284"/>
      <c r="EI85" s="284"/>
      <c r="EJ85" s="289"/>
      <c r="EK85" s="290"/>
      <c r="EL85" s="270"/>
      <c r="EM85" s="270"/>
      <c r="EN85" s="288"/>
      <c r="EO85" s="284"/>
      <c r="EP85" s="284"/>
      <c r="EQ85" s="284"/>
      <c r="ER85" s="284"/>
      <c r="ES85" s="284"/>
      <c r="ET85" s="284"/>
      <c r="EU85" s="289"/>
      <c r="EV85" s="290"/>
      <c r="EW85" s="270"/>
      <c r="EX85" s="270"/>
      <c r="EY85" s="288"/>
      <c r="EZ85" s="284"/>
      <c r="FA85" s="284"/>
      <c r="FB85" s="284"/>
      <c r="FC85" s="284"/>
      <c r="FD85" s="284"/>
      <c r="FE85" s="284"/>
      <c r="FF85" s="289"/>
      <c r="FG85" s="290"/>
      <c r="FH85" s="270"/>
      <c r="FI85" s="270"/>
      <c r="FJ85" s="288"/>
      <c r="FK85" s="284"/>
      <c r="FL85" s="284"/>
      <c r="FM85" s="284"/>
      <c r="FN85" s="284"/>
      <c r="FO85" s="284"/>
      <c r="FP85" s="284"/>
      <c r="FQ85" s="289"/>
      <c r="FR85" s="290"/>
      <c r="FS85" s="270"/>
      <c r="FT85" s="270"/>
      <c r="FU85" s="288"/>
      <c r="FV85" s="284"/>
      <c r="FW85" s="284"/>
      <c r="FX85" s="284"/>
      <c r="FY85" s="284"/>
      <c r="FZ85" s="284"/>
      <c r="GA85" s="284"/>
      <c r="GB85" s="289"/>
      <c r="GC85" s="290"/>
      <c r="GD85" s="270"/>
      <c r="GE85" s="270"/>
      <c r="GF85" s="288"/>
      <c r="GG85" s="284"/>
      <c r="GH85" s="284"/>
      <c r="GI85" s="284"/>
      <c r="GJ85" s="284"/>
      <c r="GK85" s="284"/>
      <c r="GL85" s="284"/>
      <c r="GM85" s="289"/>
      <c r="GN85" s="290"/>
      <c r="GO85" s="270"/>
      <c r="GP85" s="270"/>
      <c r="GQ85" s="288"/>
      <c r="GR85" s="284"/>
      <c r="GS85" s="284"/>
      <c r="GT85" s="284"/>
      <c r="GU85" s="284"/>
      <c r="GV85" s="284"/>
      <c r="GW85" s="284"/>
      <c r="GX85" s="289"/>
      <c r="GY85" s="290"/>
      <c r="GZ85" s="270"/>
      <c r="HA85" s="270"/>
      <c r="HB85" s="288"/>
      <c r="HC85" s="284"/>
      <c r="HD85" s="284"/>
      <c r="HE85" s="284"/>
      <c r="HF85" s="284"/>
      <c r="HG85" s="284"/>
      <c r="HH85" s="284"/>
      <c r="HI85" s="289"/>
      <c r="HJ85" s="290"/>
      <c r="HK85" s="270"/>
      <c r="HL85" s="270"/>
      <c r="HM85" s="288"/>
      <c r="HN85" s="284"/>
      <c r="HO85" s="284"/>
      <c r="HP85" s="284"/>
      <c r="HQ85" s="284"/>
      <c r="HR85" s="284"/>
      <c r="HS85" s="284"/>
      <c r="HT85" s="289"/>
      <c r="HU85" s="290"/>
      <c r="HV85" s="270"/>
      <c r="HW85" s="270"/>
      <c r="HX85" s="288"/>
      <c r="HY85" s="284"/>
      <c r="HZ85" s="284"/>
      <c r="IA85" s="284"/>
      <c r="IB85" s="284"/>
      <c r="IC85" s="284"/>
      <c r="ID85" s="284"/>
      <c r="IE85" s="289"/>
      <c r="IF85" s="290"/>
      <c r="IG85" s="270"/>
      <c r="IH85" s="270"/>
      <c r="II85" s="288"/>
      <c r="IJ85" s="284"/>
      <c r="IK85" s="284"/>
      <c r="IL85" s="284"/>
      <c r="IM85" s="284"/>
      <c r="IN85" s="284"/>
      <c r="IO85" s="284"/>
      <c r="IP85" s="289"/>
      <c r="IQ85" s="290"/>
      <c r="IR85" s="270"/>
      <c r="IS85" s="270"/>
    </row>
    <row r="86" spans="1:253" ht="12.5" x14ac:dyDescent="0.25">
      <c r="A86" s="291"/>
      <c r="B86" s="208"/>
      <c r="C86" s="208"/>
      <c r="D86" s="292"/>
      <c r="E86" s="292"/>
      <c r="F86" s="292"/>
      <c r="G86" s="292"/>
      <c r="H86" s="292"/>
      <c r="I86" s="292"/>
      <c r="J86" s="292"/>
      <c r="K86" s="292"/>
      <c r="L86" s="292"/>
      <c r="M86" s="292"/>
      <c r="N86" s="292"/>
      <c r="O86" s="292"/>
      <c r="P86" s="292"/>
      <c r="Q86" s="292"/>
      <c r="R86" s="292"/>
      <c r="S86" s="292"/>
      <c r="T86" s="292"/>
      <c r="U86" s="292"/>
      <c r="V86" s="292"/>
      <c r="W86" s="292"/>
      <c r="X86" s="292"/>
      <c r="Y86" s="292"/>
      <c r="Z86" s="292"/>
      <c r="AA86" s="284"/>
      <c r="AB86" s="289"/>
      <c r="AC86" s="290"/>
      <c r="AD86" s="270"/>
      <c r="AE86" s="522"/>
      <c r="AF86" s="522"/>
      <c r="AG86" s="523"/>
      <c r="AH86" s="288"/>
      <c r="AI86" s="284"/>
      <c r="AJ86" s="284"/>
      <c r="AK86" s="284"/>
      <c r="AL86" s="284"/>
      <c r="AM86" s="284"/>
      <c r="AN86" s="284"/>
      <c r="AO86" s="289"/>
      <c r="AP86" s="290"/>
      <c r="AQ86" s="270"/>
      <c r="AR86" s="270"/>
      <c r="AS86" s="288"/>
      <c r="AT86" s="284"/>
      <c r="AU86" s="284"/>
      <c r="AV86" s="284"/>
      <c r="AW86" s="284"/>
      <c r="AX86" s="284"/>
      <c r="AY86" s="284"/>
      <c r="AZ86" s="289"/>
      <c r="BA86" s="290"/>
      <c r="BB86" s="270"/>
      <c r="BC86" s="270"/>
      <c r="BD86" s="288"/>
      <c r="BE86" s="284"/>
      <c r="BF86" s="284"/>
      <c r="BG86" s="284"/>
      <c r="BH86" s="284"/>
      <c r="BI86" s="284"/>
      <c r="BJ86" s="284"/>
      <c r="BK86" s="289"/>
      <c r="BL86" s="290"/>
      <c r="BM86" s="270"/>
      <c r="BN86" s="270"/>
      <c r="BO86" s="288"/>
      <c r="BP86" s="284"/>
      <c r="BQ86" s="284"/>
      <c r="BR86" s="284"/>
      <c r="BS86" s="284"/>
      <c r="BT86" s="284"/>
      <c r="BU86" s="284"/>
      <c r="BV86" s="289"/>
      <c r="BW86" s="290"/>
      <c r="BX86" s="270"/>
      <c r="BY86" s="270"/>
      <c r="BZ86" s="288"/>
      <c r="CA86" s="284"/>
      <c r="CB86" s="284"/>
      <c r="CC86" s="284"/>
      <c r="CD86" s="284"/>
      <c r="CE86" s="284"/>
      <c r="CF86" s="284"/>
      <c r="CG86" s="289"/>
      <c r="CH86" s="290"/>
      <c r="CI86" s="270"/>
      <c r="CJ86" s="270"/>
      <c r="CK86" s="288"/>
      <c r="CL86" s="284"/>
      <c r="CM86" s="284"/>
      <c r="CN86" s="284"/>
      <c r="CO86" s="284"/>
      <c r="CP86" s="284"/>
      <c r="CQ86" s="284"/>
      <c r="CR86" s="289"/>
      <c r="CS86" s="290"/>
      <c r="CT86" s="270"/>
      <c r="CU86" s="270"/>
      <c r="CV86" s="288"/>
      <c r="CW86" s="284"/>
      <c r="CX86" s="284"/>
      <c r="CY86" s="284"/>
      <c r="CZ86" s="284"/>
      <c r="DA86" s="284"/>
      <c r="DB86" s="284"/>
      <c r="DC86" s="289"/>
      <c r="DD86" s="290"/>
      <c r="DE86" s="270"/>
      <c r="DF86" s="270"/>
      <c r="DG86" s="288"/>
      <c r="DH86" s="284"/>
      <c r="DI86" s="284"/>
      <c r="DJ86" s="284"/>
      <c r="DK86" s="284"/>
      <c r="DL86" s="284"/>
      <c r="DM86" s="284"/>
      <c r="DN86" s="289"/>
      <c r="DO86" s="290"/>
      <c r="DP86" s="270"/>
      <c r="DQ86" s="270"/>
      <c r="DR86" s="288"/>
      <c r="DS86" s="284"/>
      <c r="DT86" s="284"/>
      <c r="DU86" s="284"/>
      <c r="DV86" s="284"/>
      <c r="DW86" s="284"/>
      <c r="DX86" s="284"/>
      <c r="DY86" s="289"/>
      <c r="DZ86" s="290"/>
      <c r="EA86" s="270"/>
      <c r="EB86" s="270"/>
      <c r="EC86" s="288"/>
      <c r="ED86" s="284"/>
      <c r="EE86" s="284"/>
      <c r="EF86" s="284"/>
      <c r="EG86" s="284"/>
      <c r="EH86" s="284"/>
      <c r="EI86" s="284"/>
      <c r="EJ86" s="289"/>
      <c r="EK86" s="290"/>
      <c r="EL86" s="270"/>
      <c r="EM86" s="270"/>
      <c r="EN86" s="288"/>
      <c r="EO86" s="284"/>
      <c r="EP86" s="284"/>
      <c r="EQ86" s="284"/>
      <c r="ER86" s="284"/>
      <c r="ES86" s="284"/>
      <c r="ET86" s="284"/>
      <c r="EU86" s="289"/>
      <c r="EV86" s="290"/>
      <c r="EW86" s="270"/>
      <c r="EX86" s="270"/>
      <c r="EY86" s="288"/>
      <c r="EZ86" s="284"/>
      <c r="FA86" s="284"/>
      <c r="FB86" s="284"/>
      <c r="FC86" s="284"/>
      <c r="FD86" s="284"/>
      <c r="FE86" s="284"/>
      <c r="FF86" s="289"/>
      <c r="FG86" s="290"/>
      <c r="FH86" s="270"/>
      <c r="FI86" s="270"/>
      <c r="FJ86" s="288"/>
      <c r="FK86" s="284"/>
      <c r="FL86" s="284"/>
      <c r="FM86" s="284"/>
      <c r="FN86" s="284"/>
      <c r="FO86" s="284"/>
      <c r="FP86" s="284"/>
      <c r="FQ86" s="289"/>
      <c r="FR86" s="290"/>
      <c r="FS86" s="270"/>
      <c r="FT86" s="270"/>
      <c r="FU86" s="288"/>
      <c r="FV86" s="284"/>
      <c r="FW86" s="284"/>
      <c r="FX86" s="284"/>
      <c r="FY86" s="284"/>
      <c r="FZ86" s="284"/>
      <c r="GA86" s="284"/>
      <c r="GB86" s="289"/>
      <c r="GC86" s="290"/>
      <c r="GD86" s="270"/>
      <c r="GE86" s="270"/>
      <c r="GF86" s="288"/>
      <c r="GG86" s="284"/>
      <c r="GH86" s="284"/>
      <c r="GI86" s="284"/>
      <c r="GJ86" s="284"/>
      <c r="GK86" s="284"/>
      <c r="GL86" s="284"/>
      <c r="GM86" s="289"/>
      <c r="GN86" s="290"/>
      <c r="GO86" s="270"/>
      <c r="GP86" s="270"/>
      <c r="GQ86" s="288"/>
      <c r="GR86" s="284"/>
      <c r="GS86" s="284"/>
      <c r="GT86" s="284"/>
      <c r="GU86" s="284"/>
      <c r="GV86" s="284"/>
      <c r="GW86" s="284"/>
      <c r="GX86" s="289"/>
      <c r="GY86" s="290"/>
      <c r="GZ86" s="270"/>
      <c r="HA86" s="270"/>
      <c r="HB86" s="288"/>
      <c r="HC86" s="284"/>
      <c r="HD86" s="284"/>
      <c r="HE86" s="284"/>
      <c r="HF86" s="284"/>
      <c r="HG86" s="284"/>
      <c r="HH86" s="284"/>
      <c r="HI86" s="289"/>
      <c r="HJ86" s="290"/>
      <c r="HK86" s="270"/>
      <c r="HL86" s="270"/>
      <c r="HM86" s="288"/>
      <c r="HN86" s="284"/>
      <c r="HO86" s="284"/>
      <c r="HP86" s="284"/>
      <c r="HQ86" s="284"/>
      <c r="HR86" s="284"/>
      <c r="HS86" s="284"/>
      <c r="HT86" s="289"/>
      <c r="HU86" s="290"/>
      <c r="HV86" s="270"/>
      <c r="HW86" s="270"/>
      <c r="HX86" s="288"/>
      <c r="HY86" s="284"/>
      <c r="HZ86" s="284"/>
      <c r="IA86" s="284"/>
      <c r="IB86" s="284"/>
      <c r="IC86" s="284"/>
      <c r="ID86" s="284"/>
      <c r="IE86" s="289"/>
      <c r="IF86" s="290"/>
      <c r="IG86" s="270"/>
      <c r="IH86" s="270"/>
      <c r="II86" s="288"/>
      <c r="IJ86" s="284"/>
      <c r="IK86" s="284"/>
      <c r="IL86" s="284"/>
      <c r="IM86" s="284"/>
      <c r="IN86" s="284"/>
      <c r="IO86" s="284"/>
      <c r="IP86" s="289"/>
      <c r="IQ86" s="290"/>
      <c r="IR86" s="270"/>
      <c r="IS86" s="270"/>
    </row>
    <row r="87" spans="1:253" ht="12.5" x14ac:dyDescent="0.25">
      <c r="A87" s="291"/>
      <c r="B87" s="207"/>
      <c r="C87" s="207"/>
      <c r="D87" s="292"/>
      <c r="E87" s="292"/>
      <c r="F87" s="292"/>
      <c r="G87" s="292"/>
      <c r="H87" s="292"/>
      <c r="I87" s="292"/>
      <c r="J87" s="292"/>
      <c r="K87" s="292"/>
      <c r="L87" s="292"/>
      <c r="M87" s="292"/>
      <c r="N87" s="292"/>
      <c r="O87" s="292"/>
      <c r="P87" s="292"/>
      <c r="Q87" s="292"/>
      <c r="R87" s="292"/>
      <c r="S87" s="292"/>
      <c r="T87" s="292"/>
      <c r="U87" s="292"/>
      <c r="V87" s="292"/>
      <c r="W87" s="292"/>
      <c r="X87" s="292"/>
      <c r="Y87" s="292"/>
      <c r="Z87" s="292"/>
      <c r="AA87" s="284"/>
      <c r="AB87" s="289"/>
      <c r="AC87" s="290"/>
      <c r="AD87" s="270"/>
      <c r="AE87" s="522"/>
      <c r="AF87" s="522"/>
      <c r="AG87" s="523"/>
      <c r="AH87" s="288"/>
      <c r="AI87" s="284"/>
      <c r="AJ87" s="284"/>
      <c r="AK87" s="284"/>
      <c r="AL87" s="284"/>
      <c r="AM87" s="284"/>
      <c r="AN87" s="284"/>
      <c r="AO87" s="289"/>
      <c r="AP87" s="290"/>
      <c r="AQ87" s="270"/>
      <c r="AR87" s="270"/>
      <c r="AS87" s="288"/>
      <c r="AT87" s="284"/>
      <c r="AU87" s="284"/>
      <c r="AV87" s="284"/>
      <c r="AW87" s="284"/>
      <c r="AX87" s="284"/>
      <c r="AY87" s="284"/>
      <c r="AZ87" s="289"/>
      <c r="BA87" s="290"/>
      <c r="BB87" s="270"/>
      <c r="BC87" s="270"/>
      <c r="BD87" s="288"/>
      <c r="BE87" s="284"/>
      <c r="BF87" s="284"/>
      <c r="BG87" s="284"/>
      <c r="BH87" s="284"/>
      <c r="BI87" s="284"/>
      <c r="BJ87" s="284"/>
      <c r="BK87" s="289"/>
      <c r="BL87" s="290"/>
      <c r="BM87" s="270"/>
      <c r="BN87" s="270"/>
      <c r="BO87" s="288"/>
      <c r="BP87" s="284"/>
      <c r="BQ87" s="284"/>
      <c r="BR87" s="284"/>
      <c r="BS87" s="284"/>
      <c r="BT87" s="284"/>
      <c r="BU87" s="284"/>
      <c r="BV87" s="289"/>
      <c r="BW87" s="290"/>
      <c r="BX87" s="270"/>
      <c r="BY87" s="270"/>
      <c r="BZ87" s="288"/>
      <c r="CA87" s="284"/>
      <c r="CB87" s="284"/>
      <c r="CC87" s="284"/>
      <c r="CD87" s="284"/>
      <c r="CE87" s="284"/>
      <c r="CF87" s="284"/>
      <c r="CG87" s="289"/>
      <c r="CH87" s="290"/>
      <c r="CI87" s="270"/>
      <c r="CJ87" s="270"/>
      <c r="CK87" s="288"/>
      <c r="CL87" s="284"/>
      <c r="CM87" s="284"/>
      <c r="CN87" s="284"/>
      <c r="CO87" s="284"/>
      <c r="CP87" s="284"/>
      <c r="CQ87" s="284"/>
      <c r="CR87" s="289"/>
      <c r="CS87" s="290"/>
      <c r="CT87" s="270"/>
      <c r="CU87" s="270"/>
      <c r="CV87" s="288"/>
      <c r="CW87" s="284"/>
      <c r="CX87" s="284"/>
      <c r="CY87" s="284"/>
      <c r="CZ87" s="284"/>
      <c r="DA87" s="284"/>
      <c r="DB87" s="284"/>
      <c r="DC87" s="289"/>
      <c r="DD87" s="290"/>
      <c r="DE87" s="270"/>
      <c r="DF87" s="270"/>
      <c r="DG87" s="288"/>
      <c r="DH87" s="284"/>
      <c r="DI87" s="284"/>
      <c r="DJ87" s="284"/>
      <c r="DK87" s="284"/>
      <c r="DL87" s="284"/>
      <c r="DM87" s="284"/>
      <c r="DN87" s="289"/>
      <c r="DO87" s="290"/>
      <c r="DP87" s="270"/>
      <c r="DQ87" s="270"/>
      <c r="DR87" s="288"/>
      <c r="DS87" s="284"/>
      <c r="DT87" s="284"/>
      <c r="DU87" s="284"/>
      <c r="DV87" s="284"/>
      <c r="DW87" s="284"/>
      <c r="DX87" s="284"/>
      <c r="DY87" s="289"/>
      <c r="DZ87" s="290"/>
      <c r="EA87" s="270"/>
      <c r="EB87" s="270"/>
      <c r="EC87" s="288"/>
      <c r="ED87" s="284"/>
      <c r="EE87" s="284"/>
      <c r="EF87" s="284"/>
      <c r="EG87" s="284"/>
      <c r="EH87" s="284"/>
      <c r="EI87" s="284"/>
      <c r="EJ87" s="289"/>
      <c r="EK87" s="290"/>
      <c r="EL87" s="270"/>
      <c r="EM87" s="270"/>
      <c r="EN87" s="288"/>
      <c r="EO87" s="284"/>
      <c r="EP87" s="284"/>
      <c r="EQ87" s="284"/>
      <c r="ER87" s="284"/>
      <c r="ES87" s="284"/>
      <c r="ET87" s="284"/>
      <c r="EU87" s="289"/>
      <c r="EV87" s="290"/>
      <c r="EW87" s="270"/>
      <c r="EX87" s="270"/>
      <c r="EY87" s="288"/>
      <c r="EZ87" s="284"/>
      <c r="FA87" s="284"/>
      <c r="FB87" s="284"/>
      <c r="FC87" s="284"/>
      <c r="FD87" s="284"/>
      <c r="FE87" s="284"/>
      <c r="FF87" s="289"/>
      <c r="FG87" s="290"/>
      <c r="FH87" s="270"/>
      <c r="FI87" s="270"/>
      <c r="FJ87" s="288"/>
      <c r="FK87" s="284"/>
      <c r="FL87" s="284"/>
      <c r="FM87" s="284"/>
      <c r="FN87" s="284"/>
      <c r="FO87" s="284"/>
      <c r="FP87" s="284"/>
      <c r="FQ87" s="289"/>
      <c r="FR87" s="290"/>
      <c r="FS87" s="270"/>
      <c r="FT87" s="270"/>
      <c r="FU87" s="288"/>
      <c r="FV87" s="284"/>
      <c r="FW87" s="284"/>
      <c r="FX87" s="284"/>
      <c r="FY87" s="284"/>
      <c r="FZ87" s="284"/>
      <c r="GA87" s="284"/>
      <c r="GB87" s="289"/>
      <c r="GC87" s="290"/>
      <c r="GD87" s="270"/>
      <c r="GE87" s="270"/>
      <c r="GF87" s="288"/>
      <c r="GG87" s="284"/>
      <c r="GH87" s="284"/>
      <c r="GI87" s="284"/>
      <c r="GJ87" s="284"/>
      <c r="GK87" s="284"/>
      <c r="GL87" s="284"/>
      <c r="GM87" s="289"/>
      <c r="GN87" s="290"/>
      <c r="GO87" s="270"/>
      <c r="GP87" s="270"/>
      <c r="GQ87" s="288"/>
      <c r="GR87" s="284"/>
      <c r="GS87" s="284"/>
      <c r="GT87" s="284"/>
      <c r="GU87" s="284"/>
      <c r="GV87" s="284"/>
      <c r="GW87" s="284"/>
      <c r="GX87" s="289"/>
      <c r="GY87" s="290"/>
      <c r="GZ87" s="270"/>
      <c r="HA87" s="270"/>
      <c r="HB87" s="288"/>
      <c r="HC87" s="284"/>
      <c r="HD87" s="284"/>
      <c r="HE87" s="284"/>
      <c r="HF87" s="284"/>
      <c r="HG87" s="284"/>
      <c r="HH87" s="284"/>
      <c r="HI87" s="289"/>
      <c r="HJ87" s="290"/>
      <c r="HK87" s="270"/>
      <c r="HL87" s="270"/>
      <c r="HM87" s="288"/>
      <c r="HN87" s="284"/>
      <c r="HO87" s="284"/>
      <c r="HP87" s="284"/>
      <c r="HQ87" s="284"/>
      <c r="HR87" s="284"/>
      <c r="HS87" s="284"/>
      <c r="HT87" s="289"/>
      <c r="HU87" s="290"/>
      <c r="HV87" s="270"/>
      <c r="HW87" s="270"/>
      <c r="HX87" s="288"/>
      <c r="HY87" s="284"/>
      <c r="HZ87" s="284"/>
      <c r="IA87" s="284"/>
      <c r="IB87" s="284"/>
      <c r="IC87" s="284"/>
      <c r="ID87" s="284"/>
      <c r="IE87" s="289"/>
      <c r="IF87" s="290"/>
      <c r="IG87" s="270"/>
      <c r="IH87" s="270"/>
      <c r="II87" s="288"/>
      <c r="IJ87" s="284"/>
      <c r="IK87" s="284"/>
      <c r="IL87" s="284"/>
      <c r="IM87" s="284"/>
      <c r="IN87" s="284"/>
      <c r="IO87" s="284"/>
      <c r="IP87" s="289"/>
      <c r="IQ87" s="290"/>
      <c r="IR87" s="270"/>
      <c r="IS87" s="270"/>
    </row>
    <row r="88" spans="1:253" ht="12.5" x14ac:dyDescent="0.25">
      <c r="A88" s="291"/>
      <c r="B88" s="207"/>
      <c r="C88" s="207"/>
      <c r="D88" s="292"/>
      <c r="E88" s="292"/>
      <c r="F88" s="292"/>
      <c r="G88" s="292"/>
      <c r="H88" s="292"/>
      <c r="I88" s="292"/>
      <c r="J88" s="292"/>
      <c r="K88" s="292"/>
      <c r="L88" s="292"/>
      <c r="M88" s="292"/>
      <c r="N88" s="292"/>
      <c r="O88" s="292"/>
      <c r="P88" s="292"/>
      <c r="Q88" s="292"/>
      <c r="R88" s="292"/>
      <c r="S88" s="292"/>
      <c r="T88" s="292"/>
      <c r="U88" s="292"/>
      <c r="V88" s="292"/>
      <c r="W88" s="292"/>
      <c r="X88" s="292"/>
      <c r="Y88" s="292"/>
      <c r="Z88" s="292"/>
      <c r="AA88" s="284"/>
      <c r="AB88" s="289"/>
      <c r="AC88" s="290"/>
      <c r="AD88" s="270"/>
      <c r="AE88" s="520"/>
      <c r="AF88" s="520"/>
      <c r="AG88" s="521"/>
      <c r="AH88" s="288"/>
      <c r="AI88" s="284"/>
      <c r="AJ88" s="284"/>
      <c r="AK88" s="284"/>
      <c r="AL88" s="284"/>
      <c r="AM88" s="284"/>
      <c r="AN88" s="284"/>
      <c r="AO88" s="289"/>
      <c r="AP88" s="290"/>
      <c r="AQ88" s="270"/>
      <c r="AR88" s="270"/>
      <c r="AS88" s="288"/>
      <c r="AT88" s="284"/>
      <c r="AU88" s="284"/>
      <c r="AV88" s="284"/>
      <c r="AW88" s="284"/>
      <c r="AX88" s="284"/>
      <c r="AY88" s="284"/>
      <c r="AZ88" s="289"/>
      <c r="BA88" s="290"/>
      <c r="BB88" s="270"/>
      <c r="BC88" s="270"/>
      <c r="BD88" s="288"/>
      <c r="BE88" s="284"/>
      <c r="BF88" s="284"/>
      <c r="BG88" s="284"/>
      <c r="BH88" s="284"/>
      <c r="BI88" s="284"/>
      <c r="BJ88" s="284"/>
      <c r="BK88" s="289"/>
      <c r="BL88" s="290"/>
      <c r="BM88" s="270"/>
      <c r="BN88" s="270"/>
      <c r="BO88" s="288"/>
      <c r="BP88" s="284"/>
      <c r="BQ88" s="284"/>
      <c r="BR88" s="284"/>
      <c r="BS88" s="284"/>
      <c r="BT88" s="284"/>
      <c r="BU88" s="284"/>
      <c r="BV88" s="289"/>
      <c r="BW88" s="290"/>
      <c r="BX88" s="270"/>
      <c r="BY88" s="270"/>
      <c r="BZ88" s="288"/>
      <c r="CA88" s="284"/>
      <c r="CB88" s="284"/>
      <c r="CC88" s="284"/>
      <c r="CD88" s="284"/>
      <c r="CE88" s="284"/>
      <c r="CF88" s="284"/>
      <c r="CG88" s="289"/>
      <c r="CH88" s="290"/>
      <c r="CI88" s="270"/>
      <c r="CJ88" s="270"/>
      <c r="CK88" s="288"/>
      <c r="CL88" s="284"/>
      <c r="CM88" s="284"/>
      <c r="CN88" s="284"/>
      <c r="CO88" s="284"/>
      <c r="CP88" s="284"/>
      <c r="CQ88" s="284"/>
      <c r="CR88" s="289"/>
      <c r="CS88" s="290"/>
      <c r="CT88" s="270"/>
      <c r="CU88" s="270"/>
      <c r="CV88" s="288"/>
      <c r="CW88" s="284"/>
      <c r="CX88" s="284"/>
      <c r="CY88" s="284"/>
      <c r="CZ88" s="284"/>
      <c r="DA88" s="284"/>
      <c r="DB88" s="284"/>
      <c r="DC88" s="289"/>
      <c r="DD88" s="290"/>
      <c r="DE88" s="270"/>
      <c r="DF88" s="270"/>
      <c r="DG88" s="288"/>
      <c r="DH88" s="284"/>
      <c r="DI88" s="284"/>
      <c r="DJ88" s="284"/>
      <c r="DK88" s="284"/>
      <c r="DL88" s="284"/>
      <c r="DM88" s="284"/>
      <c r="DN88" s="289"/>
      <c r="DO88" s="290"/>
      <c r="DP88" s="270"/>
      <c r="DQ88" s="270"/>
      <c r="DR88" s="288"/>
      <c r="DS88" s="284"/>
      <c r="DT88" s="284"/>
      <c r="DU88" s="284"/>
      <c r="DV88" s="284"/>
      <c r="DW88" s="284"/>
      <c r="DX88" s="284"/>
      <c r="DY88" s="289"/>
      <c r="DZ88" s="290"/>
      <c r="EA88" s="270"/>
      <c r="EB88" s="270"/>
      <c r="EC88" s="288"/>
      <c r="ED88" s="284"/>
      <c r="EE88" s="284"/>
      <c r="EF88" s="284"/>
      <c r="EG88" s="284"/>
      <c r="EH88" s="284"/>
      <c r="EI88" s="284"/>
      <c r="EJ88" s="289"/>
      <c r="EK88" s="290"/>
      <c r="EL88" s="270"/>
      <c r="EM88" s="270"/>
      <c r="EN88" s="288"/>
      <c r="EO88" s="284"/>
      <c r="EP88" s="284"/>
      <c r="EQ88" s="284"/>
      <c r="ER88" s="284"/>
      <c r="ES88" s="284"/>
      <c r="ET88" s="284"/>
      <c r="EU88" s="289"/>
      <c r="EV88" s="290"/>
      <c r="EW88" s="270"/>
      <c r="EX88" s="270"/>
      <c r="EY88" s="288"/>
      <c r="EZ88" s="284"/>
      <c r="FA88" s="284"/>
      <c r="FB88" s="284"/>
      <c r="FC88" s="284"/>
      <c r="FD88" s="284"/>
      <c r="FE88" s="284"/>
      <c r="FF88" s="289"/>
      <c r="FG88" s="290"/>
      <c r="FH88" s="270"/>
      <c r="FI88" s="270"/>
      <c r="FJ88" s="288"/>
      <c r="FK88" s="284"/>
      <c r="FL88" s="284"/>
      <c r="FM88" s="284"/>
      <c r="FN88" s="284"/>
      <c r="FO88" s="284"/>
      <c r="FP88" s="284"/>
      <c r="FQ88" s="289"/>
      <c r="FR88" s="290"/>
      <c r="FS88" s="270"/>
      <c r="FT88" s="270"/>
      <c r="FU88" s="288"/>
      <c r="FV88" s="284"/>
      <c r="FW88" s="284"/>
      <c r="FX88" s="284"/>
      <c r="FY88" s="284"/>
      <c r="FZ88" s="284"/>
      <c r="GA88" s="284"/>
      <c r="GB88" s="289"/>
      <c r="GC88" s="290"/>
      <c r="GD88" s="270"/>
      <c r="GE88" s="270"/>
      <c r="GF88" s="288"/>
      <c r="GG88" s="284"/>
      <c r="GH88" s="284"/>
      <c r="GI88" s="284"/>
      <c r="GJ88" s="284"/>
      <c r="GK88" s="284"/>
      <c r="GL88" s="284"/>
      <c r="GM88" s="289"/>
      <c r="GN88" s="290"/>
      <c r="GO88" s="270"/>
      <c r="GP88" s="270"/>
      <c r="GQ88" s="288"/>
      <c r="GR88" s="284"/>
      <c r="GS88" s="284"/>
      <c r="GT88" s="284"/>
      <c r="GU88" s="284"/>
      <c r="GV88" s="284"/>
      <c r="GW88" s="284"/>
      <c r="GX88" s="289"/>
      <c r="GY88" s="290"/>
      <c r="GZ88" s="270"/>
      <c r="HA88" s="270"/>
      <c r="HB88" s="288"/>
      <c r="HC88" s="284"/>
      <c r="HD88" s="284"/>
      <c r="HE88" s="284"/>
      <c r="HF88" s="284"/>
      <c r="HG88" s="284"/>
      <c r="HH88" s="284"/>
      <c r="HI88" s="289"/>
      <c r="HJ88" s="290"/>
      <c r="HK88" s="270"/>
      <c r="HL88" s="270"/>
      <c r="HM88" s="288"/>
      <c r="HN88" s="284"/>
      <c r="HO88" s="284"/>
      <c r="HP88" s="284"/>
      <c r="HQ88" s="284"/>
      <c r="HR88" s="284"/>
      <c r="HS88" s="284"/>
      <c r="HT88" s="289"/>
      <c r="HU88" s="290"/>
      <c r="HV88" s="270"/>
      <c r="HW88" s="270"/>
      <c r="HX88" s="288"/>
      <c r="HY88" s="284"/>
      <c r="HZ88" s="284"/>
      <c r="IA88" s="284"/>
      <c r="IB88" s="284"/>
      <c r="IC88" s="284"/>
      <c r="ID88" s="284"/>
      <c r="IE88" s="289"/>
      <c r="IF88" s="290"/>
      <c r="IG88" s="270"/>
      <c r="IH88" s="270"/>
      <c r="II88" s="288"/>
      <c r="IJ88" s="284"/>
      <c r="IK88" s="284"/>
      <c r="IL88" s="284"/>
      <c r="IM88" s="284"/>
      <c r="IN88" s="284"/>
      <c r="IO88" s="284"/>
      <c r="IP88" s="289"/>
      <c r="IQ88" s="290"/>
      <c r="IR88" s="270"/>
      <c r="IS88" s="270"/>
    </row>
    <row r="89" spans="1:253" ht="12.5" x14ac:dyDescent="0.25">
      <c r="A89" s="291"/>
      <c r="B89" s="207"/>
      <c r="C89" s="207"/>
      <c r="D89" s="292"/>
      <c r="E89" s="292"/>
      <c r="F89" s="292"/>
      <c r="G89" s="292"/>
      <c r="H89" s="292"/>
      <c r="I89" s="292"/>
      <c r="J89" s="292"/>
      <c r="K89" s="292"/>
      <c r="L89" s="292"/>
      <c r="M89" s="292"/>
      <c r="N89" s="292"/>
      <c r="O89" s="292"/>
      <c r="P89" s="292"/>
      <c r="Q89" s="292"/>
      <c r="R89" s="292"/>
      <c r="S89" s="292"/>
      <c r="T89" s="292"/>
      <c r="U89" s="292"/>
      <c r="V89" s="292"/>
      <c r="W89" s="292"/>
      <c r="X89" s="292"/>
      <c r="Y89" s="292"/>
      <c r="Z89" s="292"/>
      <c r="AA89" s="284"/>
      <c r="AB89" s="289"/>
      <c r="AC89" s="290"/>
      <c r="AD89" s="270"/>
      <c r="AE89" s="522"/>
      <c r="AF89" s="522"/>
      <c r="AG89" s="523"/>
      <c r="AH89" s="288"/>
      <c r="AI89" s="284"/>
      <c r="AJ89" s="284"/>
      <c r="AK89" s="284"/>
      <c r="AL89" s="284"/>
      <c r="AM89" s="284"/>
      <c r="AN89" s="284"/>
      <c r="AO89" s="289"/>
      <c r="AP89" s="290"/>
      <c r="AQ89" s="270"/>
      <c r="AR89" s="270"/>
      <c r="AS89" s="288"/>
      <c r="AT89" s="284"/>
      <c r="AU89" s="284"/>
      <c r="AV89" s="284"/>
      <c r="AW89" s="284"/>
      <c r="AX89" s="284"/>
      <c r="AY89" s="284"/>
      <c r="AZ89" s="289"/>
      <c r="BA89" s="290"/>
      <c r="BB89" s="270"/>
      <c r="BC89" s="270"/>
      <c r="BD89" s="288"/>
      <c r="BE89" s="284"/>
      <c r="BF89" s="284"/>
      <c r="BG89" s="284"/>
      <c r="BH89" s="284"/>
      <c r="BI89" s="284"/>
      <c r="BJ89" s="284"/>
      <c r="BK89" s="289"/>
      <c r="BL89" s="290"/>
      <c r="BM89" s="270"/>
      <c r="BN89" s="270"/>
      <c r="BO89" s="288"/>
      <c r="BP89" s="284"/>
      <c r="BQ89" s="284"/>
      <c r="BR89" s="284"/>
      <c r="BS89" s="284"/>
      <c r="BT89" s="284"/>
      <c r="BU89" s="284"/>
      <c r="BV89" s="289"/>
      <c r="BW89" s="290"/>
      <c r="BX89" s="270"/>
      <c r="BY89" s="270"/>
      <c r="BZ89" s="288"/>
      <c r="CA89" s="284"/>
      <c r="CB89" s="284"/>
      <c r="CC89" s="284"/>
      <c r="CD89" s="284"/>
      <c r="CE89" s="284"/>
      <c r="CF89" s="284"/>
      <c r="CG89" s="289"/>
      <c r="CH89" s="290"/>
      <c r="CI89" s="270"/>
      <c r="CJ89" s="270"/>
      <c r="CK89" s="288"/>
      <c r="CL89" s="284"/>
      <c r="CM89" s="284"/>
      <c r="CN89" s="284"/>
      <c r="CO89" s="284"/>
      <c r="CP89" s="284"/>
      <c r="CQ89" s="284"/>
      <c r="CR89" s="289"/>
      <c r="CS89" s="290"/>
      <c r="CT89" s="270"/>
      <c r="CU89" s="270"/>
      <c r="CV89" s="288"/>
      <c r="CW89" s="284"/>
      <c r="CX89" s="284"/>
      <c r="CY89" s="284"/>
      <c r="CZ89" s="284"/>
      <c r="DA89" s="284"/>
      <c r="DB89" s="284"/>
      <c r="DC89" s="289"/>
      <c r="DD89" s="290"/>
      <c r="DE89" s="270"/>
      <c r="DF89" s="270"/>
      <c r="DG89" s="288"/>
      <c r="DH89" s="284"/>
      <c r="DI89" s="284"/>
      <c r="DJ89" s="284"/>
      <c r="DK89" s="284"/>
      <c r="DL89" s="284"/>
      <c r="DM89" s="284"/>
      <c r="DN89" s="289"/>
      <c r="DO89" s="290"/>
      <c r="DP89" s="270"/>
      <c r="DQ89" s="270"/>
      <c r="DR89" s="288"/>
      <c r="DS89" s="284"/>
      <c r="DT89" s="284"/>
      <c r="DU89" s="284"/>
      <c r="DV89" s="284"/>
      <c r="DW89" s="284"/>
      <c r="DX89" s="284"/>
      <c r="DY89" s="289"/>
      <c r="DZ89" s="290"/>
      <c r="EA89" s="270"/>
      <c r="EB89" s="270"/>
      <c r="EC89" s="288"/>
      <c r="ED89" s="284"/>
      <c r="EE89" s="284"/>
      <c r="EF89" s="284"/>
      <c r="EG89" s="284"/>
      <c r="EH89" s="284"/>
      <c r="EI89" s="284"/>
      <c r="EJ89" s="289"/>
      <c r="EK89" s="290"/>
      <c r="EL89" s="270"/>
      <c r="EM89" s="270"/>
      <c r="EN89" s="288"/>
      <c r="EO89" s="284"/>
      <c r="EP89" s="284"/>
      <c r="EQ89" s="284"/>
      <c r="ER89" s="284"/>
      <c r="ES89" s="284"/>
      <c r="ET89" s="284"/>
      <c r="EU89" s="289"/>
      <c r="EV89" s="290"/>
      <c r="EW89" s="270"/>
      <c r="EX89" s="270"/>
      <c r="EY89" s="288"/>
      <c r="EZ89" s="284"/>
      <c r="FA89" s="284"/>
      <c r="FB89" s="284"/>
      <c r="FC89" s="284"/>
      <c r="FD89" s="284"/>
      <c r="FE89" s="284"/>
      <c r="FF89" s="289"/>
      <c r="FG89" s="290"/>
      <c r="FH89" s="270"/>
      <c r="FI89" s="270"/>
      <c r="FJ89" s="288"/>
      <c r="FK89" s="284"/>
      <c r="FL89" s="284"/>
      <c r="FM89" s="284"/>
      <c r="FN89" s="284"/>
      <c r="FO89" s="284"/>
      <c r="FP89" s="284"/>
      <c r="FQ89" s="289"/>
      <c r="FR89" s="290"/>
      <c r="FS89" s="270"/>
      <c r="FT89" s="270"/>
      <c r="FU89" s="288"/>
      <c r="FV89" s="284"/>
      <c r="FW89" s="284"/>
      <c r="FX89" s="284"/>
      <c r="FY89" s="284"/>
      <c r="FZ89" s="284"/>
      <c r="GA89" s="284"/>
      <c r="GB89" s="289"/>
      <c r="GC89" s="290"/>
      <c r="GD89" s="270"/>
      <c r="GE89" s="270"/>
      <c r="GF89" s="288"/>
      <c r="GG89" s="284"/>
      <c r="GH89" s="284"/>
      <c r="GI89" s="284"/>
      <c r="GJ89" s="284"/>
      <c r="GK89" s="284"/>
      <c r="GL89" s="284"/>
      <c r="GM89" s="289"/>
      <c r="GN89" s="290"/>
      <c r="GO89" s="270"/>
      <c r="GP89" s="270"/>
      <c r="GQ89" s="288"/>
      <c r="GR89" s="284"/>
      <c r="GS89" s="284"/>
      <c r="GT89" s="284"/>
      <c r="GU89" s="284"/>
      <c r="GV89" s="284"/>
      <c r="GW89" s="284"/>
      <c r="GX89" s="289"/>
      <c r="GY89" s="290"/>
      <c r="GZ89" s="270"/>
      <c r="HA89" s="270"/>
      <c r="HB89" s="288"/>
      <c r="HC89" s="284"/>
      <c r="HD89" s="284"/>
      <c r="HE89" s="284"/>
      <c r="HF89" s="284"/>
      <c r="HG89" s="284"/>
      <c r="HH89" s="284"/>
      <c r="HI89" s="289"/>
      <c r="HJ89" s="290"/>
      <c r="HK89" s="270"/>
      <c r="HL89" s="270"/>
      <c r="HM89" s="288"/>
      <c r="HN89" s="284"/>
      <c r="HO89" s="284"/>
      <c r="HP89" s="284"/>
      <c r="HQ89" s="284"/>
      <c r="HR89" s="284"/>
      <c r="HS89" s="284"/>
      <c r="HT89" s="289"/>
      <c r="HU89" s="290"/>
      <c r="HV89" s="270"/>
      <c r="HW89" s="270"/>
      <c r="HX89" s="288"/>
      <c r="HY89" s="284"/>
      <c r="HZ89" s="284"/>
      <c r="IA89" s="284"/>
      <c r="IB89" s="284"/>
      <c r="IC89" s="284"/>
      <c r="ID89" s="284"/>
      <c r="IE89" s="289"/>
      <c r="IF89" s="290"/>
      <c r="IG89" s="270"/>
      <c r="IH89" s="270"/>
      <c r="II89" s="288"/>
      <c r="IJ89" s="284"/>
      <c r="IK89" s="284"/>
      <c r="IL89" s="284"/>
      <c r="IM89" s="284"/>
      <c r="IN89" s="284"/>
      <c r="IO89" s="284"/>
      <c r="IP89" s="289"/>
      <c r="IQ89" s="290"/>
      <c r="IR89" s="270"/>
      <c r="IS89" s="270"/>
    </row>
    <row r="90" spans="1:253" ht="12.5" x14ac:dyDescent="0.25">
      <c r="A90" s="291"/>
      <c r="B90" s="207"/>
      <c r="C90" s="207"/>
      <c r="D90" s="292"/>
      <c r="E90" s="292"/>
      <c r="F90" s="292"/>
      <c r="G90" s="292"/>
      <c r="H90" s="292"/>
      <c r="I90" s="292"/>
      <c r="J90" s="292"/>
      <c r="K90" s="292"/>
      <c r="L90" s="292"/>
      <c r="M90" s="292"/>
      <c r="N90" s="292"/>
      <c r="O90" s="292"/>
      <c r="P90" s="292"/>
      <c r="Q90" s="292"/>
      <c r="R90" s="292"/>
      <c r="S90" s="292"/>
      <c r="T90" s="292"/>
      <c r="U90" s="292"/>
      <c r="V90" s="292"/>
      <c r="W90" s="292"/>
      <c r="X90" s="292"/>
      <c r="Y90" s="292"/>
      <c r="Z90" s="292"/>
      <c r="AA90" s="284"/>
      <c r="AB90" s="289"/>
      <c r="AC90" s="290"/>
      <c r="AD90" s="270"/>
      <c r="AE90" s="524"/>
      <c r="AF90" s="524"/>
      <c r="AG90" s="525"/>
      <c r="AH90" s="288"/>
      <c r="AI90" s="284"/>
      <c r="AJ90" s="284"/>
      <c r="AK90" s="284"/>
      <c r="AL90" s="284"/>
      <c r="AM90" s="284"/>
      <c r="AN90" s="284"/>
      <c r="AO90" s="289"/>
      <c r="AP90" s="290"/>
      <c r="AQ90" s="270"/>
      <c r="AR90" s="270"/>
      <c r="AS90" s="288"/>
      <c r="AT90" s="284"/>
      <c r="AU90" s="284"/>
      <c r="AV90" s="284"/>
      <c r="AW90" s="284"/>
      <c r="AX90" s="284"/>
      <c r="AY90" s="284"/>
      <c r="AZ90" s="289"/>
      <c r="BA90" s="290"/>
      <c r="BB90" s="270"/>
      <c r="BC90" s="270"/>
      <c r="BD90" s="288"/>
      <c r="BE90" s="284"/>
      <c r="BF90" s="284"/>
      <c r="BG90" s="284"/>
      <c r="BH90" s="284"/>
      <c r="BI90" s="284"/>
      <c r="BJ90" s="284"/>
      <c r="BK90" s="289"/>
      <c r="BL90" s="290"/>
      <c r="BM90" s="270"/>
      <c r="BN90" s="270"/>
      <c r="BO90" s="288"/>
      <c r="BP90" s="284"/>
      <c r="BQ90" s="284"/>
      <c r="BR90" s="284"/>
      <c r="BS90" s="284"/>
      <c r="BT90" s="284"/>
      <c r="BU90" s="284"/>
      <c r="BV90" s="289"/>
      <c r="BW90" s="290"/>
      <c r="BX90" s="270"/>
      <c r="BY90" s="270"/>
      <c r="BZ90" s="288"/>
      <c r="CA90" s="284"/>
      <c r="CB90" s="284"/>
      <c r="CC90" s="284"/>
      <c r="CD90" s="284"/>
      <c r="CE90" s="284"/>
      <c r="CF90" s="284"/>
      <c r="CG90" s="289"/>
      <c r="CH90" s="290"/>
      <c r="CI90" s="270"/>
      <c r="CJ90" s="270"/>
      <c r="CK90" s="288"/>
      <c r="CL90" s="284"/>
      <c r="CM90" s="284"/>
      <c r="CN90" s="284"/>
      <c r="CO90" s="284"/>
      <c r="CP90" s="284"/>
      <c r="CQ90" s="284"/>
      <c r="CR90" s="289"/>
      <c r="CS90" s="290"/>
      <c r="CT90" s="270"/>
      <c r="CU90" s="270"/>
      <c r="CV90" s="288"/>
      <c r="CW90" s="284"/>
      <c r="CX90" s="284"/>
      <c r="CY90" s="284"/>
      <c r="CZ90" s="284"/>
      <c r="DA90" s="284"/>
      <c r="DB90" s="284"/>
      <c r="DC90" s="289"/>
      <c r="DD90" s="290"/>
      <c r="DE90" s="270"/>
      <c r="DF90" s="270"/>
      <c r="DG90" s="288"/>
      <c r="DH90" s="284"/>
      <c r="DI90" s="284"/>
      <c r="DJ90" s="284"/>
      <c r="DK90" s="284"/>
      <c r="DL90" s="284"/>
      <c r="DM90" s="284"/>
      <c r="DN90" s="289"/>
      <c r="DO90" s="290"/>
      <c r="DP90" s="270"/>
      <c r="DQ90" s="270"/>
      <c r="DR90" s="288"/>
      <c r="DS90" s="284"/>
      <c r="DT90" s="284"/>
      <c r="DU90" s="284"/>
      <c r="DV90" s="284"/>
      <c r="DW90" s="284"/>
      <c r="DX90" s="284"/>
      <c r="DY90" s="289"/>
      <c r="DZ90" s="290"/>
      <c r="EA90" s="270"/>
      <c r="EB90" s="270"/>
      <c r="EC90" s="288"/>
      <c r="ED90" s="284"/>
      <c r="EE90" s="284"/>
      <c r="EF90" s="284"/>
      <c r="EG90" s="284"/>
      <c r="EH90" s="284"/>
      <c r="EI90" s="284"/>
      <c r="EJ90" s="289"/>
      <c r="EK90" s="290"/>
      <c r="EL90" s="270"/>
      <c r="EM90" s="270"/>
      <c r="EN90" s="288"/>
      <c r="EO90" s="284"/>
      <c r="EP90" s="284"/>
      <c r="EQ90" s="284"/>
      <c r="ER90" s="284"/>
      <c r="ES90" s="284"/>
      <c r="ET90" s="284"/>
      <c r="EU90" s="289"/>
      <c r="EV90" s="290"/>
      <c r="EW90" s="270"/>
      <c r="EX90" s="270"/>
      <c r="EY90" s="288"/>
      <c r="EZ90" s="284"/>
      <c r="FA90" s="284"/>
      <c r="FB90" s="284"/>
      <c r="FC90" s="284"/>
      <c r="FD90" s="284"/>
      <c r="FE90" s="284"/>
      <c r="FF90" s="289"/>
      <c r="FG90" s="290"/>
      <c r="FH90" s="270"/>
      <c r="FI90" s="270"/>
      <c r="FJ90" s="288"/>
      <c r="FK90" s="284"/>
      <c r="FL90" s="284"/>
      <c r="FM90" s="284"/>
      <c r="FN90" s="284"/>
      <c r="FO90" s="284"/>
      <c r="FP90" s="284"/>
      <c r="FQ90" s="289"/>
      <c r="FR90" s="290"/>
      <c r="FS90" s="270"/>
      <c r="FT90" s="270"/>
      <c r="FU90" s="288"/>
      <c r="FV90" s="284"/>
      <c r="FW90" s="284"/>
      <c r="FX90" s="284"/>
      <c r="FY90" s="284"/>
      <c r="FZ90" s="284"/>
      <c r="GA90" s="284"/>
      <c r="GB90" s="289"/>
      <c r="GC90" s="290"/>
      <c r="GD90" s="270"/>
      <c r="GE90" s="270"/>
      <c r="GF90" s="288"/>
      <c r="GG90" s="284"/>
      <c r="GH90" s="284"/>
      <c r="GI90" s="284"/>
      <c r="GJ90" s="284"/>
      <c r="GK90" s="284"/>
      <c r="GL90" s="284"/>
      <c r="GM90" s="289"/>
      <c r="GN90" s="290"/>
      <c r="GO90" s="270"/>
      <c r="GP90" s="270"/>
      <c r="GQ90" s="288"/>
      <c r="GR90" s="284"/>
      <c r="GS90" s="284"/>
      <c r="GT90" s="284"/>
      <c r="GU90" s="284"/>
      <c r="GV90" s="284"/>
      <c r="GW90" s="284"/>
      <c r="GX90" s="289"/>
      <c r="GY90" s="290"/>
      <c r="GZ90" s="270"/>
      <c r="HA90" s="270"/>
      <c r="HB90" s="288"/>
      <c r="HC90" s="284"/>
      <c r="HD90" s="284"/>
      <c r="HE90" s="284"/>
      <c r="HF90" s="284"/>
      <c r="HG90" s="284"/>
      <c r="HH90" s="284"/>
      <c r="HI90" s="289"/>
      <c r="HJ90" s="290"/>
      <c r="HK90" s="270"/>
      <c r="HL90" s="270"/>
      <c r="HM90" s="288"/>
      <c r="HN90" s="284"/>
      <c r="HO90" s="284"/>
      <c r="HP90" s="284"/>
      <c r="HQ90" s="284"/>
      <c r="HR90" s="284"/>
      <c r="HS90" s="284"/>
      <c r="HT90" s="289"/>
      <c r="HU90" s="290"/>
      <c r="HV90" s="270"/>
      <c r="HW90" s="270"/>
      <c r="HX90" s="288"/>
      <c r="HY90" s="284"/>
      <c r="HZ90" s="284"/>
      <c r="IA90" s="284"/>
      <c r="IB90" s="284"/>
      <c r="IC90" s="284"/>
      <c r="ID90" s="284"/>
      <c r="IE90" s="289"/>
      <c r="IF90" s="290"/>
      <c r="IG90" s="270"/>
      <c r="IH90" s="270"/>
      <c r="II90" s="288"/>
      <c r="IJ90" s="284"/>
      <c r="IK90" s="284"/>
      <c r="IL90" s="284"/>
      <c r="IM90" s="284"/>
      <c r="IN90" s="284"/>
      <c r="IO90" s="284"/>
      <c r="IP90" s="289"/>
      <c r="IQ90" s="290"/>
      <c r="IR90" s="270"/>
      <c r="IS90" s="270"/>
    </row>
    <row r="91" spans="1:253" ht="12.5" x14ac:dyDescent="0.25">
      <c r="A91" s="291"/>
      <c r="B91" s="207"/>
      <c r="C91" s="207"/>
      <c r="D91" s="292"/>
      <c r="E91" s="292"/>
      <c r="F91" s="292"/>
      <c r="G91" s="292"/>
      <c r="H91" s="292"/>
      <c r="I91" s="292"/>
      <c r="J91" s="292"/>
      <c r="K91" s="292"/>
      <c r="L91" s="292"/>
      <c r="M91" s="292"/>
      <c r="N91" s="292"/>
      <c r="O91" s="292"/>
      <c r="P91" s="292"/>
      <c r="Q91" s="292"/>
      <c r="R91" s="292"/>
      <c r="S91" s="292"/>
      <c r="T91" s="292"/>
      <c r="U91" s="292"/>
      <c r="V91" s="292"/>
      <c r="W91" s="292"/>
      <c r="X91" s="292"/>
      <c r="Y91" s="292"/>
      <c r="Z91" s="292"/>
      <c r="AA91" s="284"/>
      <c r="AB91" s="289"/>
      <c r="AC91" s="290"/>
      <c r="AD91" s="270"/>
      <c r="AE91" s="520"/>
      <c r="AF91" s="520"/>
      <c r="AG91" s="521"/>
      <c r="AH91" s="288"/>
      <c r="AI91" s="284"/>
      <c r="AJ91" s="284"/>
      <c r="AK91" s="284"/>
      <c r="AL91" s="284"/>
      <c r="AM91" s="284"/>
      <c r="AN91" s="284"/>
      <c r="AO91" s="289"/>
      <c r="AP91" s="290"/>
      <c r="AQ91" s="270"/>
      <c r="AR91" s="270"/>
      <c r="AS91" s="288"/>
      <c r="AT91" s="284"/>
      <c r="AU91" s="284"/>
      <c r="AV91" s="284"/>
      <c r="AW91" s="284"/>
      <c r="AX91" s="284"/>
      <c r="AY91" s="284"/>
      <c r="AZ91" s="289"/>
      <c r="BA91" s="290"/>
      <c r="BB91" s="270"/>
      <c r="BC91" s="270"/>
      <c r="BD91" s="288"/>
      <c r="BE91" s="284"/>
      <c r="BF91" s="284"/>
      <c r="BG91" s="284"/>
      <c r="BH91" s="284"/>
      <c r="BI91" s="284"/>
      <c r="BJ91" s="284"/>
      <c r="BK91" s="289"/>
      <c r="BL91" s="290"/>
      <c r="BM91" s="270"/>
      <c r="BN91" s="270"/>
      <c r="BO91" s="288"/>
      <c r="BP91" s="284"/>
      <c r="BQ91" s="284"/>
      <c r="BR91" s="284"/>
      <c r="BS91" s="284"/>
      <c r="BT91" s="284"/>
      <c r="BU91" s="284"/>
      <c r="BV91" s="289"/>
      <c r="BW91" s="290"/>
      <c r="BX91" s="270"/>
      <c r="BY91" s="270"/>
      <c r="BZ91" s="288"/>
      <c r="CA91" s="284"/>
      <c r="CB91" s="284"/>
      <c r="CC91" s="284"/>
      <c r="CD91" s="284"/>
      <c r="CE91" s="284"/>
      <c r="CF91" s="284"/>
      <c r="CG91" s="289"/>
      <c r="CH91" s="290"/>
      <c r="CI91" s="270"/>
      <c r="CJ91" s="270"/>
      <c r="CK91" s="288"/>
      <c r="CL91" s="284"/>
      <c r="CM91" s="284"/>
      <c r="CN91" s="284"/>
      <c r="CO91" s="284"/>
      <c r="CP91" s="284"/>
      <c r="CQ91" s="284"/>
      <c r="CR91" s="289"/>
      <c r="CS91" s="290"/>
      <c r="CT91" s="270"/>
      <c r="CU91" s="270"/>
      <c r="CV91" s="288"/>
      <c r="CW91" s="284"/>
      <c r="CX91" s="284"/>
      <c r="CY91" s="284"/>
      <c r="CZ91" s="284"/>
      <c r="DA91" s="284"/>
      <c r="DB91" s="284"/>
      <c r="DC91" s="289"/>
      <c r="DD91" s="290"/>
      <c r="DE91" s="270"/>
      <c r="DF91" s="270"/>
      <c r="DG91" s="288"/>
      <c r="DH91" s="284"/>
      <c r="DI91" s="284"/>
      <c r="DJ91" s="284"/>
      <c r="DK91" s="284"/>
      <c r="DL91" s="284"/>
      <c r="DM91" s="284"/>
      <c r="DN91" s="289"/>
      <c r="DO91" s="290"/>
      <c r="DP91" s="270"/>
      <c r="DQ91" s="270"/>
      <c r="DR91" s="288"/>
      <c r="DS91" s="284"/>
      <c r="DT91" s="284"/>
      <c r="DU91" s="284"/>
      <c r="DV91" s="284"/>
      <c r="DW91" s="284"/>
      <c r="DX91" s="284"/>
      <c r="DY91" s="289"/>
      <c r="DZ91" s="290"/>
      <c r="EA91" s="270"/>
      <c r="EB91" s="270"/>
      <c r="EC91" s="288"/>
      <c r="ED91" s="284"/>
      <c r="EE91" s="284"/>
      <c r="EF91" s="284"/>
      <c r="EG91" s="284"/>
      <c r="EH91" s="284"/>
      <c r="EI91" s="284"/>
      <c r="EJ91" s="289"/>
      <c r="EK91" s="290"/>
      <c r="EL91" s="270"/>
      <c r="EM91" s="270"/>
      <c r="EN91" s="288"/>
      <c r="EO91" s="284"/>
      <c r="EP91" s="284"/>
      <c r="EQ91" s="284"/>
      <c r="ER91" s="284"/>
      <c r="ES91" s="284"/>
      <c r="ET91" s="284"/>
      <c r="EU91" s="289"/>
      <c r="EV91" s="290"/>
      <c r="EW91" s="270"/>
      <c r="EX91" s="270"/>
      <c r="EY91" s="288"/>
      <c r="EZ91" s="284"/>
      <c r="FA91" s="284"/>
      <c r="FB91" s="284"/>
      <c r="FC91" s="284"/>
      <c r="FD91" s="284"/>
      <c r="FE91" s="284"/>
      <c r="FF91" s="289"/>
      <c r="FG91" s="290"/>
      <c r="FH91" s="270"/>
      <c r="FI91" s="270"/>
      <c r="FJ91" s="288"/>
      <c r="FK91" s="284"/>
      <c r="FL91" s="284"/>
      <c r="FM91" s="284"/>
      <c r="FN91" s="284"/>
      <c r="FO91" s="284"/>
      <c r="FP91" s="284"/>
      <c r="FQ91" s="289"/>
      <c r="FR91" s="290"/>
      <c r="FS91" s="270"/>
      <c r="FT91" s="270"/>
      <c r="FU91" s="288"/>
      <c r="FV91" s="284"/>
      <c r="FW91" s="284"/>
      <c r="FX91" s="284"/>
      <c r="FY91" s="284"/>
      <c r="FZ91" s="284"/>
      <c r="GA91" s="284"/>
      <c r="GB91" s="289"/>
      <c r="GC91" s="290"/>
      <c r="GD91" s="270"/>
      <c r="GE91" s="270"/>
      <c r="GF91" s="288"/>
      <c r="GG91" s="284"/>
      <c r="GH91" s="284"/>
      <c r="GI91" s="284"/>
      <c r="GJ91" s="284"/>
      <c r="GK91" s="284"/>
      <c r="GL91" s="284"/>
      <c r="GM91" s="289"/>
      <c r="GN91" s="290"/>
      <c r="GO91" s="270"/>
      <c r="GP91" s="270"/>
      <c r="GQ91" s="288"/>
      <c r="GR91" s="284"/>
      <c r="GS91" s="284"/>
      <c r="GT91" s="284"/>
      <c r="GU91" s="284"/>
      <c r="GV91" s="284"/>
      <c r="GW91" s="284"/>
      <c r="GX91" s="289"/>
      <c r="GY91" s="290"/>
      <c r="GZ91" s="270"/>
      <c r="HA91" s="270"/>
      <c r="HB91" s="288"/>
      <c r="HC91" s="284"/>
      <c r="HD91" s="284"/>
      <c r="HE91" s="284"/>
      <c r="HF91" s="284"/>
      <c r="HG91" s="284"/>
      <c r="HH91" s="284"/>
      <c r="HI91" s="289"/>
      <c r="HJ91" s="290"/>
      <c r="HK91" s="270"/>
      <c r="HL91" s="270"/>
      <c r="HM91" s="288"/>
      <c r="HN91" s="284"/>
      <c r="HO91" s="284"/>
      <c r="HP91" s="284"/>
      <c r="HQ91" s="284"/>
      <c r="HR91" s="284"/>
      <c r="HS91" s="284"/>
      <c r="HT91" s="289"/>
      <c r="HU91" s="290"/>
      <c r="HV91" s="270"/>
      <c r="HW91" s="270"/>
      <c r="HX91" s="288"/>
      <c r="HY91" s="284"/>
      <c r="HZ91" s="284"/>
      <c r="IA91" s="284"/>
      <c r="IB91" s="284"/>
      <c r="IC91" s="284"/>
      <c r="ID91" s="284"/>
      <c r="IE91" s="289"/>
      <c r="IF91" s="290"/>
      <c r="IG91" s="270"/>
      <c r="IH91" s="270"/>
      <c r="II91" s="288"/>
      <c r="IJ91" s="284"/>
      <c r="IK91" s="284"/>
      <c r="IL91" s="284"/>
      <c r="IM91" s="284"/>
      <c r="IN91" s="284"/>
      <c r="IO91" s="284"/>
      <c r="IP91" s="289"/>
      <c r="IQ91" s="290"/>
      <c r="IR91" s="270"/>
      <c r="IS91" s="270"/>
    </row>
    <row r="92" spans="1:253" ht="12.5" x14ac:dyDescent="0.25">
      <c r="A92" s="291"/>
      <c r="B92" s="207"/>
      <c r="C92" s="207"/>
      <c r="D92" s="292"/>
      <c r="E92" s="292"/>
      <c r="F92" s="292"/>
      <c r="G92" s="292"/>
      <c r="H92" s="292"/>
      <c r="I92" s="292"/>
      <c r="J92" s="292"/>
      <c r="K92" s="292"/>
      <c r="L92" s="292"/>
      <c r="M92" s="292"/>
      <c r="N92" s="292"/>
      <c r="O92" s="292"/>
      <c r="P92" s="292"/>
      <c r="Q92" s="292"/>
      <c r="R92" s="292"/>
      <c r="S92" s="292"/>
      <c r="T92" s="292"/>
      <c r="U92" s="292"/>
      <c r="V92" s="292"/>
      <c r="W92" s="292"/>
      <c r="X92" s="292"/>
      <c r="Y92" s="292"/>
      <c r="Z92" s="292"/>
      <c r="AA92" s="284"/>
      <c r="AB92" s="289"/>
      <c r="AC92" s="290"/>
      <c r="AD92" s="270"/>
      <c r="AE92" s="528"/>
      <c r="AF92" s="528"/>
      <c r="AG92" s="525"/>
      <c r="AH92" s="288"/>
      <c r="AI92" s="284"/>
      <c r="AJ92" s="284"/>
      <c r="AK92" s="284"/>
      <c r="AL92" s="284"/>
      <c r="AM92" s="284"/>
      <c r="AN92" s="284"/>
      <c r="AO92" s="289"/>
      <c r="AP92" s="290"/>
      <c r="AQ92" s="270"/>
      <c r="AR92" s="270"/>
      <c r="AS92" s="288"/>
      <c r="AT92" s="284"/>
      <c r="AU92" s="284"/>
      <c r="AV92" s="284"/>
      <c r="AW92" s="284"/>
      <c r="AX92" s="284"/>
      <c r="AY92" s="284"/>
      <c r="AZ92" s="289"/>
      <c r="BA92" s="290"/>
      <c r="BB92" s="270"/>
      <c r="BC92" s="270"/>
      <c r="BD92" s="288"/>
      <c r="BE92" s="284"/>
      <c r="BF92" s="284"/>
      <c r="BG92" s="284"/>
      <c r="BH92" s="284"/>
      <c r="BI92" s="284"/>
      <c r="BJ92" s="284"/>
      <c r="BK92" s="289"/>
      <c r="BL92" s="290"/>
      <c r="BM92" s="270"/>
      <c r="BN92" s="270"/>
      <c r="BO92" s="288"/>
      <c r="BP92" s="284"/>
      <c r="BQ92" s="284"/>
      <c r="BR92" s="284"/>
      <c r="BS92" s="284"/>
      <c r="BT92" s="284"/>
      <c r="BU92" s="284"/>
      <c r="BV92" s="289"/>
      <c r="BW92" s="290"/>
      <c r="BX92" s="270"/>
      <c r="BY92" s="270"/>
      <c r="BZ92" s="288"/>
      <c r="CA92" s="284"/>
      <c r="CB92" s="284"/>
      <c r="CC92" s="284"/>
      <c r="CD92" s="284"/>
      <c r="CE92" s="284"/>
      <c r="CF92" s="284"/>
      <c r="CG92" s="289"/>
      <c r="CH92" s="290"/>
      <c r="CI92" s="270"/>
      <c r="CJ92" s="270"/>
      <c r="CK92" s="288"/>
      <c r="CL92" s="284"/>
      <c r="CM92" s="284"/>
      <c r="CN92" s="284"/>
      <c r="CO92" s="284"/>
      <c r="CP92" s="284"/>
      <c r="CQ92" s="284"/>
      <c r="CR92" s="289"/>
      <c r="CS92" s="290"/>
      <c r="CT92" s="270"/>
      <c r="CU92" s="270"/>
      <c r="CV92" s="288"/>
      <c r="CW92" s="284"/>
      <c r="CX92" s="284"/>
      <c r="CY92" s="284"/>
      <c r="CZ92" s="284"/>
      <c r="DA92" s="284"/>
      <c r="DB92" s="284"/>
      <c r="DC92" s="289"/>
      <c r="DD92" s="290"/>
      <c r="DE92" s="270"/>
      <c r="DF92" s="270"/>
      <c r="DG92" s="288"/>
      <c r="DH92" s="284"/>
      <c r="DI92" s="284"/>
      <c r="DJ92" s="284"/>
      <c r="DK92" s="284"/>
      <c r="DL92" s="284"/>
      <c r="DM92" s="284"/>
      <c r="DN92" s="289"/>
      <c r="DO92" s="290"/>
      <c r="DP92" s="270"/>
      <c r="DQ92" s="270"/>
      <c r="DR92" s="288"/>
      <c r="DS92" s="284"/>
      <c r="DT92" s="284"/>
      <c r="DU92" s="284"/>
      <c r="DV92" s="284"/>
      <c r="DW92" s="284"/>
      <c r="DX92" s="284"/>
      <c r="DY92" s="289"/>
      <c r="DZ92" s="290"/>
      <c r="EA92" s="270"/>
      <c r="EB92" s="270"/>
      <c r="EC92" s="288"/>
      <c r="ED92" s="284"/>
      <c r="EE92" s="284"/>
      <c r="EF92" s="284"/>
      <c r="EG92" s="284"/>
      <c r="EH92" s="284"/>
      <c r="EI92" s="284"/>
      <c r="EJ92" s="289"/>
      <c r="EK92" s="290"/>
      <c r="EL92" s="270"/>
      <c r="EM92" s="270"/>
      <c r="EN92" s="288"/>
      <c r="EO92" s="284"/>
      <c r="EP92" s="284"/>
      <c r="EQ92" s="284"/>
      <c r="ER92" s="284"/>
      <c r="ES92" s="284"/>
      <c r="ET92" s="284"/>
      <c r="EU92" s="289"/>
      <c r="EV92" s="290"/>
      <c r="EW92" s="270"/>
      <c r="EX92" s="270"/>
      <c r="EY92" s="288"/>
      <c r="EZ92" s="284"/>
      <c r="FA92" s="284"/>
      <c r="FB92" s="284"/>
      <c r="FC92" s="284"/>
      <c r="FD92" s="284"/>
      <c r="FE92" s="284"/>
      <c r="FF92" s="289"/>
      <c r="FG92" s="290"/>
      <c r="FH92" s="270"/>
      <c r="FI92" s="270"/>
      <c r="FJ92" s="288"/>
      <c r="FK92" s="284"/>
      <c r="FL92" s="284"/>
      <c r="FM92" s="284"/>
      <c r="FN92" s="284"/>
      <c r="FO92" s="284"/>
      <c r="FP92" s="284"/>
      <c r="FQ92" s="289"/>
      <c r="FR92" s="290"/>
      <c r="FS92" s="270"/>
      <c r="FT92" s="270"/>
      <c r="FU92" s="288"/>
      <c r="FV92" s="284"/>
      <c r="FW92" s="284"/>
      <c r="FX92" s="284"/>
      <c r="FY92" s="284"/>
      <c r="FZ92" s="284"/>
      <c r="GA92" s="284"/>
      <c r="GB92" s="289"/>
      <c r="GC92" s="290"/>
      <c r="GD92" s="270"/>
      <c r="GE92" s="270"/>
      <c r="GF92" s="288"/>
      <c r="GG92" s="284"/>
      <c r="GH92" s="284"/>
      <c r="GI92" s="284"/>
      <c r="GJ92" s="284"/>
      <c r="GK92" s="284"/>
      <c r="GL92" s="284"/>
      <c r="GM92" s="289"/>
      <c r="GN92" s="290"/>
      <c r="GO92" s="270"/>
      <c r="GP92" s="270"/>
      <c r="GQ92" s="288"/>
      <c r="GR92" s="284"/>
      <c r="GS92" s="284"/>
      <c r="GT92" s="284"/>
      <c r="GU92" s="284"/>
      <c r="GV92" s="284"/>
      <c r="GW92" s="284"/>
      <c r="GX92" s="289"/>
      <c r="GY92" s="290"/>
      <c r="GZ92" s="270"/>
      <c r="HA92" s="270"/>
      <c r="HB92" s="288"/>
      <c r="HC92" s="284"/>
      <c r="HD92" s="284"/>
      <c r="HE92" s="284"/>
      <c r="HF92" s="284"/>
      <c r="HG92" s="284"/>
      <c r="HH92" s="284"/>
      <c r="HI92" s="289"/>
      <c r="HJ92" s="290"/>
      <c r="HK92" s="270"/>
      <c r="HL92" s="270"/>
      <c r="HM92" s="288"/>
      <c r="HN92" s="284"/>
      <c r="HO92" s="284"/>
      <c r="HP92" s="284"/>
      <c r="HQ92" s="284"/>
      <c r="HR92" s="284"/>
      <c r="HS92" s="284"/>
      <c r="HT92" s="289"/>
      <c r="HU92" s="290"/>
      <c r="HV92" s="270"/>
      <c r="HW92" s="270"/>
      <c r="HX92" s="288"/>
      <c r="HY92" s="284"/>
      <c r="HZ92" s="284"/>
      <c r="IA92" s="284"/>
      <c r="IB92" s="284"/>
      <c r="IC92" s="284"/>
      <c r="ID92" s="284"/>
      <c r="IE92" s="289"/>
      <c r="IF92" s="290"/>
      <c r="IG92" s="270"/>
      <c r="IH92" s="270"/>
      <c r="II92" s="288"/>
      <c r="IJ92" s="284"/>
      <c r="IK92" s="284"/>
      <c r="IL92" s="284"/>
      <c r="IM92" s="284"/>
      <c r="IN92" s="284"/>
      <c r="IO92" s="284"/>
      <c r="IP92" s="289"/>
      <c r="IQ92" s="290"/>
      <c r="IR92" s="270"/>
      <c r="IS92" s="270"/>
    </row>
    <row r="93" spans="1:253" ht="12.5" x14ac:dyDescent="0.25">
      <c r="A93" s="291"/>
      <c r="B93" s="208"/>
      <c r="C93" s="208"/>
      <c r="D93" s="292"/>
      <c r="E93" s="292"/>
      <c r="F93" s="292"/>
      <c r="G93" s="292"/>
      <c r="H93" s="292"/>
      <c r="I93" s="292"/>
      <c r="J93" s="292"/>
      <c r="K93" s="292"/>
      <c r="L93" s="292"/>
      <c r="M93" s="292"/>
      <c r="N93" s="292"/>
      <c r="O93" s="292"/>
      <c r="P93" s="292"/>
      <c r="Q93" s="292"/>
      <c r="R93" s="292"/>
      <c r="S93" s="292"/>
      <c r="T93" s="292"/>
      <c r="U93" s="292"/>
      <c r="V93" s="292"/>
      <c r="W93" s="292"/>
      <c r="X93" s="292"/>
      <c r="Y93" s="292"/>
      <c r="Z93" s="292"/>
      <c r="AA93" s="284"/>
      <c r="AB93" s="289"/>
      <c r="AC93" s="290"/>
      <c r="AD93" s="270"/>
      <c r="AE93" s="522"/>
      <c r="AF93" s="522"/>
      <c r="AG93" s="523"/>
      <c r="AH93" s="288"/>
      <c r="AI93" s="284"/>
      <c r="AJ93" s="284"/>
      <c r="AK93" s="284"/>
      <c r="AL93" s="284"/>
      <c r="AM93" s="284"/>
      <c r="AN93" s="284"/>
      <c r="AO93" s="289"/>
      <c r="AP93" s="290"/>
      <c r="AQ93" s="270"/>
      <c r="AR93" s="270"/>
      <c r="AS93" s="288"/>
      <c r="AT93" s="284"/>
      <c r="AU93" s="284"/>
      <c r="AV93" s="284"/>
      <c r="AW93" s="284"/>
      <c r="AX93" s="284"/>
      <c r="AY93" s="284"/>
      <c r="AZ93" s="289"/>
      <c r="BA93" s="290"/>
      <c r="BB93" s="270"/>
      <c r="BC93" s="270"/>
      <c r="BD93" s="288"/>
      <c r="BE93" s="284"/>
      <c r="BF93" s="284"/>
      <c r="BG93" s="284"/>
      <c r="BH93" s="284"/>
      <c r="BI93" s="284"/>
      <c r="BJ93" s="284"/>
      <c r="BK93" s="289"/>
      <c r="BL93" s="290"/>
      <c r="BM93" s="270"/>
      <c r="BN93" s="270"/>
      <c r="BO93" s="288"/>
      <c r="BP93" s="284"/>
      <c r="BQ93" s="284"/>
      <c r="BR93" s="284"/>
      <c r="BS93" s="284"/>
      <c r="BT93" s="284"/>
      <c r="BU93" s="284"/>
      <c r="BV93" s="289"/>
      <c r="BW93" s="290"/>
      <c r="BX93" s="270"/>
      <c r="BY93" s="270"/>
      <c r="BZ93" s="288"/>
      <c r="CA93" s="284"/>
      <c r="CB93" s="284"/>
      <c r="CC93" s="284"/>
      <c r="CD93" s="284"/>
      <c r="CE93" s="284"/>
      <c r="CF93" s="284"/>
      <c r="CG93" s="289"/>
      <c r="CH93" s="290"/>
      <c r="CI93" s="270"/>
      <c r="CJ93" s="270"/>
      <c r="CK93" s="288"/>
      <c r="CL93" s="284"/>
      <c r="CM93" s="284"/>
      <c r="CN93" s="284"/>
      <c r="CO93" s="284"/>
      <c r="CP93" s="284"/>
      <c r="CQ93" s="284"/>
      <c r="CR93" s="289"/>
      <c r="CS93" s="290"/>
      <c r="CT93" s="270"/>
      <c r="CU93" s="270"/>
      <c r="CV93" s="288"/>
      <c r="CW93" s="284"/>
      <c r="CX93" s="284"/>
      <c r="CY93" s="284"/>
      <c r="CZ93" s="284"/>
      <c r="DA93" s="284"/>
      <c r="DB93" s="284"/>
      <c r="DC93" s="289"/>
      <c r="DD93" s="290"/>
      <c r="DE93" s="270"/>
      <c r="DF93" s="270"/>
      <c r="DG93" s="288"/>
      <c r="DH93" s="284"/>
      <c r="DI93" s="284"/>
      <c r="DJ93" s="284"/>
      <c r="DK93" s="284"/>
      <c r="DL93" s="284"/>
      <c r="DM93" s="284"/>
      <c r="DN93" s="289"/>
      <c r="DO93" s="290"/>
      <c r="DP93" s="270"/>
      <c r="DQ93" s="270"/>
      <c r="DR93" s="288"/>
      <c r="DS93" s="284"/>
      <c r="DT93" s="284"/>
      <c r="DU93" s="284"/>
      <c r="DV93" s="284"/>
      <c r="DW93" s="284"/>
      <c r="DX93" s="284"/>
      <c r="DY93" s="289"/>
      <c r="DZ93" s="290"/>
      <c r="EA93" s="270"/>
      <c r="EB93" s="270"/>
      <c r="EC93" s="288"/>
      <c r="ED93" s="284"/>
      <c r="EE93" s="284"/>
      <c r="EF93" s="284"/>
      <c r="EG93" s="284"/>
      <c r="EH93" s="284"/>
      <c r="EI93" s="284"/>
      <c r="EJ93" s="289"/>
      <c r="EK93" s="290"/>
      <c r="EL93" s="270"/>
      <c r="EM93" s="270"/>
      <c r="EN93" s="288"/>
      <c r="EO93" s="284"/>
      <c r="EP93" s="284"/>
      <c r="EQ93" s="284"/>
      <c r="ER93" s="284"/>
      <c r="ES93" s="284"/>
      <c r="ET93" s="284"/>
      <c r="EU93" s="289"/>
      <c r="EV93" s="290"/>
      <c r="EW93" s="270"/>
      <c r="EX93" s="270"/>
      <c r="EY93" s="288"/>
      <c r="EZ93" s="284"/>
      <c r="FA93" s="284"/>
      <c r="FB93" s="284"/>
      <c r="FC93" s="284"/>
      <c r="FD93" s="284"/>
      <c r="FE93" s="284"/>
      <c r="FF93" s="289"/>
      <c r="FG93" s="290"/>
      <c r="FH93" s="270"/>
      <c r="FI93" s="270"/>
      <c r="FJ93" s="288"/>
      <c r="FK93" s="284"/>
      <c r="FL93" s="284"/>
      <c r="FM93" s="284"/>
      <c r="FN93" s="284"/>
      <c r="FO93" s="284"/>
      <c r="FP93" s="284"/>
      <c r="FQ93" s="289"/>
      <c r="FR93" s="290"/>
      <c r="FS93" s="270"/>
      <c r="FT93" s="270"/>
      <c r="FU93" s="288"/>
      <c r="FV93" s="284"/>
      <c r="FW93" s="284"/>
      <c r="FX93" s="284"/>
      <c r="FY93" s="284"/>
      <c r="FZ93" s="284"/>
      <c r="GA93" s="284"/>
      <c r="GB93" s="289"/>
      <c r="GC93" s="290"/>
      <c r="GD93" s="270"/>
      <c r="GE93" s="270"/>
      <c r="GF93" s="288"/>
      <c r="GG93" s="284"/>
      <c r="GH93" s="284"/>
      <c r="GI93" s="284"/>
      <c r="GJ93" s="284"/>
      <c r="GK93" s="284"/>
      <c r="GL93" s="284"/>
      <c r="GM93" s="289"/>
      <c r="GN93" s="290"/>
      <c r="GO93" s="270"/>
      <c r="GP93" s="270"/>
      <c r="GQ93" s="288"/>
      <c r="GR93" s="284"/>
      <c r="GS93" s="284"/>
      <c r="GT93" s="284"/>
      <c r="GU93" s="284"/>
      <c r="GV93" s="284"/>
      <c r="GW93" s="284"/>
      <c r="GX93" s="289"/>
      <c r="GY93" s="290"/>
      <c r="GZ93" s="270"/>
      <c r="HA93" s="270"/>
      <c r="HB93" s="288"/>
      <c r="HC93" s="284"/>
      <c r="HD93" s="284"/>
      <c r="HE93" s="284"/>
      <c r="HF93" s="284"/>
      <c r="HG93" s="284"/>
      <c r="HH93" s="284"/>
      <c r="HI93" s="289"/>
      <c r="HJ93" s="290"/>
      <c r="HK93" s="270"/>
      <c r="HL93" s="270"/>
      <c r="HM93" s="288"/>
      <c r="HN93" s="284"/>
      <c r="HO93" s="284"/>
      <c r="HP93" s="284"/>
      <c r="HQ93" s="284"/>
      <c r="HR93" s="284"/>
      <c r="HS93" s="284"/>
      <c r="HT93" s="289"/>
      <c r="HU93" s="290"/>
      <c r="HV93" s="270"/>
      <c r="HW93" s="270"/>
      <c r="HX93" s="288"/>
      <c r="HY93" s="284"/>
      <c r="HZ93" s="284"/>
      <c r="IA93" s="284"/>
      <c r="IB93" s="284"/>
      <c r="IC93" s="284"/>
      <c r="ID93" s="284"/>
      <c r="IE93" s="289"/>
      <c r="IF93" s="290"/>
      <c r="IG93" s="270"/>
      <c r="IH93" s="270"/>
      <c r="II93" s="288"/>
      <c r="IJ93" s="284"/>
      <c r="IK93" s="284"/>
      <c r="IL93" s="284"/>
      <c r="IM93" s="284"/>
      <c r="IN93" s="284"/>
      <c r="IO93" s="284"/>
      <c r="IP93" s="289"/>
      <c r="IQ93" s="290"/>
      <c r="IR93" s="270"/>
      <c r="IS93" s="270"/>
    </row>
    <row r="94" spans="1:253" ht="12.5" x14ac:dyDescent="0.25">
      <c r="A94" s="291"/>
      <c r="B94" s="207"/>
      <c r="C94" s="207"/>
      <c r="D94" s="292"/>
      <c r="E94" s="292"/>
      <c r="F94" s="292"/>
      <c r="G94" s="292"/>
      <c r="H94" s="292"/>
      <c r="I94" s="292"/>
      <c r="J94" s="292"/>
      <c r="K94" s="292"/>
      <c r="L94" s="292"/>
      <c r="M94" s="292"/>
      <c r="N94" s="292"/>
      <c r="O94" s="292"/>
      <c r="P94" s="292"/>
      <c r="Q94" s="292"/>
      <c r="R94" s="292"/>
      <c r="S94" s="292"/>
      <c r="T94" s="292"/>
      <c r="U94" s="292"/>
      <c r="V94" s="292"/>
      <c r="W94" s="292"/>
      <c r="X94" s="292"/>
      <c r="Y94" s="292"/>
      <c r="Z94" s="292"/>
      <c r="AA94" s="284"/>
      <c r="AB94" s="289"/>
      <c r="AC94" s="290"/>
      <c r="AD94" s="270"/>
      <c r="AE94" s="522"/>
      <c r="AF94" s="522"/>
      <c r="AG94" s="523"/>
      <c r="AH94" s="288"/>
      <c r="AI94" s="284"/>
      <c r="AJ94" s="284"/>
      <c r="AK94" s="284"/>
      <c r="AL94" s="284"/>
      <c r="AM94" s="284"/>
      <c r="AN94" s="284"/>
      <c r="AO94" s="289"/>
      <c r="AP94" s="290"/>
      <c r="AQ94" s="270"/>
      <c r="AR94" s="270"/>
      <c r="AS94" s="288"/>
      <c r="AT94" s="284"/>
      <c r="AU94" s="284"/>
      <c r="AV94" s="284"/>
      <c r="AW94" s="284"/>
      <c r="AX94" s="284"/>
      <c r="AY94" s="284"/>
      <c r="AZ94" s="289"/>
      <c r="BA94" s="290"/>
      <c r="BB94" s="270"/>
      <c r="BC94" s="270"/>
      <c r="BD94" s="288"/>
      <c r="BE94" s="284"/>
      <c r="BF94" s="284"/>
      <c r="BG94" s="284"/>
      <c r="BH94" s="284"/>
      <c r="BI94" s="284"/>
      <c r="BJ94" s="284"/>
      <c r="BK94" s="289"/>
      <c r="BL94" s="290"/>
      <c r="BM94" s="270"/>
      <c r="BN94" s="270"/>
      <c r="BO94" s="288"/>
      <c r="BP94" s="284"/>
      <c r="BQ94" s="284"/>
      <c r="BR94" s="284"/>
      <c r="BS94" s="284"/>
      <c r="BT94" s="284"/>
      <c r="BU94" s="284"/>
      <c r="BV94" s="289"/>
      <c r="BW94" s="290"/>
      <c r="BX94" s="270"/>
      <c r="BY94" s="270"/>
      <c r="BZ94" s="288"/>
      <c r="CA94" s="284"/>
      <c r="CB94" s="284"/>
      <c r="CC94" s="284"/>
      <c r="CD94" s="284"/>
      <c r="CE94" s="284"/>
      <c r="CF94" s="284"/>
      <c r="CG94" s="289"/>
      <c r="CH94" s="290"/>
      <c r="CI94" s="270"/>
      <c r="CJ94" s="270"/>
      <c r="CK94" s="288"/>
      <c r="CL94" s="284"/>
      <c r="CM94" s="284"/>
      <c r="CN94" s="284"/>
      <c r="CO94" s="284"/>
      <c r="CP94" s="284"/>
      <c r="CQ94" s="284"/>
      <c r="CR94" s="289"/>
      <c r="CS94" s="290"/>
      <c r="CT94" s="270"/>
      <c r="CU94" s="270"/>
      <c r="CV94" s="288"/>
      <c r="CW94" s="284"/>
      <c r="CX94" s="284"/>
      <c r="CY94" s="284"/>
      <c r="CZ94" s="284"/>
      <c r="DA94" s="284"/>
      <c r="DB94" s="284"/>
      <c r="DC94" s="289"/>
      <c r="DD94" s="290"/>
      <c r="DE94" s="270"/>
      <c r="DF94" s="270"/>
      <c r="DG94" s="288"/>
      <c r="DH94" s="284"/>
      <c r="DI94" s="284"/>
      <c r="DJ94" s="284"/>
      <c r="DK94" s="284"/>
      <c r="DL94" s="284"/>
      <c r="DM94" s="284"/>
      <c r="DN94" s="289"/>
      <c r="DO94" s="290"/>
      <c r="DP94" s="270"/>
      <c r="DQ94" s="270"/>
      <c r="DR94" s="288"/>
      <c r="DS94" s="284"/>
      <c r="DT94" s="284"/>
      <c r="DU94" s="284"/>
      <c r="DV94" s="284"/>
      <c r="DW94" s="284"/>
      <c r="DX94" s="284"/>
      <c r="DY94" s="289"/>
      <c r="DZ94" s="290"/>
      <c r="EA94" s="270"/>
      <c r="EB94" s="270"/>
      <c r="EC94" s="288"/>
      <c r="ED94" s="284"/>
      <c r="EE94" s="284"/>
      <c r="EF94" s="284"/>
      <c r="EG94" s="284"/>
      <c r="EH94" s="284"/>
      <c r="EI94" s="284"/>
      <c r="EJ94" s="289"/>
      <c r="EK94" s="290"/>
      <c r="EL94" s="270"/>
      <c r="EM94" s="270"/>
      <c r="EN94" s="288"/>
      <c r="EO94" s="284"/>
      <c r="EP94" s="284"/>
      <c r="EQ94" s="284"/>
      <c r="ER94" s="284"/>
      <c r="ES94" s="284"/>
      <c r="ET94" s="284"/>
      <c r="EU94" s="289"/>
      <c r="EV94" s="290"/>
      <c r="EW94" s="270"/>
      <c r="EX94" s="270"/>
      <c r="EY94" s="288"/>
      <c r="EZ94" s="284"/>
      <c r="FA94" s="284"/>
      <c r="FB94" s="284"/>
      <c r="FC94" s="284"/>
      <c r="FD94" s="284"/>
      <c r="FE94" s="284"/>
      <c r="FF94" s="289"/>
      <c r="FG94" s="290"/>
      <c r="FH94" s="270"/>
      <c r="FI94" s="270"/>
      <c r="FJ94" s="288"/>
      <c r="FK94" s="284"/>
      <c r="FL94" s="284"/>
      <c r="FM94" s="284"/>
      <c r="FN94" s="284"/>
      <c r="FO94" s="284"/>
      <c r="FP94" s="284"/>
      <c r="FQ94" s="289"/>
      <c r="FR94" s="290"/>
      <c r="FS94" s="270"/>
      <c r="FT94" s="270"/>
      <c r="FU94" s="288"/>
      <c r="FV94" s="284"/>
      <c r="FW94" s="284"/>
      <c r="FX94" s="284"/>
      <c r="FY94" s="284"/>
      <c r="FZ94" s="284"/>
      <c r="GA94" s="284"/>
      <c r="GB94" s="289"/>
      <c r="GC94" s="290"/>
      <c r="GD94" s="270"/>
      <c r="GE94" s="270"/>
      <c r="GF94" s="288"/>
      <c r="GG94" s="284"/>
      <c r="GH94" s="284"/>
      <c r="GI94" s="284"/>
      <c r="GJ94" s="284"/>
      <c r="GK94" s="284"/>
      <c r="GL94" s="284"/>
      <c r="GM94" s="289"/>
      <c r="GN94" s="290"/>
      <c r="GO94" s="270"/>
      <c r="GP94" s="270"/>
      <c r="GQ94" s="288"/>
      <c r="GR94" s="284"/>
      <c r="GS94" s="284"/>
      <c r="GT94" s="284"/>
      <c r="GU94" s="284"/>
      <c r="GV94" s="284"/>
      <c r="GW94" s="284"/>
      <c r="GX94" s="289"/>
      <c r="GY94" s="290"/>
      <c r="GZ94" s="270"/>
      <c r="HA94" s="270"/>
      <c r="HB94" s="288"/>
      <c r="HC94" s="284"/>
      <c r="HD94" s="284"/>
      <c r="HE94" s="284"/>
      <c r="HF94" s="284"/>
      <c r="HG94" s="284"/>
      <c r="HH94" s="284"/>
      <c r="HI94" s="289"/>
      <c r="HJ94" s="290"/>
      <c r="HK94" s="270"/>
      <c r="HL94" s="270"/>
      <c r="HM94" s="288"/>
      <c r="HN94" s="284"/>
      <c r="HO94" s="284"/>
      <c r="HP94" s="284"/>
      <c r="HQ94" s="284"/>
      <c r="HR94" s="284"/>
      <c r="HS94" s="284"/>
      <c r="HT94" s="289"/>
      <c r="HU94" s="290"/>
      <c r="HV94" s="270"/>
      <c r="HW94" s="270"/>
      <c r="HX94" s="288"/>
      <c r="HY94" s="284"/>
      <c r="HZ94" s="284"/>
      <c r="IA94" s="284"/>
      <c r="IB94" s="284"/>
      <c r="IC94" s="284"/>
      <c r="ID94" s="284"/>
      <c r="IE94" s="289"/>
      <c r="IF94" s="290"/>
      <c r="IG94" s="270"/>
      <c r="IH94" s="270"/>
      <c r="II94" s="288"/>
      <c r="IJ94" s="284"/>
      <c r="IK94" s="284"/>
      <c r="IL94" s="284"/>
      <c r="IM94" s="284"/>
      <c r="IN94" s="284"/>
      <c r="IO94" s="284"/>
      <c r="IP94" s="289"/>
      <c r="IQ94" s="290"/>
      <c r="IR94" s="270"/>
      <c r="IS94" s="270"/>
    </row>
    <row r="95" spans="1:253" ht="12.5" x14ac:dyDescent="0.25">
      <c r="A95" s="291"/>
      <c r="B95" s="207"/>
      <c r="C95" s="207"/>
      <c r="D95" s="292"/>
      <c r="E95" s="292"/>
      <c r="F95" s="292"/>
      <c r="G95" s="292"/>
      <c r="H95" s="292"/>
      <c r="I95" s="292"/>
      <c r="J95" s="292"/>
      <c r="K95" s="292"/>
      <c r="L95" s="292"/>
      <c r="M95" s="292"/>
      <c r="N95" s="292"/>
      <c r="O95" s="292"/>
      <c r="P95" s="292"/>
      <c r="Q95" s="292"/>
      <c r="R95" s="292"/>
      <c r="S95" s="292"/>
      <c r="T95" s="292"/>
      <c r="U95" s="292"/>
      <c r="V95" s="292"/>
      <c r="W95" s="292"/>
      <c r="X95" s="292"/>
      <c r="Y95" s="292"/>
      <c r="Z95" s="292"/>
      <c r="AA95" s="284"/>
      <c r="AB95" s="289"/>
      <c r="AC95" s="290"/>
      <c r="AD95" s="270"/>
      <c r="AE95" s="522"/>
      <c r="AF95" s="522"/>
      <c r="AG95" s="523"/>
      <c r="AH95" s="288"/>
      <c r="AI95" s="284"/>
      <c r="AJ95" s="284"/>
      <c r="AK95" s="284"/>
      <c r="AL95" s="284"/>
      <c r="AM95" s="284"/>
      <c r="AN95" s="284"/>
      <c r="AO95" s="289"/>
      <c r="AP95" s="290"/>
      <c r="AQ95" s="270"/>
      <c r="AR95" s="270"/>
      <c r="AS95" s="288"/>
      <c r="AT95" s="284"/>
      <c r="AU95" s="284"/>
      <c r="AV95" s="284"/>
      <c r="AW95" s="284"/>
      <c r="AX95" s="284"/>
      <c r="AY95" s="284"/>
      <c r="AZ95" s="289"/>
      <c r="BA95" s="290"/>
      <c r="BB95" s="270"/>
      <c r="BC95" s="270"/>
      <c r="BD95" s="288"/>
      <c r="BE95" s="284"/>
      <c r="BF95" s="284"/>
      <c r="BG95" s="284"/>
      <c r="BH95" s="284"/>
      <c r="BI95" s="284"/>
      <c r="BJ95" s="284"/>
      <c r="BK95" s="289"/>
      <c r="BL95" s="290"/>
      <c r="BM95" s="270"/>
      <c r="BN95" s="270"/>
      <c r="BO95" s="288"/>
      <c r="BP95" s="284"/>
      <c r="BQ95" s="284"/>
      <c r="BR95" s="284"/>
      <c r="BS95" s="284"/>
      <c r="BT95" s="284"/>
      <c r="BU95" s="284"/>
      <c r="BV95" s="289"/>
      <c r="BW95" s="290"/>
      <c r="BX95" s="270"/>
      <c r="BY95" s="270"/>
      <c r="BZ95" s="288"/>
      <c r="CA95" s="284"/>
      <c r="CB95" s="284"/>
      <c r="CC95" s="284"/>
      <c r="CD95" s="284"/>
      <c r="CE95" s="284"/>
      <c r="CF95" s="284"/>
      <c r="CG95" s="289"/>
      <c r="CH95" s="290"/>
      <c r="CI95" s="270"/>
      <c r="CJ95" s="270"/>
      <c r="CK95" s="288"/>
      <c r="CL95" s="284"/>
      <c r="CM95" s="284"/>
      <c r="CN95" s="284"/>
      <c r="CO95" s="284"/>
      <c r="CP95" s="284"/>
      <c r="CQ95" s="284"/>
      <c r="CR95" s="289"/>
      <c r="CS95" s="290"/>
      <c r="CT95" s="270"/>
      <c r="CU95" s="270"/>
      <c r="CV95" s="288"/>
      <c r="CW95" s="284"/>
      <c r="CX95" s="284"/>
      <c r="CY95" s="284"/>
      <c r="CZ95" s="284"/>
      <c r="DA95" s="284"/>
      <c r="DB95" s="284"/>
      <c r="DC95" s="289"/>
      <c r="DD95" s="290"/>
      <c r="DE95" s="270"/>
      <c r="DF95" s="270"/>
      <c r="DG95" s="288"/>
      <c r="DH95" s="284"/>
      <c r="DI95" s="284"/>
      <c r="DJ95" s="284"/>
      <c r="DK95" s="284"/>
      <c r="DL95" s="284"/>
      <c r="DM95" s="284"/>
      <c r="DN95" s="289"/>
      <c r="DO95" s="290"/>
      <c r="DP95" s="270"/>
      <c r="DQ95" s="270"/>
      <c r="DR95" s="288"/>
      <c r="DS95" s="284"/>
      <c r="DT95" s="284"/>
      <c r="DU95" s="284"/>
      <c r="DV95" s="284"/>
      <c r="DW95" s="284"/>
      <c r="DX95" s="284"/>
      <c r="DY95" s="289"/>
      <c r="DZ95" s="290"/>
      <c r="EA95" s="270"/>
      <c r="EB95" s="270"/>
      <c r="EC95" s="288"/>
      <c r="ED95" s="284"/>
      <c r="EE95" s="284"/>
      <c r="EF95" s="284"/>
      <c r="EG95" s="284"/>
      <c r="EH95" s="284"/>
      <c r="EI95" s="284"/>
      <c r="EJ95" s="289"/>
      <c r="EK95" s="290"/>
      <c r="EL95" s="270"/>
      <c r="EM95" s="270"/>
      <c r="EN95" s="288"/>
      <c r="EO95" s="284"/>
      <c r="EP95" s="284"/>
      <c r="EQ95" s="284"/>
      <c r="ER95" s="284"/>
      <c r="ES95" s="284"/>
      <c r="ET95" s="284"/>
      <c r="EU95" s="289"/>
      <c r="EV95" s="290"/>
      <c r="EW95" s="270"/>
      <c r="EX95" s="270"/>
      <c r="EY95" s="288"/>
      <c r="EZ95" s="284"/>
      <c r="FA95" s="284"/>
      <c r="FB95" s="284"/>
      <c r="FC95" s="284"/>
      <c r="FD95" s="284"/>
      <c r="FE95" s="284"/>
      <c r="FF95" s="289"/>
      <c r="FG95" s="290"/>
      <c r="FH95" s="270"/>
      <c r="FI95" s="270"/>
      <c r="FJ95" s="288"/>
      <c r="FK95" s="284"/>
      <c r="FL95" s="284"/>
      <c r="FM95" s="284"/>
      <c r="FN95" s="284"/>
      <c r="FO95" s="284"/>
      <c r="FP95" s="284"/>
      <c r="FQ95" s="289"/>
      <c r="FR95" s="290"/>
      <c r="FS95" s="270"/>
      <c r="FT95" s="270"/>
      <c r="FU95" s="288"/>
      <c r="FV95" s="284"/>
      <c r="FW95" s="284"/>
      <c r="FX95" s="284"/>
      <c r="FY95" s="284"/>
      <c r="FZ95" s="284"/>
      <c r="GA95" s="284"/>
      <c r="GB95" s="289"/>
      <c r="GC95" s="290"/>
      <c r="GD95" s="270"/>
      <c r="GE95" s="270"/>
      <c r="GF95" s="288"/>
      <c r="GG95" s="284"/>
      <c r="GH95" s="284"/>
      <c r="GI95" s="284"/>
      <c r="GJ95" s="284"/>
      <c r="GK95" s="284"/>
      <c r="GL95" s="284"/>
      <c r="GM95" s="289"/>
      <c r="GN95" s="290"/>
      <c r="GO95" s="270"/>
      <c r="GP95" s="270"/>
      <c r="GQ95" s="288"/>
      <c r="GR95" s="284"/>
      <c r="GS95" s="284"/>
      <c r="GT95" s="284"/>
      <c r="GU95" s="284"/>
      <c r="GV95" s="284"/>
      <c r="GW95" s="284"/>
      <c r="GX95" s="289"/>
      <c r="GY95" s="290"/>
      <c r="GZ95" s="270"/>
      <c r="HA95" s="270"/>
      <c r="HB95" s="288"/>
      <c r="HC95" s="284"/>
      <c r="HD95" s="284"/>
      <c r="HE95" s="284"/>
      <c r="HF95" s="284"/>
      <c r="HG95" s="284"/>
      <c r="HH95" s="284"/>
      <c r="HI95" s="289"/>
      <c r="HJ95" s="290"/>
      <c r="HK95" s="270"/>
      <c r="HL95" s="270"/>
      <c r="HM95" s="288"/>
      <c r="HN95" s="284"/>
      <c r="HO95" s="284"/>
      <c r="HP95" s="284"/>
      <c r="HQ95" s="284"/>
      <c r="HR95" s="284"/>
      <c r="HS95" s="284"/>
      <c r="HT95" s="289"/>
      <c r="HU95" s="290"/>
      <c r="HV95" s="270"/>
      <c r="HW95" s="270"/>
      <c r="HX95" s="288"/>
      <c r="HY95" s="284"/>
      <c r="HZ95" s="284"/>
      <c r="IA95" s="284"/>
      <c r="IB95" s="284"/>
      <c r="IC95" s="284"/>
      <c r="ID95" s="284"/>
      <c r="IE95" s="289"/>
      <c r="IF95" s="290"/>
      <c r="IG95" s="270"/>
      <c r="IH95" s="270"/>
      <c r="II95" s="288"/>
      <c r="IJ95" s="284"/>
      <c r="IK95" s="284"/>
      <c r="IL95" s="284"/>
      <c r="IM95" s="284"/>
      <c r="IN95" s="284"/>
      <c r="IO95" s="284"/>
      <c r="IP95" s="289"/>
      <c r="IQ95" s="290"/>
      <c r="IR95" s="270"/>
      <c r="IS95" s="270"/>
    </row>
    <row r="96" spans="1:253" ht="12.5" x14ac:dyDescent="0.25">
      <c r="A96" s="291"/>
      <c r="B96" s="207"/>
      <c r="C96" s="207"/>
      <c r="D96" s="292"/>
      <c r="E96" s="292"/>
      <c r="F96" s="292"/>
      <c r="G96" s="292"/>
      <c r="H96" s="292"/>
      <c r="I96" s="292"/>
      <c r="J96" s="292"/>
      <c r="K96" s="292"/>
      <c r="L96" s="292"/>
      <c r="M96" s="292"/>
      <c r="N96" s="292"/>
      <c r="O96" s="292"/>
      <c r="P96" s="292"/>
      <c r="Q96" s="292"/>
      <c r="R96" s="292"/>
      <c r="S96" s="292"/>
      <c r="T96" s="292"/>
      <c r="U96" s="292"/>
      <c r="V96" s="292"/>
      <c r="W96" s="292"/>
      <c r="X96" s="292"/>
      <c r="Y96" s="292"/>
      <c r="Z96" s="292"/>
      <c r="AA96" s="284"/>
      <c r="AB96" s="289"/>
      <c r="AC96" s="290"/>
      <c r="AD96" s="270"/>
      <c r="AE96" s="522"/>
      <c r="AF96" s="522"/>
      <c r="AG96" s="523"/>
      <c r="AH96" s="288"/>
      <c r="AI96" s="284"/>
      <c r="AJ96" s="284"/>
      <c r="AK96" s="284"/>
      <c r="AL96" s="284"/>
      <c r="AM96" s="284"/>
      <c r="AN96" s="284"/>
      <c r="AO96" s="289"/>
      <c r="AP96" s="290"/>
      <c r="AQ96" s="270"/>
      <c r="AR96" s="270"/>
      <c r="AS96" s="288"/>
      <c r="AT96" s="284"/>
      <c r="AU96" s="284"/>
      <c r="AV96" s="284"/>
      <c r="AW96" s="284"/>
      <c r="AX96" s="284"/>
      <c r="AY96" s="284"/>
      <c r="AZ96" s="289"/>
      <c r="BA96" s="290"/>
      <c r="BB96" s="270"/>
      <c r="BC96" s="270"/>
      <c r="BD96" s="288"/>
      <c r="BE96" s="284"/>
      <c r="BF96" s="284"/>
      <c r="BG96" s="284"/>
      <c r="BH96" s="284"/>
      <c r="BI96" s="284"/>
      <c r="BJ96" s="284"/>
      <c r="BK96" s="289"/>
      <c r="BL96" s="290"/>
      <c r="BM96" s="270"/>
      <c r="BN96" s="270"/>
      <c r="BO96" s="288"/>
      <c r="BP96" s="284"/>
      <c r="BQ96" s="284"/>
      <c r="BR96" s="284"/>
      <c r="BS96" s="284"/>
      <c r="BT96" s="284"/>
      <c r="BU96" s="284"/>
      <c r="BV96" s="289"/>
      <c r="BW96" s="290"/>
      <c r="BX96" s="270"/>
      <c r="BY96" s="270"/>
      <c r="BZ96" s="288"/>
      <c r="CA96" s="284"/>
      <c r="CB96" s="284"/>
      <c r="CC96" s="284"/>
      <c r="CD96" s="284"/>
      <c r="CE96" s="284"/>
      <c r="CF96" s="284"/>
      <c r="CG96" s="289"/>
      <c r="CH96" s="290"/>
      <c r="CI96" s="270"/>
      <c r="CJ96" s="270"/>
      <c r="CK96" s="288"/>
      <c r="CL96" s="284"/>
      <c r="CM96" s="284"/>
      <c r="CN96" s="284"/>
      <c r="CO96" s="284"/>
      <c r="CP96" s="284"/>
      <c r="CQ96" s="284"/>
      <c r="CR96" s="289"/>
      <c r="CS96" s="290"/>
      <c r="CT96" s="270"/>
      <c r="CU96" s="270"/>
      <c r="CV96" s="288"/>
      <c r="CW96" s="284"/>
      <c r="CX96" s="284"/>
      <c r="CY96" s="284"/>
      <c r="CZ96" s="284"/>
      <c r="DA96" s="284"/>
      <c r="DB96" s="284"/>
      <c r="DC96" s="289"/>
      <c r="DD96" s="290"/>
      <c r="DE96" s="270"/>
      <c r="DF96" s="270"/>
      <c r="DG96" s="288"/>
      <c r="DH96" s="284"/>
      <c r="DI96" s="284"/>
      <c r="DJ96" s="284"/>
      <c r="DK96" s="284"/>
      <c r="DL96" s="284"/>
      <c r="DM96" s="284"/>
      <c r="DN96" s="289"/>
      <c r="DO96" s="290"/>
      <c r="DP96" s="270"/>
      <c r="DQ96" s="270"/>
      <c r="DR96" s="288"/>
      <c r="DS96" s="284"/>
      <c r="DT96" s="284"/>
      <c r="DU96" s="284"/>
      <c r="DV96" s="284"/>
      <c r="DW96" s="284"/>
      <c r="DX96" s="284"/>
      <c r="DY96" s="289"/>
      <c r="DZ96" s="290"/>
      <c r="EA96" s="270"/>
      <c r="EB96" s="270"/>
      <c r="EC96" s="288"/>
      <c r="ED96" s="284"/>
      <c r="EE96" s="284"/>
      <c r="EF96" s="284"/>
      <c r="EG96" s="284"/>
      <c r="EH96" s="284"/>
      <c r="EI96" s="284"/>
      <c r="EJ96" s="289"/>
      <c r="EK96" s="290"/>
      <c r="EL96" s="270"/>
      <c r="EM96" s="270"/>
      <c r="EN96" s="288"/>
      <c r="EO96" s="284"/>
      <c r="EP96" s="284"/>
      <c r="EQ96" s="284"/>
      <c r="ER96" s="284"/>
      <c r="ES96" s="284"/>
      <c r="ET96" s="284"/>
      <c r="EU96" s="289"/>
      <c r="EV96" s="290"/>
      <c r="EW96" s="270"/>
      <c r="EX96" s="270"/>
      <c r="EY96" s="288"/>
      <c r="EZ96" s="284"/>
      <c r="FA96" s="284"/>
      <c r="FB96" s="284"/>
      <c r="FC96" s="284"/>
      <c r="FD96" s="284"/>
      <c r="FE96" s="284"/>
      <c r="FF96" s="289"/>
      <c r="FG96" s="290"/>
      <c r="FH96" s="270"/>
      <c r="FI96" s="270"/>
      <c r="FJ96" s="288"/>
      <c r="FK96" s="284"/>
      <c r="FL96" s="284"/>
      <c r="FM96" s="284"/>
      <c r="FN96" s="284"/>
      <c r="FO96" s="284"/>
      <c r="FP96" s="284"/>
      <c r="FQ96" s="289"/>
      <c r="FR96" s="290"/>
      <c r="FS96" s="270"/>
      <c r="FT96" s="270"/>
      <c r="FU96" s="288"/>
      <c r="FV96" s="284"/>
      <c r="FW96" s="284"/>
      <c r="FX96" s="284"/>
      <c r="FY96" s="284"/>
      <c r="FZ96" s="284"/>
      <c r="GA96" s="284"/>
      <c r="GB96" s="289"/>
      <c r="GC96" s="290"/>
      <c r="GD96" s="270"/>
      <c r="GE96" s="270"/>
      <c r="GF96" s="288"/>
      <c r="GG96" s="284"/>
      <c r="GH96" s="284"/>
      <c r="GI96" s="284"/>
      <c r="GJ96" s="284"/>
      <c r="GK96" s="284"/>
      <c r="GL96" s="284"/>
      <c r="GM96" s="289"/>
      <c r="GN96" s="290"/>
      <c r="GO96" s="270"/>
      <c r="GP96" s="270"/>
      <c r="GQ96" s="288"/>
      <c r="GR96" s="284"/>
      <c r="GS96" s="284"/>
      <c r="GT96" s="284"/>
      <c r="GU96" s="284"/>
      <c r="GV96" s="284"/>
      <c r="GW96" s="284"/>
      <c r="GX96" s="289"/>
      <c r="GY96" s="290"/>
      <c r="GZ96" s="270"/>
      <c r="HA96" s="270"/>
      <c r="HB96" s="288"/>
      <c r="HC96" s="284"/>
      <c r="HD96" s="284"/>
      <c r="HE96" s="284"/>
      <c r="HF96" s="284"/>
      <c r="HG96" s="284"/>
      <c r="HH96" s="284"/>
      <c r="HI96" s="289"/>
      <c r="HJ96" s="290"/>
      <c r="HK96" s="270"/>
      <c r="HL96" s="270"/>
      <c r="HM96" s="288"/>
      <c r="HN96" s="284"/>
      <c r="HO96" s="284"/>
      <c r="HP96" s="284"/>
      <c r="HQ96" s="284"/>
      <c r="HR96" s="284"/>
      <c r="HS96" s="284"/>
      <c r="HT96" s="289"/>
      <c r="HU96" s="290"/>
      <c r="HV96" s="270"/>
      <c r="HW96" s="270"/>
      <c r="HX96" s="288"/>
      <c r="HY96" s="284"/>
      <c r="HZ96" s="284"/>
      <c r="IA96" s="284"/>
      <c r="IB96" s="284"/>
      <c r="IC96" s="284"/>
      <c r="ID96" s="284"/>
      <c r="IE96" s="289"/>
      <c r="IF96" s="290"/>
      <c r="IG96" s="270"/>
      <c r="IH96" s="270"/>
      <c r="II96" s="288"/>
      <c r="IJ96" s="284"/>
      <c r="IK96" s="284"/>
      <c r="IL96" s="284"/>
      <c r="IM96" s="284"/>
      <c r="IN96" s="284"/>
      <c r="IO96" s="284"/>
      <c r="IP96" s="289"/>
      <c r="IQ96" s="290"/>
      <c r="IR96" s="270"/>
      <c r="IS96" s="270"/>
    </row>
    <row r="97" spans="1:253" ht="12.5" x14ac:dyDescent="0.25">
      <c r="A97" s="291"/>
      <c r="B97" s="207"/>
      <c r="C97" s="207"/>
      <c r="D97" s="292"/>
      <c r="E97" s="292"/>
      <c r="F97" s="292"/>
      <c r="G97" s="292"/>
      <c r="H97" s="292"/>
      <c r="I97" s="292"/>
      <c r="J97" s="292"/>
      <c r="K97" s="292"/>
      <c r="L97" s="292"/>
      <c r="M97" s="292"/>
      <c r="N97" s="292"/>
      <c r="O97" s="292"/>
      <c r="P97" s="292"/>
      <c r="Q97" s="292"/>
      <c r="R97" s="292"/>
      <c r="S97" s="292"/>
      <c r="T97" s="292"/>
      <c r="U97" s="292"/>
      <c r="V97" s="292"/>
      <c r="W97" s="292"/>
      <c r="X97" s="292"/>
      <c r="Y97" s="292"/>
      <c r="Z97" s="292"/>
      <c r="AA97" s="284"/>
      <c r="AB97" s="289"/>
      <c r="AC97" s="290"/>
      <c r="AD97" s="270"/>
      <c r="AE97" s="522"/>
      <c r="AF97" s="522"/>
      <c r="AG97" s="523"/>
      <c r="AH97" s="288"/>
      <c r="AI97" s="284"/>
      <c r="AJ97" s="284"/>
      <c r="AK97" s="284"/>
      <c r="AL97" s="284"/>
      <c r="AM97" s="284"/>
      <c r="AN97" s="284"/>
      <c r="AO97" s="289"/>
      <c r="AP97" s="290"/>
      <c r="AQ97" s="270"/>
      <c r="AR97" s="270"/>
      <c r="AS97" s="288"/>
      <c r="AT97" s="284"/>
      <c r="AU97" s="284"/>
      <c r="AV97" s="284"/>
      <c r="AW97" s="284"/>
      <c r="AX97" s="284"/>
      <c r="AY97" s="284"/>
      <c r="AZ97" s="289"/>
      <c r="BA97" s="290"/>
      <c r="BB97" s="270"/>
      <c r="BC97" s="270"/>
      <c r="BD97" s="288"/>
      <c r="BE97" s="284"/>
      <c r="BF97" s="284"/>
      <c r="BG97" s="284"/>
      <c r="BH97" s="284"/>
      <c r="BI97" s="284"/>
      <c r="BJ97" s="284"/>
      <c r="BK97" s="289"/>
      <c r="BL97" s="290"/>
      <c r="BM97" s="270"/>
      <c r="BN97" s="270"/>
      <c r="BO97" s="288"/>
      <c r="BP97" s="284"/>
      <c r="BQ97" s="284"/>
      <c r="BR97" s="284"/>
      <c r="BS97" s="284"/>
      <c r="BT97" s="284"/>
      <c r="BU97" s="284"/>
      <c r="BV97" s="289"/>
      <c r="BW97" s="290"/>
      <c r="BX97" s="270"/>
      <c r="BY97" s="270"/>
      <c r="BZ97" s="288"/>
      <c r="CA97" s="284"/>
      <c r="CB97" s="284"/>
      <c r="CC97" s="284"/>
      <c r="CD97" s="284"/>
      <c r="CE97" s="284"/>
      <c r="CF97" s="284"/>
      <c r="CG97" s="289"/>
      <c r="CH97" s="290"/>
      <c r="CI97" s="270"/>
      <c r="CJ97" s="270"/>
      <c r="CK97" s="288"/>
      <c r="CL97" s="284"/>
      <c r="CM97" s="284"/>
      <c r="CN97" s="284"/>
      <c r="CO97" s="284"/>
      <c r="CP97" s="284"/>
      <c r="CQ97" s="284"/>
      <c r="CR97" s="289"/>
      <c r="CS97" s="290"/>
      <c r="CT97" s="270"/>
      <c r="CU97" s="270"/>
      <c r="CV97" s="288"/>
      <c r="CW97" s="284"/>
      <c r="CX97" s="284"/>
      <c r="CY97" s="284"/>
      <c r="CZ97" s="284"/>
      <c r="DA97" s="284"/>
      <c r="DB97" s="284"/>
      <c r="DC97" s="289"/>
      <c r="DD97" s="290"/>
      <c r="DE97" s="270"/>
      <c r="DF97" s="270"/>
      <c r="DG97" s="288"/>
      <c r="DH97" s="284"/>
      <c r="DI97" s="284"/>
      <c r="DJ97" s="284"/>
      <c r="DK97" s="284"/>
      <c r="DL97" s="284"/>
      <c r="DM97" s="284"/>
      <c r="DN97" s="289"/>
      <c r="DO97" s="290"/>
      <c r="DP97" s="270"/>
      <c r="DQ97" s="270"/>
      <c r="DR97" s="288"/>
      <c r="DS97" s="284"/>
      <c r="DT97" s="284"/>
      <c r="DU97" s="284"/>
      <c r="DV97" s="284"/>
      <c r="DW97" s="284"/>
      <c r="DX97" s="284"/>
      <c r="DY97" s="289"/>
      <c r="DZ97" s="290"/>
      <c r="EA97" s="270"/>
      <c r="EB97" s="270"/>
      <c r="EC97" s="288"/>
      <c r="ED97" s="284"/>
      <c r="EE97" s="284"/>
      <c r="EF97" s="284"/>
      <c r="EG97" s="284"/>
      <c r="EH97" s="284"/>
      <c r="EI97" s="284"/>
      <c r="EJ97" s="289"/>
      <c r="EK97" s="290"/>
      <c r="EL97" s="270"/>
      <c r="EM97" s="270"/>
      <c r="EN97" s="288"/>
      <c r="EO97" s="284"/>
      <c r="EP97" s="284"/>
      <c r="EQ97" s="284"/>
      <c r="ER97" s="284"/>
      <c r="ES97" s="284"/>
      <c r="ET97" s="284"/>
      <c r="EU97" s="289"/>
      <c r="EV97" s="290"/>
      <c r="EW97" s="270"/>
      <c r="EX97" s="270"/>
      <c r="EY97" s="288"/>
      <c r="EZ97" s="284"/>
      <c r="FA97" s="284"/>
      <c r="FB97" s="284"/>
      <c r="FC97" s="284"/>
      <c r="FD97" s="284"/>
      <c r="FE97" s="284"/>
      <c r="FF97" s="289"/>
      <c r="FG97" s="290"/>
      <c r="FH97" s="270"/>
      <c r="FI97" s="270"/>
      <c r="FJ97" s="288"/>
      <c r="FK97" s="284"/>
      <c r="FL97" s="284"/>
      <c r="FM97" s="284"/>
      <c r="FN97" s="284"/>
      <c r="FO97" s="284"/>
      <c r="FP97" s="284"/>
      <c r="FQ97" s="289"/>
      <c r="FR97" s="290"/>
      <c r="FS97" s="270"/>
      <c r="FT97" s="270"/>
      <c r="FU97" s="288"/>
      <c r="FV97" s="284"/>
      <c r="FW97" s="284"/>
      <c r="FX97" s="284"/>
      <c r="FY97" s="284"/>
      <c r="FZ97" s="284"/>
      <c r="GA97" s="284"/>
      <c r="GB97" s="289"/>
      <c r="GC97" s="290"/>
      <c r="GD97" s="270"/>
      <c r="GE97" s="270"/>
      <c r="GF97" s="288"/>
      <c r="GG97" s="284"/>
      <c r="GH97" s="284"/>
      <c r="GI97" s="284"/>
      <c r="GJ97" s="284"/>
      <c r="GK97" s="284"/>
      <c r="GL97" s="284"/>
      <c r="GM97" s="289"/>
      <c r="GN97" s="290"/>
      <c r="GO97" s="270"/>
      <c r="GP97" s="270"/>
      <c r="GQ97" s="288"/>
      <c r="GR97" s="284"/>
      <c r="GS97" s="284"/>
      <c r="GT97" s="284"/>
      <c r="GU97" s="284"/>
      <c r="GV97" s="284"/>
      <c r="GW97" s="284"/>
      <c r="GX97" s="289"/>
      <c r="GY97" s="290"/>
      <c r="GZ97" s="270"/>
      <c r="HA97" s="270"/>
      <c r="HB97" s="288"/>
      <c r="HC97" s="284"/>
      <c r="HD97" s="284"/>
      <c r="HE97" s="284"/>
      <c r="HF97" s="284"/>
      <c r="HG97" s="284"/>
      <c r="HH97" s="284"/>
      <c r="HI97" s="289"/>
      <c r="HJ97" s="290"/>
      <c r="HK97" s="270"/>
      <c r="HL97" s="270"/>
      <c r="HM97" s="288"/>
      <c r="HN97" s="284"/>
      <c r="HO97" s="284"/>
      <c r="HP97" s="284"/>
      <c r="HQ97" s="284"/>
      <c r="HR97" s="284"/>
      <c r="HS97" s="284"/>
      <c r="HT97" s="289"/>
      <c r="HU97" s="290"/>
      <c r="HV97" s="270"/>
      <c r="HW97" s="270"/>
      <c r="HX97" s="288"/>
      <c r="HY97" s="284"/>
      <c r="HZ97" s="284"/>
      <c r="IA97" s="284"/>
      <c r="IB97" s="284"/>
      <c r="IC97" s="284"/>
      <c r="ID97" s="284"/>
      <c r="IE97" s="289"/>
      <c r="IF97" s="290"/>
      <c r="IG97" s="270"/>
      <c r="IH97" s="270"/>
      <c r="II97" s="288"/>
      <c r="IJ97" s="284"/>
      <c r="IK97" s="284"/>
      <c r="IL97" s="284"/>
      <c r="IM97" s="284"/>
      <c r="IN97" s="284"/>
      <c r="IO97" s="284"/>
      <c r="IP97" s="289"/>
      <c r="IQ97" s="290"/>
      <c r="IR97" s="270"/>
      <c r="IS97" s="270"/>
    </row>
    <row r="98" spans="1:253" ht="12.5" x14ac:dyDescent="0.25">
      <c r="A98" s="291"/>
      <c r="B98" s="207"/>
      <c r="C98" s="207"/>
      <c r="D98" s="292"/>
      <c r="E98" s="292"/>
      <c r="F98" s="292"/>
      <c r="G98" s="292"/>
      <c r="H98" s="292"/>
      <c r="I98" s="292"/>
      <c r="J98" s="292"/>
      <c r="K98" s="292"/>
      <c r="L98" s="292"/>
      <c r="M98" s="292"/>
      <c r="N98" s="292"/>
      <c r="O98" s="292"/>
      <c r="P98" s="292"/>
      <c r="Q98" s="292"/>
      <c r="R98" s="292"/>
      <c r="S98" s="292"/>
      <c r="T98" s="292"/>
      <c r="U98" s="292"/>
      <c r="V98" s="292"/>
      <c r="W98" s="292"/>
      <c r="X98" s="292"/>
      <c r="Y98" s="292"/>
      <c r="Z98" s="292"/>
      <c r="AA98" s="284"/>
      <c r="AB98" s="289"/>
      <c r="AC98" s="290"/>
      <c r="AD98" s="270"/>
      <c r="AE98" s="520"/>
      <c r="AF98" s="520"/>
      <c r="AG98" s="521"/>
      <c r="AH98" s="288"/>
      <c r="AI98" s="284"/>
      <c r="AJ98" s="284"/>
      <c r="AK98" s="284"/>
      <c r="AL98" s="284"/>
      <c r="AM98" s="284"/>
      <c r="AN98" s="284"/>
      <c r="AO98" s="289"/>
      <c r="AP98" s="290"/>
      <c r="AQ98" s="270"/>
      <c r="AR98" s="270"/>
      <c r="AS98" s="288"/>
      <c r="AT98" s="284"/>
      <c r="AU98" s="284"/>
      <c r="AV98" s="284"/>
      <c r="AW98" s="284"/>
      <c r="AX98" s="284"/>
      <c r="AY98" s="284"/>
      <c r="AZ98" s="289"/>
      <c r="BA98" s="290"/>
      <c r="BB98" s="270"/>
      <c r="BC98" s="270"/>
      <c r="BD98" s="288"/>
      <c r="BE98" s="284"/>
      <c r="BF98" s="284"/>
      <c r="BG98" s="284"/>
      <c r="BH98" s="284"/>
      <c r="BI98" s="284"/>
      <c r="BJ98" s="284"/>
      <c r="BK98" s="289"/>
      <c r="BL98" s="290"/>
      <c r="BM98" s="270"/>
      <c r="BN98" s="270"/>
      <c r="BO98" s="288"/>
      <c r="BP98" s="284"/>
      <c r="BQ98" s="284"/>
      <c r="BR98" s="284"/>
      <c r="BS98" s="284"/>
      <c r="BT98" s="284"/>
      <c r="BU98" s="284"/>
      <c r="BV98" s="289"/>
      <c r="BW98" s="290"/>
      <c r="BX98" s="270"/>
      <c r="BY98" s="270"/>
      <c r="BZ98" s="288"/>
      <c r="CA98" s="284"/>
      <c r="CB98" s="284"/>
      <c r="CC98" s="284"/>
      <c r="CD98" s="284"/>
      <c r="CE98" s="284"/>
      <c r="CF98" s="284"/>
      <c r="CG98" s="289"/>
      <c r="CH98" s="290"/>
      <c r="CI98" s="270"/>
      <c r="CJ98" s="270"/>
      <c r="CK98" s="288"/>
      <c r="CL98" s="284"/>
      <c r="CM98" s="284"/>
      <c r="CN98" s="284"/>
      <c r="CO98" s="284"/>
      <c r="CP98" s="284"/>
      <c r="CQ98" s="284"/>
      <c r="CR98" s="289"/>
      <c r="CS98" s="290"/>
      <c r="CT98" s="270"/>
      <c r="CU98" s="270"/>
      <c r="CV98" s="288"/>
      <c r="CW98" s="284"/>
      <c r="CX98" s="284"/>
      <c r="CY98" s="284"/>
      <c r="CZ98" s="284"/>
      <c r="DA98" s="284"/>
      <c r="DB98" s="284"/>
      <c r="DC98" s="289"/>
      <c r="DD98" s="290"/>
      <c r="DE98" s="270"/>
      <c r="DF98" s="270"/>
      <c r="DG98" s="288"/>
      <c r="DH98" s="284"/>
      <c r="DI98" s="284"/>
      <c r="DJ98" s="284"/>
      <c r="DK98" s="284"/>
      <c r="DL98" s="284"/>
      <c r="DM98" s="284"/>
      <c r="DN98" s="289"/>
      <c r="DO98" s="290"/>
      <c r="DP98" s="270"/>
      <c r="DQ98" s="270"/>
      <c r="DR98" s="288"/>
      <c r="DS98" s="284"/>
      <c r="DT98" s="284"/>
      <c r="DU98" s="284"/>
      <c r="DV98" s="284"/>
      <c r="DW98" s="284"/>
      <c r="DX98" s="284"/>
      <c r="DY98" s="289"/>
      <c r="DZ98" s="290"/>
      <c r="EA98" s="270"/>
      <c r="EB98" s="270"/>
      <c r="EC98" s="288"/>
      <c r="ED98" s="284"/>
      <c r="EE98" s="284"/>
      <c r="EF98" s="284"/>
      <c r="EG98" s="284"/>
      <c r="EH98" s="284"/>
      <c r="EI98" s="284"/>
      <c r="EJ98" s="289"/>
      <c r="EK98" s="290"/>
      <c r="EL98" s="270"/>
      <c r="EM98" s="270"/>
      <c r="EN98" s="288"/>
      <c r="EO98" s="284"/>
      <c r="EP98" s="284"/>
      <c r="EQ98" s="284"/>
      <c r="ER98" s="284"/>
      <c r="ES98" s="284"/>
      <c r="ET98" s="284"/>
      <c r="EU98" s="289"/>
      <c r="EV98" s="290"/>
      <c r="EW98" s="270"/>
      <c r="EX98" s="270"/>
      <c r="EY98" s="288"/>
      <c r="EZ98" s="284"/>
      <c r="FA98" s="284"/>
      <c r="FB98" s="284"/>
      <c r="FC98" s="284"/>
      <c r="FD98" s="284"/>
      <c r="FE98" s="284"/>
      <c r="FF98" s="289"/>
      <c r="FG98" s="290"/>
      <c r="FH98" s="270"/>
      <c r="FI98" s="270"/>
      <c r="FJ98" s="288"/>
      <c r="FK98" s="284"/>
      <c r="FL98" s="284"/>
      <c r="FM98" s="284"/>
      <c r="FN98" s="284"/>
      <c r="FO98" s="284"/>
      <c r="FP98" s="284"/>
      <c r="FQ98" s="289"/>
      <c r="FR98" s="290"/>
      <c r="FS98" s="270"/>
      <c r="FT98" s="270"/>
      <c r="FU98" s="288"/>
      <c r="FV98" s="284"/>
      <c r="FW98" s="284"/>
      <c r="FX98" s="284"/>
      <c r="FY98" s="284"/>
      <c r="FZ98" s="284"/>
      <c r="GA98" s="284"/>
      <c r="GB98" s="289"/>
      <c r="GC98" s="290"/>
      <c r="GD98" s="270"/>
      <c r="GE98" s="270"/>
      <c r="GF98" s="288"/>
      <c r="GG98" s="284"/>
      <c r="GH98" s="284"/>
      <c r="GI98" s="284"/>
      <c r="GJ98" s="284"/>
      <c r="GK98" s="284"/>
      <c r="GL98" s="284"/>
      <c r="GM98" s="289"/>
      <c r="GN98" s="290"/>
      <c r="GO98" s="270"/>
      <c r="GP98" s="270"/>
      <c r="GQ98" s="288"/>
      <c r="GR98" s="284"/>
      <c r="GS98" s="284"/>
      <c r="GT98" s="284"/>
      <c r="GU98" s="284"/>
      <c r="GV98" s="284"/>
      <c r="GW98" s="284"/>
      <c r="GX98" s="289"/>
      <c r="GY98" s="290"/>
      <c r="GZ98" s="270"/>
      <c r="HA98" s="270"/>
      <c r="HB98" s="288"/>
      <c r="HC98" s="284"/>
      <c r="HD98" s="284"/>
      <c r="HE98" s="284"/>
      <c r="HF98" s="284"/>
      <c r="HG98" s="284"/>
      <c r="HH98" s="284"/>
      <c r="HI98" s="289"/>
      <c r="HJ98" s="290"/>
      <c r="HK98" s="270"/>
      <c r="HL98" s="270"/>
      <c r="HM98" s="288"/>
      <c r="HN98" s="284"/>
      <c r="HO98" s="284"/>
      <c r="HP98" s="284"/>
      <c r="HQ98" s="284"/>
      <c r="HR98" s="284"/>
      <c r="HS98" s="284"/>
      <c r="HT98" s="289"/>
      <c r="HU98" s="290"/>
      <c r="HV98" s="270"/>
      <c r="HW98" s="270"/>
      <c r="HX98" s="288"/>
      <c r="HY98" s="284"/>
      <c r="HZ98" s="284"/>
      <c r="IA98" s="284"/>
      <c r="IB98" s="284"/>
      <c r="IC98" s="284"/>
      <c r="ID98" s="284"/>
      <c r="IE98" s="289"/>
      <c r="IF98" s="290"/>
      <c r="IG98" s="270"/>
      <c r="IH98" s="270"/>
      <c r="II98" s="288"/>
      <c r="IJ98" s="284"/>
      <c r="IK98" s="284"/>
      <c r="IL98" s="284"/>
      <c r="IM98" s="284"/>
      <c r="IN98" s="284"/>
      <c r="IO98" s="284"/>
      <c r="IP98" s="289"/>
      <c r="IQ98" s="290"/>
      <c r="IR98" s="270"/>
      <c r="IS98" s="270"/>
    </row>
    <row r="99" spans="1:253" ht="12.5" x14ac:dyDescent="0.25">
      <c r="A99" s="291"/>
      <c r="B99" s="207"/>
      <c r="C99" s="207"/>
      <c r="D99" s="292"/>
      <c r="E99" s="292"/>
      <c r="F99" s="292"/>
      <c r="G99" s="292"/>
      <c r="H99" s="292"/>
      <c r="I99" s="292"/>
      <c r="J99" s="292"/>
      <c r="K99" s="292"/>
      <c r="L99" s="292"/>
      <c r="M99" s="292"/>
      <c r="N99" s="292"/>
      <c r="O99" s="292"/>
      <c r="P99" s="292"/>
      <c r="Q99" s="292"/>
      <c r="R99" s="292"/>
      <c r="S99" s="292"/>
      <c r="T99" s="292"/>
      <c r="U99" s="292"/>
      <c r="V99" s="292"/>
      <c r="W99" s="292"/>
      <c r="X99" s="292"/>
      <c r="Y99" s="292"/>
      <c r="Z99" s="292"/>
      <c r="AA99" s="284"/>
      <c r="AB99" s="289"/>
      <c r="AC99" s="290"/>
      <c r="AD99" s="270"/>
      <c r="AE99" s="522"/>
      <c r="AF99" s="522"/>
      <c r="AG99" s="523"/>
      <c r="AH99" s="288"/>
      <c r="AI99" s="284"/>
      <c r="AJ99" s="284"/>
      <c r="AK99" s="284"/>
      <c r="AL99" s="284"/>
      <c r="AM99" s="284"/>
      <c r="AN99" s="284"/>
      <c r="AO99" s="289"/>
      <c r="AP99" s="290"/>
      <c r="AQ99" s="270"/>
      <c r="AR99" s="270"/>
      <c r="AS99" s="288"/>
      <c r="AT99" s="284"/>
      <c r="AU99" s="284"/>
      <c r="AV99" s="284"/>
      <c r="AW99" s="284"/>
      <c r="AX99" s="284"/>
      <c r="AY99" s="284"/>
      <c r="AZ99" s="289"/>
      <c r="BA99" s="290"/>
      <c r="BB99" s="270"/>
      <c r="BC99" s="270"/>
      <c r="BD99" s="288"/>
      <c r="BE99" s="284"/>
      <c r="BF99" s="284"/>
      <c r="BG99" s="284"/>
      <c r="BH99" s="284"/>
      <c r="BI99" s="284"/>
      <c r="BJ99" s="284"/>
      <c r="BK99" s="289"/>
      <c r="BL99" s="290"/>
      <c r="BM99" s="270"/>
      <c r="BN99" s="270"/>
      <c r="BO99" s="288"/>
      <c r="BP99" s="284"/>
      <c r="BQ99" s="284"/>
      <c r="BR99" s="284"/>
      <c r="BS99" s="284"/>
      <c r="BT99" s="284"/>
      <c r="BU99" s="284"/>
      <c r="BV99" s="289"/>
      <c r="BW99" s="290"/>
      <c r="BX99" s="270"/>
      <c r="BY99" s="270"/>
      <c r="BZ99" s="288"/>
      <c r="CA99" s="284"/>
      <c r="CB99" s="284"/>
      <c r="CC99" s="284"/>
      <c r="CD99" s="284"/>
      <c r="CE99" s="284"/>
      <c r="CF99" s="284"/>
      <c r="CG99" s="289"/>
      <c r="CH99" s="290"/>
      <c r="CI99" s="270"/>
      <c r="CJ99" s="270"/>
      <c r="CK99" s="288"/>
      <c r="CL99" s="284"/>
      <c r="CM99" s="284"/>
      <c r="CN99" s="284"/>
      <c r="CO99" s="284"/>
      <c r="CP99" s="284"/>
      <c r="CQ99" s="284"/>
      <c r="CR99" s="289"/>
      <c r="CS99" s="290"/>
      <c r="CT99" s="270"/>
      <c r="CU99" s="270"/>
      <c r="CV99" s="288"/>
      <c r="CW99" s="284"/>
      <c r="CX99" s="284"/>
      <c r="CY99" s="284"/>
      <c r="CZ99" s="284"/>
      <c r="DA99" s="284"/>
      <c r="DB99" s="284"/>
      <c r="DC99" s="289"/>
      <c r="DD99" s="290"/>
      <c r="DE99" s="270"/>
      <c r="DF99" s="270"/>
      <c r="DG99" s="288"/>
      <c r="DH99" s="284"/>
      <c r="DI99" s="284"/>
      <c r="DJ99" s="284"/>
      <c r="DK99" s="284"/>
      <c r="DL99" s="284"/>
      <c r="DM99" s="284"/>
      <c r="DN99" s="289"/>
      <c r="DO99" s="290"/>
      <c r="DP99" s="270"/>
      <c r="DQ99" s="270"/>
      <c r="DR99" s="288"/>
      <c r="DS99" s="284"/>
      <c r="DT99" s="284"/>
      <c r="DU99" s="284"/>
      <c r="DV99" s="284"/>
      <c r="DW99" s="284"/>
      <c r="DX99" s="284"/>
      <c r="DY99" s="289"/>
      <c r="DZ99" s="290"/>
      <c r="EA99" s="270"/>
      <c r="EB99" s="270"/>
      <c r="EC99" s="288"/>
      <c r="ED99" s="284"/>
      <c r="EE99" s="284"/>
      <c r="EF99" s="284"/>
      <c r="EG99" s="284"/>
      <c r="EH99" s="284"/>
      <c r="EI99" s="284"/>
      <c r="EJ99" s="289"/>
      <c r="EK99" s="290"/>
      <c r="EL99" s="270"/>
      <c r="EM99" s="270"/>
      <c r="EN99" s="288"/>
      <c r="EO99" s="284"/>
      <c r="EP99" s="284"/>
      <c r="EQ99" s="284"/>
      <c r="ER99" s="284"/>
      <c r="ES99" s="284"/>
      <c r="ET99" s="284"/>
      <c r="EU99" s="289"/>
      <c r="EV99" s="290"/>
      <c r="EW99" s="270"/>
      <c r="EX99" s="270"/>
      <c r="EY99" s="288"/>
      <c r="EZ99" s="284"/>
      <c r="FA99" s="284"/>
      <c r="FB99" s="284"/>
      <c r="FC99" s="284"/>
      <c r="FD99" s="284"/>
      <c r="FE99" s="284"/>
      <c r="FF99" s="289"/>
      <c r="FG99" s="290"/>
      <c r="FH99" s="270"/>
      <c r="FI99" s="270"/>
      <c r="FJ99" s="288"/>
      <c r="FK99" s="284"/>
      <c r="FL99" s="284"/>
      <c r="FM99" s="284"/>
      <c r="FN99" s="284"/>
      <c r="FO99" s="284"/>
      <c r="FP99" s="284"/>
      <c r="FQ99" s="289"/>
      <c r="FR99" s="290"/>
      <c r="FS99" s="270"/>
      <c r="FT99" s="270"/>
      <c r="FU99" s="288"/>
      <c r="FV99" s="284"/>
      <c r="FW99" s="284"/>
      <c r="FX99" s="284"/>
      <c r="FY99" s="284"/>
      <c r="FZ99" s="284"/>
      <c r="GA99" s="284"/>
      <c r="GB99" s="289"/>
      <c r="GC99" s="290"/>
      <c r="GD99" s="270"/>
      <c r="GE99" s="270"/>
      <c r="GF99" s="288"/>
      <c r="GG99" s="284"/>
      <c r="GH99" s="284"/>
      <c r="GI99" s="284"/>
      <c r="GJ99" s="284"/>
      <c r="GK99" s="284"/>
      <c r="GL99" s="284"/>
      <c r="GM99" s="289"/>
      <c r="GN99" s="290"/>
      <c r="GO99" s="270"/>
      <c r="GP99" s="270"/>
      <c r="GQ99" s="288"/>
      <c r="GR99" s="284"/>
      <c r="GS99" s="284"/>
      <c r="GT99" s="284"/>
      <c r="GU99" s="284"/>
      <c r="GV99" s="284"/>
      <c r="GW99" s="284"/>
      <c r="GX99" s="289"/>
      <c r="GY99" s="290"/>
      <c r="GZ99" s="270"/>
      <c r="HA99" s="270"/>
      <c r="HB99" s="288"/>
      <c r="HC99" s="284"/>
      <c r="HD99" s="284"/>
      <c r="HE99" s="284"/>
      <c r="HF99" s="284"/>
      <c r="HG99" s="284"/>
      <c r="HH99" s="284"/>
      <c r="HI99" s="289"/>
      <c r="HJ99" s="290"/>
      <c r="HK99" s="270"/>
      <c r="HL99" s="270"/>
      <c r="HM99" s="288"/>
      <c r="HN99" s="284"/>
      <c r="HO99" s="284"/>
      <c r="HP99" s="284"/>
      <c r="HQ99" s="284"/>
      <c r="HR99" s="284"/>
      <c r="HS99" s="284"/>
      <c r="HT99" s="289"/>
      <c r="HU99" s="290"/>
      <c r="HV99" s="270"/>
      <c r="HW99" s="270"/>
      <c r="HX99" s="288"/>
      <c r="HY99" s="284"/>
      <c r="HZ99" s="284"/>
      <c r="IA99" s="284"/>
      <c r="IB99" s="284"/>
      <c r="IC99" s="284"/>
      <c r="ID99" s="284"/>
      <c r="IE99" s="289"/>
      <c r="IF99" s="290"/>
      <c r="IG99" s="270"/>
      <c r="IH99" s="270"/>
      <c r="II99" s="288"/>
      <c r="IJ99" s="284"/>
      <c r="IK99" s="284"/>
      <c r="IL99" s="284"/>
      <c r="IM99" s="284"/>
      <c r="IN99" s="284"/>
      <c r="IO99" s="284"/>
      <c r="IP99" s="289"/>
      <c r="IQ99" s="290"/>
      <c r="IR99" s="270"/>
      <c r="IS99" s="270"/>
    </row>
    <row r="100" spans="1:253" ht="12.5" x14ac:dyDescent="0.25">
      <c r="A100" s="291"/>
      <c r="B100" s="207"/>
      <c r="C100" s="207"/>
      <c r="D100" s="292"/>
      <c r="E100" s="292"/>
      <c r="F100" s="292"/>
      <c r="G100" s="292"/>
      <c r="H100" s="292"/>
      <c r="I100" s="292"/>
      <c r="J100" s="292"/>
      <c r="K100" s="292"/>
      <c r="L100" s="292"/>
      <c r="M100" s="292"/>
      <c r="N100" s="292"/>
      <c r="O100" s="292"/>
      <c r="P100" s="292"/>
      <c r="Q100" s="292"/>
      <c r="R100" s="292"/>
      <c r="S100" s="292"/>
      <c r="T100" s="292"/>
      <c r="U100" s="292"/>
      <c r="V100" s="292"/>
      <c r="W100" s="292"/>
      <c r="X100" s="292"/>
      <c r="Y100" s="292"/>
      <c r="Z100" s="292"/>
      <c r="AA100" s="284"/>
      <c r="AB100" s="289"/>
      <c r="AC100" s="290"/>
      <c r="AD100" s="270"/>
      <c r="AE100" s="524"/>
      <c r="AF100" s="524"/>
      <c r="AG100" s="525"/>
      <c r="AH100" s="288"/>
      <c r="AI100" s="284"/>
      <c r="AJ100" s="284"/>
      <c r="AK100" s="284"/>
      <c r="AL100" s="284"/>
      <c r="AM100" s="284"/>
      <c r="AN100" s="284"/>
      <c r="AO100" s="289"/>
      <c r="AP100" s="290"/>
      <c r="AQ100" s="270"/>
      <c r="AR100" s="270"/>
      <c r="AS100" s="288"/>
      <c r="AT100" s="284"/>
      <c r="AU100" s="284"/>
      <c r="AV100" s="284"/>
      <c r="AW100" s="284"/>
      <c r="AX100" s="284"/>
      <c r="AY100" s="284"/>
      <c r="AZ100" s="289"/>
      <c r="BA100" s="290"/>
      <c r="BB100" s="270"/>
      <c r="BC100" s="270"/>
      <c r="BD100" s="288"/>
      <c r="BE100" s="284"/>
      <c r="BF100" s="284"/>
      <c r="BG100" s="284"/>
      <c r="BH100" s="284"/>
      <c r="BI100" s="284"/>
      <c r="BJ100" s="284"/>
      <c r="BK100" s="289"/>
      <c r="BL100" s="290"/>
      <c r="BM100" s="270"/>
      <c r="BN100" s="270"/>
      <c r="BO100" s="288"/>
      <c r="BP100" s="284"/>
      <c r="BQ100" s="284"/>
      <c r="BR100" s="284"/>
      <c r="BS100" s="284"/>
      <c r="BT100" s="284"/>
      <c r="BU100" s="284"/>
      <c r="BV100" s="289"/>
      <c r="BW100" s="290"/>
      <c r="BX100" s="270"/>
      <c r="BY100" s="270"/>
      <c r="BZ100" s="288"/>
      <c r="CA100" s="284"/>
      <c r="CB100" s="284"/>
      <c r="CC100" s="284"/>
      <c r="CD100" s="284"/>
      <c r="CE100" s="284"/>
      <c r="CF100" s="284"/>
      <c r="CG100" s="289"/>
      <c r="CH100" s="290"/>
      <c r="CI100" s="270"/>
      <c r="CJ100" s="270"/>
      <c r="CK100" s="288"/>
      <c r="CL100" s="284"/>
      <c r="CM100" s="284"/>
      <c r="CN100" s="284"/>
      <c r="CO100" s="284"/>
      <c r="CP100" s="284"/>
      <c r="CQ100" s="284"/>
      <c r="CR100" s="289"/>
      <c r="CS100" s="290"/>
      <c r="CT100" s="270"/>
      <c r="CU100" s="270"/>
      <c r="CV100" s="288"/>
      <c r="CW100" s="284"/>
      <c r="CX100" s="284"/>
      <c r="CY100" s="284"/>
      <c r="CZ100" s="284"/>
      <c r="DA100" s="284"/>
      <c r="DB100" s="284"/>
      <c r="DC100" s="289"/>
      <c r="DD100" s="290"/>
      <c r="DE100" s="270"/>
      <c r="DF100" s="270"/>
      <c r="DG100" s="288"/>
      <c r="DH100" s="284"/>
      <c r="DI100" s="284"/>
      <c r="DJ100" s="284"/>
      <c r="DK100" s="284"/>
      <c r="DL100" s="284"/>
      <c r="DM100" s="284"/>
      <c r="DN100" s="289"/>
      <c r="DO100" s="290"/>
      <c r="DP100" s="270"/>
      <c r="DQ100" s="270"/>
      <c r="DR100" s="288"/>
      <c r="DS100" s="284"/>
      <c r="DT100" s="284"/>
      <c r="DU100" s="284"/>
      <c r="DV100" s="284"/>
      <c r="DW100" s="284"/>
      <c r="DX100" s="284"/>
      <c r="DY100" s="289"/>
      <c r="DZ100" s="290"/>
      <c r="EA100" s="270"/>
      <c r="EB100" s="270"/>
      <c r="EC100" s="288"/>
      <c r="ED100" s="284"/>
      <c r="EE100" s="284"/>
      <c r="EF100" s="284"/>
      <c r="EG100" s="284"/>
      <c r="EH100" s="284"/>
      <c r="EI100" s="284"/>
      <c r="EJ100" s="289"/>
      <c r="EK100" s="290"/>
      <c r="EL100" s="270"/>
      <c r="EM100" s="270"/>
      <c r="EN100" s="288"/>
      <c r="EO100" s="284"/>
      <c r="EP100" s="284"/>
      <c r="EQ100" s="284"/>
      <c r="ER100" s="284"/>
      <c r="ES100" s="284"/>
      <c r="ET100" s="284"/>
      <c r="EU100" s="289"/>
      <c r="EV100" s="290"/>
      <c r="EW100" s="270"/>
      <c r="EX100" s="270"/>
      <c r="EY100" s="288"/>
      <c r="EZ100" s="284"/>
      <c r="FA100" s="284"/>
      <c r="FB100" s="284"/>
      <c r="FC100" s="284"/>
      <c r="FD100" s="284"/>
      <c r="FE100" s="284"/>
      <c r="FF100" s="289"/>
      <c r="FG100" s="290"/>
      <c r="FH100" s="270"/>
      <c r="FI100" s="270"/>
      <c r="FJ100" s="288"/>
      <c r="FK100" s="284"/>
      <c r="FL100" s="284"/>
      <c r="FM100" s="284"/>
      <c r="FN100" s="284"/>
      <c r="FO100" s="284"/>
      <c r="FP100" s="284"/>
      <c r="FQ100" s="289"/>
      <c r="FR100" s="290"/>
      <c r="FS100" s="270"/>
      <c r="FT100" s="270"/>
      <c r="FU100" s="288"/>
      <c r="FV100" s="284"/>
      <c r="FW100" s="284"/>
      <c r="FX100" s="284"/>
      <c r="FY100" s="284"/>
      <c r="FZ100" s="284"/>
      <c r="GA100" s="284"/>
      <c r="GB100" s="289"/>
      <c r="GC100" s="290"/>
      <c r="GD100" s="270"/>
      <c r="GE100" s="270"/>
      <c r="GF100" s="288"/>
      <c r="GG100" s="284"/>
      <c r="GH100" s="284"/>
      <c r="GI100" s="284"/>
      <c r="GJ100" s="284"/>
      <c r="GK100" s="284"/>
      <c r="GL100" s="284"/>
      <c r="GM100" s="289"/>
      <c r="GN100" s="290"/>
      <c r="GO100" s="270"/>
      <c r="GP100" s="270"/>
      <c r="GQ100" s="288"/>
      <c r="GR100" s="284"/>
      <c r="GS100" s="284"/>
      <c r="GT100" s="284"/>
      <c r="GU100" s="284"/>
      <c r="GV100" s="284"/>
      <c r="GW100" s="284"/>
      <c r="GX100" s="289"/>
      <c r="GY100" s="290"/>
      <c r="GZ100" s="270"/>
      <c r="HA100" s="270"/>
      <c r="HB100" s="288"/>
      <c r="HC100" s="284"/>
      <c r="HD100" s="284"/>
      <c r="HE100" s="284"/>
      <c r="HF100" s="284"/>
      <c r="HG100" s="284"/>
      <c r="HH100" s="284"/>
      <c r="HI100" s="289"/>
      <c r="HJ100" s="290"/>
      <c r="HK100" s="270"/>
      <c r="HL100" s="270"/>
      <c r="HM100" s="288"/>
      <c r="HN100" s="284"/>
      <c r="HO100" s="284"/>
      <c r="HP100" s="284"/>
      <c r="HQ100" s="284"/>
      <c r="HR100" s="284"/>
      <c r="HS100" s="284"/>
      <c r="HT100" s="289"/>
      <c r="HU100" s="290"/>
      <c r="HV100" s="270"/>
      <c r="HW100" s="270"/>
      <c r="HX100" s="288"/>
      <c r="HY100" s="284"/>
      <c r="HZ100" s="284"/>
      <c r="IA100" s="284"/>
      <c r="IB100" s="284"/>
      <c r="IC100" s="284"/>
      <c r="ID100" s="284"/>
      <c r="IE100" s="289"/>
      <c r="IF100" s="290"/>
      <c r="IG100" s="270"/>
      <c r="IH100" s="270"/>
      <c r="II100" s="288"/>
      <c r="IJ100" s="284"/>
      <c r="IK100" s="284"/>
      <c r="IL100" s="284"/>
      <c r="IM100" s="284"/>
      <c r="IN100" s="284"/>
      <c r="IO100" s="284"/>
      <c r="IP100" s="289"/>
      <c r="IQ100" s="290"/>
      <c r="IR100" s="270"/>
      <c r="IS100" s="270"/>
    </row>
    <row r="101" spans="1:253" ht="12.5" x14ac:dyDescent="0.25">
      <c r="A101" s="291"/>
      <c r="B101" s="207"/>
      <c r="C101" s="207"/>
      <c r="D101" s="292"/>
      <c r="E101" s="292"/>
      <c r="F101" s="292"/>
      <c r="G101" s="292"/>
      <c r="H101" s="292"/>
      <c r="I101" s="292"/>
      <c r="J101" s="292"/>
      <c r="K101" s="292"/>
      <c r="L101" s="292"/>
      <c r="M101" s="292"/>
      <c r="N101" s="292"/>
      <c r="O101" s="292"/>
      <c r="P101" s="292"/>
      <c r="Q101" s="292"/>
      <c r="R101" s="292"/>
      <c r="S101" s="292"/>
      <c r="T101" s="292"/>
      <c r="U101" s="292"/>
      <c r="V101" s="292"/>
      <c r="W101" s="292"/>
      <c r="X101" s="292"/>
      <c r="Y101" s="292"/>
      <c r="Z101" s="292"/>
      <c r="AA101" s="269"/>
      <c r="AB101" s="289"/>
      <c r="AC101" s="290"/>
      <c r="AD101" s="270"/>
      <c r="AE101" s="158"/>
      <c r="AF101" s="158"/>
      <c r="AG101" s="523"/>
      <c r="AH101" s="288"/>
      <c r="AI101" s="284"/>
      <c r="AJ101" s="284"/>
      <c r="AK101" s="284"/>
      <c r="AL101" s="284"/>
      <c r="AM101" s="284"/>
      <c r="AN101" s="284"/>
      <c r="AO101" s="289"/>
      <c r="AP101" s="290"/>
      <c r="AQ101" s="270"/>
      <c r="AR101" s="270"/>
      <c r="AS101" s="288"/>
      <c r="AT101" s="284"/>
      <c r="AU101" s="284"/>
      <c r="AV101" s="284"/>
      <c r="AW101" s="284"/>
      <c r="AX101" s="284"/>
      <c r="AY101" s="284"/>
      <c r="AZ101" s="289"/>
      <c r="BA101" s="290"/>
      <c r="BB101" s="270"/>
      <c r="BC101" s="270"/>
      <c r="BD101" s="288"/>
      <c r="BE101" s="284"/>
      <c r="BF101" s="284"/>
      <c r="BG101" s="284"/>
      <c r="BH101" s="284"/>
      <c r="BI101" s="284"/>
      <c r="BJ101" s="284"/>
      <c r="BK101" s="289"/>
      <c r="BL101" s="290"/>
      <c r="BM101" s="270"/>
      <c r="BN101" s="270"/>
      <c r="BO101" s="288"/>
      <c r="BP101" s="284"/>
      <c r="BQ101" s="284"/>
      <c r="BR101" s="284"/>
      <c r="BS101" s="284"/>
      <c r="BT101" s="284"/>
      <c r="BU101" s="284"/>
      <c r="BV101" s="289"/>
      <c r="BW101" s="290"/>
      <c r="BX101" s="270"/>
      <c r="BY101" s="270"/>
      <c r="BZ101" s="288"/>
      <c r="CA101" s="284"/>
      <c r="CB101" s="284"/>
      <c r="CC101" s="284"/>
      <c r="CD101" s="284"/>
      <c r="CE101" s="284"/>
      <c r="CF101" s="284"/>
      <c r="CG101" s="289"/>
      <c r="CH101" s="290"/>
      <c r="CI101" s="270"/>
      <c r="CJ101" s="270"/>
      <c r="CK101" s="288"/>
      <c r="CL101" s="284"/>
      <c r="CM101" s="284"/>
      <c r="CN101" s="284"/>
      <c r="CO101" s="284"/>
      <c r="CP101" s="284"/>
      <c r="CQ101" s="284"/>
      <c r="CR101" s="289"/>
      <c r="CS101" s="290"/>
      <c r="CT101" s="270"/>
      <c r="CU101" s="270"/>
      <c r="CV101" s="288"/>
      <c r="CW101" s="284"/>
      <c r="CX101" s="284"/>
      <c r="CY101" s="284"/>
      <c r="CZ101" s="284"/>
      <c r="DA101" s="284"/>
      <c r="DB101" s="284"/>
      <c r="DC101" s="289"/>
      <c r="DD101" s="290"/>
      <c r="DE101" s="270"/>
      <c r="DF101" s="270"/>
      <c r="DG101" s="288"/>
      <c r="DH101" s="284"/>
      <c r="DI101" s="284"/>
      <c r="DJ101" s="284"/>
      <c r="DK101" s="284"/>
      <c r="DL101" s="284"/>
      <c r="DM101" s="284"/>
      <c r="DN101" s="289"/>
      <c r="DO101" s="290"/>
      <c r="DP101" s="270"/>
      <c r="DQ101" s="270"/>
      <c r="DR101" s="288"/>
      <c r="DS101" s="284"/>
      <c r="DT101" s="284"/>
      <c r="DU101" s="284"/>
      <c r="DV101" s="284"/>
      <c r="DW101" s="284"/>
      <c r="DX101" s="284"/>
      <c r="DY101" s="289"/>
      <c r="DZ101" s="290"/>
      <c r="EA101" s="270"/>
      <c r="EB101" s="270"/>
      <c r="EC101" s="288"/>
      <c r="ED101" s="284"/>
      <c r="EE101" s="284"/>
      <c r="EF101" s="284"/>
      <c r="EG101" s="284"/>
      <c r="EH101" s="284"/>
      <c r="EI101" s="284"/>
      <c r="EJ101" s="289"/>
      <c r="EK101" s="290"/>
      <c r="EL101" s="270"/>
      <c r="EM101" s="270"/>
      <c r="EN101" s="288"/>
      <c r="EO101" s="284"/>
      <c r="EP101" s="284"/>
      <c r="EQ101" s="284"/>
      <c r="ER101" s="284"/>
      <c r="ES101" s="284"/>
      <c r="ET101" s="284"/>
      <c r="EU101" s="289"/>
      <c r="EV101" s="290"/>
      <c r="EW101" s="270"/>
      <c r="EX101" s="270"/>
      <c r="EY101" s="288"/>
      <c r="EZ101" s="284"/>
      <c r="FA101" s="284"/>
      <c r="FB101" s="284"/>
      <c r="FC101" s="284"/>
      <c r="FD101" s="284"/>
      <c r="FE101" s="284"/>
      <c r="FF101" s="289"/>
      <c r="FG101" s="290"/>
      <c r="FH101" s="270"/>
      <c r="FI101" s="270"/>
      <c r="FJ101" s="288"/>
      <c r="FK101" s="284"/>
      <c r="FL101" s="284"/>
      <c r="FM101" s="284"/>
      <c r="FN101" s="284"/>
      <c r="FO101" s="284"/>
      <c r="FP101" s="284"/>
      <c r="FQ101" s="289"/>
      <c r="FR101" s="290"/>
      <c r="FS101" s="270"/>
      <c r="FT101" s="270"/>
      <c r="FU101" s="288"/>
      <c r="FV101" s="284"/>
      <c r="FW101" s="284"/>
      <c r="FX101" s="284"/>
      <c r="FY101" s="284"/>
      <c r="FZ101" s="284"/>
      <c r="GA101" s="284"/>
      <c r="GB101" s="289"/>
      <c r="GC101" s="290"/>
      <c r="GD101" s="270"/>
      <c r="GE101" s="270"/>
      <c r="GF101" s="288"/>
      <c r="GG101" s="284"/>
      <c r="GH101" s="284"/>
      <c r="GI101" s="284"/>
      <c r="GJ101" s="284"/>
      <c r="GK101" s="284"/>
      <c r="GL101" s="284"/>
      <c r="GM101" s="289"/>
      <c r="GN101" s="290"/>
      <c r="GO101" s="270"/>
      <c r="GP101" s="270"/>
      <c r="GQ101" s="288"/>
      <c r="GR101" s="284"/>
      <c r="GS101" s="284"/>
      <c r="GT101" s="284"/>
      <c r="GU101" s="284"/>
      <c r="GV101" s="284"/>
      <c r="GW101" s="284"/>
      <c r="GX101" s="289"/>
      <c r="GY101" s="290"/>
      <c r="GZ101" s="270"/>
      <c r="HA101" s="270"/>
      <c r="HB101" s="288"/>
      <c r="HC101" s="284"/>
      <c r="HD101" s="284"/>
      <c r="HE101" s="284"/>
      <c r="HF101" s="284"/>
      <c r="HG101" s="284"/>
      <c r="HH101" s="284"/>
      <c r="HI101" s="289"/>
      <c r="HJ101" s="290"/>
      <c r="HK101" s="270"/>
      <c r="HL101" s="270"/>
      <c r="HM101" s="288"/>
      <c r="HN101" s="284"/>
      <c r="HO101" s="284"/>
      <c r="HP101" s="284"/>
      <c r="HQ101" s="284"/>
      <c r="HR101" s="284"/>
      <c r="HS101" s="284"/>
      <c r="HT101" s="289"/>
      <c r="HU101" s="290"/>
      <c r="HV101" s="270"/>
      <c r="HW101" s="270"/>
      <c r="HX101" s="288"/>
      <c r="HY101" s="284"/>
      <c r="HZ101" s="284"/>
      <c r="IA101" s="284"/>
      <c r="IB101" s="284"/>
      <c r="IC101" s="284"/>
      <c r="ID101" s="284"/>
      <c r="IE101" s="289"/>
      <c r="IF101" s="290"/>
      <c r="IG101" s="270"/>
      <c r="IH101" s="270"/>
      <c r="II101" s="288"/>
      <c r="IJ101" s="284"/>
      <c r="IK101" s="284"/>
      <c r="IL101" s="284"/>
      <c r="IM101" s="284"/>
      <c r="IN101" s="284"/>
      <c r="IO101" s="284"/>
      <c r="IP101" s="289"/>
      <c r="IQ101" s="290"/>
      <c r="IR101" s="270"/>
      <c r="IS101" s="270"/>
    </row>
    <row r="102" spans="1:253" ht="12.5" x14ac:dyDescent="0.25">
      <c r="A102" s="291"/>
      <c r="B102" s="207"/>
      <c r="C102" s="207"/>
      <c r="D102" s="292"/>
      <c r="E102" s="292"/>
      <c r="F102" s="292"/>
      <c r="G102" s="292"/>
      <c r="H102" s="292"/>
      <c r="I102" s="292"/>
      <c r="J102" s="292"/>
      <c r="K102" s="292"/>
      <c r="L102" s="292"/>
      <c r="M102" s="292"/>
      <c r="N102" s="292"/>
      <c r="O102" s="292"/>
      <c r="P102" s="292"/>
      <c r="Q102" s="292"/>
      <c r="R102" s="292"/>
      <c r="S102" s="292"/>
      <c r="T102" s="292"/>
      <c r="U102" s="292"/>
      <c r="V102" s="292"/>
      <c r="W102" s="292"/>
      <c r="X102" s="292"/>
      <c r="Y102" s="292"/>
      <c r="Z102" s="292"/>
      <c r="AA102" s="269"/>
      <c r="AB102" s="289"/>
      <c r="AC102" s="290"/>
      <c r="AD102" s="270"/>
      <c r="AE102" s="528"/>
      <c r="AF102" s="528"/>
      <c r="AG102" s="525"/>
      <c r="AH102" s="288"/>
      <c r="AI102" s="284"/>
      <c r="AJ102" s="284"/>
      <c r="AK102" s="284"/>
      <c r="AL102" s="284"/>
      <c r="AM102" s="284"/>
      <c r="AN102" s="284"/>
      <c r="AO102" s="289"/>
      <c r="AP102" s="290"/>
      <c r="AQ102" s="270"/>
      <c r="AR102" s="270"/>
      <c r="AS102" s="288"/>
      <c r="AT102" s="284"/>
      <c r="AU102" s="284"/>
      <c r="AV102" s="284"/>
      <c r="AW102" s="284"/>
      <c r="AX102" s="284"/>
      <c r="AY102" s="284"/>
      <c r="AZ102" s="289"/>
      <c r="BA102" s="290"/>
      <c r="BB102" s="270"/>
      <c r="BC102" s="270"/>
      <c r="BD102" s="288"/>
      <c r="BE102" s="284"/>
      <c r="BF102" s="284"/>
      <c r="BG102" s="284"/>
      <c r="BH102" s="284"/>
      <c r="BI102" s="284"/>
      <c r="BJ102" s="284"/>
      <c r="BK102" s="289"/>
      <c r="BL102" s="290"/>
      <c r="BM102" s="270"/>
      <c r="BN102" s="270"/>
      <c r="BO102" s="288"/>
      <c r="BP102" s="284"/>
      <c r="BQ102" s="284"/>
      <c r="BR102" s="284"/>
      <c r="BS102" s="284"/>
      <c r="BT102" s="284"/>
      <c r="BU102" s="284"/>
      <c r="BV102" s="289"/>
      <c r="BW102" s="290"/>
      <c r="BX102" s="270"/>
      <c r="BY102" s="270"/>
      <c r="BZ102" s="288"/>
      <c r="CA102" s="284"/>
      <c r="CB102" s="284"/>
      <c r="CC102" s="284"/>
      <c r="CD102" s="284"/>
      <c r="CE102" s="284"/>
      <c r="CF102" s="284"/>
      <c r="CG102" s="289"/>
      <c r="CH102" s="290"/>
      <c r="CI102" s="270"/>
      <c r="CJ102" s="270"/>
      <c r="CK102" s="288"/>
      <c r="CL102" s="284"/>
      <c r="CM102" s="284"/>
      <c r="CN102" s="284"/>
      <c r="CO102" s="284"/>
      <c r="CP102" s="284"/>
      <c r="CQ102" s="284"/>
      <c r="CR102" s="289"/>
      <c r="CS102" s="290"/>
      <c r="CT102" s="270"/>
      <c r="CU102" s="270"/>
      <c r="CV102" s="288"/>
      <c r="CW102" s="284"/>
      <c r="CX102" s="284"/>
      <c r="CY102" s="284"/>
      <c r="CZ102" s="284"/>
      <c r="DA102" s="284"/>
      <c r="DB102" s="284"/>
      <c r="DC102" s="289"/>
      <c r="DD102" s="290"/>
      <c r="DE102" s="270"/>
      <c r="DF102" s="270"/>
      <c r="DG102" s="288"/>
      <c r="DH102" s="284"/>
      <c r="DI102" s="284"/>
      <c r="DJ102" s="284"/>
      <c r="DK102" s="284"/>
      <c r="DL102" s="284"/>
      <c r="DM102" s="284"/>
      <c r="DN102" s="289"/>
      <c r="DO102" s="290"/>
      <c r="DP102" s="270"/>
      <c r="DQ102" s="270"/>
      <c r="DR102" s="288"/>
      <c r="DS102" s="284"/>
      <c r="DT102" s="284"/>
      <c r="DU102" s="284"/>
      <c r="DV102" s="284"/>
      <c r="DW102" s="284"/>
      <c r="DX102" s="284"/>
      <c r="DY102" s="289"/>
      <c r="DZ102" s="290"/>
      <c r="EA102" s="270"/>
      <c r="EB102" s="270"/>
      <c r="EC102" s="288"/>
      <c r="ED102" s="284"/>
      <c r="EE102" s="284"/>
      <c r="EF102" s="284"/>
      <c r="EG102" s="284"/>
      <c r="EH102" s="284"/>
      <c r="EI102" s="284"/>
      <c r="EJ102" s="289"/>
      <c r="EK102" s="290"/>
      <c r="EL102" s="270"/>
      <c r="EM102" s="270"/>
      <c r="EN102" s="288"/>
      <c r="EO102" s="284"/>
      <c r="EP102" s="284"/>
      <c r="EQ102" s="284"/>
      <c r="ER102" s="284"/>
      <c r="ES102" s="284"/>
      <c r="ET102" s="284"/>
      <c r="EU102" s="289"/>
      <c r="EV102" s="290"/>
      <c r="EW102" s="270"/>
      <c r="EX102" s="270"/>
      <c r="EY102" s="288"/>
      <c r="EZ102" s="284"/>
      <c r="FA102" s="284"/>
      <c r="FB102" s="284"/>
      <c r="FC102" s="284"/>
      <c r="FD102" s="284"/>
      <c r="FE102" s="284"/>
      <c r="FF102" s="289"/>
      <c r="FG102" s="290"/>
      <c r="FH102" s="270"/>
      <c r="FI102" s="270"/>
      <c r="FJ102" s="288"/>
      <c r="FK102" s="284"/>
      <c r="FL102" s="284"/>
      <c r="FM102" s="284"/>
      <c r="FN102" s="284"/>
      <c r="FO102" s="284"/>
      <c r="FP102" s="284"/>
      <c r="FQ102" s="289"/>
      <c r="FR102" s="290"/>
      <c r="FS102" s="270"/>
      <c r="FT102" s="270"/>
      <c r="FU102" s="288"/>
      <c r="FV102" s="284"/>
      <c r="FW102" s="284"/>
      <c r="FX102" s="284"/>
      <c r="FY102" s="284"/>
      <c r="FZ102" s="284"/>
      <c r="GA102" s="284"/>
      <c r="GB102" s="289"/>
      <c r="GC102" s="290"/>
      <c r="GD102" s="270"/>
      <c r="GE102" s="270"/>
      <c r="GF102" s="288"/>
      <c r="GG102" s="284"/>
      <c r="GH102" s="284"/>
      <c r="GI102" s="284"/>
      <c r="GJ102" s="284"/>
      <c r="GK102" s="284"/>
      <c r="GL102" s="284"/>
      <c r="GM102" s="289"/>
      <c r="GN102" s="290"/>
      <c r="GO102" s="270"/>
      <c r="GP102" s="270"/>
      <c r="GQ102" s="288"/>
      <c r="GR102" s="284"/>
      <c r="GS102" s="284"/>
      <c r="GT102" s="284"/>
      <c r="GU102" s="284"/>
      <c r="GV102" s="284"/>
      <c r="GW102" s="284"/>
      <c r="GX102" s="289"/>
      <c r="GY102" s="290"/>
      <c r="GZ102" s="270"/>
      <c r="HA102" s="270"/>
      <c r="HB102" s="288"/>
      <c r="HC102" s="284"/>
      <c r="HD102" s="284"/>
      <c r="HE102" s="284"/>
      <c r="HF102" s="284"/>
      <c r="HG102" s="284"/>
      <c r="HH102" s="284"/>
      <c r="HI102" s="289"/>
      <c r="HJ102" s="290"/>
      <c r="HK102" s="270"/>
      <c r="HL102" s="270"/>
      <c r="HM102" s="288"/>
      <c r="HN102" s="284"/>
      <c r="HO102" s="284"/>
      <c r="HP102" s="284"/>
      <c r="HQ102" s="284"/>
      <c r="HR102" s="284"/>
      <c r="HS102" s="284"/>
      <c r="HT102" s="289"/>
      <c r="HU102" s="290"/>
      <c r="HV102" s="270"/>
      <c r="HW102" s="270"/>
      <c r="HX102" s="288"/>
      <c r="HY102" s="284"/>
      <c r="HZ102" s="284"/>
      <c r="IA102" s="284"/>
      <c r="IB102" s="284"/>
      <c r="IC102" s="284"/>
      <c r="ID102" s="284"/>
      <c r="IE102" s="289"/>
      <c r="IF102" s="290"/>
      <c r="IG102" s="270"/>
      <c r="IH102" s="270"/>
      <c r="II102" s="288"/>
      <c r="IJ102" s="284"/>
      <c r="IK102" s="284"/>
      <c r="IL102" s="284"/>
      <c r="IM102" s="284"/>
      <c r="IN102" s="284"/>
      <c r="IO102" s="284"/>
      <c r="IP102" s="289"/>
      <c r="IQ102" s="290"/>
      <c r="IR102" s="270"/>
      <c r="IS102" s="270"/>
    </row>
    <row r="103" spans="1:253" ht="12.5" x14ac:dyDescent="0.25">
      <c r="A103" s="291"/>
      <c r="B103" s="207"/>
      <c r="C103" s="207"/>
      <c r="D103" s="292"/>
      <c r="E103" s="292"/>
      <c r="F103" s="292"/>
      <c r="G103" s="292"/>
      <c r="H103" s="292"/>
      <c r="I103" s="292"/>
      <c r="J103" s="292"/>
      <c r="K103" s="292"/>
      <c r="L103" s="292"/>
      <c r="M103" s="292"/>
      <c r="N103" s="292"/>
      <c r="O103" s="292"/>
      <c r="P103" s="292"/>
      <c r="Q103" s="292"/>
      <c r="R103" s="292"/>
      <c r="S103" s="292"/>
      <c r="T103" s="292"/>
      <c r="U103" s="292"/>
      <c r="V103" s="292"/>
      <c r="W103" s="292"/>
      <c r="X103" s="292"/>
      <c r="Y103" s="292"/>
      <c r="Z103" s="292"/>
      <c r="AA103" s="269"/>
      <c r="AB103" s="289"/>
      <c r="AC103" s="290"/>
      <c r="AD103" s="270"/>
      <c r="AE103" s="522"/>
      <c r="AF103" s="522"/>
      <c r="AG103" s="523"/>
      <c r="AH103" s="288"/>
      <c r="AI103" s="284"/>
      <c r="AJ103" s="284"/>
      <c r="AK103" s="284"/>
      <c r="AL103" s="284"/>
      <c r="AM103" s="284"/>
      <c r="AN103" s="284"/>
      <c r="AO103" s="289"/>
      <c r="AP103" s="290"/>
      <c r="AQ103" s="270"/>
      <c r="AR103" s="270"/>
      <c r="AS103" s="288"/>
      <c r="AT103" s="284"/>
      <c r="AU103" s="284"/>
      <c r="AV103" s="284"/>
      <c r="AW103" s="284"/>
      <c r="AX103" s="284"/>
      <c r="AY103" s="284"/>
      <c r="AZ103" s="289"/>
      <c r="BA103" s="290"/>
      <c r="BB103" s="270"/>
      <c r="BC103" s="270"/>
      <c r="BD103" s="288"/>
      <c r="BE103" s="284"/>
      <c r="BF103" s="284"/>
      <c r="BG103" s="284"/>
      <c r="BH103" s="284"/>
      <c r="BI103" s="284"/>
      <c r="BJ103" s="284"/>
      <c r="BK103" s="289"/>
      <c r="BL103" s="290"/>
      <c r="BM103" s="270"/>
      <c r="BN103" s="270"/>
      <c r="BO103" s="288"/>
      <c r="BP103" s="284"/>
      <c r="BQ103" s="284"/>
      <c r="BR103" s="284"/>
      <c r="BS103" s="284"/>
      <c r="BT103" s="284"/>
      <c r="BU103" s="284"/>
      <c r="BV103" s="289"/>
      <c r="BW103" s="290"/>
      <c r="BX103" s="270"/>
      <c r="BY103" s="270"/>
      <c r="BZ103" s="288"/>
      <c r="CA103" s="284"/>
      <c r="CB103" s="284"/>
      <c r="CC103" s="284"/>
      <c r="CD103" s="284"/>
      <c r="CE103" s="284"/>
      <c r="CF103" s="284"/>
      <c r="CG103" s="289"/>
      <c r="CH103" s="290"/>
      <c r="CI103" s="270"/>
      <c r="CJ103" s="270"/>
      <c r="CK103" s="288"/>
      <c r="CL103" s="284"/>
      <c r="CM103" s="284"/>
      <c r="CN103" s="284"/>
      <c r="CO103" s="284"/>
      <c r="CP103" s="284"/>
      <c r="CQ103" s="284"/>
      <c r="CR103" s="289"/>
      <c r="CS103" s="290"/>
      <c r="CT103" s="270"/>
      <c r="CU103" s="270"/>
      <c r="CV103" s="288"/>
      <c r="CW103" s="284"/>
      <c r="CX103" s="284"/>
      <c r="CY103" s="284"/>
      <c r="CZ103" s="284"/>
      <c r="DA103" s="284"/>
      <c r="DB103" s="284"/>
      <c r="DC103" s="289"/>
      <c r="DD103" s="290"/>
      <c r="DE103" s="270"/>
      <c r="DF103" s="270"/>
      <c r="DG103" s="288"/>
      <c r="DH103" s="284"/>
      <c r="DI103" s="284"/>
      <c r="DJ103" s="284"/>
      <c r="DK103" s="284"/>
      <c r="DL103" s="284"/>
      <c r="DM103" s="284"/>
      <c r="DN103" s="289"/>
      <c r="DO103" s="290"/>
      <c r="DP103" s="270"/>
      <c r="DQ103" s="270"/>
      <c r="DR103" s="288"/>
      <c r="DS103" s="284"/>
      <c r="DT103" s="284"/>
      <c r="DU103" s="284"/>
      <c r="DV103" s="284"/>
      <c r="DW103" s="284"/>
      <c r="DX103" s="284"/>
      <c r="DY103" s="289"/>
      <c r="DZ103" s="290"/>
      <c r="EA103" s="270"/>
      <c r="EB103" s="270"/>
      <c r="EC103" s="288"/>
      <c r="ED103" s="284"/>
      <c r="EE103" s="284"/>
      <c r="EF103" s="284"/>
      <c r="EG103" s="284"/>
      <c r="EH103" s="284"/>
      <c r="EI103" s="284"/>
      <c r="EJ103" s="289"/>
      <c r="EK103" s="290"/>
      <c r="EL103" s="270"/>
      <c r="EM103" s="270"/>
      <c r="EN103" s="288"/>
      <c r="EO103" s="284"/>
      <c r="EP103" s="284"/>
      <c r="EQ103" s="284"/>
      <c r="ER103" s="284"/>
      <c r="ES103" s="284"/>
      <c r="ET103" s="284"/>
      <c r="EU103" s="289"/>
      <c r="EV103" s="290"/>
      <c r="EW103" s="270"/>
      <c r="EX103" s="270"/>
      <c r="EY103" s="288"/>
      <c r="EZ103" s="284"/>
      <c r="FA103" s="284"/>
      <c r="FB103" s="284"/>
      <c r="FC103" s="284"/>
      <c r="FD103" s="284"/>
      <c r="FE103" s="284"/>
      <c r="FF103" s="289"/>
      <c r="FG103" s="290"/>
      <c r="FH103" s="270"/>
      <c r="FI103" s="270"/>
      <c r="FJ103" s="288"/>
      <c r="FK103" s="284"/>
      <c r="FL103" s="284"/>
      <c r="FM103" s="284"/>
      <c r="FN103" s="284"/>
      <c r="FO103" s="284"/>
      <c r="FP103" s="284"/>
      <c r="FQ103" s="289"/>
      <c r="FR103" s="290"/>
      <c r="FS103" s="270"/>
      <c r="FT103" s="270"/>
      <c r="FU103" s="288"/>
      <c r="FV103" s="284"/>
      <c r="FW103" s="284"/>
      <c r="FX103" s="284"/>
      <c r="FY103" s="284"/>
      <c r="FZ103" s="284"/>
      <c r="GA103" s="284"/>
      <c r="GB103" s="289"/>
      <c r="GC103" s="290"/>
      <c r="GD103" s="270"/>
      <c r="GE103" s="270"/>
      <c r="GF103" s="288"/>
      <c r="GG103" s="284"/>
      <c r="GH103" s="284"/>
      <c r="GI103" s="284"/>
      <c r="GJ103" s="284"/>
      <c r="GK103" s="284"/>
      <c r="GL103" s="284"/>
      <c r="GM103" s="289"/>
      <c r="GN103" s="290"/>
      <c r="GO103" s="270"/>
      <c r="GP103" s="270"/>
      <c r="GQ103" s="288"/>
      <c r="GR103" s="284"/>
      <c r="GS103" s="284"/>
      <c r="GT103" s="284"/>
      <c r="GU103" s="284"/>
      <c r="GV103" s="284"/>
      <c r="GW103" s="284"/>
      <c r="GX103" s="289"/>
      <c r="GY103" s="290"/>
      <c r="GZ103" s="270"/>
      <c r="HA103" s="270"/>
      <c r="HB103" s="288"/>
      <c r="HC103" s="284"/>
      <c r="HD103" s="284"/>
      <c r="HE103" s="284"/>
      <c r="HF103" s="284"/>
      <c r="HG103" s="284"/>
      <c r="HH103" s="284"/>
      <c r="HI103" s="289"/>
      <c r="HJ103" s="290"/>
      <c r="HK103" s="270"/>
      <c r="HL103" s="270"/>
      <c r="HM103" s="288"/>
      <c r="HN103" s="284"/>
      <c r="HO103" s="284"/>
      <c r="HP103" s="284"/>
      <c r="HQ103" s="284"/>
      <c r="HR103" s="284"/>
      <c r="HS103" s="284"/>
      <c r="HT103" s="289"/>
      <c r="HU103" s="290"/>
      <c r="HV103" s="270"/>
      <c r="HW103" s="270"/>
      <c r="HX103" s="288"/>
      <c r="HY103" s="284"/>
      <c r="HZ103" s="284"/>
      <c r="IA103" s="284"/>
      <c r="IB103" s="284"/>
      <c r="IC103" s="284"/>
      <c r="ID103" s="284"/>
      <c r="IE103" s="289"/>
      <c r="IF103" s="290"/>
      <c r="IG103" s="270"/>
      <c r="IH103" s="270"/>
      <c r="II103" s="288"/>
      <c r="IJ103" s="284"/>
      <c r="IK103" s="284"/>
      <c r="IL103" s="284"/>
      <c r="IM103" s="284"/>
      <c r="IN103" s="284"/>
      <c r="IO103" s="284"/>
      <c r="IP103" s="289"/>
      <c r="IQ103" s="290"/>
      <c r="IR103" s="270"/>
      <c r="IS103" s="270"/>
    </row>
    <row r="104" spans="1:253" ht="12.5" x14ac:dyDescent="0.25">
      <c r="A104" s="291"/>
      <c r="B104" s="207"/>
      <c r="C104" s="207"/>
      <c r="D104" s="292"/>
      <c r="E104" s="292"/>
      <c r="F104" s="292"/>
      <c r="G104" s="292"/>
      <c r="H104" s="292"/>
      <c r="I104" s="292"/>
      <c r="J104" s="292"/>
      <c r="K104" s="292"/>
      <c r="L104" s="292"/>
      <c r="M104" s="292"/>
      <c r="N104" s="292"/>
      <c r="O104" s="292"/>
      <c r="P104" s="292"/>
      <c r="Q104" s="292"/>
      <c r="R104" s="292"/>
      <c r="S104" s="292"/>
      <c r="T104" s="292"/>
      <c r="U104" s="292"/>
      <c r="V104" s="292"/>
      <c r="W104" s="292"/>
      <c r="X104" s="292"/>
      <c r="Y104" s="292"/>
      <c r="Z104" s="292"/>
      <c r="AA104" s="269"/>
      <c r="AB104" s="289"/>
      <c r="AC104" s="290"/>
      <c r="AD104" s="270"/>
      <c r="AE104" s="522"/>
      <c r="AF104" s="522"/>
      <c r="AG104" s="523"/>
      <c r="AH104" s="288"/>
      <c r="AI104" s="284"/>
      <c r="AJ104" s="284"/>
      <c r="AK104" s="284"/>
      <c r="AL104" s="284"/>
      <c r="AM104" s="284"/>
      <c r="AN104" s="284"/>
      <c r="AO104" s="289"/>
      <c r="AP104" s="290"/>
      <c r="AQ104" s="270"/>
      <c r="AR104" s="270"/>
      <c r="AS104" s="288"/>
      <c r="AT104" s="284"/>
      <c r="AU104" s="284"/>
      <c r="AV104" s="284"/>
      <c r="AW104" s="284"/>
      <c r="AX104" s="284"/>
      <c r="AY104" s="284"/>
      <c r="AZ104" s="289"/>
      <c r="BA104" s="290"/>
      <c r="BB104" s="270"/>
      <c r="BC104" s="270"/>
      <c r="BD104" s="288"/>
      <c r="BE104" s="284"/>
      <c r="BF104" s="284"/>
      <c r="BG104" s="284"/>
      <c r="BH104" s="284"/>
      <c r="BI104" s="284"/>
      <c r="BJ104" s="284"/>
      <c r="BK104" s="289"/>
      <c r="BL104" s="290"/>
      <c r="BM104" s="270"/>
      <c r="BN104" s="270"/>
      <c r="BO104" s="288"/>
      <c r="BP104" s="284"/>
      <c r="BQ104" s="284"/>
      <c r="BR104" s="284"/>
      <c r="BS104" s="284"/>
      <c r="BT104" s="284"/>
      <c r="BU104" s="284"/>
      <c r="BV104" s="289"/>
      <c r="BW104" s="290"/>
      <c r="BX104" s="270"/>
      <c r="BY104" s="270"/>
      <c r="BZ104" s="288"/>
      <c r="CA104" s="284"/>
      <c r="CB104" s="284"/>
      <c r="CC104" s="284"/>
      <c r="CD104" s="284"/>
      <c r="CE104" s="284"/>
      <c r="CF104" s="284"/>
      <c r="CG104" s="289"/>
      <c r="CH104" s="290"/>
      <c r="CI104" s="270"/>
      <c r="CJ104" s="270"/>
      <c r="CK104" s="288"/>
      <c r="CL104" s="284"/>
      <c r="CM104" s="284"/>
      <c r="CN104" s="284"/>
      <c r="CO104" s="284"/>
      <c r="CP104" s="284"/>
      <c r="CQ104" s="284"/>
      <c r="CR104" s="289"/>
      <c r="CS104" s="290"/>
      <c r="CT104" s="270"/>
      <c r="CU104" s="270"/>
      <c r="CV104" s="288"/>
      <c r="CW104" s="284"/>
      <c r="CX104" s="284"/>
      <c r="CY104" s="284"/>
      <c r="CZ104" s="284"/>
      <c r="DA104" s="284"/>
      <c r="DB104" s="284"/>
      <c r="DC104" s="289"/>
      <c r="DD104" s="290"/>
      <c r="DE104" s="270"/>
      <c r="DF104" s="270"/>
      <c r="DG104" s="288"/>
      <c r="DH104" s="284"/>
      <c r="DI104" s="284"/>
      <c r="DJ104" s="284"/>
      <c r="DK104" s="284"/>
      <c r="DL104" s="284"/>
      <c r="DM104" s="284"/>
      <c r="DN104" s="289"/>
      <c r="DO104" s="290"/>
      <c r="DP104" s="270"/>
      <c r="DQ104" s="270"/>
      <c r="DR104" s="288"/>
      <c r="DS104" s="284"/>
      <c r="DT104" s="284"/>
      <c r="DU104" s="284"/>
      <c r="DV104" s="284"/>
      <c r="DW104" s="284"/>
      <c r="DX104" s="284"/>
      <c r="DY104" s="289"/>
      <c r="DZ104" s="290"/>
      <c r="EA104" s="270"/>
      <c r="EB104" s="270"/>
      <c r="EC104" s="288"/>
      <c r="ED104" s="284"/>
      <c r="EE104" s="284"/>
      <c r="EF104" s="284"/>
      <c r="EG104" s="284"/>
      <c r="EH104" s="284"/>
      <c r="EI104" s="284"/>
      <c r="EJ104" s="289"/>
      <c r="EK104" s="290"/>
      <c r="EL104" s="270"/>
      <c r="EM104" s="270"/>
      <c r="EN104" s="288"/>
      <c r="EO104" s="284"/>
      <c r="EP104" s="284"/>
      <c r="EQ104" s="284"/>
      <c r="ER104" s="284"/>
      <c r="ES104" s="284"/>
      <c r="ET104" s="284"/>
      <c r="EU104" s="289"/>
      <c r="EV104" s="290"/>
      <c r="EW104" s="270"/>
      <c r="EX104" s="270"/>
      <c r="EY104" s="288"/>
      <c r="EZ104" s="284"/>
      <c r="FA104" s="284"/>
      <c r="FB104" s="284"/>
      <c r="FC104" s="284"/>
      <c r="FD104" s="284"/>
      <c r="FE104" s="284"/>
      <c r="FF104" s="289"/>
      <c r="FG104" s="290"/>
      <c r="FH104" s="270"/>
      <c r="FI104" s="270"/>
      <c r="FJ104" s="288"/>
      <c r="FK104" s="284"/>
      <c r="FL104" s="284"/>
      <c r="FM104" s="284"/>
      <c r="FN104" s="284"/>
      <c r="FO104" s="284"/>
      <c r="FP104" s="284"/>
      <c r="FQ104" s="289"/>
      <c r="FR104" s="290"/>
      <c r="FS104" s="270"/>
      <c r="FT104" s="270"/>
      <c r="FU104" s="288"/>
      <c r="FV104" s="284"/>
      <c r="FW104" s="284"/>
      <c r="FX104" s="284"/>
      <c r="FY104" s="284"/>
      <c r="FZ104" s="284"/>
      <c r="GA104" s="284"/>
      <c r="GB104" s="289"/>
      <c r="GC104" s="290"/>
      <c r="GD104" s="270"/>
      <c r="GE104" s="270"/>
      <c r="GF104" s="288"/>
      <c r="GG104" s="284"/>
      <c r="GH104" s="284"/>
      <c r="GI104" s="284"/>
      <c r="GJ104" s="284"/>
      <c r="GK104" s="284"/>
      <c r="GL104" s="284"/>
      <c r="GM104" s="289"/>
      <c r="GN104" s="290"/>
      <c r="GO104" s="270"/>
      <c r="GP104" s="270"/>
      <c r="GQ104" s="288"/>
      <c r="GR104" s="284"/>
      <c r="GS104" s="284"/>
      <c r="GT104" s="284"/>
      <c r="GU104" s="284"/>
      <c r="GV104" s="284"/>
      <c r="GW104" s="284"/>
      <c r="GX104" s="289"/>
      <c r="GY104" s="290"/>
      <c r="GZ104" s="270"/>
      <c r="HA104" s="270"/>
      <c r="HB104" s="288"/>
      <c r="HC104" s="284"/>
      <c r="HD104" s="284"/>
      <c r="HE104" s="284"/>
      <c r="HF104" s="284"/>
      <c r="HG104" s="284"/>
      <c r="HH104" s="284"/>
      <c r="HI104" s="289"/>
      <c r="HJ104" s="290"/>
      <c r="HK104" s="270"/>
      <c r="HL104" s="270"/>
      <c r="HM104" s="288"/>
      <c r="HN104" s="284"/>
      <c r="HO104" s="284"/>
      <c r="HP104" s="284"/>
      <c r="HQ104" s="284"/>
      <c r="HR104" s="284"/>
      <c r="HS104" s="284"/>
      <c r="HT104" s="289"/>
      <c r="HU104" s="290"/>
      <c r="HV104" s="270"/>
      <c r="HW104" s="270"/>
      <c r="HX104" s="288"/>
      <c r="HY104" s="284"/>
      <c r="HZ104" s="284"/>
      <c r="IA104" s="284"/>
      <c r="IB104" s="284"/>
      <c r="IC104" s="284"/>
      <c r="ID104" s="284"/>
      <c r="IE104" s="289"/>
      <c r="IF104" s="290"/>
      <c r="IG104" s="270"/>
      <c r="IH104" s="270"/>
      <c r="II104" s="288"/>
      <c r="IJ104" s="284"/>
      <c r="IK104" s="284"/>
      <c r="IL104" s="284"/>
      <c r="IM104" s="284"/>
      <c r="IN104" s="284"/>
      <c r="IO104" s="284"/>
      <c r="IP104" s="289"/>
      <c r="IQ104" s="290"/>
      <c r="IR104" s="270"/>
      <c r="IS104" s="270"/>
    </row>
    <row r="105" spans="1:253" ht="12.5" x14ac:dyDescent="0.25">
      <c r="A105" s="291"/>
      <c r="B105" s="207"/>
      <c r="C105" s="207"/>
      <c r="D105" s="292"/>
      <c r="E105" s="292"/>
      <c r="F105" s="292"/>
      <c r="G105" s="292"/>
      <c r="H105" s="292"/>
      <c r="I105" s="292"/>
      <c r="J105" s="292"/>
      <c r="K105" s="292"/>
      <c r="L105" s="292"/>
      <c r="M105" s="292"/>
      <c r="N105" s="292"/>
      <c r="O105" s="292"/>
      <c r="P105" s="292"/>
      <c r="Q105" s="292"/>
      <c r="R105" s="292"/>
      <c r="S105" s="292"/>
      <c r="T105" s="292"/>
      <c r="U105" s="292"/>
      <c r="V105" s="292"/>
      <c r="W105" s="292"/>
      <c r="X105" s="292"/>
      <c r="Y105" s="292"/>
      <c r="Z105" s="292"/>
      <c r="AA105" s="284"/>
      <c r="AB105" s="269"/>
      <c r="AC105" s="269"/>
      <c r="AD105" s="269"/>
      <c r="AE105" s="522"/>
      <c r="AF105" s="522"/>
      <c r="AG105" s="523"/>
      <c r="AH105" s="269"/>
      <c r="AI105" s="269"/>
      <c r="AJ105" s="269"/>
      <c r="AK105" s="269"/>
      <c r="AL105" s="269"/>
      <c r="AM105" s="269"/>
      <c r="AN105" s="269"/>
      <c r="AO105" s="269"/>
      <c r="AP105" s="269"/>
      <c r="AQ105" s="269"/>
      <c r="AR105" s="269"/>
      <c r="AS105" s="269"/>
      <c r="AT105" s="269"/>
      <c r="AU105" s="269"/>
      <c r="AV105" s="269"/>
      <c r="AW105" s="269"/>
      <c r="AX105" s="269"/>
      <c r="AY105" s="269"/>
      <c r="AZ105" s="269"/>
      <c r="BA105" s="269"/>
      <c r="BB105" s="269"/>
      <c r="BC105" s="269"/>
      <c r="BD105" s="269"/>
      <c r="BE105" s="269"/>
      <c r="BF105" s="269"/>
      <c r="BG105" s="269"/>
      <c r="BH105" s="269"/>
      <c r="BI105" s="269"/>
      <c r="BJ105" s="269"/>
      <c r="BK105" s="269"/>
      <c r="BL105" s="269"/>
      <c r="BM105" s="269"/>
      <c r="BN105" s="269"/>
      <c r="BO105" s="269"/>
      <c r="BP105" s="269"/>
      <c r="BQ105" s="269"/>
      <c r="BR105" s="269"/>
      <c r="BS105" s="269"/>
      <c r="BT105" s="269"/>
      <c r="BU105" s="269"/>
      <c r="BV105" s="269"/>
      <c r="BW105" s="269"/>
      <c r="BX105" s="269"/>
      <c r="BY105" s="269"/>
      <c r="BZ105" s="269"/>
      <c r="CA105" s="269"/>
      <c r="CB105" s="269"/>
      <c r="CC105" s="269"/>
      <c r="CD105" s="269"/>
      <c r="CE105" s="269"/>
      <c r="CF105" s="269"/>
      <c r="CG105" s="269"/>
      <c r="CH105" s="269"/>
      <c r="CI105" s="269"/>
      <c r="CJ105" s="269"/>
      <c r="CK105" s="269"/>
      <c r="CL105" s="269"/>
      <c r="CM105" s="269"/>
      <c r="CN105" s="269"/>
      <c r="CO105" s="269"/>
      <c r="CP105" s="269"/>
      <c r="CQ105" s="269"/>
      <c r="CR105" s="269"/>
      <c r="CS105" s="269"/>
      <c r="CT105" s="269"/>
      <c r="CU105" s="269"/>
      <c r="CV105" s="269"/>
      <c r="CW105" s="269"/>
      <c r="CX105" s="269"/>
      <c r="CY105" s="269"/>
      <c r="CZ105" s="269"/>
      <c r="DA105" s="269"/>
      <c r="DB105" s="269"/>
      <c r="DC105" s="269"/>
      <c r="DD105" s="269"/>
      <c r="DE105" s="269"/>
      <c r="DF105" s="269"/>
      <c r="DG105" s="269"/>
      <c r="DH105" s="269"/>
      <c r="DI105" s="269"/>
      <c r="DJ105" s="269"/>
      <c r="DK105" s="269"/>
      <c r="DL105" s="269"/>
      <c r="DM105" s="269"/>
      <c r="DN105" s="269"/>
      <c r="DO105" s="269"/>
      <c r="DP105" s="269"/>
      <c r="DQ105" s="269"/>
      <c r="DR105" s="269"/>
      <c r="DS105" s="269"/>
      <c r="DT105" s="269"/>
      <c r="DU105" s="269"/>
      <c r="DV105" s="269"/>
      <c r="DW105" s="269"/>
      <c r="DX105" s="269"/>
      <c r="DY105" s="269"/>
      <c r="DZ105" s="269"/>
      <c r="EA105" s="269"/>
      <c r="EB105" s="269"/>
      <c r="EC105" s="269"/>
      <c r="ED105" s="269"/>
      <c r="EE105" s="269"/>
      <c r="EF105" s="269"/>
      <c r="EG105" s="269"/>
      <c r="EH105" s="269"/>
      <c r="EI105" s="269"/>
      <c r="EJ105" s="269"/>
      <c r="EK105" s="269"/>
      <c r="EL105" s="269"/>
      <c r="EM105" s="269"/>
      <c r="EN105" s="269"/>
      <c r="EO105" s="269"/>
      <c r="EP105" s="269"/>
      <c r="EQ105" s="269"/>
      <c r="ER105" s="269"/>
      <c r="ES105" s="269"/>
      <c r="ET105" s="269"/>
      <c r="EU105" s="269"/>
      <c r="EV105" s="269"/>
      <c r="EW105" s="269"/>
      <c r="EX105" s="269"/>
      <c r="EY105" s="269"/>
      <c r="EZ105" s="269"/>
      <c r="FA105" s="269"/>
      <c r="FB105" s="269"/>
      <c r="FC105" s="269"/>
      <c r="FD105" s="269"/>
      <c r="FE105" s="269"/>
      <c r="FF105" s="269"/>
      <c r="FG105" s="269"/>
      <c r="FH105" s="269"/>
      <c r="FI105" s="269"/>
      <c r="FJ105" s="269"/>
      <c r="FK105" s="269"/>
      <c r="FL105" s="269"/>
      <c r="FM105" s="269"/>
      <c r="FN105" s="269"/>
      <c r="FO105" s="269"/>
      <c r="FP105" s="269"/>
      <c r="FQ105" s="269"/>
      <c r="FR105" s="269"/>
      <c r="FS105" s="269"/>
      <c r="FT105" s="269"/>
      <c r="FU105" s="269"/>
      <c r="FV105" s="269"/>
      <c r="FW105" s="269"/>
      <c r="FX105" s="269"/>
      <c r="FY105" s="269"/>
      <c r="FZ105" s="269"/>
      <c r="GA105" s="269"/>
      <c r="GB105" s="269"/>
      <c r="GC105" s="269"/>
      <c r="GD105" s="269"/>
      <c r="GE105" s="269"/>
      <c r="GF105" s="269"/>
      <c r="GG105" s="269"/>
      <c r="GH105" s="269"/>
      <c r="GI105" s="269"/>
      <c r="GJ105" s="269"/>
      <c r="GK105" s="269"/>
      <c r="GL105" s="269"/>
      <c r="GM105" s="269"/>
      <c r="GN105" s="269"/>
      <c r="GO105" s="269"/>
      <c r="GP105" s="269"/>
      <c r="GQ105" s="269"/>
      <c r="GR105" s="269"/>
      <c r="GS105" s="269"/>
      <c r="GT105" s="269"/>
      <c r="GU105" s="269"/>
      <c r="GV105" s="269"/>
      <c r="GW105" s="269"/>
      <c r="GX105" s="269"/>
      <c r="GY105" s="269"/>
      <c r="GZ105" s="269"/>
      <c r="HA105" s="269"/>
      <c r="HB105" s="269"/>
      <c r="HC105" s="269"/>
      <c r="HD105" s="269"/>
      <c r="HE105" s="269"/>
      <c r="HF105" s="269"/>
      <c r="HG105" s="269"/>
      <c r="HH105" s="269"/>
      <c r="HI105" s="269"/>
      <c r="HJ105" s="269"/>
      <c r="HK105" s="269"/>
      <c r="HL105" s="269"/>
      <c r="HM105" s="269"/>
      <c r="HN105" s="269"/>
      <c r="HO105" s="269"/>
      <c r="HP105" s="269"/>
      <c r="HQ105" s="269"/>
      <c r="HR105" s="269"/>
      <c r="HS105" s="269"/>
      <c r="HT105" s="269"/>
      <c r="HU105" s="269"/>
      <c r="HV105" s="269"/>
      <c r="HW105" s="269"/>
      <c r="HX105" s="269"/>
      <c r="HY105" s="269"/>
      <c r="HZ105" s="269"/>
      <c r="IA105" s="269"/>
      <c r="IB105" s="269"/>
      <c r="IC105" s="269"/>
      <c r="ID105" s="269"/>
      <c r="IE105" s="269"/>
      <c r="IF105" s="269"/>
      <c r="IG105" s="269"/>
      <c r="IH105" s="269"/>
      <c r="II105" s="269"/>
      <c r="IJ105" s="269"/>
      <c r="IK105" s="269"/>
      <c r="IL105" s="269"/>
      <c r="IM105" s="269"/>
      <c r="IN105" s="269"/>
      <c r="IO105" s="269"/>
      <c r="IP105" s="269"/>
      <c r="IQ105" s="269"/>
      <c r="IR105" s="269"/>
      <c r="IS105" s="269"/>
    </row>
    <row r="106" spans="1:253" ht="12.5" x14ac:dyDescent="0.25">
      <c r="A106" s="291"/>
      <c r="B106" s="207"/>
      <c r="C106" s="207"/>
      <c r="D106" s="292"/>
      <c r="E106" s="292"/>
      <c r="F106" s="292"/>
      <c r="G106" s="292"/>
      <c r="H106" s="292"/>
      <c r="I106" s="292"/>
      <c r="J106" s="292"/>
      <c r="K106" s="292"/>
      <c r="L106" s="292"/>
      <c r="M106" s="292"/>
      <c r="N106" s="292"/>
      <c r="O106" s="292"/>
      <c r="P106" s="292"/>
      <c r="Q106" s="292"/>
      <c r="R106" s="292"/>
      <c r="S106" s="292"/>
      <c r="T106" s="292"/>
      <c r="U106" s="292"/>
      <c r="V106" s="292"/>
      <c r="W106" s="292"/>
      <c r="X106" s="292"/>
      <c r="Y106" s="292"/>
      <c r="Z106" s="292"/>
      <c r="AA106" s="284"/>
      <c r="AB106" s="269"/>
      <c r="AC106" s="269"/>
      <c r="AD106" s="269"/>
      <c r="AE106" s="522"/>
      <c r="AF106" s="522"/>
      <c r="AG106" s="523"/>
      <c r="AH106" s="269"/>
      <c r="AI106" s="269"/>
      <c r="AJ106" s="269"/>
      <c r="AK106" s="269"/>
      <c r="AL106" s="269"/>
      <c r="AM106" s="269"/>
      <c r="AN106" s="269"/>
      <c r="AO106" s="269"/>
      <c r="AP106" s="269"/>
      <c r="AQ106" s="269"/>
      <c r="AR106" s="269"/>
      <c r="AS106" s="269"/>
      <c r="AT106" s="269"/>
      <c r="AU106" s="269"/>
      <c r="AV106" s="269"/>
      <c r="AW106" s="269"/>
      <c r="AX106" s="269"/>
      <c r="AY106" s="269"/>
      <c r="AZ106" s="269"/>
      <c r="BA106" s="269"/>
      <c r="BB106" s="269"/>
      <c r="BC106" s="269"/>
      <c r="BD106" s="269"/>
      <c r="BE106" s="269"/>
      <c r="BF106" s="269"/>
      <c r="BG106" s="269"/>
      <c r="BH106" s="269"/>
      <c r="BI106" s="269"/>
      <c r="BJ106" s="269"/>
      <c r="BK106" s="269"/>
      <c r="BL106" s="269"/>
      <c r="BM106" s="269"/>
      <c r="BN106" s="269"/>
      <c r="BO106" s="269"/>
      <c r="BP106" s="269"/>
      <c r="BQ106" s="269"/>
      <c r="BR106" s="269"/>
      <c r="BS106" s="269"/>
      <c r="BT106" s="269"/>
      <c r="BU106" s="269"/>
      <c r="BV106" s="269"/>
      <c r="BW106" s="269"/>
      <c r="BX106" s="269"/>
      <c r="BY106" s="269"/>
      <c r="BZ106" s="269"/>
      <c r="CA106" s="269"/>
      <c r="CB106" s="269"/>
      <c r="CC106" s="269"/>
      <c r="CD106" s="269"/>
      <c r="CE106" s="269"/>
      <c r="CF106" s="269"/>
      <c r="CG106" s="269"/>
      <c r="CH106" s="269"/>
      <c r="CI106" s="269"/>
      <c r="CJ106" s="269"/>
      <c r="CK106" s="269"/>
      <c r="CL106" s="269"/>
      <c r="CM106" s="269"/>
      <c r="CN106" s="269"/>
      <c r="CO106" s="269"/>
      <c r="CP106" s="269"/>
      <c r="CQ106" s="269"/>
      <c r="CR106" s="269"/>
      <c r="CS106" s="269"/>
      <c r="CT106" s="269"/>
      <c r="CU106" s="269"/>
      <c r="CV106" s="269"/>
      <c r="CW106" s="269"/>
      <c r="CX106" s="269"/>
      <c r="CY106" s="269"/>
      <c r="CZ106" s="269"/>
      <c r="DA106" s="269"/>
      <c r="DB106" s="269"/>
      <c r="DC106" s="269"/>
      <c r="DD106" s="269"/>
      <c r="DE106" s="269"/>
      <c r="DF106" s="269"/>
      <c r="DG106" s="269"/>
      <c r="DH106" s="269"/>
      <c r="DI106" s="269"/>
      <c r="DJ106" s="269"/>
      <c r="DK106" s="269"/>
      <c r="DL106" s="269"/>
      <c r="DM106" s="269"/>
      <c r="DN106" s="269"/>
      <c r="DO106" s="269"/>
      <c r="DP106" s="269"/>
      <c r="DQ106" s="269"/>
      <c r="DR106" s="269"/>
      <c r="DS106" s="269"/>
      <c r="DT106" s="269"/>
      <c r="DU106" s="269"/>
      <c r="DV106" s="269"/>
      <c r="DW106" s="269"/>
      <c r="DX106" s="269"/>
      <c r="DY106" s="269"/>
      <c r="DZ106" s="269"/>
      <c r="EA106" s="269"/>
      <c r="EB106" s="269"/>
      <c r="EC106" s="269"/>
      <c r="ED106" s="269"/>
      <c r="EE106" s="269"/>
      <c r="EF106" s="269"/>
      <c r="EG106" s="269"/>
      <c r="EH106" s="269"/>
      <c r="EI106" s="269"/>
      <c r="EJ106" s="269"/>
      <c r="EK106" s="269"/>
      <c r="EL106" s="269"/>
      <c r="EM106" s="269"/>
      <c r="EN106" s="269"/>
      <c r="EO106" s="269"/>
      <c r="EP106" s="269"/>
      <c r="EQ106" s="269"/>
      <c r="ER106" s="269"/>
      <c r="ES106" s="269"/>
      <c r="ET106" s="269"/>
      <c r="EU106" s="269"/>
      <c r="EV106" s="269"/>
      <c r="EW106" s="269"/>
      <c r="EX106" s="269"/>
      <c r="EY106" s="269"/>
      <c r="EZ106" s="269"/>
      <c r="FA106" s="269"/>
      <c r="FB106" s="269"/>
      <c r="FC106" s="269"/>
      <c r="FD106" s="269"/>
      <c r="FE106" s="269"/>
      <c r="FF106" s="269"/>
      <c r="FG106" s="269"/>
      <c r="FH106" s="269"/>
      <c r="FI106" s="269"/>
      <c r="FJ106" s="269"/>
      <c r="FK106" s="269"/>
      <c r="FL106" s="269"/>
      <c r="FM106" s="269"/>
      <c r="FN106" s="269"/>
      <c r="FO106" s="269"/>
      <c r="FP106" s="269"/>
      <c r="FQ106" s="269"/>
      <c r="FR106" s="269"/>
      <c r="FS106" s="269"/>
      <c r="FT106" s="269"/>
      <c r="FU106" s="269"/>
      <c r="FV106" s="269"/>
      <c r="FW106" s="269"/>
      <c r="FX106" s="269"/>
      <c r="FY106" s="269"/>
      <c r="FZ106" s="269"/>
      <c r="GA106" s="269"/>
      <c r="GB106" s="269"/>
      <c r="GC106" s="269"/>
      <c r="GD106" s="269"/>
      <c r="GE106" s="269"/>
      <c r="GF106" s="269"/>
      <c r="GG106" s="269"/>
      <c r="GH106" s="269"/>
      <c r="GI106" s="269"/>
      <c r="GJ106" s="269"/>
      <c r="GK106" s="269"/>
      <c r="GL106" s="269"/>
      <c r="GM106" s="269"/>
      <c r="GN106" s="269"/>
      <c r="GO106" s="269"/>
      <c r="GP106" s="269"/>
      <c r="GQ106" s="269"/>
      <c r="GR106" s="269"/>
      <c r="GS106" s="269"/>
      <c r="GT106" s="269"/>
      <c r="GU106" s="269"/>
      <c r="GV106" s="269"/>
      <c r="GW106" s="269"/>
      <c r="GX106" s="269"/>
      <c r="GY106" s="269"/>
      <c r="GZ106" s="269"/>
      <c r="HA106" s="269"/>
      <c r="HB106" s="269"/>
      <c r="HC106" s="269"/>
      <c r="HD106" s="269"/>
      <c r="HE106" s="269"/>
      <c r="HF106" s="269"/>
      <c r="HG106" s="269"/>
      <c r="HH106" s="269"/>
      <c r="HI106" s="269"/>
      <c r="HJ106" s="269"/>
      <c r="HK106" s="269"/>
      <c r="HL106" s="269"/>
      <c r="HM106" s="269"/>
      <c r="HN106" s="269"/>
      <c r="HO106" s="269"/>
      <c r="HP106" s="269"/>
      <c r="HQ106" s="269"/>
      <c r="HR106" s="269"/>
      <c r="HS106" s="269"/>
      <c r="HT106" s="269"/>
      <c r="HU106" s="269"/>
      <c r="HV106" s="269"/>
      <c r="HW106" s="269"/>
      <c r="HX106" s="269"/>
      <c r="HY106" s="269"/>
      <c r="HZ106" s="269"/>
      <c r="IA106" s="269"/>
      <c r="IB106" s="269"/>
      <c r="IC106" s="269"/>
      <c r="ID106" s="269"/>
      <c r="IE106" s="269"/>
      <c r="IF106" s="269"/>
      <c r="IG106" s="269"/>
      <c r="IH106" s="269"/>
      <c r="II106" s="269"/>
      <c r="IJ106" s="269"/>
      <c r="IK106" s="269"/>
      <c r="IL106" s="269"/>
      <c r="IM106" s="269"/>
      <c r="IN106" s="269"/>
      <c r="IO106" s="269"/>
      <c r="IP106" s="269"/>
      <c r="IQ106" s="269"/>
      <c r="IR106" s="269"/>
      <c r="IS106" s="269"/>
    </row>
    <row r="107" spans="1:253" ht="12.5" x14ac:dyDescent="0.25">
      <c r="A107" s="291"/>
      <c r="B107" s="207"/>
      <c r="C107" s="207"/>
      <c r="D107" s="292"/>
      <c r="E107" s="292"/>
      <c r="F107" s="292"/>
      <c r="G107" s="292"/>
      <c r="H107" s="292"/>
      <c r="I107" s="292"/>
      <c r="J107" s="292"/>
      <c r="K107" s="292"/>
      <c r="L107" s="292"/>
      <c r="M107" s="292"/>
      <c r="N107" s="292"/>
      <c r="O107" s="292"/>
      <c r="P107" s="292"/>
      <c r="Q107" s="292"/>
      <c r="R107" s="292"/>
      <c r="S107" s="292"/>
      <c r="T107" s="292"/>
      <c r="U107" s="292"/>
      <c r="V107" s="292"/>
      <c r="W107" s="292"/>
      <c r="X107" s="292"/>
      <c r="Y107" s="292"/>
      <c r="Z107" s="292"/>
      <c r="AA107" s="284"/>
      <c r="AB107" s="269"/>
      <c r="AC107" s="269"/>
      <c r="AD107" s="269"/>
      <c r="AE107" s="522"/>
      <c r="AF107" s="522"/>
      <c r="AG107" s="523"/>
      <c r="AH107" s="269"/>
      <c r="AI107" s="269"/>
      <c r="AJ107" s="269"/>
      <c r="AK107" s="269"/>
      <c r="AL107" s="269"/>
      <c r="AM107" s="269"/>
      <c r="AN107" s="269"/>
      <c r="AO107" s="269"/>
      <c r="AP107" s="269"/>
      <c r="AQ107" s="269"/>
      <c r="AR107" s="269"/>
      <c r="AS107" s="269"/>
      <c r="AT107" s="269"/>
      <c r="AU107" s="269"/>
      <c r="AV107" s="269"/>
      <c r="AW107" s="269"/>
      <c r="AX107" s="269"/>
      <c r="AY107" s="269"/>
      <c r="AZ107" s="269"/>
      <c r="BA107" s="269"/>
      <c r="BB107" s="269"/>
      <c r="BC107" s="269"/>
      <c r="BD107" s="269"/>
      <c r="BE107" s="269"/>
      <c r="BF107" s="269"/>
      <c r="BG107" s="269"/>
      <c r="BH107" s="269"/>
      <c r="BI107" s="269"/>
      <c r="BJ107" s="269"/>
      <c r="BK107" s="269"/>
      <c r="BL107" s="269"/>
      <c r="BM107" s="269"/>
      <c r="BN107" s="269"/>
      <c r="BO107" s="269"/>
      <c r="BP107" s="269"/>
      <c r="BQ107" s="269"/>
      <c r="BR107" s="269"/>
      <c r="BS107" s="269"/>
      <c r="BT107" s="269"/>
      <c r="BU107" s="269"/>
      <c r="BV107" s="269"/>
      <c r="BW107" s="269"/>
      <c r="BX107" s="269"/>
      <c r="BY107" s="269"/>
      <c r="BZ107" s="269"/>
      <c r="CA107" s="269"/>
      <c r="CB107" s="269"/>
      <c r="CC107" s="269"/>
      <c r="CD107" s="269"/>
      <c r="CE107" s="269"/>
      <c r="CF107" s="269"/>
      <c r="CG107" s="269"/>
      <c r="CH107" s="269"/>
      <c r="CI107" s="269"/>
      <c r="CJ107" s="269"/>
      <c r="CK107" s="269"/>
      <c r="CL107" s="269"/>
      <c r="CM107" s="269"/>
      <c r="CN107" s="269"/>
      <c r="CO107" s="269"/>
      <c r="CP107" s="269"/>
      <c r="CQ107" s="269"/>
      <c r="CR107" s="269"/>
      <c r="CS107" s="269"/>
      <c r="CT107" s="269"/>
      <c r="CU107" s="269"/>
      <c r="CV107" s="269"/>
      <c r="CW107" s="269"/>
      <c r="CX107" s="269"/>
      <c r="CY107" s="269"/>
      <c r="CZ107" s="269"/>
      <c r="DA107" s="269"/>
      <c r="DB107" s="269"/>
      <c r="DC107" s="269"/>
      <c r="DD107" s="269"/>
      <c r="DE107" s="269"/>
      <c r="DF107" s="269"/>
      <c r="DG107" s="269"/>
      <c r="DH107" s="269"/>
      <c r="DI107" s="269"/>
      <c r="DJ107" s="269"/>
      <c r="DK107" s="269"/>
      <c r="DL107" s="269"/>
      <c r="DM107" s="269"/>
      <c r="DN107" s="269"/>
      <c r="DO107" s="269"/>
      <c r="DP107" s="269"/>
      <c r="DQ107" s="269"/>
      <c r="DR107" s="269"/>
      <c r="DS107" s="269"/>
      <c r="DT107" s="269"/>
      <c r="DU107" s="269"/>
      <c r="DV107" s="269"/>
      <c r="DW107" s="269"/>
      <c r="DX107" s="269"/>
      <c r="DY107" s="269"/>
      <c r="DZ107" s="269"/>
      <c r="EA107" s="269"/>
      <c r="EB107" s="269"/>
      <c r="EC107" s="269"/>
      <c r="ED107" s="269"/>
      <c r="EE107" s="269"/>
      <c r="EF107" s="269"/>
      <c r="EG107" s="269"/>
      <c r="EH107" s="269"/>
      <c r="EI107" s="269"/>
      <c r="EJ107" s="269"/>
      <c r="EK107" s="269"/>
      <c r="EL107" s="269"/>
      <c r="EM107" s="269"/>
      <c r="EN107" s="269"/>
      <c r="EO107" s="269"/>
      <c r="EP107" s="269"/>
      <c r="EQ107" s="269"/>
      <c r="ER107" s="269"/>
      <c r="ES107" s="269"/>
      <c r="ET107" s="269"/>
      <c r="EU107" s="269"/>
      <c r="EV107" s="269"/>
      <c r="EW107" s="269"/>
      <c r="EX107" s="269"/>
      <c r="EY107" s="269"/>
      <c r="EZ107" s="269"/>
      <c r="FA107" s="269"/>
      <c r="FB107" s="269"/>
      <c r="FC107" s="269"/>
      <c r="FD107" s="269"/>
      <c r="FE107" s="269"/>
      <c r="FF107" s="269"/>
      <c r="FG107" s="269"/>
      <c r="FH107" s="269"/>
      <c r="FI107" s="269"/>
      <c r="FJ107" s="269"/>
      <c r="FK107" s="269"/>
      <c r="FL107" s="269"/>
      <c r="FM107" s="269"/>
      <c r="FN107" s="269"/>
      <c r="FO107" s="269"/>
      <c r="FP107" s="269"/>
      <c r="FQ107" s="269"/>
      <c r="FR107" s="269"/>
      <c r="FS107" s="269"/>
      <c r="FT107" s="269"/>
      <c r="FU107" s="269"/>
      <c r="FV107" s="269"/>
      <c r="FW107" s="269"/>
      <c r="FX107" s="269"/>
      <c r="FY107" s="269"/>
      <c r="FZ107" s="269"/>
      <c r="GA107" s="269"/>
      <c r="GB107" s="269"/>
      <c r="GC107" s="269"/>
      <c r="GD107" s="269"/>
      <c r="GE107" s="269"/>
      <c r="GF107" s="269"/>
      <c r="GG107" s="269"/>
      <c r="GH107" s="269"/>
      <c r="GI107" s="269"/>
      <c r="GJ107" s="269"/>
      <c r="GK107" s="269"/>
      <c r="GL107" s="269"/>
      <c r="GM107" s="269"/>
      <c r="GN107" s="269"/>
      <c r="GO107" s="269"/>
      <c r="GP107" s="269"/>
      <c r="GQ107" s="269"/>
      <c r="GR107" s="269"/>
      <c r="GS107" s="269"/>
      <c r="GT107" s="269"/>
      <c r="GU107" s="269"/>
      <c r="GV107" s="269"/>
      <c r="GW107" s="269"/>
      <c r="GX107" s="269"/>
      <c r="GY107" s="269"/>
      <c r="GZ107" s="269"/>
      <c r="HA107" s="269"/>
      <c r="HB107" s="269"/>
      <c r="HC107" s="269"/>
      <c r="HD107" s="269"/>
      <c r="HE107" s="269"/>
      <c r="HF107" s="269"/>
      <c r="HG107" s="269"/>
      <c r="HH107" s="269"/>
      <c r="HI107" s="269"/>
      <c r="HJ107" s="269"/>
      <c r="HK107" s="269"/>
      <c r="HL107" s="269"/>
      <c r="HM107" s="269"/>
      <c r="HN107" s="269"/>
      <c r="HO107" s="269"/>
      <c r="HP107" s="269"/>
      <c r="HQ107" s="269"/>
      <c r="HR107" s="269"/>
      <c r="HS107" s="269"/>
      <c r="HT107" s="269"/>
      <c r="HU107" s="269"/>
      <c r="HV107" s="269"/>
      <c r="HW107" s="269"/>
      <c r="HX107" s="269"/>
      <c r="HY107" s="269"/>
      <c r="HZ107" s="269"/>
      <c r="IA107" s="269"/>
      <c r="IB107" s="269"/>
      <c r="IC107" s="269"/>
      <c r="ID107" s="269"/>
      <c r="IE107" s="269"/>
      <c r="IF107" s="269"/>
      <c r="IG107" s="269"/>
      <c r="IH107" s="269"/>
      <c r="II107" s="269"/>
      <c r="IJ107" s="269"/>
      <c r="IK107" s="269"/>
      <c r="IL107" s="269"/>
      <c r="IM107" s="269"/>
      <c r="IN107" s="269"/>
      <c r="IO107" s="269"/>
      <c r="IP107" s="269"/>
      <c r="IQ107" s="269"/>
      <c r="IR107" s="269"/>
      <c r="IS107" s="269"/>
    </row>
    <row r="108" spans="1:253" ht="12.5" x14ac:dyDescent="0.25">
      <c r="A108" s="291"/>
      <c r="B108" s="207"/>
      <c r="C108" s="207"/>
      <c r="D108" s="292"/>
      <c r="E108" s="292"/>
      <c r="F108" s="292"/>
      <c r="G108" s="292"/>
      <c r="H108" s="292"/>
      <c r="I108" s="292"/>
      <c r="J108" s="292"/>
      <c r="K108" s="292"/>
      <c r="L108" s="292"/>
      <c r="M108" s="292"/>
      <c r="N108" s="292"/>
      <c r="O108" s="292"/>
      <c r="P108" s="292"/>
      <c r="Q108" s="292"/>
      <c r="R108" s="292"/>
      <c r="S108" s="292"/>
      <c r="T108" s="292"/>
      <c r="U108" s="292"/>
      <c r="V108" s="292"/>
      <c r="W108" s="292"/>
      <c r="X108" s="292"/>
      <c r="Y108" s="292"/>
      <c r="Z108" s="292"/>
      <c r="AA108" s="284"/>
      <c r="AB108" s="269"/>
      <c r="AC108" s="269"/>
      <c r="AD108" s="269"/>
      <c r="AE108" s="520"/>
      <c r="AF108" s="520"/>
      <c r="AG108" s="521"/>
      <c r="AH108" s="269"/>
      <c r="AI108" s="269"/>
      <c r="AJ108" s="269"/>
      <c r="AK108" s="269"/>
      <c r="AL108" s="269"/>
      <c r="AM108" s="269"/>
      <c r="AN108" s="269"/>
      <c r="AO108" s="269"/>
      <c r="AP108" s="269"/>
      <c r="AQ108" s="269"/>
      <c r="AR108" s="269"/>
      <c r="AS108" s="269"/>
      <c r="AT108" s="269"/>
      <c r="AU108" s="269"/>
      <c r="AV108" s="269"/>
      <c r="AW108" s="269"/>
      <c r="AX108" s="269"/>
      <c r="AY108" s="269"/>
      <c r="AZ108" s="269"/>
      <c r="BA108" s="269"/>
      <c r="BB108" s="269"/>
      <c r="BC108" s="269"/>
      <c r="BD108" s="269"/>
      <c r="BE108" s="269"/>
      <c r="BF108" s="269"/>
      <c r="BG108" s="269"/>
      <c r="BH108" s="269"/>
      <c r="BI108" s="269"/>
      <c r="BJ108" s="269"/>
      <c r="BK108" s="269"/>
      <c r="BL108" s="269"/>
      <c r="BM108" s="269"/>
      <c r="BN108" s="269"/>
      <c r="BO108" s="269"/>
      <c r="BP108" s="269"/>
      <c r="BQ108" s="269"/>
      <c r="BR108" s="269"/>
      <c r="BS108" s="269"/>
      <c r="BT108" s="269"/>
      <c r="BU108" s="269"/>
      <c r="BV108" s="269"/>
      <c r="BW108" s="269"/>
      <c r="BX108" s="269"/>
      <c r="BY108" s="269"/>
      <c r="BZ108" s="269"/>
      <c r="CA108" s="269"/>
      <c r="CB108" s="269"/>
      <c r="CC108" s="269"/>
      <c r="CD108" s="269"/>
      <c r="CE108" s="269"/>
      <c r="CF108" s="269"/>
      <c r="CG108" s="269"/>
      <c r="CH108" s="269"/>
      <c r="CI108" s="269"/>
      <c r="CJ108" s="269"/>
      <c r="CK108" s="269"/>
      <c r="CL108" s="269"/>
      <c r="CM108" s="269"/>
      <c r="CN108" s="269"/>
      <c r="CO108" s="269"/>
      <c r="CP108" s="269"/>
      <c r="CQ108" s="269"/>
      <c r="CR108" s="269"/>
      <c r="CS108" s="269"/>
      <c r="CT108" s="269"/>
      <c r="CU108" s="269"/>
      <c r="CV108" s="269"/>
      <c r="CW108" s="269"/>
      <c r="CX108" s="269"/>
      <c r="CY108" s="269"/>
      <c r="CZ108" s="269"/>
      <c r="DA108" s="269"/>
      <c r="DB108" s="269"/>
      <c r="DC108" s="269"/>
      <c r="DD108" s="269"/>
      <c r="DE108" s="269"/>
      <c r="DF108" s="269"/>
      <c r="DG108" s="269"/>
      <c r="DH108" s="269"/>
      <c r="DI108" s="269"/>
      <c r="DJ108" s="269"/>
      <c r="DK108" s="269"/>
      <c r="DL108" s="269"/>
      <c r="DM108" s="269"/>
      <c r="DN108" s="269"/>
      <c r="DO108" s="269"/>
      <c r="DP108" s="269"/>
      <c r="DQ108" s="269"/>
      <c r="DR108" s="269"/>
      <c r="DS108" s="269"/>
      <c r="DT108" s="269"/>
      <c r="DU108" s="269"/>
      <c r="DV108" s="269"/>
      <c r="DW108" s="269"/>
      <c r="DX108" s="269"/>
      <c r="DY108" s="269"/>
      <c r="DZ108" s="269"/>
      <c r="EA108" s="269"/>
      <c r="EB108" s="269"/>
      <c r="EC108" s="269"/>
      <c r="ED108" s="269"/>
      <c r="EE108" s="269"/>
      <c r="EF108" s="269"/>
      <c r="EG108" s="269"/>
      <c r="EH108" s="269"/>
      <c r="EI108" s="269"/>
      <c r="EJ108" s="269"/>
      <c r="EK108" s="269"/>
      <c r="EL108" s="269"/>
      <c r="EM108" s="269"/>
      <c r="EN108" s="269"/>
      <c r="EO108" s="269"/>
      <c r="EP108" s="269"/>
      <c r="EQ108" s="269"/>
      <c r="ER108" s="269"/>
      <c r="ES108" s="269"/>
      <c r="ET108" s="269"/>
      <c r="EU108" s="269"/>
      <c r="EV108" s="269"/>
      <c r="EW108" s="269"/>
      <c r="EX108" s="269"/>
      <c r="EY108" s="269"/>
      <c r="EZ108" s="269"/>
      <c r="FA108" s="269"/>
      <c r="FB108" s="269"/>
      <c r="FC108" s="269"/>
      <c r="FD108" s="269"/>
      <c r="FE108" s="269"/>
      <c r="FF108" s="269"/>
      <c r="FG108" s="269"/>
      <c r="FH108" s="269"/>
      <c r="FI108" s="269"/>
      <c r="FJ108" s="269"/>
      <c r="FK108" s="269"/>
      <c r="FL108" s="269"/>
      <c r="FM108" s="269"/>
      <c r="FN108" s="269"/>
      <c r="FO108" s="269"/>
      <c r="FP108" s="269"/>
      <c r="FQ108" s="269"/>
      <c r="FR108" s="269"/>
      <c r="FS108" s="269"/>
      <c r="FT108" s="269"/>
      <c r="FU108" s="269"/>
      <c r="FV108" s="269"/>
      <c r="FW108" s="269"/>
      <c r="FX108" s="269"/>
      <c r="FY108" s="269"/>
      <c r="FZ108" s="269"/>
      <c r="GA108" s="269"/>
      <c r="GB108" s="269"/>
      <c r="GC108" s="269"/>
      <c r="GD108" s="269"/>
      <c r="GE108" s="269"/>
      <c r="GF108" s="269"/>
      <c r="GG108" s="269"/>
      <c r="GH108" s="269"/>
      <c r="GI108" s="269"/>
      <c r="GJ108" s="269"/>
      <c r="GK108" s="269"/>
      <c r="GL108" s="269"/>
      <c r="GM108" s="269"/>
      <c r="GN108" s="269"/>
      <c r="GO108" s="269"/>
      <c r="GP108" s="269"/>
      <c r="GQ108" s="269"/>
      <c r="GR108" s="269"/>
      <c r="GS108" s="269"/>
      <c r="GT108" s="269"/>
      <c r="GU108" s="269"/>
      <c r="GV108" s="269"/>
      <c r="GW108" s="269"/>
      <c r="GX108" s="269"/>
      <c r="GY108" s="269"/>
      <c r="GZ108" s="269"/>
      <c r="HA108" s="269"/>
      <c r="HB108" s="269"/>
      <c r="HC108" s="269"/>
      <c r="HD108" s="269"/>
      <c r="HE108" s="269"/>
      <c r="HF108" s="269"/>
      <c r="HG108" s="269"/>
      <c r="HH108" s="269"/>
      <c r="HI108" s="269"/>
      <c r="HJ108" s="269"/>
      <c r="HK108" s="269"/>
      <c r="HL108" s="269"/>
      <c r="HM108" s="269"/>
      <c r="HN108" s="269"/>
      <c r="HO108" s="269"/>
      <c r="HP108" s="269"/>
      <c r="HQ108" s="269"/>
      <c r="HR108" s="269"/>
      <c r="HS108" s="269"/>
      <c r="HT108" s="269"/>
      <c r="HU108" s="269"/>
      <c r="HV108" s="269"/>
      <c r="HW108" s="269"/>
      <c r="HX108" s="269"/>
      <c r="HY108" s="269"/>
      <c r="HZ108" s="269"/>
      <c r="IA108" s="269"/>
      <c r="IB108" s="269"/>
      <c r="IC108" s="269"/>
      <c r="ID108" s="269"/>
      <c r="IE108" s="269"/>
      <c r="IF108" s="269"/>
      <c r="IG108" s="269"/>
      <c r="IH108" s="269"/>
      <c r="II108" s="269"/>
      <c r="IJ108" s="269"/>
      <c r="IK108" s="269"/>
      <c r="IL108" s="269"/>
      <c r="IM108" s="269"/>
      <c r="IN108" s="269"/>
      <c r="IO108" s="269"/>
      <c r="IP108" s="269"/>
      <c r="IQ108" s="269"/>
      <c r="IR108" s="269"/>
      <c r="IS108" s="269"/>
    </row>
    <row r="109" spans="1:253" ht="12.5" x14ac:dyDescent="0.25">
      <c r="A109" s="291"/>
      <c r="B109" s="207"/>
      <c r="C109" s="207"/>
      <c r="D109" s="292"/>
      <c r="E109" s="292"/>
      <c r="F109" s="292"/>
      <c r="G109" s="292"/>
      <c r="H109" s="292"/>
      <c r="I109" s="292"/>
      <c r="J109" s="292"/>
      <c r="K109" s="292"/>
      <c r="L109" s="292"/>
      <c r="M109" s="292"/>
      <c r="N109" s="292"/>
      <c r="O109" s="292"/>
      <c r="P109" s="292"/>
      <c r="Q109" s="292"/>
      <c r="R109" s="292"/>
      <c r="S109" s="292"/>
      <c r="T109" s="292"/>
      <c r="U109" s="292"/>
      <c r="V109" s="292"/>
      <c r="W109" s="292"/>
      <c r="X109" s="292"/>
      <c r="Y109" s="292"/>
      <c r="Z109" s="292"/>
      <c r="AA109" s="284"/>
      <c r="AB109" s="289"/>
      <c r="AC109" s="290"/>
      <c r="AD109" s="270"/>
      <c r="AE109" s="522"/>
      <c r="AF109" s="522"/>
      <c r="AG109" s="523"/>
      <c r="AH109" s="288"/>
      <c r="AI109" s="284"/>
      <c r="AJ109" s="284"/>
      <c r="AK109" s="284"/>
      <c r="AL109" s="284"/>
      <c r="AM109" s="284"/>
      <c r="AN109" s="284"/>
      <c r="AO109" s="289"/>
      <c r="AP109" s="290"/>
      <c r="AQ109" s="270"/>
      <c r="AR109" s="270"/>
      <c r="AS109" s="288"/>
      <c r="AT109" s="284"/>
      <c r="AU109" s="284"/>
      <c r="AV109" s="284"/>
      <c r="AW109" s="284"/>
      <c r="AX109" s="284"/>
      <c r="AY109" s="284"/>
      <c r="AZ109" s="289"/>
      <c r="BA109" s="290"/>
      <c r="BB109" s="270"/>
      <c r="BC109" s="270"/>
      <c r="BD109" s="288"/>
      <c r="BE109" s="284"/>
      <c r="BF109" s="284"/>
      <c r="BG109" s="284"/>
      <c r="BH109" s="284"/>
      <c r="BI109" s="284"/>
      <c r="BJ109" s="284"/>
      <c r="BK109" s="289"/>
      <c r="BL109" s="290"/>
      <c r="BM109" s="270"/>
      <c r="BN109" s="270"/>
      <c r="BO109" s="288"/>
      <c r="BP109" s="284"/>
      <c r="BQ109" s="284"/>
      <c r="BR109" s="284"/>
      <c r="BS109" s="284"/>
      <c r="BT109" s="284"/>
      <c r="BU109" s="284"/>
      <c r="BV109" s="289"/>
      <c r="BW109" s="290"/>
      <c r="BX109" s="270"/>
      <c r="BY109" s="270"/>
      <c r="BZ109" s="288"/>
      <c r="CA109" s="284"/>
      <c r="CB109" s="284"/>
      <c r="CC109" s="284"/>
      <c r="CD109" s="284"/>
      <c r="CE109" s="284"/>
      <c r="CF109" s="284"/>
      <c r="CG109" s="289"/>
      <c r="CH109" s="290"/>
      <c r="CI109" s="270"/>
      <c r="CJ109" s="270"/>
      <c r="CK109" s="288"/>
      <c r="CL109" s="284"/>
      <c r="CM109" s="284"/>
      <c r="CN109" s="284"/>
      <c r="CO109" s="284"/>
      <c r="CP109" s="284"/>
      <c r="CQ109" s="284"/>
      <c r="CR109" s="289"/>
      <c r="CS109" s="290"/>
      <c r="CT109" s="270"/>
      <c r="CU109" s="270"/>
      <c r="CV109" s="288"/>
      <c r="CW109" s="284"/>
      <c r="CX109" s="284"/>
      <c r="CY109" s="284"/>
      <c r="CZ109" s="284"/>
      <c r="DA109" s="284"/>
      <c r="DB109" s="284"/>
      <c r="DC109" s="289"/>
      <c r="DD109" s="290"/>
      <c r="DE109" s="270"/>
      <c r="DF109" s="270"/>
      <c r="DG109" s="288"/>
      <c r="DH109" s="284"/>
      <c r="DI109" s="284"/>
      <c r="DJ109" s="284"/>
      <c r="DK109" s="284"/>
      <c r="DL109" s="284"/>
      <c r="DM109" s="284"/>
      <c r="DN109" s="289"/>
      <c r="DO109" s="290"/>
      <c r="DP109" s="270"/>
      <c r="DQ109" s="270"/>
      <c r="DR109" s="288"/>
      <c r="DS109" s="284"/>
      <c r="DT109" s="284"/>
      <c r="DU109" s="284"/>
      <c r="DV109" s="284"/>
      <c r="DW109" s="284"/>
      <c r="DX109" s="284"/>
      <c r="DY109" s="289"/>
      <c r="DZ109" s="290"/>
      <c r="EA109" s="270"/>
      <c r="EB109" s="270"/>
      <c r="EC109" s="288"/>
      <c r="ED109" s="284"/>
      <c r="EE109" s="284"/>
      <c r="EF109" s="284"/>
      <c r="EG109" s="284"/>
      <c r="EH109" s="284"/>
      <c r="EI109" s="284"/>
      <c r="EJ109" s="289"/>
      <c r="EK109" s="290"/>
      <c r="EL109" s="270"/>
      <c r="EM109" s="270"/>
      <c r="EN109" s="288"/>
      <c r="EO109" s="284"/>
      <c r="EP109" s="284"/>
      <c r="EQ109" s="284"/>
      <c r="ER109" s="284"/>
      <c r="ES109" s="284"/>
      <c r="ET109" s="284"/>
      <c r="EU109" s="289"/>
      <c r="EV109" s="290"/>
      <c r="EW109" s="270"/>
      <c r="EX109" s="270"/>
      <c r="EY109" s="288"/>
      <c r="EZ109" s="284"/>
      <c r="FA109" s="284"/>
      <c r="FB109" s="284"/>
      <c r="FC109" s="284"/>
      <c r="FD109" s="284"/>
      <c r="FE109" s="284"/>
      <c r="FF109" s="289"/>
      <c r="FG109" s="290"/>
      <c r="FH109" s="270"/>
      <c r="FI109" s="270"/>
      <c r="FJ109" s="288"/>
      <c r="FK109" s="284"/>
      <c r="FL109" s="284"/>
      <c r="FM109" s="284"/>
      <c r="FN109" s="284"/>
      <c r="FO109" s="284"/>
      <c r="FP109" s="284"/>
      <c r="FQ109" s="289"/>
      <c r="FR109" s="290"/>
      <c r="FS109" s="270"/>
      <c r="FT109" s="270"/>
      <c r="FU109" s="288"/>
      <c r="FV109" s="284"/>
      <c r="FW109" s="284"/>
      <c r="FX109" s="284"/>
      <c r="FY109" s="284"/>
      <c r="FZ109" s="284"/>
      <c r="GA109" s="284"/>
      <c r="GB109" s="289"/>
      <c r="GC109" s="290"/>
      <c r="GD109" s="270"/>
      <c r="GE109" s="270"/>
      <c r="GF109" s="288"/>
      <c r="GG109" s="284"/>
      <c r="GH109" s="284"/>
      <c r="GI109" s="284"/>
      <c r="GJ109" s="284"/>
      <c r="GK109" s="284"/>
      <c r="GL109" s="284"/>
      <c r="GM109" s="289"/>
      <c r="GN109" s="290"/>
      <c r="GO109" s="270"/>
      <c r="GP109" s="270"/>
      <c r="GQ109" s="288"/>
      <c r="GR109" s="284"/>
      <c r="GS109" s="284"/>
      <c r="GT109" s="284"/>
      <c r="GU109" s="284"/>
      <c r="GV109" s="284"/>
      <c r="GW109" s="284"/>
      <c r="GX109" s="289"/>
      <c r="GY109" s="290"/>
      <c r="GZ109" s="270"/>
      <c r="HA109" s="270"/>
      <c r="HB109" s="288"/>
      <c r="HC109" s="284"/>
      <c r="HD109" s="284"/>
      <c r="HE109" s="284"/>
      <c r="HF109" s="284"/>
      <c r="HG109" s="284"/>
      <c r="HH109" s="284"/>
      <c r="HI109" s="289"/>
      <c r="HJ109" s="290"/>
      <c r="HK109" s="270"/>
      <c r="HL109" s="270"/>
      <c r="HM109" s="288"/>
      <c r="HN109" s="284"/>
      <c r="HO109" s="284"/>
      <c r="HP109" s="284"/>
      <c r="HQ109" s="284"/>
      <c r="HR109" s="284"/>
      <c r="HS109" s="284"/>
      <c r="HT109" s="289"/>
      <c r="HU109" s="290"/>
      <c r="HV109" s="270"/>
      <c r="HW109" s="270"/>
      <c r="HX109" s="288"/>
      <c r="HY109" s="284"/>
      <c r="HZ109" s="284"/>
      <c r="IA109" s="284"/>
      <c r="IB109" s="284"/>
      <c r="IC109" s="284"/>
      <c r="ID109" s="284"/>
      <c r="IE109" s="289"/>
      <c r="IF109" s="290"/>
      <c r="IG109" s="270"/>
      <c r="IH109" s="270"/>
      <c r="II109" s="288"/>
      <c r="IJ109" s="284"/>
      <c r="IK109" s="284"/>
      <c r="IL109" s="284"/>
      <c r="IM109" s="284"/>
      <c r="IN109" s="284"/>
      <c r="IO109" s="284"/>
      <c r="IP109" s="289"/>
      <c r="IQ109" s="290"/>
      <c r="IR109" s="270"/>
      <c r="IS109" s="270"/>
    </row>
    <row r="110" spans="1:253" ht="12.5" x14ac:dyDescent="0.25">
      <c r="A110" s="291"/>
      <c r="B110" s="207"/>
      <c r="C110" s="207"/>
      <c r="D110" s="292"/>
      <c r="E110" s="292"/>
      <c r="F110" s="292"/>
      <c r="G110" s="292"/>
      <c r="H110" s="292"/>
      <c r="I110" s="292"/>
      <c r="J110" s="292"/>
      <c r="K110" s="292"/>
      <c r="L110" s="292"/>
      <c r="M110" s="292"/>
      <c r="N110" s="292"/>
      <c r="O110" s="292"/>
      <c r="P110" s="292"/>
      <c r="Q110" s="292"/>
      <c r="R110" s="292"/>
      <c r="S110" s="292"/>
      <c r="T110" s="292"/>
      <c r="U110" s="292"/>
      <c r="V110" s="292"/>
      <c r="W110" s="292"/>
      <c r="X110" s="292"/>
      <c r="Y110" s="292"/>
      <c r="Z110" s="292"/>
      <c r="AA110" s="284"/>
      <c r="AB110" s="289"/>
      <c r="AC110" s="290"/>
      <c r="AD110" s="270"/>
      <c r="AE110" s="524"/>
      <c r="AF110" s="524"/>
      <c r="AG110" s="525"/>
      <c r="AH110" s="288"/>
      <c r="AI110" s="284"/>
      <c r="AJ110" s="284"/>
      <c r="AK110" s="284"/>
      <c r="AL110" s="284"/>
      <c r="AM110" s="284"/>
      <c r="AN110" s="284"/>
      <c r="AO110" s="289"/>
      <c r="AP110" s="290"/>
      <c r="AQ110" s="270"/>
      <c r="AR110" s="270"/>
      <c r="AS110" s="288"/>
      <c r="AT110" s="284"/>
      <c r="AU110" s="284"/>
      <c r="AV110" s="284"/>
      <c r="AW110" s="284"/>
      <c r="AX110" s="284"/>
      <c r="AY110" s="284"/>
      <c r="AZ110" s="289"/>
      <c r="BA110" s="290"/>
      <c r="BB110" s="270"/>
      <c r="BC110" s="270"/>
      <c r="BD110" s="288"/>
      <c r="BE110" s="284"/>
      <c r="BF110" s="284"/>
      <c r="BG110" s="284"/>
      <c r="BH110" s="284"/>
      <c r="BI110" s="284"/>
      <c r="BJ110" s="284"/>
      <c r="BK110" s="289"/>
      <c r="BL110" s="290"/>
      <c r="BM110" s="270"/>
      <c r="BN110" s="270"/>
      <c r="BO110" s="288"/>
      <c r="BP110" s="284"/>
      <c r="BQ110" s="284"/>
      <c r="BR110" s="284"/>
      <c r="BS110" s="284"/>
      <c r="BT110" s="284"/>
      <c r="BU110" s="284"/>
      <c r="BV110" s="289"/>
      <c r="BW110" s="290"/>
      <c r="BX110" s="270"/>
      <c r="BY110" s="270"/>
      <c r="BZ110" s="288"/>
      <c r="CA110" s="284"/>
      <c r="CB110" s="284"/>
      <c r="CC110" s="284"/>
      <c r="CD110" s="284"/>
      <c r="CE110" s="284"/>
      <c r="CF110" s="284"/>
      <c r="CG110" s="289"/>
      <c r="CH110" s="290"/>
      <c r="CI110" s="270"/>
      <c r="CJ110" s="270"/>
      <c r="CK110" s="288"/>
      <c r="CL110" s="284"/>
      <c r="CM110" s="284"/>
      <c r="CN110" s="284"/>
      <c r="CO110" s="284"/>
      <c r="CP110" s="284"/>
      <c r="CQ110" s="284"/>
      <c r="CR110" s="289"/>
      <c r="CS110" s="290"/>
      <c r="CT110" s="270"/>
      <c r="CU110" s="270"/>
      <c r="CV110" s="288"/>
      <c r="CW110" s="284"/>
      <c r="CX110" s="284"/>
      <c r="CY110" s="284"/>
      <c r="CZ110" s="284"/>
      <c r="DA110" s="284"/>
      <c r="DB110" s="284"/>
      <c r="DC110" s="289"/>
      <c r="DD110" s="290"/>
      <c r="DE110" s="270"/>
      <c r="DF110" s="270"/>
      <c r="DG110" s="288"/>
      <c r="DH110" s="284"/>
      <c r="DI110" s="284"/>
      <c r="DJ110" s="284"/>
      <c r="DK110" s="284"/>
      <c r="DL110" s="284"/>
      <c r="DM110" s="284"/>
      <c r="DN110" s="289"/>
      <c r="DO110" s="290"/>
      <c r="DP110" s="270"/>
      <c r="DQ110" s="270"/>
      <c r="DR110" s="288"/>
      <c r="DS110" s="284"/>
      <c r="DT110" s="284"/>
      <c r="DU110" s="284"/>
      <c r="DV110" s="284"/>
      <c r="DW110" s="284"/>
      <c r="DX110" s="284"/>
      <c r="DY110" s="289"/>
      <c r="DZ110" s="290"/>
      <c r="EA110" s="270"/>
      <c r="EB110" s="270"/>
      <c r="EC110" s="288"/>
      <c r="ED110" s="284"/>
      <c r="EE110" s="284"/>
      <c r="EF110" s="284"/>
      <c r="EG110" s="284"/>
      <c r="EH110" s="284"/>
      <c r="EI110" s="284"/>
      <c r="EJ110" s="289"/>
      <c r="EK110" s="290"/>
      <c r="EL110" s="270"/>
      <c r="EM110" s="270"/>
      <c r="EN110" s="288"/>
      <c r="EO110" s="284"/>
      <c r="EP110" s="284"/>
      <c r="EQ110" s="284"/>
      <c r="ER110" s="284"/>
      <c r="ES110" s="284"/>
      <c r="ET110" s="284"/>
      <c r="EU110" s="289"/>
      <c r="EV110" s="290"/>
      <c r="EW110" s="270"/>
      <c r="EX110" s="270"/>
      <c r="EY110" s="288"/>
      <c r="EZ110" s="284"/>
      <c r="FA110" s="284"/>
      <c r="FB110" s="284"/>
      <c r="FC110" s="284"/>
      <c r="FD110" s="284"/>
      <c r="FE110" s="284"/>
      <c r="FF110" s="289"/>
      <c r="FG110" s="290"/>
      <c r="FH110" s="270"/>
      <c r="FI110" s="270"/>
      <c r="FJ110" s="288"/>
      <c r="FK110" s="284"/>
      <c r="FL110" s="284"/>
      <c r="FM110" s="284"/>
      <c r="FN110" s="284"/>
      <c r="FO110" s="284"/>
      <c r="FP110" s="284"/>
      <c r="FQ110" s="289"/>
      <c r="FR110" s="290"/>
      <c r="FS110" s="270"/>
      <c r="FT110" s="270"/>
      <c r="FU110" s="288"/>
      <c r="FV110" s="284"/>
      <c r="FW110" s="284"/>
      <c r="FX110" s="284"/>
      <c r="FY110" s="284"/>
      <c r="FZ110" s="284"/>
      <c r="GA110" s="284"/>
      <c r="GB110" s="289"/>
      <c r="GC110" s="290"/>
      <c r="GD110" s="270"/>
      <c r="GE110" s="270"/>
      <c r="GF110" s="288"/>
      <c r="GG110" s="284"/>
      <c r="GH110" s="284"/>
      <c r="GI110" s="284"/>
      <c r="GJ110" s="284"/>
      <c r="GK110" s="284"/>
      <c r="GL110" s="284"/>
      <c r="GM110" s="289"/>
      <c r="GN110" s="290"/>
      <c r="GO110" s="270"/>
      <c r="GP110" s="270"/>
      <c r="GQ110" s="288"/>
      <c r="GR110" s="284"/>
      <c r="GS110" s="284"/>
      <c r="GT110" s="284"/>
      <c r="GU110" s="284"/>
      <c r="GV110" s="284"/>
      <c r="GW110" s="284"/>
      <c r="GX110" s="289"/>
      <c r="GY110" s="290"/>
      <c r="GZ110" s="270"/>
      <c r="HA110" s="270"/>
      <c r="HB110" s="288"/>
      <c r="HC110" s="284"/>
      <c r="HD110" s="284"/>
      <c r="HE110" s="284"/>
      <c r="HF110" s="284"/>
      <c r="HG110" s="284"/>
      <c r="HH110" s="284"/>
      <c r="HI110" s="289"/>
      <c r="HJ110" s="290"/>
      <c r="HK110" s="270"/>
      <c r="HL110" s="270"/>
      <c r="HM110" s="288"/>
      <c r="HN110" s="284"/>
      <c r="HO110" s="284"/>
      <c r="HP110" s="284"/>
      <c r="HQ110" s="284"/>
      <c r="HR110" s="284"/>
      <c r="HS110" s="284"/>
      <c r="HT110" s="289"/>
      <c r="HU110" s="290"/>
      <c r="HV110" s="270"/>
      <c r="HW110" s="270"/>
      <c r="HX110" s="288"/>
      <c r="HY110" s="284"/>
      <c r="HZ110" s="284"/>
      <c r="IA110" s="284"/>
      <c r="IB110" s="284"/>
      <c r="IC110" s="284"/>
      <c r="ID110" s="284"/>
      <c r="IE110" s="289"/>
      <c r="IF110" s="290"/>
      <c r="IG110" s="270"/>
      <c r="IH110" s="270"/>
      <c r="II110" s="288"/>
      <c r="IJ110" s="284"/>
      <c r="IK110" s="284"/>
      <c r="IL110" s="284"/>
      <c r="IM110" s="284"/>
      <c r="IN110" s="284"/>
      <c r="IO110" s="284"/>
      <c r="IP110" s="289"/>
      <c r="IQ110" s="290"/>
      <c r="IR110" s="270"/>
      <c r="IS110" s="270"/>
    </row>
    <row r="111" spans="1:253" ht="12.5" x14ac:dyDescent="0.25">
      <c r="A111" s="291"/>
      <c r="B111" s="207"/>
      <c r="C111" s="207"/>
      <c r="D111" s="292"/>
      <c r="E111" s="292"/>
      <c r="F111" s="292"/>
      <c r="G111" s="292"/>
      <c r="H111" s="292"/>
      <c r="I111" s="292"/>
      <c r="J111" s="292"/>
      <c r="K111" s="292"/>
      <c r="L111" s="292"/>
      <c r="M111" s="292"/>
      <c r="N111" s="292"/>
      <c r="O111" s="292"/>
      <c r="P111" s="292"/>
      <c r="Q111" s="292"/>
      <c r="R111" s="292"/>
      <c r="S111" s="292"/>
      <c r="T111" s="292"/>
      <c r="U111" s="292"/>
      <c r="V111" s="292"/>
      <c r="W111" s="292"/>
      <c r="X111" s="292"/>
      <c r="Y111" s="292"/>
      <c r="Z111" s="292"/>
      <c r="AA111" s="284"/>
      <c r="AB111" s="289"/>
      <c r="AC111" s="290"/>
      <c r="AD111" s="270"/>
      <c r="AE111" s="158"/>
      <c r="AF111" s="158"/>
      <c r="AG111" s="523"/>
      <c r="AH111" s="288"/>
      <c r="AI111" s="284"/>
      <c r="AJ111" s="284"/>
      <c r="AK111" s="284"/>
      <c r="AL111" s="284"/>
      <c r="AM111" s="284"/>
      <c r="AN111" s="284"/>
      <c r="AO111" s="289"/>
      <c r="AP111" s="290"/>
      <c r="AQ111" s="270"/>
      <c r="AR111" s="270"/>
      <c r="AS111" s="288"/>
      <c r="AT111" s="284"/>
      <c r="AU111" s="284"/>
      <c r="AV111" s="284"/>
      <c r="AW111" s="284"/>
      <c r="AX111" s="284"/>
      <c r="AY111" s="284"/>
      <c r="AZ111" s="289"/>
      <c r="BA111" s="290"/>
      <c r="BB111" s="270"/>
      <c r="BC111" s="270"/>
      <c r="BD111" s="288"/>
      <c r="BE111" s="284"/>
      <c r="BF111" s="284"/>
      <c r="BG111" s="284"/>
      <c r="BH111" s="284"/>
      <c r="BI111" s="284"/>
      <c r="BJ111" s="284"/>
      <c r="BK111" s="289"/>
      <c r="BL111" s="290"/>
      <c r="BM111" s="270"/>
      <c r="BN111" s="270"/>
      <c r="BO111" s="288"/>
      <c r="BP111" s="284"/>
      <c r="BQ111" s="284"/>
      <c r="BR111" s="284"/>
      <c r="BS111" s="284"/>
      <c r="BT111" s="284"/>
      <c r="BU111" s="284"/>
      <c r="BV111" s="289"/>
      <c r="BW111" s="290"/>
      <c r="BX111" s="270"/>
      <c r="BY111" s="270"/>
      <c r="BZ111" s="288"/>
      <c r="CA111" s="284"/>
      <c r="CB111" s="284"/>
      <c r="CC111" s="284"/>
      <c r="CD111" s="284"/>
      <c r="CE111" s="284"/>
      <c r="CF111" s="284"/>
      <c r="CG111" s="289"/>
      <c r="CH111" s="290"/>
      <c r="CI111" s="270"/>
      <c r="CJ111" s="270"/>
      <c r="CK111" s="288"/>
      <c r="CL111" s="284"/>
      <c r="CM111" s="284"/>
      <c r="CN111" s="284"/>
      <c r="CO111" s="284"/>
      <c r="CP111" s="284"/>
      <c r="CQ111" s="284"/>
      <c r="CR111" s="289"/>
      <c r="CS111" s="290"/>
      <c r="CT111" s="270"/>
      <c r="CU111" s="270"/>
      <c r="CV111" s="288"/>
      <c r="CW111" s="284"/>
      <c r="CX111" s="284"/>
      <c r="CY111" s="284"/>
      <c r="CZ111" s="284"/>
      <c r="DA111" s="284"/>
      <c r="DB111" s="284"/>
      <c r="DC111" s="289"/>
      <c r="DD111" s="290"/>
      <c r="DE111" s="270"/>
      <c r="DF111" s="270"/>
      <c r="DG111" s="288"/>
      <c r="DH111" s="284"/>
      <c r="DI111" s="284"/>
      <c r="DJ111" s="284"/>
      <c r="DK111" s="284"/>
      <c r="DL111" s="284"/>
      <c r="DM111" s="284"/>
      <c r="DN111" s="289"/>
      <c r="DO111" s="290"/>
      <c r="DP111" s="270"/>
      <c r="DQ111" s="270"/>
      <c r="DR111" s="288"/>
      <c r="DS111" s="284"/>
      <c r="DT111" s="284"/>
      <c r="DU111" s="284"/>
      <c r="DV111" s="284"/>
      <c r="DW111" s="284"/>
      <c r="DX111" s="284"/>
      <c r="DY111" s="289"/>
      <c r="DZ111" s="290"/>
      <c r="EA111" s="270"/>
      <c r="EB111" s="270"/>
      <c r="EC111" s="288"/>
      <c r="ED111" s="284"/>
      <c r="EE111" s="284"/>
      <c r="EF111" s="284"/>
      <c r="EG111" s="284"/>
      <c r="EH111" s="284"/>
      <c r="EI111" s="284"/>
      <c r="EJ111" s="289"/>
      <c r="EK111" s="290"/>
      <c r="EL111" s="270"/>
      <c r="EM111" s="270"/>
      <c r="EN111" s="288"/>
      <c r="EO111" s="284"/>
      <c r="EP111" s="284"/>
      <c r="EQ111" s="284"/>
      <c r="ER111" s="284"/>
      <c r="ES111" s="284"/>
      <c r="ET111" s="284"/>
      <c r="EU111" s="289"/>
      <c r="EV111" s="290"/>
      <c r="EW111" s="270"/>
      <c r="EX111" s="270"/>
      <c r="EY111" s="288"/>
      <c r="EZ111" s="284"/>
      <c r="FA111" s="284"/>
      <c r="FB111" s="284"/>
      <c r="FC111" s="284"/>
      <c r="FD111" s="284"/>
      <c r="FE111" s="284"/>
      <c r="FF111" s="289"/>
      <c r="FG111" s="290"/>
      <c r="FH111" s="270"/>
      <c r="FI111" s="270"/>
      <c r="FJ111" s="288"/>
      <c r="FK111" s="284"/>
      <c r="FL111" s="284"/>
      <c r="FM111" s="284"/>
      <c r="FN111" s="284"/>
      <c r="FO111" s="284"/>
      <c r="FP111" s="284"/>
      <c r="FQ111" s="289"/>
      <c r="FR111" s="290"/>
      <c r="FS111" s="270"/>
      <c r="FT111" s="270"/>
      <c r="FU111" s="288"/>
      <c r="FV111" s="284"/>
      <c r="FW111" s="284"/>
      <c r="FX111" s="284"/>
      <c r="FY111" s="284"/>
      <c r="FZ111" s="284"/>
      <c r="GA111" s="284"/>
      <c r="GB111" s="289"/>
      <c r="GC111" s="290"/>
      <c r="GD111" s="270"/>
      <c r="GE111" s="270"/>
      <c r="GF111" s="288"/>
      <c r="GG111" s="284"/>
      <c r="GH111" s="284"/>
      <c r="GI111" s="284"/>
      <c r="GJ111" s="284"/>
      <c r="GK111" s="284"/>
      <c r="GL111" s="284"/>
      <c r="GM111" s="289"/>
      <c r="GN111" s="290"/>
      <c r="GO111" s="270"/>
      <c r="GP111" s="270"/>
      <c r="GQ111" s="288"/>
      <c r="GR111" s="284"/>
      <c r="GS111" s="284"/>
      <c r="GT111" s="284"/>
      <c r="GU111" s="284"/>
      <c r="GV111" s="284"/>
      <c r="GW111" s="284"/>
      <c r="GX111" s="289"/>
      <c r="GY111" s="290"/>
      <c r="GZ111" s="270"/>
      <c r="HA111" s="270"/>
      <c r="HB111" s="288"/>
      <c r="HC111" s="284"/>
      <c r="HD111" s="284"/>
      <c r="HE111" s="284"/>
      <c r="HF111" s="284"/>
      <c r="HG111" s="284"/>
      <c r="HH111" s="284"/>
      <c r="HI111" s="289"/>
      <c r="HJ111" s="290"/>
      <c r="HK111" s="270"/>
      <c r="HL111" s="270"/>
      <c r="HM111" s="288"/>
      <c r="HN111" s="284"/>
      <c r="HO111" s="284"/>
      <c r="HP111" s="284"/>
      <c r="HQ111" s="284"/>
      <c r="HR111" s="284"/>
      <c r="HS111" s="284"/>
      <c r="HT111" s="289"/>
      <c r="HU111" s="290"/>
      <c r="HV111" s="270"/>
      <c r="HW111" s="270"/>
      <c r="HX111" s="288"/>
      <c r="HY111" s="284"/>
      <c r="HZ111" s="284"/>
      <c r="IA111" s="284"/>
      <c r="IB111" s="284"/>
      <c r="IC111" s="284"/>
      <c r="ID111" s="284"/>
      <c r="IE111" s="289"/>
      <c r="IF111" s="290"/>
      <c r="IG111" s="270"/>
      <c r="IH111" s="270"/>
      <c r="II111" s="288"/>
      <c r="IJ111" s="284"/>
      <c r="IK111" s="284"/>
      <c r="IL111" s="284"/>
      <c r="IM111" s="284"/>
      <c r="IN111" s="284"/>
      <c r="IO111" s="284"/>
      <c r="IP111" s="289"/>
      <c r="IQ111" s="290"/>
      <c r="IR111" s="270"/>
      <c r="IS111" s="270"/>
    </row>
    <row r="112" spans="1:253" ht="12.5" x14ac:dyDescent="0.25">
      <c r="A112" s="291"/>
      <c r="B112" s="207"/>
      <c r="C112" s="207"/>
      <c r="D112" s="292"/>
      <c r="E112" s="292"/>
      <c r="F112" s="292"/>
      <c r="G112" s="292"/>
      <c r="H112" s="292"/>
      <c r="I112" s="292"/>
      <c r="J112" s="292"/>
      <c r="K112" s="292"/>
      <c r="L112" s="292"/>
      <c r="M112" s="292"/>
      <c r="N112" s="292"/>
      <c r="O112" s="292"/>
      <c r="P112" s="292"/>
      <c r="Q112" s="292"/>
      <c r="R112" s="292"/>
      <c r="S112" s="292"/>
      <c r="T112" s="292"/>
      <c r="U112" s="292"/>
      <c r="V112" s="292"/>
      <c r="W112" s="292"/>
      <c r="X112" s="292"/>
      <c r="Y112" s="292"/>
      <c r="Z112" s="292"/>
      <c r="AA112" s="284"/>
      <c r="AB112" s="289"/>
      <c r="AC112" s="290"/>
      <c r="AD112" s="270"/>
      <c r="AE112" s="528"/>
      <c r="AF112" s="528"/>
      <c r="AG112" s="525"/>
      <c r="AH112" s="288"/>
      <c r="AI112" s="284"/>
      <c r="AJ112" s="284"/>
      <c r="AK112" s="284"/>
      <c r="AL112" s="284"/>
      <c r="AM112" s="284"/>
      <c r="AN112" s="284"/>
      <c r="AO112" s="289"/>
      <c r="AP112" s="290"/>
      <c r="AQ112" s="270"/>
      <c r="AR112" s="270"/>
      <c r="AS112" s="288"/>
      <c r="AT112" s="284"/>
      <c r="AU112" s="284"/>
      <c r="AV112" s="284"/>
      <c r="AW112" s="284"/>
      <c r="AX112" s="284"/>
      <c r="AY112" s="284"/>
      <c r="AZ112" s="289"/>
      <c r="BA112" s="290"/>
      <c r="BB112" s="270"/>
      <c r="BC112" s="270"/>
      <c r="BD112" s="288"/>
      <c r="BE112" s="284"/>
      <c r="BF112" s="284"/>
      <c r="BG112" s="284"/>
      <c r="BH112" s="284"/>
      <c r="BI112" s="284"/>
      <c r="BJ112" s="284"/>
      <c r="BK112" s="289"/>
      <c r="BL112" s="290"/>
      <c r="BM112" s="270"/>
      <c r="BN112" s="270"/>
      <c r="BO112" s="288"/>
      <c r="BP112" s="284"/>
      <c r="BQ112" s="284"/>
      <c r="BR112" s="284"/>
      <c r="BS112" s="284"/>
      <c r="BT112" s="284"/>
      <c r="BU112" s="284"/>
      <c r="BV112" s="289"/>
      <c r="BW112" s="290"/>
      <c r="BX112" s="270"/>
      <c r="BY112" s="270"/>
      <c r="BZ112" s="288"/>
      <c r="CA112" s="284"/>
      <c r="CB112" s="284"/>
      <c r="CC112" s="284"/>
      <c r="CD112" s="284"/>
      <c r="CE112" s="284"/>
      <c r="CF112" s="284"/>
      <c r="CG112" s="289"/>
      <c r="CH112" s="290"/>
      <c r="CI112" s="270"/>
      <c r="CJ112" s="270"/>
      <c r="CK112" s="288"/>
      <c r="CL112" s="284"/>
      <c r="CM112" s="284"/>
      <c r="CN112" s="284"/>
      <c r="CO112" s="284"/>
      <c r="CP112" s="284"/>
      <c r="CQ112" s="284"/>
      <c r="CR112" s="289"/>
      <c r="CS112" s="290"/>
      <c r="CT112" s="270"/>
      <c r="CU112" s="270"/>
      <c r="CV112" s="288"/>
      <c r="CW112" s="284"/>
      <c r="CX112" s="284"/>
      <c r="CY112" s="284"/>
      <c r="CZ112" s="284"/>
      <c r="DA112" s="284"/>
      <c r="DB112" s="284"/>
      <c r="DC112" s="289"/>
      <c r="DD112" s="290"/>
      <c r="DE112" s="270"/>
      <c r="DF112" s="270"/>
      <c r="DG112" s="288"/>
      <c r="DH112" s="284"/>
      <c r="DI112" s="284"/>
      <c r="DJ112" s="284"/>
      <c r="DK112" s="284"/>
      <c r="DL112" s="284"/>
      <c r="DM112" s="284"/>
      <c r="DN112" s="289"/>
      <c r="DO112" s="290"/>
      <c r="DP112" s="270"/>
      <c r="DQ112" s="270"/>
      <c r="DR112" s="288"/>
      <c r="DS112" s="284"/>
      <c r="DT112" s="284"/>
      <c r="DU112" s="284"/>
      <c r="DV112" s="284"/>
      <c r="DW112" s="284"/>
      <c r="DX112" s="284"/>
      <c r="DY112" s="289"/>
      <c r="DZ112" s="290"/>
      <c r="EA112" s="270"/>
      <c r="EB112" s="270"/>
      <c r="EC112" s="288"/>
      <c r="ED112" s="284"/>
      <c r="EE112" s="284"/>
      <c r="EF112" s="284"/>
      <c r="EG112" s="284"/>
      <c r="EH112" s="284"/>
      <c r="EI112" s="284"/>
      <c r="EJ112" s="289"/>
      <c r="EK112" s="290"/>
      <c r="EL112" s="270"/>
      <c r="EM112" s="270"/>
      <c r="EN112" s="288"/>
      <c r="EO112" s="284"/>
      <c r="EP112" s="284"/>
      <c r="EQ112" s="284"/>
      <c r="ER112" s="284"/>
      <c r="ES112" s="284"/>
      <c r="ET112" s="284"/>
      <c r="EU112" s="289"/>
      <c r="EV112" s="290"/>
      <c r="EW112" s="270"/>
      <c r="EX112" s="270"/>
      <c r="EY112" s="288"/>
      <c r="EZ112" s="284"/>
      <c r="FA112" s="284"/>
      <c r="FB112" s="284"/>
      <c r="FC112" s="284"/>
      <c r="FD112" s="284"/>
      <c r="FE112" s="284"/>
      <c r="FF112" s="289"/>
      <c r="FG112" s="290"/>
      <c r="FH112" s="270"/>
      <c r="FI112" s="270"/>
      <c r="FJ112" s="288"/>
      <c r="FK112" s="284"/>
      <c r="FL112" s="284"/>
      <c r="FM112" s="284"/>
      <c r="FN112" s="284"/>
      <c r="FO112" s="284"/>
      <c r="FP112" s="284"/>
      <c r="FQ112" s="289"/>
      <c r="FR112" s="290"/>
      <c r="FS112" s="270"/>
      <c r="FT112" s="270"/>
      <c r="FU112" s="288"/>
      <c r="FV112" s="284"/>
      <c r="FW112" s="284"/>
      <c r="FX112" s="284"/>
      <c r="FY112" s="284"/>
      <c r="FZ112" s="284"/>
      <c r="GA112" s="284"/>
      <c r="GB112" s="289"/>
      <c r="GC112" s="290"/>
      <c r="GD112" s="270"/>
      <c r="GE112" s="270"/>
      <c r="GF112" s="288"/>
      <c r="GG112" s="284"/>
      <c r="GH112" s="284"/>
      <c r="GI112" s="284"/>
      <c r="GJ112" s="284"/>
      <c r="GK112" s="284"/>
      <c r="GL112" s="284"/>
      <c r="GM112" s="289"/>
      <c r="GN112" s="290"/>
      <c r="GO112" s="270"/>
      <c r="GP112" s="270"/>
      <c r="GQ112" s="288"/>
      <c r="GR112" s="284"/>
      <c r="GS112" s="284"/>
      <c r="GT112" s="284"/>
      <c r="GU112" s="284"/>
      <c r="GV112" s="284"/>
      <c r="GW112" s="284"/>
      <c r="GX112" s="289"/>
      <c r="GY112" s="290"/>
      <c r="GZ112" s="270"/>
      <c r="HA112" s="270"/>
      <c r="HB112" s="288"/>
      <c r="HC112" s="284"/>
      <c r="HD112" s="284"/>
      <c r="HE112" s="284"/>
      <c r="HF112" s="284"/>
      <c r="HG112" s="284"/>
      <c r="HH112" s="284"/>
      <c r="HI112" s="289"/>
      <c r="HJ112" s="290"/>
      <c r="HK112" s="270"/>
      <c r="HL112" s="270"/>
      <c r="HM112" s="288"/>
      <c r="HN112" s="284"/>
      <c r="HO112" s="284"/>
      <c r="HP112" s="284"/>
      <c r="HQ112" s="284"/>
      <c r="HR112" s="284"/>
      <c r="HS112" s="284"/>
      <c r="HT112" s="289"/>
      <c r="HU112" s="290"/>
      <c r="HV112" s="270"/>
      <c r="HW112" s="270"/>
      <c r="HX112" s="288"/>
      <c r="HY112" s="284"/>
      <c r="HZ112" s="284"/>
      <c r="IA112" s="284"/>
      <c r="IB112" s="284"/>
      <c r="IC112" s="284"/>
      <c r="ID112" s="284"/>
      <c r="IE112" s="289"/>
      <c r="IF112" s="290"/>
      <c r="IG112" s="270"/>
      <c r="IH112" s="270"/>
      <c r="II112" s="288"/>
      <c r="IJ112" s="284"/>
      <c r="IK112" s="284"/>
      <c r="IL112" s="284"/>
      <c r="IM112" s="284"/>
      <c r="IN112" s="284"/>
      <c r="IO112" s="284"/>
      <c r="IP112" s="289"/>
      <c r="IQ112" s="290"/>
      <c r="IR112" s="270"/>
      <c r="IS112" s="270"/>
    </row>
    <row r="113" spans="1:253" ht="12.5" x14ac:dyDescent="0.25">
      <c r="A113" s="291"/>
      <c r="B113" s="209"/>
      <c r="C113" s="209"/>
      <c r="D113" s="293"/>
      <c r="E113" s="293"/>
      <c r="F113" s="293"/>
      <c r="G113" s="293"/>
      <c r="H113" s="293"/>
      <c r="I113" s="293"/>
      <c r="J113" s="293"/>
      <c r="K113" s="293"/>
      <c r="L113" s="293"/>
      <c r="M113" s="293"/>
      <c r="N113" s="293"/>
      <c r="O113" s="293"/>
      <c r="P113" s="293"/>
      <c r="Q113" s="293"/>
      <c r="R113" s="293"/>
      <c r="S113" s="293"/>
      <c r="T113" s="293"/>
      <c r="U113" s="293"/>
      <c r="V113" s="293"/>
      <c r="W113" s="293"/>
      <c r="X113" s="293"/>
      <c r="Y113" s="293"/>
      <c r="Z113" s="293"/>
      <c r="AA113" s="284"/>
      <c r="AB113" s="289"/>
      <c r="AC113" s="290"/>
      <c r="AD113" s="270"/>
      <c r="AE113" s="522"/>
      <c r="AF113" s="522"/>
      <c r="AG113" s="523"/>
      <c r="AH113" s="288"/>
      <c r="AI113" s="284"/>
      <c r="AJ113" s="284"/>
      <c r="AK113" s="284"/>
      <c r="AL113" s="284"/>
      <c r="AM113" s="284"/>
      <c r="AN113" s="284"/>
      <c r="AO113" s="289"/>
      <c r="AP113" s="290"/>
      <c r="AQ113" s="270"/>
      <c r="AR113" s="270"/>
      <c r="AS113" s="288"/>
      <c r="AT113" s="284"/>
      <c r="AU113" s="284"/>
      <c r="AV113" s="284"/>
      <c r="AW113" s="284"/>
      <c r="AX113" s="284"/>
      <c r="AY113" s="284"/>
      <c r="AZ113" s="289"/>
      <c r="BA113" s="290"/>
      <c r="BB113" s="270"/>
      <c r="BC113" s="270"/>
      <c r="BD113" s="288"/>
      <c r="BE113" s="284"/>
      <c r="BF113" s="284"/>
      <c r="BG113" s="284"/>
      <c r="BH113" s="284"/>
      <c r="BI113" s="284"/>
      <c r="BJ113" s="284"/>
      <c r="BK113" s="289"/>
      <c r="BL113" s="290"/>
      <c r="BM113" s="270"/>
      <c r="BN113" s="270"/>
      <c r="BO113" s="288"/>
      <c r="BP113" s="284"/>
      <c r="BQ113" s="284"/>
      <c r="BR113" s="284"/>
      <c r="BS113" s="284"/>
      <c r="BT113" s="284"/>
      <c r="BU113" s="284"/>
      <c r="BV113" s="289"/>
      <c r="BW113" s="290"/>
      <c r="BX113" s="270"/>
      <c r="BY113" s="270"/>
      <c r="BZ113" s="288"/>
      <c r="CA113" s="284"/>
      <c r="CB113" s="284"/>
      <c r="CC113" s="284"/>
      <c r="CD113" s="284"/>
      <c r="CE113" s="284"/>
      <c r="CF113" s="284"/>
      <c r="CG113" s="289"/>
      <c r="CH113" s="290"/>
      <c r="CI113" s="270"/>
      <c r="CJ113" s="270"/>
      <c r="CK113" s="288"/>
      <c r="CL113" s="284"/>
      <c r="CM113" s="284"/>
      <c r="CN113" s="284"/>
      <c r="CO113" s="284"/>
      <c r="CP113" s="284"/>
      <c r="CQ113" s="284"/>
      <c r="CR113" s="289"/>
      <c r="CS113" s="290"/>
      <c r="CT113" s="270"/>
      <c r="CU113" s="270"/>
      <c r="CV113" s="288"/>
      <c r="CW113" s="284"/>
      <c r="CX113" s="284"/>
      <c r="CY113" s="284"/>
      <c r="CZ113" s="284"/>
      <c r="DA113" s="284"/>
      <c r="DB113" s="284"/>
      <c r="DC113" s="289"/>
      <c r="DD113" s="290"/>
      <c r="DE113" s="270"/>
      <c r="DF113" s="270"/>
      <c r="DG113" s="288"/>
      <c r="DH113" s="284"/>
      <c r="DI113" s="284"/>
      <c r="DJ113" s="284"/>
      <c r="DK113" s="284"/>
      <c r="DL113" s="284"/>
      <c r="DM113" s="284"/>
      <c r="DN113" s="289"/>
      <c r="DO113" s="290"/>
      <c r="DP113" s="270"/>
      <c r="DQ113" s="270"/>
      <c r="DR113" s="288"/>
      <c r="DS113" s="284"/>
      <c r="DT113" s="284"/>
      <c r="DU113" s="284"/>
      <c r="DV113" s="284"/>
      <c r="DW113" s="284"/>
      <c r="DX113" s="284"/>
      <c r="DY113" s="289"/>
      <c r="DZ113" s="290"/>
      <c r="EA113" s="270"/>
      <c r="EB113" s="270"/>
      <c r="EC113" s="288"/>
      <c r="ED113" s="284"/>
      <c r="EE113" s="284"/>
      <c r="EF113" s="284"/>
      <c r="EG113" s="284"/>
      <c r="EH113" s="284"/>
      <c r="EI113" s="284"/>
      <c r="EJ113" s="289"/>
      <c r="EK113" s="290"/>
      <c r="EL113" s="270"/>
      <c r="EM113" s="270"/>
      <c r="EN113" s="288"/>
      <c r="EO113" s="284"/>
      <c r="EP113" s="284"/>
      <c r="EQ113" s="284"/>
      <c r="ER113" s="284"/>
      <c r="ES113" s="284"/>
      <c r="ET113" s="284"/>
      <c r="EU113" s="289"/>
      <c r="EV113" s="290"/>
      <c r="EW113" s="270"/>
      <c r="EX113" s="270"/>
      <c r="EY113" s="288"/>
      <c r="EZ113" s="284"/>
      <c r="FA113" s="284"/>
      <c r="FB113" s="284"/>
      <c r="FC113" s="284"/>
      <c r="FD113" s="284"/>
      <c r="FE113" s="284"/>
      <c r="FF113" s="289"/>
      <c r="FG113" s="290"/>
      <c r="FH113" s="270"/>
      <c r="FI113" s="270"/>
      <c r="FJ113" s="288"/>
      <c r="FK113" s="284"/>
      <c r="FL113" s="284"/>
      <c r="FM113" s="284"/>
      <c r="FN113" s="284"/>
      <c r="FO113" s="284"/>
      <c r="FP113" s="284"/>
      <c r="FQ113" s="289"/>
      <c r="FR113" s="290"/>
      <c r="FS113" s="270"/>
      <c r="FT113" s="270"/>
      <c r="FU113" s="288"/>
      <c r="FV113" s="284"/>
      <c r="FW113" s="284"/>
      <c r="FX113" s="284"/>
      <c r="FY113" s="284"/>
      <c r="FZ113" s="284"/>
      <c r="GA113" s="284"/>
      <c r="GB113" s="289"/>
      <c r="GC113" s="290"/>
      <c r="GD113" s="270"/>
      <c r="GE113" s="270"/>
      <c r="GF113" s="288"/>
      <c r="GG113" s="284"/>
      <c r="GH113" s="284"/>
      <c r="GI113" s="284"/>
      <c r="GJ113" s="284"/>
      <c r="GK113" s="284"/>
      <c r="GL113" s="284"/>
      <c r="GM113" s="289"/>
      <c r="GN113" s="290"/>
      <c r="GO113" s="270"/>
      <c r="GP113" s="270"/>
      <c r="GQ113" s="288"/>
      <c r="GR113" s="284"/>
      <c r="GS113" s="284"/>
      <c r="GT113" s="284"/>
      <c r="GU113" s="284"/>
      <c r="GV113" s="284"/>
      <c r="GW113" s="284"/>
      <c r="GX113" s="289"/>
      <c r="GY113" s="290"/>
      <c r="GZ113" s="270"/>
      <c r="HA113" s="270"/>
      <c r="HB113" s="288"/>
      <c r="HC113" s="284"/>
      <c r="HD113" s="284"/>
      <c r="HE113" s="284"/>
      <c r="HF113" s="284"/>
      <c r="HG113" s="284"/>
      <c r="HH113" s="284"/>
      <c r="HI113" s="289"/>
      <c r="HJ113" s="290"/>
      <c r="HK113" s="270"/>
      <c r="HL113" s="270"/>
      <c r="HM113" s="288"/>
      <c r="HN113" s="284"/>
      <c r="HO113" s="284"/>
      <c r="HP113" s="284"/>
      <c r="HQ113" s="284"/>
      <c r="HR113" s="284"/>
      <c r="HS113" s="284"/>
      <c r="HT113" s="289"/>
      <c r="HU113" s="290"/>
      <c r="HV113" s="270"/>
      <c r="HW113" s="270"/>
      <c r="HX113" s="288"/>
      <c r="HY113" s="284"/>
      <c r="HZ113" s="284"/>
      <c r="IA113" s="284"/>
      <c r="IB113" s="284"/>
      <c r="IC113" s="284"/>
      <c r="ID113" s="284"/>
      <c r="IE113" s="289"/>
      <c r="IF113" s="290"/>
      <c r="IG113" s="270"/>
      <c r="IH113" s="270"/>
      <c r="II113" s="288"/>
      <c r="IJ113" s="284"/>
      <c r="IK113" s="284"/>
      <c r="IL113" s="284"/>
      <c r="IM113" s="284"/>
      <c r="IN113" s="284"/>
      <c r="IO113" s="284"/>
      <c r="IP113" s="289"/>
      <c r="IQ113" s="290"/>
      <c r="IR113" s="270"/>
      <c r="IS113" s="270"/>
    </row>
    <row r="114" spans="1:253" ht="12.5" x14ac:dyDescent="0.25">
      <c r="A114" s="294"/>
      <c r="B114" s="295"/>
      <c r="C114" s="295"/>
      <c r="D114" s="296"/>
      <c r="E114" s="296"/>
      <c r="F114" s="296"/>
      <c r="G114" s="296"/>
      <c r="H114" s="296"/>
      <c r="I114" s="296"/>
      <c r="J114" s="296"/>
      <c r="K114" s="296"/>
      <c r="L114" s="296"/>
      <c r="M114" s="296"/>
      <c r="N114" s="296"/>
      <c r="O114" s="296"/>
      <c r="P114" s="296"/>
      <c r="Q114" s="296"/>
      <c r="R114" s="296"/>
      <c r="S114" s="296"/>
      <c r="T114" s="296"/>
      <c r="U114" s="296"/>
      <c r="V114" s="296"/>
      <c r="W114" s="296"/>
      <c r="X114" s="296"/>
      <c r="Y114" s="296"/>
      <c r="Z114" s="296"/>
      <c r="AA114" s="269"/>
      <c r="AB114" s="289"/>
      <c r="AC114" s="290"/>
      <c r="AD114" s="270"/>
      <c r="AE114" s="522"/>
      <c r="AF114" s="522"/>
      <c r="AG114" s="523"/>
      <c r="AH114" s="288"/>
      <c r="AI114" s="284"/>
      <c r="AJ114" s="284"/>
      <c r="AK114" s="284"/>
      <c r="AL114" s="284"/>
      <c r="AM114" s="284"/>
      <c r="AN114" s="284"/>
      <c r="AO114" s="289"/>
      <c r="AP114" s="290"/>
      <c r="AQ114" s="270"/>
      <c r="AR114" s="270"/>
      <c r="AS114" s="288"/>
      <c r="AT114" s="284"/>
      <c r="AU114" s="284"/>
      <c r="AV114" s="284"/>
      <c r="AW114" s="284"/>
      <c r="AX114" s="284"/>
      <c r="AY114" s="284"/>
      <c r="AZ114" s="289"/>
      <c r="BA114" s="290"/>
      <c r="BB114" s="270"/>
      <c r="BC114" s="270"/>
      <c r="BD114" s="288"/>
      <c r="BE114" s="284"/>
      <c r="BF114" s="284"/>
      <c r="BG114" s="284"/>
      <c r="BH114" s="284"/>
      <c r="BI114" s="284"/>
      <c r="BJ114" s="284"/>
      <c r="BK114" s="289"/>
      <c r="BL114" s="290"/>
      <c r="BM114" s="270"/>
      <c r="BN114" s="270"/>
      <c r="BO114" s="288"/>
      <c r="BP114" s="284"/>
      <c r="BQ114" s="284"/>
      <c r="BR114" s="284"/>
      <c r="BS114" s="284"/>
      <c r="BT114" s="284"/>
      <c r="BU114" s="284"/>
      <c r="BV114" s="289"/>
      <c r="BW114" s="290"/>
      <c r="BX114" s="270"/>
      <c r="BY114" s="270"/>
      <c r="BZ114" s="288"/>
      <c r="CA114" s="284"/>
      <c r="CB114" s="284"/>
      <c r="CC114" s="284"/>
      <c r="CD114" s="284"/>
      <c r="CE114" s="284"/>
      <c r="CF114" s="284"/>
      <c r="CG114" s="289"/>
      <c r="CH114" s="290"/>
      <c r="CI114" s="270"/>
      <c r="CJ114" s="270"/>
      <c r="CK114" s="288"/>
      <c r="CL114" s="284"/>
      <c r="CM114" s="284"/>
      <c r="CN114" s="284"/>
      <c r="CO114" s="284"/>
      <c r="CP114" s="284"/>
      <c r="CQ114" s="284"/>
      <c r="CR114" s="289"/>
      <c r="CS114" s="290"/>
      <c r="CT114" s="270"/>
      <c r="CU114" s="270"/>
      <c r="CV114" s="288"/>
      <c r="CW114" s="284"/>
      <c r="CX114" s="284"/>
      <c r="CY114" s="284"/>
      <c r="CZ114" s="284"/>
      <c r="DA114" s="284"/>
      <c r="DB114" s="284"/>
      <c r="DC114" s="289"/>
      <c r="DD114" s="290"/>
      <c r="DE114" s="270"/>
      <c r="DF114" s="270"/>
      <c r="DG114" s="288"/>
      <c r="DH114" s="284"/>
      <c r="DI114" s="284"/>
      <c r="DJ114" s="284"/>
      <c r="DK114" s="284"/>
      <c r="DL114" s="284"/>
      <c r="DM114" s="284"/>
      <c r="DN114" s="289"/>
      <c r="DO114" s="290"/>
      <c r="DP114" s="270"/>
      <c r="DQ114" s="270"/>
      <c r="DR114" s="288"/>
      <c r="DS114" s="284"/>
      <c r="DT114" s="284"/>
      <c r="DU114" s="284"/>
      <c r="DV114" s="284"/>
      <c r="DW114" s="284"/>
      <c r="DX114" s="284"/>
      <c r="DY114" s="289"/>
      <c r="DZ114" s="290"/>
      <c r="EA114" s="270"/>
      <c r="EB114" s="270"/>
      <c r="EC114" s="288"/>
      <c r="ED114" s="284"/>
      <c r="EE114" s="284"/>
      <c r="EF114" s="284"/>
      <c r="EG114" s="284"/>
      <c r="EH114" s="284"/>
      <c r="EI114" s="284"/>
      <c r="EJ114" s="289"/>
      <c r="EK114" s="290"/>
      <c r="EL114" s="270"/>
      <c r="EM114" s="270"/>
      <c r="EN114" s="288"/>
      <c r="EO114" s="284"/>
      <c r="EP114" s="284"/>
      <c r="EQ114" s="284"/>
      <c r="ER114" s="284"/>
      <c r="ES114" s="284"/>
      <c r="ET114" s="284"/>
      <c r="EU114" s="289"/>
      <c r="EV114" s="290"/>
      <c r="EW114" s="270"/>
      <c r="EX114" s="270"/>
      <c r="EY114" s="288"/>
      <c r="EZ114" s="284"/>
      <c r="FA114" s="284"/>
      <c r="FB114" s="284"/>
      <c r="FC114" s="284"/>
      <c r="FD114" s="284"/>
      <c r="FE114" s="284"/>
      <c r="FF114" s="289"/>
      <c r="FG114" s="290"/>
      <c r="FH114" s="270"/>
      <c r="FI114" s="270"/>
      <c r="FJ114" s="288"/>
      <c r="FK114" s="284"/>
      <c r="FL114" s="284"/>
      <c r="FM114" s="284"/>
      <c r="FN114" s="284"/>
      <c r="FO114" s="284"/>
      <c r="FP114" s="284"/>
      <c r="FQ114" s="289"/>
      <c r="FR114" s="290"/>
      <c r="FS114" s="270"/>
      <c r="FT114" s="270"/>
      <c r="FU114" s="288"/>
      <c r="FV114" s="284"/>
      <c r="FW114" s="284"/>
      <c r="FX114" s="284"/>
      <c r="FY114" s="284"/>
      <c r="FZ114" s="284"/>
      <c r="GA114" s="284"/>
      <c r="GB114" s="289"/>
      <c r="GC114" s="290"/>
      <c r="GD114" s="270"/>
      <c r="GE114" s="270"/>
      <c r="GF114" s="288"/>
      <c r="GG114" s="284"/>
      <c r="GH114" s="284"/>
      <c r="GI114" s="284"/>
      <c r="GJ114" s="284"/>
      <c r="GK114" s="284"/>
      <c r="GL114" s="284"/>
      <c r="GM114" s="289"/>
      <c r="GN114" s="290"/>
      <c r="GO114" s="270"/>
      <c r="GP114" s="270"/>
      <c r="GQ114" s="288"/>
      <c r="GR114" s="284"/>
      <c r="GS114" s="284"/>
      <c r="GT114" s="284"/>
      <c r="GU114" s="284"/>
      <c r="GV114" s="284"/>
      <c r="GW114" s="284"/>
      <c r="GX114" s="289"/>
      <c r="GY114" s="290"/>
      <c r="GZ114" s="270"/>
      <c r="HA114" s="270"/>
      <c r="HB114" s="288"/>
      <c r="HC114" s="284"/>
      <c r="HD114" s="284"/>
      <c r="HE114" s="284"/>
      <c r="HF114" s="284"/>
      <c r="HG114" s="284"/>
      <c r="HH114" s="284"/>
      <c r="HI114" s="289"/>
      <c r="HJ114" s="290"/>
      <c r="HK114" s="270"/>
      <c r="HL114" s="270"/>
      <c r="HM114" s="288"/>
      <c r="HN114" s="284"/>
      <c r="HO114" s="284"/>
      <c r="HP114" s="284"/>
      <c r="HQ114" s="284"/>
      <c r="HR114" s="284"/>
      <c r="HS114" s="284"/>
      <c r="HT114" s="289"/>
      <c r="HU114" s="290"/>
      <c r="HV114" s="270"/>
      <c r="HW114" s="270"/>
      <c r="HX114" s="288"/>
      <c r="HY114" s="284"/>
      <c r="HZ114" s="284"/>
      <c r="IA114" s="284"/>
      <c r="IB114" s="284"/>
      <c r="IC114" s="284"/>
      <c r="ID114" s="284"/>
      <c r="IE114" s="289"/>
      <c r="IF114" s="290"/>
      <c r="IG114" s="270"/>
      <c r="IH114" s="270"/>
      <c r="II114" s="288"/>
      <c r="IJ114" s="284"/>
      <c r="IK114" s="284"/>
      <c r="IL114" s="284"/>
      <c r="IM114" s="284"/>
      <c r="IN114" s="284"/>
      <c r="IO114" s="284"/>
      <c r="IP114" s="289"/>
      <c r="IQ114" s="290"/>
      <c r="IR114" s="270"/>
      <c r="IS114" s="270"/>
    </row>
    <row r="115" spans="1:253" ht="12.5" x14ac:dyDescent="0.25">
      <c r="A115" s="269"/>
      <c r="B115" s="270"/>
      <c r="C115" s="270"/>
      <c r="D115" s="290"/>
      <c r="E115" s="290"/>
      <c r="F115" s="290"/>
      <c r="G115" s="290"/>
      <c r="H115" s="290"/>
      <c r="I115" s="290"/>
      <c r="J115" s="290"/>
      <c r="K115" s="290"/>
      <c r="L115" s="290"/>
      <c r="M115" s="290"/>
      <c r="N115" s="290"/>
      <c r="O115" s="290"/>
      <c r="P115" s="290"/>
      <c r="Q115" s="290"/>
      <c r="R115" s="290"/>
      <c r="S115" s="290"/>
      <c r="T115" s="290"/>
      <c r="U115" s="290"/>
      <c r="V115" s="290"/>
      <c r="W115" s="290"/>
      <c r="X115" s="290"/>
      <c r="Y115" s="290"/>
      <c r="Z115" s="290"/>
      <c r="AA115" s="269"/>
      <c r="AB115" s="289"/>
      <c r="AC115" s="290"/>
      <c r="AD115" s="270"/>
      <c r="AE115" s="522"/>
      <c r="AF115" s="522"/>
      <c r="AG115" s="523"/>
      <c r="AH115" s="288"/>
      <c r="AI115" s="284"/>
      <c r="AJ115" s="284"/>
      <c r="AK115" s="284"/>
      <c r="AL115" s="284"/>
      <c r="AM115" s="284"/>
      <c r="AN115" s="284"/>
      <c r="AO115" s="289"/>
      <c r="AP115" s="290"/>
      <c r="AQ115" s="270"/>
      <c r="AR115" s="270"/>
      <c r="AS115" s="288"/>
      <c r="AT115" s="284"/>
      <c r="AU115" s="284"/>
      <c r="AV115" s="284"/>
      <c r="AW115" s="284"/>
      <c r="AX115" s="284"/>
      <c r="AY115" s="284"/>
      <c r="AZ115" s="289"/>
      <c r="BA115" s="290"/>
      <c r="BB115" s="270"/>
      <c r="BC115" s="270"/>
      <c r="BD115" s="288"/>
      <c r="BE115" s="284"/>
      <c r="BF115" s="284"/>
      <c r="BG115" s="284"/>
      <c r="BH115" s="284"/>
      <c r="BI115" s="284"/>
      <c r="BJ115" s="284"/>
      <c r="BK115" s="289"/>
      <c r="BL115" s="290"/>
      <c r="BM115" s="270"/>
      <c r="BN115" s="270"/>
      <c r="BO115" s="288"/>
      <c r="BP115" s="284"/>
      <c r="BQ115" s="284"/>
      <c r="BR115" s="284"/>
      <c r="BS115" s="284"/>
      <c r="BT115" s="284"/>
      <c r="BU115" s="284"/>
      <c r="BV115" s="289"/>
      <c r="BW115" s="290"/>
      <c r="BX115" s="270"/>
      <c r="BY115" s="270"/>
      <c r="BZ115" s="288"/>
      <c r="CA115" s="284"/>
      <c r="CB115" s="284"/>
      <c r="CC115" s="284"/>
      <c r="CD115" s="284"/>
      <c r="CE115" s="284"/>
      <c r="CF115" s="284"/>
      <c r="CG115" s="289"/>
      <c r="CH115" s="290"/>
      <c r="CI115" s="270"/>
      <c r="CJ115" s="270"/>
      <c r="CK115" s="288"/>
      <c r="CL115" s="284"/>
      <c r="CM115" s="284"/>
      <c r="CN115" s="284"/>
      <c r="CO115" s="284"/>
      <c r="CP115" s="284"/>
      <c r="CQ115" s="284"/>
      <c r="CR115" s="289"/>
      <c r="CS115" s="290"/>
      <c r="CT115" s="270"/>
      <c r="CU115" s="270"/>
      <c r="CV115" s="288"/>
      <c r="CW115" s="284"/>
      <c r="CX115" s="284"/>
      <c r="CY115" s="284"/>
      <c r="CZ115" s="284"/>
      <c r="DA115" s="284"/>
      <c r="DB115" s="284"/>
      <c r="DC115" s="289"/>
      <c r="DD115" s="290"/>
      <c r="DE115" s="270"/>
      <c r="DF115" s="270"/>
      <c r="DG115" s="288"/>
      <c r="DH115" s="284"/>
      <c r="DI115" s="284"/>
      <c r="DJ115" s="284"/>
      <c r="DK115" s="284"/>
      <c r="DL115" s="284"/>
      <c r="DM115" s="284"/>
      <c r="DN115" s="289"/>
      <c r="DO115" s="290"/>
      <c r="DP115" s="270"/>
      <c r="DQ115" s="270"/>
      <c r="DR115" s="288"/>
      <c r="DS115" s="284"/>
      <c r="DT115" s="284"/>
      <c r="DU115" s="284"/>
      <c r="DV115" s="284"/>
      <c r="DW115" s="284"/>
      <c r="DX115" s="284"/>
      <c r="DY115" s="289"/>
      <c r="DZ115" s="290"/>
      <c r="EA115" s="270"/>
      <c r="EB115" s="270"/>
      <c r="EC115" s="288"/>
      <c r="ED115" s="284"/>
      <c r="EE115" s="284"/>
      <c r="EF115" s="284"/>
      <c r="EG115" s="284"/>
      <c r="EH115" s="284"/>
      <c r="EI115" s="284"/>
      <c r="EJ115" s="289"/>
      <c r="EK115" s="290"/>
      <c r="EL115" s="270"/>
      <c r="EM115" s="270"/>
      <c r="EN115" s="288"/>
      <c r="EO115" s="284"/>
      <c r="EP115" s="284"/>
      <c r="EQ115" s="284"/>
      <c r="ER115" s="284"/>
      <c r="ES115" s="284"/>
      <c r="ET115" s="284"/>
      <c r="EU115" s="289"/>
      <c r="EV115" s="290"/>
      <c r="EW115" s="270"/>
      <c r="EX115" s="270"/>
      <c r="EY115" s="288"/>
      <c r="EZ115" s="284"/>
      <c r="FA115" s="284"/>
      <c r="FB115" s="284"/>
      <c r="FC115" s="284"/>
      <c r="FD115" s="284"/>
      <c r="FE115" s="284"/>
      <c r="FF115" s="289"/>
      <c r="FG115" s="290"/>
      <c r="FH115" s="270"/>
      <c r="FI115" s="270"/>
      <c r="FJ115" s="288"/>
      <c r="FK115" s="284"/>
      <c r="FL115" s="284"/>
      <c r="FM115" s="284"/>
      <c r="FN115" s="284"/>
      <c r="FO115" s="284"/>
      <c r="FP115" s="284"/>
      <c r="FQ115" s="289"/>
      <c r="FR115" s="290"/>
      <c r="FS115" s="270"/>
      <c r="FT115" s="270"/>
      <c r="FU115" s="288"/>
      <c r="FV115" s="284"/>
      <c r="FW115" s="284"/>
      <c r="FX115" s="284"/>
      <c r="FY115" s="284"/>
      <c r="FZ115" s="284"/>
      <c r="GA115" s="284"/>
      <c r="GB115" s="289"/>
      <c r="GC115" s="290"/>
      <c r="GD115" s="270"/>
      <c r="GE115" s="270"/>
      <c r="GF115" s="288"/>
      <c r="GG115" s="284"/>
      <c r="GH115" s="284"/>
      <c r="GI115" s="284"/>
      <c r="GJ115" s="284"/>
      <c r="GK115" s="284"/>
      <c r="GL115" s="284"/>
      <c r="GM115" s="289"/>
      <c r="GN115" s="290"/>
      <c r="GO115" s="270"/>
      <c r="GP115" s="270"/>
      <c r="GQ115" s="288"/>
      <c r="GR115" s="284"/>
      <c r="GS115" s="284"/>
      <c r="GT115" s="284"/>
      <c r="GU115" s="284"/>
      <c r="GV115" s="284"/>
      <c r="GW115" s="284"/>
      <c r="GX115" s="289"/>
      <c r="GY115" s="290"/>
      <c r="GZ115" s="270"/>
      <c r="HA115" s="270"/>
      <c r="HB115" s="288"/>
      <c r="HC115" s="284"/>
      <c r="HD115" s="284"/>
      <c r="HE115" s="284"/>
      <c r="HF115" s="284"/>
      <c r="HG115" s="284"/>
      <c r="HH115" s="284"/>
      <c r="HI115" s="289"/>
      <c r="HJ115" s="290"/>
      <c r="HK115" s="270"/>
      <c r="HL115" s="270"/>
      <c r="HM115" s="288"/>
      <c r="HN115" s="284"/>
      <c r="HO115" s="284"/>
      <c r="HP115" s="284"/>
      <c r="HQ115" s="284"/>
      <c r="HR115" s="284"/>
      <c r="HS115" s="284"/>
      <c r="HT115" s="289"/>
      <c r="HU115" s="290"/>
      <c r="HV115" s="270"/>
      <c r="HW115" s="270"/>
      <c r="HX115" s="288"/>
      <c r="HY115" s="284"/>
      <c r="HZ115" s="284"/>
      <c r="IA115" s="284"/>
      <c r="IB115" s="284"/>
      <c r="IC115" s="284"/>
      <c r="ID115" s="284"/>
      <c r="IE115" s="289"/>
      <c r="IF115" s="290"/>
      <c r="IG115" s="270"/>
      <c r="IH115" s="270"/>
      <c r="II115" s="288"/>
      <c r="IJ115" s="284"/>
      <c r="IK115" s="284"/>
      <c r="IL115" s="284"/>
      <c r="IM115" s="284"/>
      <c r="IN115" s="284"/>
      <c r="IO115" s="284"/>
      <c r="IP115" s="289"/>
      <c r="IQ115" s="290"/>
      <c r="IR115" s="270"/>
      <c r="IS115" s="270"/>
    </row>
    <row r="116" spans="1:253" ht="12.5" x14ac:dyDescent="0.25">
      <c r="A116" s="269"/>
      <c r="B116" s="269"/>
      <c r="C116" s="269"/>
      <c r="D116" s="269"/>
      <c r="E116" s="269"/>
      <c r="F116" s="269"/>
      <c r="G116" s="269"/>
      <c r="H116" s="269"/>
      <c r="I116" s="269"/>
      <c r="J116" s="269"/>
      <c r="K116" s="269"/>
      <c r="L116" s="269"/>
      <c r="M116" s="269"/>
      <c r="N116" s="269"/>
      <c r="O116" s="269"/>
      <c r="P116" s="269"/>
      <c r="Q116" s="269"/>
      <c r="R116" s="269"/>
      <c r="S116" s="269"/>
      <c r="T116" s="269"/>
      <c r="U116" s="269"/>
      <c r="V116" s="269"/>
      <c r="W116" s="269"/>
      <c r="X116" s="269"/>
      <c r="Y116" s="269"/>
      <c r="Z116" s="269"/>
      <c r="AA116" s="269"/>
      <c r="AB116" s="289"/>
      <c r="AC116" s="290"/>
      <c r="AD116" s="270"/>
      <c r="AE116" s="522"/>
      <c r="AF116" s="522"/>
      <c r="AG116" s="523"/>
      <c r="AH116" s="288"/>
      <c r="AI116" s="284"/>
      <c r="AJ116" s="284"/>
      <c r="AK116" s="284"/>
      <c r="AL116" s="284"/>
      <c r="AM116" s="284"/>
      <c r="AN116" s="284"/>
      <c r="AO116" s="289"/>
      <c r="AP116" s="290"/>
      <c r="AQ116" s="270"/>
      <c r="AR116" s="270"/>
      <c r="AS116" s="288"/>
      <c r="AT116" s="284"/>
      <c r="AU116" s="284"/>
      <c r="AV116" s="284"/>
      <c r="AW116" s="284"/>
      <c r="AX116" s="284"/>
      <c r="AY116" s="284"/>
      <c r="AZ116" s="289"/>
      <c r="BA116" s="290"/>
      <c r="BB116" s="270"/>
      <c r="BC116" s="270"/>
      <c r="BD116" s="288"/>
      <c r="BE116" s="284"/>
      <c r="BF116" s="284"/>
      <c r="BG116" s="284"/>
      <c r="BH116" s="284"/>
      <c r="BI116" s="284"/>
      <c r="BJ116" s="284"/>
      <c r="BK116" s="289"/>
      <c r="BL116" s="290"/>
      <c r="BM116" s="270"/>
      <c r="BN116" s="270"/>
      <c r="BO116" s="288"/>
      <c r="BP116" s="284"/>
      <c r="BQ116" s="284"/>
      <c r="BR116" s="284"/>
      <c r="BS116" s="284"/>
      <c r="BT116" s="284"/>
      <c r="BU116" s="284"/>
      <c r="BV116" s="289"/>
      <c r="BW116" s="290"/>
      <c r="BX116" s="270"/>
      <c r="BY116" s="270"/>
      <c r="BZ116" s="288"/>
      <c r="CA116" s="284"/>
      <c r="CB116" s="284"/>
      <c r="CC116" s="284"/>
      <c r="CD116" s="284"/>
      <c r="CE116" s="284"/>
      <c r="CF116" s="284"/>
      <c r="CG116" s="289"/>
      <c r="CH116" s="290"/>
      <c r="CI116" s="270"/>
      <c r="CJ116" s="270"/>
      <c r="CK116" s="288"/>
      <c r="CL116" s="284"/>
      <c r="CM116" s="284"/>
      <c r="CN116" s="284"/>
      <c r="CO116" s="284"/>
      <c r="CP116" s="284"/>
      <c r="CQ116" s="284"/>
      <c r="CR116" s="289"/>
      <c r="CS116" s="290"/>
      <c r="CT116" s="270"/>
      <c r="CU116" s="270"/>
      <c r="CV116" s="288"/>
      <c r="CW116" s="284"/>
      <c r="CX116" s="284"/>
      <c r="CY116" s="284"/>
      <c r="CZ116" s="284"/>
      <c r="DA116" s="284"/>
      <c r="DB116" s="284"/>
      <c r="DC116" s="289"/>
      <c r="DD116" s="290"/>
      <c r="DE116" s="270"/>
      <c r="DF116" s="270"/>
      <c r="DG116" s="288"/>
      <c r="DH116" s="284"/>
      <c r="DI116" s="284"/>
      <c r="DJ116" s="284"/>
      <c r="DK116" s="284"/>
      <c r="DL116" s="284"/>
      <c r="DM116" s="284"/>
      <c r="DN116" s="289"/>
      <c r="DO116" s="290"/>
      <c r="DP116" s="270"/>
      <c r="DQ116" s="270"/>
      <c r="DR116" s="288"/>
      <c r="DS116" s="284"/>
      <c r="DT116" s="284"/>
      <c r="DU116" s="284"/>
      <c r="DV116" s="284"/>
      <c r="DW116" s="284"/>
      <c r="DX116" s="284"/>
      <c r="DY116" s="289"/>
      <c r="DZ116" s="290"/>
      <c r="EA116" s="270"/>
      <c r="EB116" s="270"/>
      <c r="EC116" s="288"/>
      <c r="ED116" s="284"/>
      <c r="EE116" s="284"/>
      <c r="EF116" s="284"/>
      <c r="EG116" s="284"/>
      <c r="EH116" s="284"/>
      <c r="EI116" s="284"/>
      <c r="EJ116" s="289"/>
      <c r="EK116" s="290"/>
      <c r="EL116" s="270"/>
      <c r="EM116" s="270"/>
      <c r="EN116" s="288"/>
      <c r="EO116" s="284"/>
      <c r="EP116" s="284"/>
      <c r="EQ116" s="284"/>
      <c r="ER116" s="284"/>
      <c r="ES116" s="284"/>
      <c r="ET116" s="284"/>
      <c r="EU116" s="289"/>
      <c r="EV116" s="290"/>
      <c r="EW116" s="270"/>
      <c r="EX116" s="270"/>
      <c r="EY116" s="288"/>
      <c r="EZ116" s="284"/>
      <c r="FA116" s="284"/>
      <c r="FB116" s="284"/>
      <c r="FC116" s="284"/>
      <c r="FD116" s="284"/>
      <c r="FE116" s="284"/>
      <c r="FF116" s="289"/>
      <c r="FG116" s="290"/>
      <c r="FH116" s="270"/>
      <c r="FI116" s="270"/>
      <c r="FJ116" s="288"/>
      <c r="FK116" s="284"/>
      <c r="FL116" s="284"/>
      <c r="FM116" s="284"/>
      <c r="FN116" s="284"/>
      <c r="FO116" s="284"/>
      <c r="FP116" s="284"/>
      <c r="FQ116" s="289"/>
      <c r="FR116" s="290"/>
      <c r="FS116" s="270"/>
      <c r="FT116" s="270"/>
      <c r="FU116" s="288"/>
      <c r="FV116" s="284"/>
      <c r="FW116" s="284"/>
      <c r="FX116" s="284"/>
      <c r="FY116" s="284"/>
      <c r="FZ116" s="284"/>
      <c r="GA116" s="284"/>
      <c r="GB116" s="289"/>
      <c r="GC116" s="290"/>
      <c r="GD116" s="270"/>
      <c r="GE116" s="270"/>
      <c r="GF116" s="288"/>
      <c r="GG116" s="284"/>
      <c r="GH116" s="284"/>
      <c r="GI116" s="284"/>
      <c r="GJ116" s="284"/>
      <c r="GK116" s="284"/>
      <c r="GL116" s="284"/>
      <c r="GM116" s="289"/>
      <c r="GN116" s="290"/>
      <c r="GO116" s="270"/>
      <c r="GP116" s="270"/>
      <c r="GQ116" s="288"/>
      <c r="GR116" s="284"/>
      <c r="GS116" s="284"/>
      <c r="GT116" s="284"/>
      <c r="GU116" s="284"/>
      <c r="GV116" s="284"/>
      <c r="GW116" s="284"/>
      <c r="GX116" s="289"/>
      <c r="GY116" s="290"/>
      <c r="GZ116" s="270"/>
      <c r="HA116" s="270"/>
      <c r="HB116" s="288"/>
      <c r="HC116" s="284"/>
      <c r="HD116" s="284"/>
      <c r="HE116" s="284"/>
      <c r="HF116" s="284"/>
      <c r="HG116" s="284"/>
      <c r="HH116" s="284"/>
      <c r="HI116" s="289"/>
      <c r="HJ116" s="290"/>
      <c r="HK116" s="270"/>
      <c r="HL116" s="270"/>
      <c r="HM116" s="288"/>
      <c r="HN116" s="284"/>
      <c r="HO116" s="284"/>
      <c r="HP116" s="284"/>
      <c r="HQ116" s="284"/>
      <c r="HR116" s="284"/>
      <c r="HS116" s="284"/>
      <c r="HT116" s="289"/>
      <c r="HU116" s="290"/>
      <c r="HV116" s="270"/>
      <c r="HW116" s="270"/>
      <c r="HX116" s="288"/>
      <c r="HY116" s="284"/>
      <c r="HZ116" s="284"/>
      <c r="IA116" s="284"/>
      <c r="IB116" s="284"/>
      <c r="IC116" s="284"/>
      <c r="ID116" s="284"/>
      <c r="IE116" s="289"/>
      <c r="IF116" s="290"/>
      <c r="IG116" s="270"/>
      <c r="IH116" s="270"/>
      <c r="II116" s="288"/>
      <c r="IJ116" s="284"/>
      <c r="IK116" s="284"/>
      <c r="IL116" s="284"/>
      <c r="IM116" s="284"/>
      <c r="IN116" s="284"/>
      <c r="IO116" s="284"/>
      <c r="IP116" s="289"/>
      <c r="IQ116" s="290"/>
      <c r="IR116" s="270"/>
      <c r="IS116" s="270"/>
    </row>
    <row r="117" spans="1:253" ht="12.5" x14ac:dyDescent="0.25">
      <c r="A117" s="269"/>
      <c r="B117" s="269"/>
      <c r="C117" s="269"/>
      <c r="D117" s="269"/>
      <c r="E117" s="269"/>
      <c r="F117" s="269"/>
      <c r="G117" s="269"/>
      <c r="H117" s="269"/>
      <c r="I117" s="269"/>
      <c r="J117" s="269"/>
      <c r="K117" s="269"/>
      <c r="L117" s="269"/>
      <c r="M117" s="269"/>
      <c r="N117" s="269"/>
      <c r="O117" s="269"/>
      <c r="P117" s="269"/>
      <c r="Q117" s="269"/>
      <c r="R117" s="269"/>
      <c r="S117" s="269"/>
      <c r="T117" s="269"/>
      <c r="U117" s="269"/>
      <c r="V117" s="269"/>
      <c r="W117" s="269"/>
      <c r="X117" s="269"/>
      <c r="Y117" s="269"/>
      <c r="Z117" s="269"/>
      <c r="AA117" s="269"/>
      <c r="AB117" s="289"/>
      <c r="AC117" s="290"/>
      <c r="AD117" s="270"/>
      <c r="AE117" s="522"/>
      <c r="AF117" s="522"/>
      <c r="AG117" s="523"/>
      <c r="AH117" s="288"/>
      <c r="AI117" s="284"/>
      <c r="AJ117" s="284"/>
      <c r="AK117" s="284"/>
      <c r="AL117" s="284"/>
      <c r="AM117" s="284"/>
      <c r="AN117" s="284"/>
      <c r="AO117" s="289"/>
      <c r="AP117" s="290"/>
      <c r="AQ117" s="270"/>
      <c r="AR117" s="270"/>
      <c r="AS117" s="288"/>
      <c r="AT117" s="284"/>
      <c r="AU117" s="284"/>
      <c r="AV117" s="284"/>
      <c r="AW117" s="284"/>
      <c r="AX117" s="284"/>
      <c r="AY117" s="284"/>
      <c r="AZ117" s="289"/>
      <c r="BA117" s="290"/>
      <c r="BB117" s="270"/>
      <c r="BC117" s="270"/>
      <c r="BD117" s="288"/>
      <c r="BE117" s="284"/>
      <c r="BF117" s="284"/>
      <c r="BG117" s="284"/>
      <c r="BH117" s="284"/>
      <c r="BI117" s="284"/>
      <c r="BJ117" s="284"/>
      <c r="BK117" s="289"/>
      <c r="BL117" s="290"/>
      <c r="BM117" s="270"/>
      <c r="BN117" s="270"/>
      <c r="BO117" s="288"/>
      <c r="BP117" s="284"/>
      <c r="BQ117" s="284"/>
      <c r="BR117" s="284"/>
      <c r="BS117" s="284"/>
      <c r="BT117" s="284"/>
      <c r="BU117" s="284"/>
      <c r="BV117" s="289"/>
      <c r="BW117" s="290"/>
      <c r="BX117" s="270"/>
      <c r="BY117" s="270"/>
      <c r="BZ117" s="288"/>
      <c r="CA117" s="284"/>
      <c r="CB117" s="284"/>
      <c r="CC117" s="284"/>
      <c r="CD117" s="284"/>
      <c r="CE117" s="284"/>
      <c r="CF117" s="284"/>
      <c r="CG117" s="289"/>
      <c r="CH117" s="290"/>
      <c r="CI117" s="270"/>
      <c r="CJ117" s="270"/>
      <c r="CK117" s="288"/>
      <c r="CL117" s="284"/>
      <c r="CM117" s="284"/>
      <c r="CN117" s="284"/>
      <c r="CO117" s="284"/>
      <c r="CP117" s="284"/>
      <c r="CQ117" s="284"/>
      <c r="CR117" s="289"/>
      <c r="CS117" s="290"/>
      <c r="CT117" s="270"/>
      <c r="CU117" s="270"/>
      <c r="CV117" s="288"/>
      <c r="CW117" s="284"/>
      <c r="CX117" s="284"/>
      <c r="CY117" s="284"/>
      <c r="CZ117" s="284"/>
      <c r="DA117" s="284"/>
      <c r="DB117" s="284"/>
      <c r="DC117" s="289"/>
      <c r="DD117" s="290"/>
      <c r="DE117" s="270"/>
      <c r="DF117" s="270"/>
      <c r="DG117" s="288"/>
      <c r="DH117" s="284"/>
      <c r="DI117" s="284"/>
      <c r="DJ117" s="284"/>
      <c r="DK117" s="284"/>
      <c r="DL117" s="284"/>
      <c r="DM117" s="284"/>
      <c r="DN117" s="289"/>
      <c r="DO117" s="290"/>
      <c r="DP117" s="270"/>
      <c r="DQ117" s="270"/>
      <c r="DR117" s="288"/>
      <c r="DS117" s="284"/>
      <c r="DT117" s="284"/>
      <c r="DU117" s="284"/>
      <c r="DV117" s="284"/>
      <c r="DW117" s="284"/>
      <c r="DX117" s="284"/>
      <c r="DY117" s="289"/>
      <c r="DZ117" s="290"/>
      <c r="EA117" s="270"/>
      <c r="EB117" s="270"/>
      <c r="EC117" s="288"/>
      <c r="ED117" s="284"/>
      <c r="EE117" s="284"/>
      <c r="EF117" s="284"/>
      <c r="EG117" s="284"/>
      <c r="EH117" s="284"/>
      <c r="EI117" s="284"/>
      <c r="EJ117" s="289"/>
      <c r="EK117" s="290"/>
      <c r="EL117" s="270"/>
      <c r="EM117" s="270"/>
      <c r="EN117" s="288"/>
      <c r="EO117" s="284"/>
      <c r="EP117" s="284"/>
      <c r="EQ117" s="284"/>
      <c r="ER117" s="284"/>
      <c r="ES117" s="284"/>
      <c r="ET117" s="284"/>
      <c r="EU117" s="289"/>
      <c r="EV117" s="290"/>
      <c r="EW117" s="270"/>
      <c r="EX117" s="270"/>
      <c r="EY117" s="288"/>
      <c r="EZ117" s="284"/>
      <c r="FA117" s="284"/>
      <c r="FB117" s="284"/>
      <c r="FC117" s="284"/>
      <c r="FD117" s="284"/>
      <c r="FE117" s="284"/>
      <c r="FF117" s="289"/>
      <c r="FG117" s="290"/>
      <c r="FH117" s="270"/>
      <c r="FI117" s="270"/>
      <c r="FJ117" s="288"/>
      <c r="FK117" s="284"/>
      <c r="FL117" s="284"/>
      <c r="FM117" s="284"/>
      <c r="FN117" s="284"/>
      <c r="FO117" s="284"/>
      <c r="FP117" s="284"/>
      <c r="FQ117" s="289"/>
      <c r="FR117" s="290"/>
      <c r="FS117" s="270"/>
      <c r="FT117" s="270"/>
      <c r="FU117" s="288"/>
      <c r="FV117" s="284"/>
      <c r="FW117" s="284"/>
      <c r="FX117" s="284"/>
      <c r="FY117" s="284"/>
      <c r="FZ117" s="284"/>
      <c r="GA117" s="284"/>
      <c r="GB117" s="289"/>
      <c r="GC117" s="290"/>
      <c r="GD117" s="270"/>
      <c r="GE117" s="270"/>
      <c r="GF117" s="288"/>
      <c r="GG117" s="284"/>
      <c r="GH117" s="284"/>
      <c r="GI117" s="284"/>
      <c r="GJ117" s="284"/>
      <c r="GK117" s="284"/>
      <c r="GL117" s="284"/>
      <c r="GM117" s="289"/>
      <c r="GN117" s="290"/>
      <c r="GO117" s="270"/>
      <c r="GP117" s="270"/>
      <c r="GQ117" s="288"/>
      <c r="GR117" s="284"/>
      <c r="GS117" s="284"/>
      <c r="GT117" s="284"/>
      <c r="GU117" s="284"/>
      <c r="GV117" s="284"/>
      <c r="GW117" s="284"/>
      <c r="GX117" s="289"/>
      <c r="GY117" s="290"/>
      <c r="GZ117" s="270"/>
      <c r="HA117" s="270"/>
      <c r="HB117" s="288"/>
      <c r="HC117" s="284"/>
      <c r="HD117" s="284"/>
      <c r="HE117" s="284"/>
      <c r="HF117" s="284"/>
      <c r="HG117" s="284"/>
      <c r="HH117" s="284"/>
      <c r="HI117" s="289"/>
      <c r="HJ117" s="290"/>
      <c r="HK117" s="270"/>
      <c r="HL117" s="270"/>
      <c r="HM117" s="288"/>
      <c r="HN117" s="284"/>
      <c r="HO117" s="284"/>
      <c r="HP117" s="284"/>
      <c r="HQ117" s="284"/>
      <c r="HR117" s="284"/>
      <c r="HS117" s="284"/>
      <c r="HT117" s="289"/>
      <c r="HU117" s="290"/>
      <c r="HV117" s="270"/>
      <c r="HW117" s="270"/>
      <c r="HX117" s="288"/>
      <c r="HY117" s="284"/>
      <c r="HZ117" s="284"/>
      <c r="IA117" s="284"/>
      <c r="IB117" s="284"/>
      <c r="IC117" s="284"/>
      <c r="ID117" s="284"/>
      <c r="IE117" s="289"/>
      <c r="IF117" s="290"/>
      <c r="IG117" s="270"/>
      <c r="IH117" s="270"/>
      <c r="II117" s="288"/>
      <c r="IJ117" s="284"/>
      <c r="IK117" s="284"/>
      <c r="IL117" s="284"/>
      <c r="IM117" s="284"/>
      <c r="IN117" s="284"/>
      <c r="IO117" s="284"/>
      <c r="IP117" s="289"/>
      <c r="IQ117" s="290"/>
      <c r="IR117" s="270"/>
      <c r="IS117" s="270"/>
    </row>
    <row r="118" spans="1:253" ht="12.5" x14ac:dyDescent="0.25">
      <c r="B118" s="645"/>
      <c r="C118" s="645"/>
      <c r="D118" s="645"/>
      <c r="E118" s="645"/>
      <c r="F118" s="645"/>
      <c r="G118" s="645"/>
      <c r="H118" s="645"/>
      <c r="I118" s="645"/>
      <c r="J118" s="645"/>
      <c r="K118" s="645"/>
      <c r="L118" s="645"/>
      <c r="M118" s="645"/>
      <c r="N118" s="645"/>
      <c r="O118" s="645"/>
      <c r="P118" s="645"/>
      <c r="Q118" s="645"/>
      <c r="R118" s="645"/>
      <c r="S118" s="645"/>
      <c r="T118" s="645"/>
      <c r="U118" s="645"/>
      <c r="V118" s="645"/>
      <c r="W118" s="645"/>
      <c r="X118" s="645"/>
      <c r="Y118" s="645"/>
      <c r="Z118" s="645"/>
      <c r="AA118" s="645"/>
      <c r="AB118" s="645"/>
      <c r="AC118" s="645"/>
      <c r="AD118" s="645"/>
      <c r="AE118" s="520"/>
      <c r="AF118" s="520"/>
      <c r="AG118" s="521"/>
      <c r="AH118" s="645"/>
      <c r="AI118" s="645"/>
      <c r="AJ118" s="645"/>
      <c r="AK118" s="645"/>
      <c r="AL118" s="645"/>
      <c r="AM118" s="645"/>
      <c r="AN118" s="645"/>
      <c r="AO118" s="645"/>
      <c r="AP118" s="645"/>
      <c r="AQ118" s="645"/>
      <c r="AR118" s="645"/>
      <c r="AS118" s="645"/>
      <c r="AT118" s="645"/>
      <c r="AU118" s="645"/>
      <c r="AV118" s="645"/>
      <c r="AW118" s="645"/>
      <c r="AX118" s="645"/>
      <c r="AY118" s="645"/>
      <c r="AZ118" s="645"/>
      <c r="BA118" s="645"/>
      <c r="BB118" s="645"/>
      <c r="BC118" s="645"/>
      <c r="BD118" s="645"/>
      <c r="BE118" s="645"/>
      <c r="BF118" s="645"/>
      <c r="BG118" s="645"/>
      <c r="BH118" s="645"/>
      <c r="BI118" s="645"/>
      <c r="BJ118" s="645"/>
      <c r="BK118" s="645"/>
      <c r="BL118" s="645"/>
      <c r="BM118" s="645"/>
      <c r="BN118" s="645"/>
      <c r="BO118" s="645"/>
      <c r="BP118" s="645"/>
      <c r="BQ118" s="645"/>
      <c r="BR118" s="645"/>
      <c r="BS118" s="645"/>
      <c r="BT118" s="645"/>
      <c r="BU118" s="645"/>
      <c r="BV118" s="645"/>
      <c r="BW118" s="645"/>
      <c r="BX118" s="645"/>
      <c r="BY118" s="645"/>
      <c r="BZ118" s="645"/>
      <c r="CA118" s="645"/>
      <c r="CB118" s="645"/>
      <c r="CC118" s="645"/>
      <c r="CD118" s="645"/>
      <c r="CE118" s="645"/>
      <c r="CF118" s="645"/>
      <c r="CG118" s="645"/>
      <c r="CH118" s="645"/>
      <c r="CI118" s="645"/>
      <c r="CJ118" s="645"/>
      <c r="CK118" s="645"/>
      <c r="CL118" s="645"/>
      <c r="CM118" s="645"/>
      <c r="CN118" s="645"/>
      <c r="CO118" s="645"/>
      <c r="CP118" s="645"/>
      <c r="CQ118" s="645"/>
      <c r="CR118" s="645"/>
      <c r="CS118" s="645"/>
      <c r="CT118" s="645"/>
      <c r="CU118" s="645"/>
      <c r="CV118" s="645"/>
      <c r="CW118" s="645"/>
      <c r="CX118" s="645"/>
      <c r="CY118" s="645"/>
      <c r="CZ118" s="645"/>
      <c r="DA118" s="645"/>
      <c r="DB118" s="645"/>
      <c r="DC118" s="645"/>
      <c r="DD118" s="645"/>
      <c r="DE118" s="645"/>
      <c r="DF118" s="645"/>
      <c r="DG118" s="645"/>
      <c r="DH118" s="645"/>
      <c r="DI118" s="645"/>
      <c r="DJ118" s="645"/>
      <c r="DK118" s="645"/>
      <c r="DL118" s="645"/>
      <c r="DM118" s="645"/>
      <c r="DN118" s="645"/>
      <c r="DO118" s="645"/>
      <c r="DP118" s="645"/>
      <c r="DQ118" s="645"/>
      <c r="DR118" s="645"/>
      <c r="DS118" s="645"/>
      <c r="DT118" s="645"/>
      <c r="DU118" s="645"/>
      <c r="DV118" s="645"/>
      <c r="DW118" s="645"/>
      <c r="DX118" s="645"/>
      <c r="DY118" s="645"/>
      <c r="DZ118" s="645"/>
      <c r="EA118" s="645"/>
      <c r="EB118" s="645"/>
      <c r="EC118" s="645"/>
      <c r="ED118" s="645"/>
      <c r="EE118" s="645"/>
      <c r="EF118" s="645"/>
      <c r="EG118" s="645"/>
      <c r="EH118" s="645"/>
      <c r="EI118" s="645"/>
      <c r="EJ118" s="645"/>
      <c r="EK118" s="645"/>
      <c r="EL118" s="645"/>
      <c r="EM118" s="645"/>
      <c r="EN118" s="645"/>
      <c r="EO118" s="645"/>
      <c r="EP118" s="645"/>
      <c r="EQ118" s="645"/>
      <c r="ER118" s="645"/>
      <c r="ES118" s="645"/>
      <c r="ET118" s="645"/>
      <c r="EU118" s="645"/>
      <c r="EV118" s="645"/>
      <c r="EW118" s="645"/>
      <c r="EX118" s="645"/>
      <c r="EY118" s="645"/>
      <c r="EZ118" s="645"/>
      <c r="FA118" s="645"/>
      <c r="FB118" s="645"/>
      <c r="FC118" s="645"/>
      <c r="FD118" s="645"/>
      <c r="FE118" s="645"/>
      <c r="FF118" s="645"/>
      <c r="FG118" s="645"/>
      <c r="FH118" s="645"/>
      <c r="FI118" s="645"/>
      <c r="FJ118" s="645"/>
      <c r="FK118" s="645"/>
      <c r="FL118" s="645"/>
      <c r="FM118" s="645"/>
      <c r="FN118" s="645"/>
      <c r="FO118" s="645"/>
      <c r="FP118" s="645"/>
      <c r="FQ118" s="645"/>
      <c r="FR118" s="645"/>
      <c r="FS118" s="645"/>
      <c r="FT118" s="645"/>
      <c r="FU118" s="645"/>
      <c r="FV118" s="645"/>
      <c r="FW118" s="645"/>
      <c r="FX118" s="645"/>
      <c r="FY118" s="645"/>
      <c r="FZ118" s="645"/>
      <c r="GA118" s="645"/>
      <c r="GB118" s="645"/>
      <c r="GC118" s="645"/>
      <c r="GD118" s="645"/>
      <c r="GE118" s="645"/>
      <c r="GF118" s="645"/>
      <c r="GG118" s="645"/>
      <c r="GH118" s="645"/>
      <c r="GI118" s="645"/>
      <c r="GJ118" s="645"/>
      <c r="GK118" s="645"/>
      <c r="GL118" s="645"/>
      <c r="GM118" s="645"/>
      <c r="GN118" s="645"/>
      <c r="GO118" s="645"/>
      <c r="GP118" s="645"/>
      <c r="GQ118" s="645"/>
      <c r="GR118" s="645"/>
      <c r="GS118" s="645"/>
      <c r="GT118" s="645"/>
      <c r="GU118" s="645"/>
      <c r="GV118" s="645"/>
      <c r="GW118" s="645"/>
      <c r="GX118" s="645"/>
      <c r="GY118" s="645"/>
      <c r="GZ118" s="645"/>
      <c r="HA118" s="645"/>
      <c r="HB118" s="645"/>
      <c r="HC118" s="645"/>
      <c r="HD118" s="645"/>
      <c r="HE118" s="645"/>
      <c r="HF118" s="645"/>
      <c r="HG118" s="645"/>
      <c r="HH118" s="645"/>
      <c r="HI118" s="645"/>
      <c r="HJ118" s="645"/>
      <c r="HK118" s="645"/>
      <c r="HL118" s="645"/>
      <c r="HM118" s="645"/>
      <c r="HN118" s="645"/>
      <c r="HO118" s="645"/>
      <c r="HP118" s="645"/>
      <c r="HQ118" s="645"/>
      <c r="HR118" s="645"/>
      <c r="HS118" s="645"/>
      <c r="HT118" s="645"/>
      <c r="HU118" s="645"/>
      <c r="HV118" s="645"/>
      <c r="HW118" s="645"/>
      <c r="HX118" s="645"/>
      <c r="HY118" s="645"/>
      <c r="HZ118" s="645"/>
      <c r="IA118" s="645"/>
      <c r="IB118" s="645"/>
      <c r="IC118" s="645"/>
      <c r="ID118" s="645"/>
      <c r="IE118" s="645"/>
      <c r="IF118" s="645"/>
      <c r="IG118" s="645"/>
      <c r="IH118" s="645"/>
      <c r="II118" s="645"/>
      <c r="IJ118" s="645"/>
      <c r="IK118" s="645"/>
      <c r="IL118" s="645"/>
      <c r="IM118" s="645"/>
      <c r="IN118" s="645"/>
      <c r="IO118" s="645"/>
      <c r="IP118" s="645"/>
      <c r="IQ118" s="645"/>
      <c r="IR118" s="645"/>
      <c r="IS118" s="645"/>
    </row>
    <row r="119" spans="1:253" ht="12.5" x14ac:dyDescent="0.25">
      <c r="B119" s="645"/>
      <c r="C119" s="645"/>
      <c r="D119" s="645"/>
      <c r="E119" s="645"/>
      <c r="F119" s="645"/>
      <c r="G119" s="645"/>
      <c r="H119" s="645"/>
      <c r="I119" s="645"/>
      <c r="J119" s="645"/>
      <c r="K119" s="645"/>
      <c r="L119" s="645"/>
      <c r="M119" s="645"/>
      <c r="N119" s="645"/>
      <c r="O119" s="645"/>
      <c r="P119" s="645"/>
      <c r="Q119" s="645"/>
      <c r="R119" s="645"/>
      <c r="S119" s="645"/>
      <c r="T119" s="645"/>
      <c r="U119" s="645"/>
      <c r="V119" s="645"/>
      <c r="W119" s="645"/>
      <c r="X119" s="645"/>
      <c r="Y119" s="645"/>
      <c r="Z119" s="645"/>
      <c r="AA119" s="645"/>
      <c r="AB119" s="645"/>
      <c r="AC119" s="645"/>
      <c r="AD119" s="645"/>
      <c r="AE119" s="522"/>
      <c r="AF119" s="522"/>
      <c r="AG119" s="523"/>
      <c r="AH119" s="645"/>
      <c r="AI119" s="645"/>
      <c r="AJ119" s="645"/>
      <c r="AK119" s="645"/>
      <c r="AL119" s="645"/>
      <c r="AM119" s="645"/>
      <c r="AN119" s="645"/>
      <c r="AO119" s="645"/>
      <c r="AP119" s="645"/>
      <c r="AQ119" s="645"/>
      <c r="AR119" s="645"/>
      <c r="AS119" s="645"/>
      <c r="AT119" s="645"/>
      <c r="AU119" s="645"/>
      <c r="AV119" s="645"/>
      <c r="AW119" s="645"/>
      <c r="AX119" s="645"/>
      <c r="AY119" s="645"/>
      <c r="AZ119" s="645"/>
      <c r="BA119" s="645"/>
      <c r="BB119" s="645"/>
      <c r="BC119" s="645"/>
      <c r="BD119" s="645"/>
      <c r="BE119" s="645"/>
      <c r="BF119" s="645"/>
      <c r="BG119" s="645"/>
      <c r="BH119" s="645"/>
      <c r="BI119" s="645"/>
      <c r="BJ119" s="645"/>
      <c r="BK119" s="645"/>
      <c r="BL119" s="645"/>
      <c r="BM119" s="645"/>
      <c r="BN119" s="645"/>
      <c r="BO119" s="645"/>
      <c r="BP119" s="645"/>
      <c r="BQ119" s="645"/>
      <c r="BR119" s="645"/>
      <c r="BS119" s="645"/>
      <c r="BT119" s="645"/>
      <c r="BU119" s="645"/>
      <c r="BV119" s="645"/>
      <c r="BW119" s="645"/>
      <c r="BX119" s="645"/>
      <c r="BY119" s="645"/>
      <c r="BZ119" s="645"/>
      <c r="CA119" s="645"/>
      <c r="CB119" s="645"/>
      <c r="CC119" s="645"/>
      <c r="CD119" s="645"/>
      <c r="CE119" s="645"/>
      <c r="CF119" s="645"/>
      <c r="CG119" s="645"/>
      <c r="CH119" s="645"/>
      <c r="CI119" s="645"/>
      <c r="CJ119" s="645"/>
      <c r="CK119" s="645"/>
      <c r="CL119" s="645"/>
      <c r="CM119" s="645"/>
      <c r="CN119" s="645"/>
      <c r="CO119" s="645"/>
      <c r="CP119" s="645"/>
      <c r="CQ119" s="645"/>
      <c r="CR119" s="645"/>
      <c r="CS119" s="645"/>
      <c r="CT119" s="645"/>
      <c r="CU119" s="645"/>
      <c r="CV119" s="645"/>
      <c r="CW119" s="645"/>
      <c r="CX119" s="645"/>
      <c r="CY119" s="645"/>
      <c r="CZ119" s="645"/>
      <c r="DA119" s="645"/>
      <c r="DB119" s="645"/>
      <c r="DC119" s="645"/>
      <c r="DD119" s="645"/>
      <c r="DE119" s="645"/>
      <c r="DF119" s="645"/>
      <c r="DG119" s="645"/>
      <c r="DH119" s="645"/>
      <c r="DI119" s="645"/>
      <c r="DJ119" s="645"/>
      <c r="DK119" s="645"/>
      <c r="DL119" s="645"/>
      <c r="DM119" s="645"/>
      <c r="DN119" s="645"/>
      <c r="DO119" s="645"/>
      <c r="DP119" s="645"/>
      <c r="DQ119" s="645"/>
      <c r="DR119" s="645"/>
      <c r="DS119" s="645"/>
      <c r="DT119" s="645"/>
      <c r="DU119" s="645"/>
      <c r="DV119" s="645"/>
      <c r="DW119" s="645"/>
      <c r="DX119" s="645"/>
      <c r="DY119" s="645"/>
      <c r="DZ119" s="645"/>
      <c r="EA119" s="645"/>
      <c r="EB119" s="645"/>
      <c r="EC119" s="645"/>
      <c r="ED119" s="645"/>
      <c r="EE119" s="645"/>
      <c r="EF119" s="645"/>
      <c r="EG119" s="645"/>
      <c r="EH119" s="645"/>
      <c r="EI119" s="645"/>
      <c r="EJ119" s="645"/>
      <c r="EK119" s="645"/>
      <c r="EL119" s="645"/>
      <c r="EM119" s="645"/>
      <c r="EN119" s="645"/>
      <c r="EO119" s="645"/>
      <c r="EP119" s="645"/>
      <c r="EQ119" s="645"/>
      <c r="ER119" s="645"/>
      <c r="ES119" s="645"/>
      <c r="ET119" s="645"/>
      <c r="EU119" s="645"/>
      <c r="EV119" s="645"/>
      <c r="EW119" s="645"/>
      <c r="EX119" s="645"/>
      <c r="EY119" s="645"/>
      <c r="EZ119" s="645"/>
      <c r="FA119" s="645"/>
      <c r="FB119" s="645"/>
      <c r="FC119" s="645"/>
      <c r="FD119" s="645"/>
      <c r="FE119" s="645"/>
      <c r="FF119" s="645"/>
      <c r="FG119" s="645"/>
      <c r="FH119" s="645"/>
      <c r="FI119" s="645"/>
      <c r="FJ119" s="645"/>
      <c r="FK119" s="645"/>
      <c r="FL119" s="645"/>
      <c r="FM119" s="645"/>
      <c r="FN119" s="645"/>
      <c r="FO119" s="645"/>
      <c r="FP119" s="645"/>
      <c r="FQ119" s="645"/>
      <c r="FR119" s="645"/>
      <c r="FS119" s="645"/>
      <c r="FT119" s="645"/>
      <c r="FU119" s="645"/>
      <c r="FV119" s="645"/>
      <c r="FW119" s="645"/>
      <c r="FX119" s="645"/>
      <c r="FY119" s="645"/>
      <c r="FZ119" s="645"/>
      <c r="GA119" s="645"/>
      <c r="GB119" s="645"/>
      <c r="GC119" s="645"/>
      <c r="GD119" s="645"/>
      <c r="GE119" s="645"/>
      <c r="GF119" s="645"/>
      <c r="GG119" s="645"/>
      <c r="GH119" s="645"/>
      <c r="GI119" s="645"/>
      <c r="GJ119" s="645"/>
      <c r="GK119" s="645"/>
      <c r="GL119" s="645"/>
      <c r="GM119" s="645"/>
      <c r="GN119" s="645"/>
      <c r="GO119" s="645"/>
      <c r="GP119" s="645"/>
      <c r="GQ119" s="645"/>
      <c r="GR119" s="645"/>
      <c r="GS119" s="645"/>
      <c r="GT119" s="645"/>
      <c r="GU119" s="645"/>
      <c r="GV119" s="645"/>
      <c r="GW119" s="645"/>
      <c r="GX119" s="645"/>
      <c r="GY119" s="645"/>
      <c r="GZ119" s="645"/>
      <c r="HA119" s="645"/>
      <c r="HB119" s="645"/>
      <c r="HC119" s="645"/>
      <c r="HD119" s="645"/>
      <c r="HE119" s="645"/>
      <c r="HF119" s="645"/>
      <c r="HG119" s="645"/>
      <c r="HH119" s="645"/>
      <c r="HI119" s="645"/>
      <c r="HJ119" s="645"/>
      <c r="HK119" s="645"/>
      <c r="HL119" s="645"/>
      <c r="HM119" s="645"/>
      <c r="HN119" s="645"/>
      <c r="HO119" s="645"/>
      <c r="HP119" s="645"/>
      <c r="HQ119" s="645"/>
      <c r="HR119" s="645"/>
      <c r="HS119" s="645"/>
      <c r="HT119" s="645"/>
      <c r="HU119" s="645"/>
      <c r="HV119" s="645"/>
      <c r="HW119" s="645"/>
      <c r="HX119" s="645"/>
      <c r="HY119" s="645"/>
      <c r="HZ119" s="645"/>
      <c r="IA119" s="645"/>
      <c r="IB119" s="645"/>
      <c r="IC119" s="645"/>
      <c r="ID119" s="645"/>
      <c r="IE119" s="645"/>
      <c r="IF119" s="645"/>
      <c r="IG119" s="645"/>
      <c r="IH119" s="645"/>
      <c r="II119" s="645"/>
      <c r="IJ119" s="645"/>
      <c r="IK119" s="645"/>
      <c r="IL119" s="645"/>
      <c r="IM119" s="645"/>
      <c r="IN119" s="645"/>
      <c r="IO119" s="645"/>
      <c r="IP119" s="645"/>
      <c r="IQ119" s="645"/>
      <c r="IR119" s="645"/>
      <c r="IS119" s="645"/>
    </row>
    <row r="120" spans="1:253" ht="12.5" x14ac:dyDescent="0.25">
      <c r="B120" s="645"/>
      <c r="C120" s="645"/>
      <c r="D120" s="645"/>
      <c r="E120" s="645"/>
      <c r="F120" s="645"/>
      <c r="G120" s="645"/>
      <c r="H120" s="645"/>
      <c r="I120" s="645"/>
      <c r="J120" s="645"/>
      <c r="K120" s="645"/>
      <c r="L120" s="645"/>
      <c r="M120" s="645"/>
      <c r="N120" s="645"/>
      <c r="O120" s="645"/>
      <c r="P120" s="645"/>
      <c r="Q120" s="645"/>
      <c r="R120" s="645"/>
      <c r="S120" s="645"/>
      <c r="T120" s="645"/>
      <c r="U120" s="645"/>
      <c r="V120" s="645"/>
      <c r="W120" s="645"/>
      <c r="X120" s="645"/>
      <c r="Y120" s="645"/>
      <c r="Z120" s="645"/>
      <c r="AA120" s="645"/>
      <c r="AB120" s="645"/>
      <c r="AC120" s="645"/>
      <c r="AD120" s="645"/>
      <c r="AE120" s="522"/>
      <c r="AF120" s="522"/>
      <c r="AG120" s="523"/>
      <c r="AH120" s="645"/>
      <c r="AI120" s="645"/>
      <c r="AJ120" s="645"/>
      <c r="AK120" s="645"/>
      <c r="AL120" s="645"/>
      <c r="AM120" s="645"/>
      <c r="AN120" s="645"/>
      <c r="AO120" s="645"/>
      <c r="AP120" s="645"/>
      <c r="AQ120" s="645"/>
      <c r="AR120" s="645"/>
      <c r="AS120" s="645"/>
      <c r="AT120" s="645"/>
      <c r="AU120" s="645"/>
      <c r="AV120" s="645"/>
      <c r="AW120" s="645"/>
      <c r="AX120" s="645"/>
      <c r="AY120" s="645"/>
      <c r="AZ120" s="645"/>
      <c r="BA120" s="645"/>
      <c r="BB120" s="645"/>
      <c r="BC120" s="645"/>
      <c r="BD120" s="645"/>
      <c r="BE120" s="645"/>
      <c r="BF120" s="645"/>
      <c r="BG120" s="645"/>
      <c r="BH120" s="645"/>
      <c r="BI120" s="645"/>
      <c r="BJ120" s="645"/>
      <c r="BK120" s="645"/>
      <c r="BL120" s="645"/>
      <c r="BM120" s="645"/>
      <c r="BN120" s="645"/>
      <c r="BO120" s="645"/>
      <c r="BP120" s="645"/>
      <c r="BQ120" s="645"/>
      <c r="BR120" s="645"/>
      <c r="BS120" s="645"/>
      <c r="BT120" s="645"/>
      <c r="BU120" s="645"/>
      <c r="BV120" s="645"/>
      <c r="BW120" s="645"/>
      <c r="BX120" s="645"/>
      <c r="BY120" s="645"/>
      <c r="BZ120" s="645"/>
      <c r="CA120" s="645"/>
      <c r="CB120" s="645"/>
      <c r="CC120" s="645"/>
      <c r="CD120" s="645"/>
      <c r="CE120" s="645"/>
      <c r="CF120" s="645"/>
      <c r="CG120" s="645"/>
      <c r="CH120" s="645"/>
      <c r="CI120" s="645"/>
      <c r="CJ120" s="645"/>
      <c r="CK120" s="645"/>
      <c r="CL120" s="645"/>
      <c r="CM120" s="645"/>
      <c r="CN120" s="645"/>
      <c r="CO120" s="645"/>
      <c r="CP120" s="645"/>
      <c r="CQ120" s="645"/>
      <c r="CR120" s="645"/>
      <c r="CS120" s="645"/>
      <c r="CT120" s="645"/>
      <c r="CU120" s="645"/>
      <c r="CV120" s="645"/>
      <c r="CW120" s="645"/>
      <c r="CX120" s="645"/>
      <c r="CY120" s="645"/>
      <c r="CZ120" s="645"/>
      <c r="DA120" s="645"/>
      <c r="DB120" s="645"/>
      <c r="DC120" s="645"/>
      <c r="DD120" s="645"/>
      <c r="DE120" s="645"/>
      <c r="DF120" s="645"/>
      <c r="DG120" s="645"/>
      <c r="DH120" s="645"/>
      <c r="DI120" s="645"/>
      <c r="DJ120" s="645"/>
      <c r="DK120" s="645"/>
      <c r="DL120" s="645"/>
      <c r="DM120" s="645"/>
      <c r="DN120" s="645"/>
      <c r="DO120" s="645"/>
      <c r="DP120" s="645"/>
      <c r="DQ120" s="645"/>
      <c r="DR120" s="645"/>
      <c r="DS120" s="645"/>
      <c r="DT120" s="645"/>
      <c r="DU120" s="645"/>
      <c r="DV120" s="645"/>
      <c r="DW120" s="645"/>
      <c r="DX120" s="645"/>
      <c r="DY120" s="645"/>
      <c r="DZ120" s="645"/>
      <c r="EA120" s="645"/>
      <c r="EB120" s="645"/>
      <c r="EC120" s="645"/>
      <c r="ED120" s="645"/>
      <c r="EE120" s="645"/>
      <c r="EF120" s="645"/>
      <c r="EG120" s="645"/>
      <c r="EH120" s="645"/>
      <c r="EI120" s="645"/>
      <c r="EJ120" s="645"/>
      <c r="EK120" s="645"/>
      <c r="EL120" s="645"/>
      <c r="EM120" s="645"/>
      <c r="EN120" s="645"/>
      <c r="EO120" s="645"/>
      <c r="EP120" s="645"/>
      <c r="EQ120" s="645"/>
      <c r="ER120" s="645"/>
      <c r="ES120" s="645"/>
      <c r="ET120" s="645"/>
      <c r="EU120" s="645"/>
      <c r="EV120" s="645"/>
      <c r="EW120" s="645"/>
      <c r="EX120" s="645"/>
      <c r="EY120" s="645"/>
      <c r="EZ120" s="645"/>
      <c r="FA120" s="645"/>
      <c r="FB120" s="645"/>
      <c r="FC120" s="645"/>
      <c r="FD120" s="645"/>
      <c r="FE120" s="645"/>
      <c r="FF120" s="645"/>
      <c r="FG120" s="645"/>
      <c r="FH120" s="645"/>
      <c r="FI120" s="645"/>
      <c r="FJ120" s="645"/>
      <c r="FK120" s="645"/>
      <c r="FL120" s="645"/>
      <c r="FM120" s="645"/>
      <c r="FN120" s="645"/>
      <c r="FO120" s="645"/>
      <c r="FP120" s="645"/>
      <c r="FQ120" s="645"/>
      <c r="FR120" s="645"/>
      <c r="FS120" s="645"/>
      <c r="FT120" s="645"/>
      <c r="FU120" s="645"/>
      <c r="FV120" s="645"/>
      <c r="FW120" s="645"/>
      <c r="FX120" s="645"/>
      <c r="FY120" s="645"/>
      <c r="FZ120" s="645"/>
      <c r="GA120" s="645"/>
      <c r="GB120" s="645"/>
      <c r="GC120" s="645"/>
      <c r="GD120" s="645"/>
      <c r="GE120" s="645"/>
      <c r="GF120" s="645"/>
      <c r="GG120" s="645"/>
      <c r="GH120" s="645"/>
      <c r="GI120" s="645"/>
      <c r="GJ120" s="645"/>
      <c r="GK120" s="645"/>
      <c r="GL120" s="645"/>
      <c r="GM120" s="645"/>
      <c r="GN120" s="645"/>
      <c r="GO120" s="645"/>
      <c r="GP120" s="645"/>
      <c r="GQ120" s="645"/>
      <c r="GR120" s="645"/>
      <c r="GS120" s="645"/>
      <c r="GT120" s="645"/>
      <c r="GU120" s="645"/>
      <c r="GV120" s="645"/>
      <c r="GW120" s="645"/>
      <c r="GX120" s="645"/>
      <c r="GY120" s="645"/>
      <c r="GZ120" s="645"/>
      <c r="HA120" s="645"/>
      <c r="HB120" s="645"/>
      <c r="HC120" s="645"/>
      <c r="HD120" s="645"/>
      <c r="HE120" s="645"/>
      <c r="HF120" s="645"/>
      <c r="HG120" s="645"/>
      <c r="HH120" s="645"/>
      <c r="HI120" s="645"/>
      <c r="HJ120" s="645"/>
      <c r="HK120" s="645"/>
      <c r="HL120" s="645"/>
      <c r="HM120" s="645"/>
      <c r="HN120" s="645"/>
      <c r="HO120" s="645"/>
      <c r="HP120" s="645"/>
      <c r="HQ120" s="645"/>
      <c r="HR120" s="645"/>
      <c r="HS120" s="645"/>
      <c r="HT120" s="645"/>
      <c r="HU120" s="645"/>
      <c r="HV120" s="645"/>
      <c r="HW120" s="645"/>
      <c r="HX120" s="645"/>
      <c r="HY120" s="645"/>
      <c r="HZ120" s="645"/>
      <c r="IA120" s="645"/>
      <c r="IB120" s="645"/>
      <c r="IC120" s="645"/>
      <c r="ID120" s="645"/>
      <c r="IE120" s="645"/>
      <c r="IF120" s="645"/>
      <c r="IG120" s="645"/>
      <c r="IH120" s="645"/>
      <c r="II120" s="645"/>
      <c r="IJ120" s="645"/>
      <c r="IK120" s="645"/>
      <c r="IL120" s="645"/>
      <c r="IM120" s="645"/>
      <c r="IN120" s="645"/>
      <c r="IO120" s="645"/>
      <c r="IP120" s="645"/>
      <c r="IQ120" s="645"/>
      <c r="IR120" s="645"/>
      <c r="IS120" s="645"/>
    </row>
    <row r="121" spans="1:253" ht="12.5" x14ac:dyDescent="0.25">
      <c r="B121" s="645"/>
      <c r="C121" s="645"/>
      <c r="D121" s="645"/>
      <c r="E121" s="645"/>
      <c r="F121" s="645"/>
      <c r="G121" s="645"/>
      <c r="H121" s="645"/>
      <c r="I121" s="645"/>
      <c r="J121" s="645"/>
      <c r="K121" s="645"/>
      <c r="L121" s="645"/>
      <c r="M121" s="645"/>
      <c r="N121" s="645"/>
      <c r="O121" s="645"/>
      <c r="P121" s="645"/>
      <c r="Q121" s="645"/>
      <c r="R121" s="645"/>
      <c r="S121" s="645"/>
      <c r="T121" s="645"/>
      <c r="U121" s="645"/>
      <c r="V121" s="645"/>
      <c r="W121" s="645"/>
      <c r="X121" s="645"/>
      <c r="Y121" s="645"/>
      <c r="Z121" s="645"/>
      <c r="AA121" s="645"/>
      <c r="AB121" s="645"/>
      <c r="AC121" s="645"/>
      <c r="AD121" s="645"/>
      <c r="AE121" s="522"/>
      <c r="AF121" s="522"/>
      <c r="AG121" s="523"/>
      <c r="AH121" s="645"/>
      <c r="AI121" s="645"/>
      <c r="AJ121" s="645"/>
      <c r="AK121" s="645"/>
      <c r="AL121" s="645"/>
      <c r="AM121" s="645"/>
      <c r="AN121" s="645"/>
      <c r="AO121" s="645"/>
      <c r="AP121" s="645"/>
      <c r="AQ121" s="645"/>
      <c r="AR121" s="645"/>
      <c r="AS121" s="645"/>
      <c r="AT121" s="645"/>
      <c r="AU121" s="645"/>
      <c r="AV121" s="645"/>
      <c r="AW121" s="645"/>
      <c r="AX121" s="645"/>
      <c r="AY121" s="645"/>
      <c r="AZ121" s="645"/>
      <c r="BA121" s="645"/>
      <c r="BB121" s="645"/>
      <c r="BC121" s="645"/>
      <c r="BD121" s="645"/>
      <c r="BE121" s="645"/>
      <c r="BF121" s="645"/>
      <c r="BG121" s="645"/>
      <c r="BH121" s="645"/>
      <c r="BI121" s="645"/>
      <c r="BJ121" s="645"/>
      <c r="BK121" s="645"/>
      <c r="BL121" s="645"/>
      <c r="BM121" s="645"/>
      <c r="BN121" s="645"/>
      <c r="BO121" s="645"/>
      <c r="BP121" s="645"/>
      <c r="BQ121" s="645"/>
      <c r="BR121" s="645"/>
      <c r="BS121" s="645"/>
      <c r="BT121" s="645"/>
      <c r="BU121" s="645"/>
      <c r="BV121" s="645"/>
      <c r="BW121" s="645"/>
      <c r="BX121" s="645"/>
      <c r="BY121" s="645"/>
      <c r="BZ121" s="645"/>
      <c r="CA121" s="645"/>
      <c r="CB121" s="645"/>
      <c r="CC121" s="645"/>
      <c r="CD121" s="645"/>
      <c r="CE121" s="645"/>
      <c r="CF121" s="645"/>
      <c r="CG121" s="645"/>
      <c r="CH121" s="645"/>
      <c r="CI121" s="645"/>
      <c r="CJ121" s="645"/>
      <c r="CK121" s="645"/>
      <c r="CL121" s="645"/>
      <c r="CM121" s="645"/>
      <c r="CN121" s="645"/>
      <c r="CO121" s="645"/>
      <c r="CP121" s="645"/>
      <c r="CQ121" s="645"/>
      <c r="CR121" s="645"/>
      <c r="CS121" s="645"/>
      <c r="CT121" s="645"/>
      <c r="CU121" s="645"/>
      <c r="CV121" s="645"/>
      <c r="CW121" s="645"/>
      <c r="CX121" s="645"/>
      <c r="CY121" s="645"/>
      <c r="CZ121" s="645"/>
      <c r="DA121" s="645"/>
      <c r="DB121" s="645"/>
      <c r="DC121" s="645"/>
      <c r="DD121" s="645"/>
      <c r="DE121" s="645"/>
      <c r="DF121" s="645"/>
      <c r="DG121" s="645"/>
      <c r="DH121" s="645"/>
      <c r="DI121" s="645"/>
      <c r="DJ121" s="645"/>
      <c r="DK121" s="645"/>
      <c r="DL121" s="645"/>
      <c r="DM121" s="645"/>
      <c r="DN121" s="645"/>
      <c r="DO121" s="645"/>
      <c r="DP121" s="645"/>
      <c r="DQ121" s="645"/>
      <c r="DR121" s="645"/>
      <c r="DS121" s="645"/>
      <c r="DT121" s="645"/>
      <c r="DU121" s="645"/>
      <c r="DV121" s="645"/>
      <c r="DW121" s="645"/>
      <c r="DX121" s="645"/>
      <c r="DY121" s="645"/>
      <c r="DZ121" s="645"/>
      <c r="EA121" s="645"/>
      <c r="EB121" s="645"/>
      <c r="EC121" s="645"/>
      <c r="ED121" s="645"/>
      <c r="EE121" s="645"/>
      <c r="EF121" s="645"/>
      <c r="EG121" s="645"/>
      <c r="EH121" s="645"/>
      <c r="EI121" s="645"/>
      <c r="EJ121" s="645"/>
      <c r="EK121" s="645"/>
      <c r="EL121" s="645"/>
      <c r="EM121" s="645"/>
      <c r="EN121" s="645"/>
      <c r="EO121" s="645"/>
      <c r="EP121" s="645"/>
      <c r="EQ121" s="645"/>
      <c r="ER121" s="645"/>
      <c r="ES121" s="645"/>
      <c r="ET121" s="645"/>
      <c r="EU121" s="645"/>
      <c r="EV121" s="645"/>
      <c r="EW121" s="645"/>
      <c r="EX121" s="645"/>
      <c r="EY121" s="645"/>
      <c r="EZ121" s="645"/>
      <c r="FA121" s="645"/>
      <c r="FB121" s="645"/>
      <c r="FC121" s="645"/>
      <c r="FD121" s="645"/>
      <c r="FE121" s="645"/>
      <c r="FF121" s="645"/>
      <c r="FG121" s="645"/>
      <c r="FH121" s="645"/>
      <c r="FI121" s="645"/>
      <c r="FJ121" s="645"/>
      <c r="FK121" s="645"/>
      <c r="FL121" s="645"/>
      <c r="FM121" s="645"/>
      <c r="FN121" s="645"/>
      <c r="FO121" s="645"/>
      <c r="FP121" s="645"/>
      <c r="FQ121" s="645"/>
      <c r="FR121" s="645"/>
      <c r="FS121" s="645"/>
      <c r="FT121" s="645"/>
      <c r="FU121" s="645"/>
      <c r="FV121" s="645"/>
      <c r="FW121" s="645"/>
      <c r="FX121" s="645"/>
      <c r="FY121" s="645"/>
      <c r="FZ121" s="645"/>
      <c r="GA121" s="645"/>
      <c r="GB121" s="645"/>
      <c r="GC121" s="645"/>
      <c r="GD121" s="645"/>
      <c r="GE121" s="645"/>
      <c r="GF121" s="645"/>
      <c r="GG121" s="645"/>
      <c r="GH121" s="645"/>
      <c r="GI121" s="645"/>
      <c r="GJ121" s="645"/>
      <c r="GK121" s="645"/>
      <c r="GL121" s="645"/>
      <c r="GM121" s="645"/>
      <c r="GN121" s="645"/>
      <c r="GO121" s="645"/>
      <c r="GP121" s="645"/>
      <c r="GQ121" s="645"/>
      <c r="GR121" s="645"/>
      <c r="GS121" s="645"/>
      <c r="GT121" s="645"/>
      <c r="GU121" s="645"/>
      <c r="GV121" s="645"/>
      <c r="GW121" s="645"/>
      <c r="GX121" s="645"/>
      <c r="GY121" s="645"/>
      <c r="GZ121" s="645"/>
      <c r="HA121" s="645"/>
      <c r="HB121" s="645"/>
      <c r="HC121" s="645"/>
      <c r="HD121" s="645"/>
      <c r="HE121" s="645"/>
      <c r="HF121" s="645"/>
      <c r="HG121" s="645"/>
      <c r="HH121" s="645"/>
      <c r="HI121" s="645"/>
      <c r="HJ121" s="645"/>
      <c r="HK121" s="645"/>
      <c r="HL121" s="645"/>
      <c r="HM121" s="645"/>
      <c r="HN121" s="645"/>
      <c r="HO121" s="645"/>
      <c r="HP121" s="645"/>
      <c r="HQ121" s="645"/>
      <c r="HR121" s="645"/>
      <c r="HS121" s="645"/>
      <c r="HT121" s="645"/>
      <c r="HU121" s="645"/>
      <c r="HV121" s="645"/>
      <c r="HW121" s="645"/>
      <c r="HX121" s="645"/>
      <c r="HY121" s="645"/>
      <c r="HZ121" s="645"/>
      <c r="IA121" s="645"/>
      <c r="IB121" s="645"/>
      <c r="IC121" s="645"/>
      <c r="ID121" s="645"/>
      <c r="IE121" s="645"/>
      <c r="IF121" s="645"/>
      <c r="IG121" s="645"/>
      <c r="IH121" s="645"/>
      <c r="II121" s="645"/>
      <c r="IJ121" s="645"/>
      <c r="IK121" s="645"/>
      <c r="IL121" s="645"/>
      <c r="IM121" s="645"/>
      <c r="IN121" s="645"/>
      <c r="IO121" s="645"/>
      <c r="IP121" s="645"/>
      <c r="IQ121" s="645"/>
      <c r="IR121" s="645"/>
      <c r="IS121" s="645"/>
    </row>
    <row r="122" spans="1:253" ht="12.5" x14ac:dyDescent="0.25">
      <c r="B122" s="645"/>
      <c r="C122" s="645"/>
      <c r="D122" s="645"/>
      <c r="E122" s="645"/>
      <c r="F122" s="645"/>
      <c r="G122" s="645"/>
      <c r="H122" s="645"/>
      <c r="I122" s="645"/>
      <c r="J122" s="645"/>
      <c r="K122" s="645"/>
      <c r="L122" s="645"/>
      <c r="M122" s="645"/>
      <c r="N122" s="645"/>
      <c r="O122" s="645"/>
      <c r="P122" s="645"/>
      <c r="Q122" s="645"/>
      <c r="R122" s="645"/>
      <c r="S122" s="645"/>
      <c r="T122" s="645"/>
      <c r="U122" s="645"/>
      <c r="V122" s="645"/>
      <c r="W122" s="645"/>
      <c r="X122" s="645"/>
      <c r="Y122" s="645"/>
      <c r="Z122" s="645"/>
      <c r="AA122" s="645"/>
      <c r="AB122" s="645"/>
      <c r="AC122" s="645"/>
      <c r="AD122" s="645"/>
      <c r="AE122" s="522"/>
      <c r="AF122" s="522"/>
      <c r="AG122" s="523"/>
      <c r="AH122" s="645"/>
      <c r="AI122" s="645"/>
      <c r="AJ122" s="645"/>
      <c r="AK122" s="645"/>
      <c r="AL122" s="645"/>
      <c r="AM122" s="645"/>
      <c r="AN122" s="645"/>
      <c r="AO122" s="645"/>
      <c r="AP122" s="645"/>
      <c r="AQ122" s="645"/>
      <c r="AR122" s="645"/>
      <c r="AS122" s="645"/>
      <c r="AT122" s="645"/>
      <c r="AU122" s="645"/>
      <c r="AV122" s="645"/>
      <c r="AW122" s="645"/>
      <c r="AX122" s="645"/>
      <c r="AY122" s="645"/>
      <c r="AZ122" s="645"/>
      <c r="BA122" s="645"/>
      <c r="BB122" s="645"/>
      <c r="BC122" s="645"/>
      <c r="BD122" s="645"/>
      <c r="BE122" s="645"/>
      <c r="BF122" s="645"/>
      <c r="BG122" s="645"/>
      <c r="BH122" s="645"/>
      <c r="BI122" s="645"/>
      <c r="BJ122" s="645"/>
      <c r="BK122" s="645"/>
      <c r="BL122" s="645"/>
      <c r="BM122" s="645"/>
      <c r="BN122" s="645"/>
      <c r="BO122" s="645"/>
      <c r="BP122" s="645"/>
      <c r="BQ122" s="645"/>
      <c r="BR122" s="645"/>
      <c r="BS122" s="645"/>
      <c r="BT122" s="645"/>
      <c r="BU122" s="645"/>
      <c r="BV122" s="645"/>
      <c r="BW122" s="645"/>
      <c r="BX122" s="645"/>
      <c r="BY122" s="645"/>
      <c r="BZ122" s="645"/>
      <c r="CA122" s="645"/>
      <c r="CB122" s="645"/>
      <c r="CC122" s="645"/>
      <c r="CD122" s="645"/>
      <c r="CE122" s="645"/>
      <c r="CF122" s="645"/>
      <c r="CG122" s="645"/>
      <c r="CH122" s="645"/>
      <c r="CI122" s="645"/>
      <c r="CJ122" s="645"/>
      <c r="CK122" s="645"/>
      <c r="CL122" s="645"/>
      <c r="CM122" s="645"/>
      <c r="CN122" s="645"/>
      <c r="CO122" s="645"/>
      <c r="CP122" s="645"/>
      <c r="CQ122" s="645"/>
      <c r="CR122" s="645"/>
      <c r="CS122" s="645"/>
      <c r="CT122" s="645"/>
      <c r="CU122" s="645"/>
      <c r="CV122" s="645"/>
      <c r="CW122" s="645"/>
      <c r="CX122" s="645"/>
      <c r="CY122" s="645"/>
      <c r="CZ122" s="645"/>
      <c r="DA122" s="645"/>
      <c r="DB122" s="645"/>
      <c r="DC122" s="645"/>
      <c r="DD122" s="645"/>
      <c r="DE122" s="645"/>
      <c r="DF122" s="645"/>
      <c r="DG122" s="645"/>
      <c r="DH122" s="645"/>
      <c r="DI122" s="645"/>
      <c r="DJ122" s="645"/>
      <c r="DK122" s="645"/>
      <c r="DL122" s="645"/>
      <c r="DM122" s="645"/>
      <c r="DN122" s="645"/>
      <c r="DO122" s="645"/>
      <c r="DP122" s="645"/>
      <c r="DQ122" s="645"/>
      <c r="DR122" s="645"/>
      <c r="DS122" s="645"/>
      <c r="DT122" s="645"/>
      <c r="DU122" s="645"/>
      <c r="DV122" s="645"/>
      <c r="DW122" s="645"/>
      <c r="DX122" s="645"/>
      <c r="DY122" s="645"/>
      <c r="DZ122" s="645"/>
      <c r="EA122" s="645"/>
      <c r="EB122" s="645"/>
      <c r="EC122" s="645"/>
      <c r="ED122" s="645"/>
      <c r="EE122" s="645"/>
      <c r="EF122" s="645"/>
      <c r="EG122" s="645"/>
      <c r="EH122" s="645"/>
      <c r="EI122" s="645"/>
      <c r="EJ122" s="645"/>
      <c r="EK122" s="645"/>
      <c r="EL122" s="645"/>
      <c r="EM122" s="645"/>
      <c r="EN122" s="645"/>
      <c r="EO122" s="645"/>
      <c r="EP122" s="645"/>
      <c r="EQ122" s="645"/>
      <c r="ER122" s="645"/>
      <c r="ES122" s="645"/>
      <c r="ET122" s="645"/>
      <c r="EU122" s="645"/>
      <c r="EV122" s="645"/>
      <c r="EW122" s="645"/>
      <c r="EX122" s="645"/>
      <c r="EY122" s="645"/>
      <c r="EZ122" s="645"/>
      <c r="FA122" s="645"/>
      <c r="FB122" s="645"/>
      <c r="FC122" s="645"/>
      <c r="FD122" s="645"/>
      <c r="FE122" s="645"/>
      <c r="FF122" s="645"/>
      <c r="FG122" s="645"/>
      <c r="FH122" s="645"/>
      <c r="FI122" s="645"/>
      <c r="FJ122" s="645"/>
      <c r="FK122" s="645"/>
      <c r="FL122" s="645"/>
      <c r="FM122" s="645"/>
      <c r="FN122" s="645"/>
      <c r="FO122" s="645"/>
      <c r="FP122" s="645"/>
      <c r="FQ122" s="645"/>
      <c r="FR122" s="645"/>
      <c r="FS122" s="645"/>
      <c r="FT122" s="645"/>
      <c r="FU122" s="645"/>
      <c r="FV122" s="645"/>
      <c r="FW122" s="645"/>
      <c r="FX122" s="645"/>
      <c r="FY122" s="645"/>
      <c r="FZ122" s="645"/>
      <c r="GA122" s="645"/>
      <c r="GB122" s="645"/>
      <c r="GC122" s="645"/>
      <c r="GD122" s="645"/>
      <c r="GE122" s="645"/>
      <c r="GF122" s="645"/>
      <c r="GG122" s="645"/>
      <c r="GH122" s="645"/>
      <c r="GI122" s="645"/>
      <c r="GJ122" s="645"/>
      <c r="GK122" s="645"/>
      <c r="GL122" s="645"/>
      <c r="GM122" s="645"/>
      <c r="GN122" s="645"/>
      <c r="GO122" s="645"/>
      <c r="GP122" s="645"/>
      <c r="GQ122" s="645"/>
      <c r="GR122" s="645"/>
      <c r="GS122" s="645"/>
      <c r="GT122" s="645"/>
      <c r="GU122" s="645"/>
      <c r="GV122" s="645"/>
      <c r="GW122" s="645"/>
      <c r="GX122" s="645"/>
      <c r="GY122" s="645"/>
      <c r="GZ122" s="645"/>
      <c r="HA122" s="645"/>
      <c r="HB122" s="645"/>
      <c r="HC122" s="645"/>
      <c r="HD122" s="645"/>
      <c r="HE122" s="645"/>
      <c r="HF122" s="645"/>
      <c r="HG122" s="645"/>
      <c r="HH122" s="645"/>
      <c r="HI122" s="645"/>
      <c r="HJ122" s="645"/>
      <c r="HK122" s="645"/>
      <c r="HL122" s="645"/>
      <c r="HM122" s="645"/>
      <c r="HN122" s="645"/>
      <c r="HO122" s="645"/>
      <c r="HP122" s="645"/>
      <c r="HQ122" s="645"/>
      <c r="HR122" s="645"/>
      <c r="HS122" s="645"/>
      <c r="HT122" s="645"/>
      <c r="HU122" s="645"/>
      <c r="HV122" s="645"/>
      <c r="HW122" s="645"/>
      <c r="HX122" s="645"/>
      <c r="HY122" s="645"/>
      <c r="HZ122" s="645"/>
      <c r="IA122" s="645"/>
      <c r="IB122" s="645"/>
      <c r="IC122" s="645"/>
      <c r="ID122" s="645"/>
      <c r="IE122" s="645"/>
      <c r="IF122" s="645"/>
      <c r="IG122" s="645"/>
      <c r="IH122" s="645"/>
      <c r="II122" s="645"/>
      <c r="IJ122" s="645"/>
      <c r="IK122" s="645"/>
      <c r="IL122" s="645"/>
      <c r="IM122" s="645"/>
      <c r="IN122" s="645"/>
      <c r="IO122" s="645"/>
      <c r="IP122" s="645"/>
      <c r="IQ122" s="645"/>
      <c r="IR122" s="645"/>
      <c r="IS122" s="645"/>
    </row>
    <row r="123" spans="1:253" ht="12.5" x14ac:dyDescent="0.25">
      <c r="B123" s="645"/>
      <c r="C123" s="645"/>
      <c r="D123" s="645"/>
      <c r="E123" s="645"/>
      <c r="F123" s="645"/>
      <c r="G123" s="645"/>
      <c r="H123" s="645"/>
      <c r="I123" s="645"/>
      <c r="J123" s="645"/>
      <c r="K123" s="645"/>
      <c r="L123" s="645"/>
      <c r="M123" s="645"/>
      <c r="N123" s="645"/>
      <c r="O123" s="645"/>
      <c r="P123" s="645"/>
      <c r="Q123" s="645"/>
      <c r="R123" s="645"/>
      <c r="S123" s="645"/>
      <c r="T123" s="645"/>
      <c r="U123" s="645"/>
      <c r="V123" s="645"/>
      <c r="W123" s="645"/>
      <c r="X123" s="645"/>
      <c r="Y123" s="645"/>
      <c r="Z123" s="645"/>
      <c r="AA123" s="645"/>
      <c r="AB123" s="645"/>
      <c r="AC123" s="645"/>
      <c r="AD123" s="645"/>
      <c r="AE123" s="522"/>
      <c r="AF123" s="522"/>
      <c r="AG123" s="523"/>
      <c r="AH123" s="645"/>
      <c r="AI123" s="645"/>
      <c r="AJ123" s="645"/>
      <c r="AK123" s="645"/>
      <c r="AL123" s="645"/>
      <c r="AM123" s="645"/>
      <c r="AN123" s="645"/>
      <c r="AO123" s="645"/>
      <c r="AP123" s="645"/>
      <c r="AQ123" s="645"/>
      <c r="AR123" s="645"/>
      <c r="AS123" s="645"/>
      <c r="AT123" s="645"/>
      <c r="AU123" s="645"/>
      <c r="AV123" s="645"/>
      <c r="AW123" s="645"/>
      <c r="AX123" s="645"/>
      <c r="AY123" s="645"/>
      <c r="AZ123" s="645"/>
      <c r="BA123" s="645"/>
      <c r="BB123" s="645"/>
      <c r="BC123" s="645"/>
      <c r="BD123" s="645"/>
      <c r="BE123" s="645"/>
      <c r="BF123" s="645"/>
      <c r="BG123" s="645"/>
      <c r="BH123" s="645"/>
      <c r="BI123" s="645"/>
      <c r="BJ123" s="645"/>
      <c r="BK123" s="645"/>
      <c r="BL123" s="645"/>
      <c r="BM123" s="645"/>
      <c r="BN123" s="645"/>
      <c r="BO123" s="645"/>
      <c r="BP123" s="645"/>
      <c r="BQ123" s="645"/>
      <c r="BR123" s="645"/>
      <c r="BS123" s="645"/>
      <c r="BT123" s="645"/>
      <c r="BU123" s="645"/>
      <c r="BV123" s="645"/>
      <c r="BW123" s="645"/>
      <c r="BX123" s="645"/>
      <c r="BY123" s="645"/>
      <c r="BZ123" s="645"/>
      <c r="CA123" s="645"/>
      <c r="CB123" s="645"/>
      <c r="CC123" s="645"/>
      <c r="CD123" s="645"/>
      <c r="CE123" s="645"/>
      <c r="CF123" s="645"/>
      <c r="CG123" s="645"/>
      <c r="CH123" s="645"/>
      <c r="CI123" s="645"/>
      <c r="CJ123" s="645"/>
      <c r="CK123" s="645"/>
      <c r="CL123" s="645"/>
      <c r="CM123" s="645"/>
      <c r="CN123" s="645"/>
      <c r="CO123" s="645"/>
      <c r="CP123" s="645"/>
      <c r="CQ123" s="645"/>
      <c r="CR123" s="645"/>
      <c r="CS123" s="645"/>
      <c r="CT123" s="645"/>
      <c r="CU123" s="645"/>
      <c r="CV123" s="645"/>
      <c r="CW123" s="645"/>
      <c r="CX123" s="645"/>
      <c r="CY123" s="645"/>
      <c r="CZ123" s="645"/>
      <c r="DA123" s="645"/>
      <c r="DB123" s="645"/>
      <c r="DC123" s="645"/>
      <c r="DD123" s="645"/>
      <c r="DE123" s="645"/>
      <c r="DF123" s="645"/>
      <c r="DG123" s="645"/>
      <c r="DH123" s="645"/>
      <c r="DI123" s="645"/>
      <c r="DJ123" s="645"/>
      <c r="DK123" s="645"/>
      <c r="DL123" s="645"/>
      <c r="DM123" s="645"/>
      <c r="DN123" s="645"/>
      <c r="DO123" s="645"/>
      <c r="DP123" s="645"/>
      <c r="DQ123" s="645"/>
      <c r="DR123" s="645"/>
      <c r="DS123" s="645"/>
      <c r="DT123" s="645"/>
      <c r="DU123" s="645"/>
      <c r="DV123" s="645"/>
      <c r="DW123" s="645"/>
      <c r="DX123" s="645"/>
      <c r="DY123" s="645"/>
      <c r="DZ123" s="645"/>
      <c r="EA123" s="645"/>
      <c r="EB123" s="645"/>
      <c r="EC123" s="645"/>
      <c r="ED123" s="645"/>
      <c r="EE123" s="645"/>
      <c r="EF123" s="645"/>
      <c r="EG123" s="645"/>
      <c r="EH123" s="645"/>
      <c r="EI123" s="645"/>
      <c r="EJ123" s="645"/>
      <c r="EK123" s="645"/>
      <c r="EL123" s="645"/>
      <c r="EM123" s="645"/>
      <c r="EN123" s="645"/>
      <c r="EO123" s="645"/>
      <c r="EP123" s="645"/>
      <c r="EQ123" s="645"/>
      <c r="ER123" s="645"/>
      <c r="ES123" s="645"/>
      <c r="ET123" s="645"/>
      <c r="EU123" s="645"/>
      <c r="EV123" s="645"/>
      <c r="EW123" s="645"/>
      <c r="EX123" s="645"/>
      <c r="EY123" s="645"/>
      <c r="EZ123" s="645"/>
      <c r="FA123" s="645"/>
      <c r="FB123" s="645"/>
      <c r="FC123" s="645"/>
      <c r="FD123" s="645"/>
      <c r="FE123" s="645"/>
      <c r="FF123" s="645"/>
      <c r="FG123" s="645"/>
      <c r="FH123" s="645"/>
      <c r="FI123" s="645"/>
      <c r="FJ123" s="645"/>
      <c r="FK123" s="645"/>
      <c r="FL123" s="645"/>
      <c r="FM123" s="645"/>
      <c r="FN123" s="645"/>
      <c r="FO123" s="645"/>
      <c r="FP123" s="645"/>
      <c r="FQ123" s="645"/>
      <c r="FR123" s="645"/>
      <c r="FS123" s="645"/>
      <c r="FT123" s="645"/>
      <c r="FU123" s="645"/>
      <c r="FV123" s="645"/>
      <c r="FW123" s="645"/>
      <c r="FX123" s="645"/>
      <c r="FY123" s="645"/>
      <c r="FZ123" s="645"/>
      <c r="GA123" s="645"/>
      <c r="GB123" s="645"/>
      <c r="GC123" s="645"/>
      <c r="GD123" s="645"/>
      <c r="GE123" s="645"/>
      <c r="GF123" s="645"/>
      <c r="GG123" s="645"/>
      <c r="GH123" s="645"/>
      <c r="GI123" s="645"/>
      <c r="GJ123" s="645"/>
      <c r="GK123" s="645"/>
      <c r="GL123" s="645"/>
      <c r="GM123" s="645"/>
      <c r="GN123" s="645"/>
      <c r="GO123" s="645"/>
      <c r="GP123" s="645"/>
      <c r="GQ123" s="645"/>
      <c r="GR123" s="645"/>
      <c r="GS123" s="645"/>
      <c r="GT123" s="645"/>
      <c r="GU123" s="645"/>
      <c r="GV123" s="645"/>
      <c r="GW123" s="645"/>
      <c r="GX123" s="645"/>
      <c r="GY123" s="645"/>
      <c r="GZ123" s="645"/>
      <c r="HA123" s="645"/>
      <c r="HB123" s="645"/>
      <c r="HC123" s="645"/>
      <c r="HD123" s="645"/>
      <c r="HE123" s="645"/>
      <c r="HF123" s="645"/>
      <c r="HG123" s="645"/>
      <c r="HH123" s="645"/>
      <c r="HI123" s="645"/>
      <c r="HJ123" s="645"/>
      <c r="HK123" s="645"/>
      <c r="HL123" s="645"/>
      <c r="HM123" s="645"/>
      <c r="HN123" s="645"/>
      <c r="HO123" s="645"/>
      <c r="HP123" s="645"/>
      <c r="HQ123" s="645"/>
      <c r="HR123" s="645"/>
      <c r="HS123" s="645"/>
      <c r="HT123" s="645"/>
      <c r="HU123" s="645"/>
      <c r="HV123" s="645"/>
      <c r="HW123" s="645"/>
      <c r="HX123" s="645"/>
      <c r="HY123" s="645"/>
      <c r="HZ123" s="645"/>
      <c r="IA123" s="645"/>
      <c r="IB123" s="645"/>
      <c r="IC123" s="645"/>
      <c r="ID123" s="645"/>
      <c r="IE123" s="645"/>
      <c r="IF123" s="645"/>
      <c r="IG123" s="645"/>
      <c r="IH123" s="645"/>
      <c r="II123" s="645"/>
      <c r="IJ123" s="645"/>
      <c r="IK123" s="645"/>
      <c r="IL123" s="645"/>
      <c r="IM123" s="645"/>
      <c r="IN123" s="645"/>
      <c r="IO123" s="645"/>
      <c r="IP123" s="645"/>
      <c r="IQ123" s="645"/>
      <c r="IR123" s="645"/>
      <c r="IS123" s="645"/>
    </row>
    <row r="124" spans="1:253" ht="12.5" x14ac:dyDescent="0.25">
      <c r="B124" s="274"/>
      <c r="C124" s="274"/>
      <c r="D124" s="298"/>
      <c r="E124" s="298"/>
      <c r="F124" s="298"/>
      <c r="G124" s="298"/>
      <c r="H124" s="298"/>
      <c r="I124" s="298"/>
      <c r="J124" s="298"/>
      <c r="K124" s="298"/>
      <c r="L124" s="298"/>
      <c r="M124" s="298"/>
      <c r="N124" s="298"/>
      <c r="O124" s="298"/>
      <c r="P124" s="298"/>
      <c r="Q124" s="298"/>
      <c r="R124" s="298"/>
      <c r="S124" s="298"/>
      <c r="T124" s="298"/>
      <c r="U124" s="298"/>
      <c r="V124" s="298"/>
      <c r="W124" s="298"/>
      <c r="X124" s="298"/>
      <c r="Y124" s="298"/>
      <c r="Z124" s="298"/>
      <c r="AA124" s="274"/>
      <c r="AB124" s="274"/>
      <c r="AC124" s="274"/>
      <c r="AD124" s="274"/>
      <c r="AE124" s="520"/>
      <c r="AF124" s="520"/>
      <c r="AG124" s="521"/>
      <c r="AH124" s="274"/>
      <c r="AI124" s="274"/>
      <c r="AJ124" s="274"/>
      <c r="AK124" s="274"/>
      <c r="AL124" s="274"/>
      <c r="AM124" s="274"/>
      <c r="AN124" s="274"/>
      <c r="AO124" s="274"/>
      <c r="AP124" s="274"/>
      <c r="AQ124" s="274"/>
      <c r="AR124" s="274"/>
      <c r="AS124" s="274"/>
      <c r="AT124" s="274"/>
      <c r="AU124" s="274"/>
      <c r="AV124" s="274"/>
      <c r="AW124" s="274"/>
      <c r="AX124" s="274"/>
      <c r="AY124" s="274"/>
      <c r="AZ124" s="274"/>
      <c r="BA124" s="274"/>
      <c r="BB124" s="274"/>
      <c r="BC124" s="274"/>
      <c r="BD124" s="274"/>
      <c r="BE124" s="274"/>
      <c r="BF124" s="274"/>
      <c r="BG124" s="274"/>
      <c r="BH124" s="274"/>
      <c r="BI124" s="274"/>
      <c r="BJ124" s="274"/>
      <c r="BK124" s="274"/>
      <c r="BL124" s="274"/>
      <c r="BM124" s="274"/>
      <c r="BN124" s="274"/>
      <c r="BO124" s="274"/>
      <c r="BP124" s="274"/>
      <c r="BQ124" s="274"/>
      <c r="BR124" s="274"/>
      <c r="BS124" s="274"/>
      <c r="BT124" s="274"/>
      <c r="BU124" s="274"/>
      <c r="BV124" s="274"/>
      <c r="BW124" s="274"/>
      <c r="BX124" s="274"/>
      <c r="BY124" s="274"/>
      <c r="BZ124" s="274"/>
      <c r="CA124" s="274"/>
      <c r="CB124" s="274"/>
      <c r="CC124" s="274"/>
      <c r="CD124" s="274"/>
      <c r="CE124" s="274"/>
      <c r="CF124" s="274"/>
      <c r="CG124" s="274"/>
      <c r="CH124" s="274"/>
      <c r="CI124" s="274"/>
      <c r="CJ124" s="274"/>
      <c r="CK124" s="274"/>
      <c r="CL124" s="274"/>
      <c r="CM124" s="274"/>
      <c r="CN124" s="274"/>
      <c r="CO124" s="274"/>
      <c r="CP124" s="274"/>
      <c r="CQ124" s="274"/>
      <c r="CR124" s="274"/>
      <c r="CS124" s="274"/>
      <c r="CT124" s="274"/>
      <c r="CU124" s="274"/>
      <c r="CV124" s="274"/>
      <c r="CW124" s="274"/>
      <c r="CX124" s="274"/>
      <c r="CY124" s="274"/>
      <c r="CZ124" s="274"/>
      <c r="DA124" s="274"/>
      <c r="DB124" s="274"/>
      <c r="DC124" s="274"/>
      <c r="DD124" s="274"/>
      <c r="DE124" s="274"/>
      <c r="DF124" s="274"/>
      <c r="DG124" s="274"/>
      <c r="DH124" s="274"/>
      <c r="DI124" s="274"/>
      <c r="DJ124" s="274"/>
      <c r="DK124" s="274"/>
      <c r="DL124" s="274"/>
      <c r="DM124" s="274"/>
      <c r="DN124" s="274"/>
      <c r="DO124" s="274"/>
      <c r="DP124" s="274"/>
      <c r="DQ124" s="274"/>
      <c r="DR124" s="274"/>
      <c r="DS124" s="274"/>
      <c r="DT124" s="274"/>
      <c r="DU124" s="274"/>
      <c r="DV124" s="274"/>
      <c r="DW124" s="274"/>
      <c r="DX124" s="274"/>
      <c r="DY124" s="274"/>
      <c r="DZ124" s="274"/>
      <c r="EA124" s="274"/>
      <c r="EB124" s="274"/>
      <c r="EC124" s="274"/>
      <c r="ED124" s="274"/>
      <c r="EE124" s="274"/>
      <c r="EF124" s="274"/>
      <c r="EG124" s="274"/>
      <c r="EH124" s="274"/>
      <c r="EI124" s="274"/>
      <c r="EJ124" s="274"/>
      <c r="EK124" s="274"/>
      <c r="EL124" s="274"/>
      <c r="EM124" s="274"/>
      <c r="EN124" s="274"/>
      <c r="EO124" s="274"/>
      <c r="EP124" s="274"/>
      <c r="EQ124" s="274"/>
      <c r="ER124" s="274"/>
      <c r="ES124" s="274"/>
      <c r="ET124" s="274"/>
      <c r="EU124" s="274"/>
      <c r="EV124" s="274"/>
      <c r="EW124" s="274"/>
      <c r="EX124" s="274"/>
      <c r="EY124" s="274"/>
      <c r="EZ124" s="274"/>
      <c r="FA124" s="274"/>
      <c r="FB124" s="274"/>
      <c r="FC124" s="274"/>
      <c r="FD124" s="274"/>
      <c r="FE124" s="274"/>
      <c r="FF124" s="274"/>
      <c r="FG124" s="274"/>
      <c r="FH124" s="274"/>
      <c r="FI124" s="274"/>
      <c r="FJ124" s="274"/>
      <c r="FK124" s="274"/>
      <c r="FL124" s="274"/>
      <c r="FM124" s="274"/>
      <c r="FN124" s="274"/>
      <c r="FO124" s="274"/>
      <c r="FP124" s="274"/>
      <c r="FQ124" s="274"/>
      <c r="FR124" s="274"/>
      <c r="FS124" s="274"/>
      <c r="FT124" s="274"/>
      <c r="FU124" s="274"/>
      <c r="FV124" s="274"/>
      <c r="FW124" s="274"/>
      <c r="FX124" s="274"/>
      <c r="FY124" s="274"/>
      <c r="FZ124" s="274"/>
      <c r="GA124" s="274"/>
      <c r="GB124" s="274"/>
      <c r="GC124" s="274"/>
      <c r="GD124" s="274"/>
      <c r="GE124" s="274"/>
      <c r="GF124" s="274"/>
      <c r="GG124" s="274"/>
      <c r="GH124" s="274"/>
      <c r="GI124" s="274"/>
      <c r="GJ124" s="274"/>
      <c r="GK124" s="274"/>
      <c r="GL124" s="274"/>
      <c r="GM124" s="274"/>
      <c r="GN124" s="274"/>
      <c r="GO124" s="274"/>
      <c r="GP124" s="274"/>
      <c r="GQ124" s="274"/>
      <c r="GR124" s="274"/>
      <c r="GS124" s="274"/>
      <c r="GT124" s="274"/>
      <c r="GU124" s="274"/>
      <c r="GV124" s="274"/>
      <c r="GW124" s="274"/>
      <c r="GX124" s="274"/>
      <c r="GY124" s="274"/>
      <c r="GZ124" s="274"/>
      <c r="HA124" s="274"/>
      <c r="HB124" s="274"/>
      <c r="HC124" s="274"/>
      <c r="HD124" s="274"/>
      <c r="HE124" s="274"/>
      <c r="HF124" s="274"/>
      <c r="HG124" s="274"/>
      <c r="HH124" s="274"/>
      <c r="HI124" s="274"/>
      <c r="HJ124" s="274"/>
      <c r="HK124" s="274"/>
      <c r="HL124" s="274"/>
      <c r="HM124" s="274"/>
      <c r="HN124" s="274"/>
      <c r="HO124" s="274"/>
      <c r="HP124" s="274"/>
      <c r="HQ124" s="274"/>
      <c r="HR124" s="274"/>
      <c r="HS124" s="274"/>
      <c r="HT124" s="274"/>
      <c r="HU124" s="274"/>
      <c r="HV124" s="274"/>
      <c r="HW124" s="274"/>
      <c r="HX124" s="274"/>
      <c r="HY124" s="274"/>
      <c r="HZ124" s="274"/>
      <c r="IA124" s="274"/>
      <c r="IB124" s="274"/>
      <c r="IC124" s="274"/>
      <c r="ID124" s="274"/>
      <c r="IE124" s="274"/>
      <c r="IF124" s="274"/>
      <c r="IG124" s="274"/>
      <c r="IH124" s="274"/>
      <c r="II124" s="274"/>
      <c r="IJ124" s="274"/>
      <c r="IK124" s="274"/>
      <c r="IL124" s="274"/>
      <c r="IM124" s="274"/>
      <c r="IN124" s="274"/>
      <c r="IO124" s="274"/>
      <c r="IP124" s="274"/>
      <c r="IQ124" s="274"/>
      <c r="IR124" s="274"/>
      <c r="IS124" s="274"/>
    </row>
    <row r="125" spans="1:253" ht="12.5" x14ac:dyDescent="0.25">
      <c r="B125" s="274"/>
      <c r="C125" s="274"/>
      <c r="D125" s="298"/>
      <c r="E125" s="298"/>
      <c r="F125" s="298"/>
      <c r="G125" s="298"/>
      <c r="H125" s="298"/>
      <c r="I125" s="298"/>
      <c r="J125" s="298"/>
      <c r="K125" s="298"/>
      <c r="L125" s="298"/>
      <c r="M125" s="298"/>
      <c r="N125" s="298"/>
      <c r="O125" s="298"/>
      <c r="P125" s="298"/>
      <c r="Q125" s="298"/>
      <c r="R125" s="298"/>
      <c r="S125" s="298"/>
      <c r="T125" s="298"/>
      <c r="U125" s="298"/>
      <c r="V125" s="298"/>
      <c r="W125" s="298"/>
      <c r="X125" s="298"/>
      <c r="Y125" s="298"/>
      <c r="Z125" s="298"/>
      <c r="AA125" s="274"/>
      <c r="AB125" s="274"/>
      <c r="AC125" s="274"/>
      <c r="AD125" s="274"/>
      <c r="AE125" s="522"/>
      <c r="AF125" s="522"/>
      <c r="AG125" s="523"/>
      <c r="AH125" s="274"/>
      <c r="AI125" s="274"/>
      <c r="AJ125" s="274"/>
      <c r="AK125" s="274"/>
      <c r="AL125" s="274"/>
      <c r="AM125" s="274"/>
      <c r="AN125" s="274"/>
      <c r="AO125" s="274"/>
      <c r="AP125" s="274"/>
      <c r="AQ125" s="274"/>
      <c r="AR125" s="274"/>
      <c r="AS125" s="274"/>
      <c r="AT125" s="274"/>
      <c r="AU125" s="274"/>
      <c r="AV125" s="274"/>
      <c r="AW125" s="274"/>
      <c r="AX125" s="274"/>
      <c r="AY125" s="274"/>
      <c r="AZ125" s="274"/>
      <c r="BA125" s="274"/>
      <c r="BB125" s="274"/>
      <c r="BC125" s="274"/>
      <c r="BD125" s="274"/>
      <c r="BE125" s="274"/>
      <c r="BF125" s="274"/>
      <c r="BG125" s="274"/>
      <c r="BH125" s="274"/>
      <c r="BI125" s="274"/>
      <c r="BJ125" s="274"/>
      <c r="BK125" s="274"/>
      <c r="BL125" s="274"/>
      <c r="BM125" s="274"/>
      <c r="BN125" s="274"/>
      <c r="BO125" s="274"/>
      <c r="BP125" s="274"/>
      <c r="BQ125" s="274"/>
      <c r="BR125" s="274"/>
      <c r="BS125" s="274"/>
      <c r="BT125" s="274"/>
      <c r="BU125" s="274"/>
      <c r="BV125" s="274"/>
      <c r="BW125" s="274"/>
      <c r="BX125" s="274"/>
      <c r="BY125" s="274"/>
      <c r="BZ125" s="274"/>
      <c r="CA125" s="274"/>
      <c r="CB125" s="274"/>
      <c r="CC125" s="274"/>
      <c r="CD125" s="274"/>
      <c r="CE125" s="274"/>
      <c r="CF125" s="274"/>
      <c r="CG125" s="274"/>
      <c r="CH125" s="274"/>
      <c r="CI125" s="274"/>
      <c r="CJ125" s="274"/>
      <c r="CK125" s="274"/>
      <c r="CL125" s="274"/>
      <c r="CM125" s="274"/>
      <c r="CN125" s="274"/>
      <c r="CO125" s="274"/>
      <c r="CP125" s="274"/>
      <c r="CQ125" s="274"/>
      <c r="CR125" s="274"/>
      <c r="CS125" s="274"/>
      <c r="CT125" s="274"/>
      <c r="CU125" s="274"/>
      <c r="CV125" s="274"/>
      <c r="CW125" s="274"/>
      <c r="CX125" s="274"/>
      <c r="CY125" s="274"/>
      <c r="CZ125" s="274"/>
      <c r="DA125" s="274"/>
      <c r="DB125" s="274"/>
      <c r="DC125" s="274"/>
      <c r="DD125" s="274"/>
      <c r="DE125" s="274"/>
      <c r="DF125" s="274"/>
      <c r="DG125" s="274"/>
      <c r="DH125" s="274"/>
      <c r="DI125" s="274"/>
      <c r="DJ125" s="274"/>
      <c r="DK125" s="274"/>
      <c r="DL125" s="274"/>
      <c r="DM125" s="274"/>
      <c r="DN125" s="274"/>
      <c r="DO125" s="274"/>
      <c r="DP125" s="274"/>
      <c r="DQ125" s="274"/>
      <c r="DR125" s="274"/>
      <c r="DS125" s="274"/>
      <c r="DT125" s="274"/>
      <c r="DU125" s="274"/>
      <c r="DV125" s="274"/>
      <c r="DW125" s="274"/>
      <c r="DX125" s="274"/>
      <c r="DY125" s="274"/>
      <c r="DZ125" s="274"/>
      <c r="EA125" s="274"/>
      <c r="EB125" s="274"/>
      <c r="EC125" s="274"/>
      <c r="ED125" s="274"/>
      <c r="EE125" s="274"/>
      <c r="EF125" s="274"/>
      <c r="EG125" s="274"/>
      <c r="EH125" s="274"/>
      <c r="EI125" s="274"/>
      <c r="EJ125" s="274"/>
      <c r="EK125" s="274"/>
      <c r="EL125" s="274"/>
      <c r="EM125" s="274"/>
      <c r="EN125" s="274"/>
      <c r="EO125" s="274"/>
      <c r="EP125" s="274"/>
      <c r="EQ125" s="274"/>
      <c r="ER125" s="274"/>
      <c r="ES125" s="274"/>
      <c r="ET125" s="274"/>
      <c r="EU125" s="274"/>
      <c r="EV125" s="274"/>
      <c r="EW125" s="274"/>
      <c r="EX125" s="274"/>
      <c r="EY125" s="274"/>
      <c r="EZ125" s="274"/>
      <c r="FA125" s="274"/>
      <c r="FB125" s="274"/>
      <c r="FC125" s="274"/>
      <c r="FD125" s="274"/>
      <c r="FE125" s="274"/>
      <c r="FF125" s="274"/>
      <c r="FG125" s="274"/>
      <c r="FH125" s="274"/>
      <c r="FI125" s="274"/>
      <c r="FJ125" s="274"/>
      <c r="FK125" s="274"/>
      <c r="FL125" s="274"/>
      <c r="FM125" s="274"/>
      <c r="FN125" s="274"/>
      <c r="FO125" s="274"/>
      <c r="FP125" s="274"/>
      <c r="FQ125" s="274"/>
      <c r="FR125" s="274"/>
      <c r="FS125" s="274"/>
      <c r="FT125" s="274"/>
      <c r="FU125" s="274"/>
      <c r="FV125" s="274"/>
      <c r="FW125" s="274"/>
      <c r="FX125" s="274"/>
      <c r="FY125" s="274"/>
      <c r="FZ125" s="274"/>
      <c r="GA125" s="274"/>
      <c r="GB125" s="274"/>
      <c r="GC125" s="274"/>
      <c r="GD125" s="274"/>
      <c r="GE125" s="274"/>
      <c r="GF125" s="274"/>
      <c r="GG125" s="274"/>
      <c r="GH125" s="274"/>
      <c r="GI125" s="274"/>
      <c r="GJ125" s="274"/>
      <c r="GK125" s="274"/>
      <c r="GL125" s="274"/>
      <c r="GM125" s="274"/>
      <c r="GN125" s="274"/>
      <c r="GO125" s="274"/>
      <c r="GP125" s="274"/>
      <c r="GQ125" s="274"/>
      <c r="GR125" s="274"/>
      <c r="GS125" s="274"/>
      <c r="GT125" s="274"/>
      <c r="GU125" s="274"/>
      <c r="GV125" s="274"/>
      <c r="GW125" s="274"/>
      <c r="GX125" s="274"/>
      <c r="GY125" s="274"/>
      <c r="GZ125" s="274"/>
      <c r="HA125" s="274"/>
      <c r="HB125" s="274"/>
      <c r="HC125" s="274"/>
      <c r="HD125" s="274"/>
      <c r="HE125" s="274"/>
      <c r="HF125" s="274"/>
      <c r="HG125" s="274"/>
      <c r="HH125" s="274"/>
      <c r="HI125" s="274"/>
      <c r="HJ125" s="274"/>
      <c r="HK125" s="274"/>
      <c r="HL125" s="274"/>
      <c r="HM125" s="274"/>
      <c r="HN125" s="274"/>
      <c r="HO125" s="274"/>
      <c r="HP125" s="274"/>
      <c r="HQ125" s="274"/>
      <c r="HR125" s="274"/>
      <c r="HS125" s="274"/>
      <c r="HT125" s="274"/>
      <c r="HU125" s="274"/>
      <c r="HV125" s="274"/>
      <c r="HW125" s="274"/>
      <c r="HX125" s="274"/>
      <c r="HY125" s="274"/>
      <c r="HZ125" s="274"/>
      <c r="IA125" s="274"/>
      <c r="IB125" s="274"/>
      <c r="IC125" s="274"/>
      <c r="ID125" s="274"/>
      <c r="IE125" s="274"/>
      <c r="IF125" s="274"/>
      <c r="IG125" s="274"/>
      <c r="IH125" s="274"/>
      <c r="II125" s="274"/>
      <c r="IJ125" s="274"/>
      <c r="IK125" s="274"/>
      <c r="IL125" s="274"/>
      <c r="IM125" s="274"/>
      <c r="IN125" s="274"/>
      <c r="IO125" s="274"/>
      <c r="IP125" s="274"/>
      <c r="IQ125" s="274"/>
      <c r="IR125" s="274"/>
      <c r="IS125" s="274"/>
    </row>
    <row r="126" spans="1:253" ht="12.5" x14ac:dyDescent="0.25">
      <c r="B126" s="274"/>
      <c r="C126" s="274"/>
      <c r="D126" s="298"/>
      <c r="E126" s="298"/>
      <c r="F126" s="298"/>
      <c r="G126" s="298"/>
      <c r="H126" s="298"/>
      <c r="I126" s="298"/>
      <c r="J126" s="298"/>
      <c r="K126" s="298"/>
      <c r="L126" s="298"/>
      <c r="M126" s="298"/>
      <c r="N126" s="298"/>
      <c r="O126" s="298"/>
      <c r="P126" s="298"/>
      <c r="Q126" s="298"/>
      <c r="R126" s="298"/>
      <c r="S126" s="298"/>
      <c r="T126" s="298"/>
      <c r="U126" s="298"/>
      <c r="V126" s="298"/>
      <c r="W126" s="298"/>
      <c r="X126" s="298"/>
      <c r="Y126" s="298"/>
      <c r="Z126" s="298"/>
      <c r="AA126" s="274"/>
      <c r="AB126" s="274"/>
      <c r="AC126" s="274"/>
      <c r="AD126" s="274"/>
      <c r="AE126" s="522"/>
      <c r="AF126" s="522"/>
      <c r="AG126" s="523"/>
      <c r="AH126" s="274"/>
      <c r="AI126" s="274"/>
      <c r="AJ126" s="274"/>
      <c r="AK126" s="274"/>
      <c r="AL126" s="274"/>
      <c r="AM126" s="274"/>
      <c r="AN126" s="274"/>
      <c r="AO126" s="274"/>
      <c r="AP126" s="274"/>
      <c r="AQ126" s="274"/>
      <c r="AR126" s="274"/>
      <c r="AS126" s="274"/>
      <c r="AT126" s="274"/>
      <c r="AU126" s="274"/>
      <c r="AV126" s="274"/>
      <c r="AW126" s="274"/>
      <c r="AX126" s="274"/>
      <c r="AY126" s="274"/>
      <c r="AZ126" s="274"/>
      <c r="BA126" s="274"/>
      <c r="BB126" s="274"/>
      <c r="BC126" s="274"/>
      <c r="BD126" s="274"/>
      <c r="BE126" s="274"/>
      <c r="BF126" s="274"/>
      <c r="BG126" s="274"/>
      <c r="BH126" s="274"/>
      <c r="BI126" s="274"/>
      <c r="BJ126" s="274"/>
      <c r="BK126" s="274"/>
      <c r="BL126" s="274"/>
      <c r="BM126" s="274"/>
      <c r="BN126" s="274"/>
      <c r="BO126" s="274"/>
      <c r="BP126" s="274"/>
      <c r="BQ126" s="274"/>
      <c r="BR126" s="274"/>
      <c r="BS126" s="274"/>
      <c r="BT126" s="274"/>
      <c r="BU126" s="274"/>
      <c r="BV126" s="274"/>
      <c r="BW126" s="274"/>
      <c r="BX126" s="274"/>
      <c r="BY126" s="274"/>
      <c r="BZ126" s="274"/>
      <c r="CA126" s="274"/>
      <c r="CB126" s="274"/>
      <c r="CC126" s="274"/>
      <c r="CD126" s="274"/>
      <c r="CE126" s="274"/>
      <c r="CF126" s="274"/>
      <c r="CG126" s="274"/>
      <c r="CH126" s="274"/>
      <c r="CI126" s="274"/>
      <c r="CJ126" s="274"/>
      <c r="CK126" s="274"/>
      <c r="CL126" s="274"/>
      <c r="CM126" s="274"/>
      <c r="CN126" s="274"/>
      <c r="CO126" s="274"/>
      <c r="CP126" s="274"/>
      <c r="CQ126" s="274"/>
      <c r="CR126" s="274"/>
      <c r="CS126" s="274"/>
      <c r="CT126" s="274"/>
      <c r="CU126" s="274"/>
      <c r="CV126" s="274"/>
      <c r="CW126" s="274"/>
      <c r="CX126" s="274"/>
      <c r="CY126" s="274"/>
      <c r="CZ126" s="274"/>
      <c r="DA126" s="274"/>
      <c r="DB126" s="274"/>
      <c r="DC126" s="274"/>
      <c r="DD126" s="274"/>
      <c r="DE126" s="274"/>
      <c r="DF126" s="274"/>
      <c r="DG126" s="274"/>
      <c r="DH126" s="274"/>
      <c r="DI126" s="274"/>
      <c r="DJ126" s="274"/>
      <c r="DK126" s="274"/>
      <c r="DL126" s="274"/>
      <c r="DM126" s="274"/>
      <c r="DN126" s="274"/>
      <c r="DO126" s="274"/>
      <c r="DP126" s="274"/>
      <c r="DQ126" s="274"/>
      <c r="DR126" s="274"/>
      <c r="DS126" s="274"/>
      <c r="DT126" s="274"/>
      <c r="DU126" s="274"/>
      <c r="DV126" s="274"/>
      <c r="DW126" s="274"/>
      <c r="DX126" s="274"/>
      <c r="DY126" s="274"/>
      <c r="DZ126" s="274"/>
      <c r="EA126" s="274"/>
      <c r="EB126" s="274"/>
      <c r="EC126" s="274"/>
      <c r="ED126" s="274"/>
      <c r="EE126" s="274"/>
      <c r="EF126" s="274"/>
      <c r="EG126" s="274"/>
      <c r="EH126" s="274"/>
      <c r="EI126" s="274"/>
      <c r="EJ126" s="274"/>
      <c r="EK126" s="274"/>
      <c r="EL126" s="274"/>
      <c r="EM126" s="274"/>
      <c r="EN126" s="274"/>
      <c r="EO126" s="274"/>
      <c r="EP126" s="274"/>
      <c r="EQ126" s="274"/>
      <c r="ER126" s="274"/>
      <c r="ES126" s="274"/>
      <c r="ET126" s="274"/>
      <c r="EU126" s="274"/>
      <c r="EV126" s="274"/>
      <c r="EW126" s="274"/>
      <c r="EX126" s="274"/>
      <c r="EY126" s="274"/>
      <c r="EZ126" s="274"/>
      <c r="FA126" s="274"/>
      <c r="FB126" s="274"/>
      <c r="FC126" s="274"/>
      <c r="FD126" s="274"/>
      <c r="FE126" s="274"/>
      <c r="FF126" s="274"/>
      <c r="FG126" s="274"/>
      <c r="FH126" s="274"/>
      <c r="FI126" s="274"/>
      <c r="FJ126" s="274"/>
      <c r="FK126" s="274"/>
      <c r="FL126" s="274"/>
      <c r="FM126" s="274"/>
      <c r="FN126" s="274"/>
      <c r="FO126" s="274"/>
      <c r="FP126" s="274"/>
      <c r="FQ126" s="274"/>
      <c r="FR126" s="274"/>
      <c r="FS126" s="274"/>
      <c r="FT126" s="274"/>
      <c r="FU126" s="274"/>
      <c r="FV126" s="274"/>
      <c r="FW126" s="274"/>
      <c r="FX126" s="274"/>
      <c r="FY126" s="274"/>
      <c r="FZ126" s="274"/>
      <c r="GA126" s="274"/>
      <c r="GB126" s="274"/>
      <c r="GC126" s="274"/>
      <c r="GD126" s="274"/>
      <c r="GE126" s="274"/>
      <c r="GF126" s="274"/>
      <c r="GG126" s="274"/>
      <c r="GH126" s="274"/>
      <c r="GI126" s="274"/>
      <c r="GJ126" s="274"/>
      <c r="GK126" s="274"/>
      <c r="GL126" s="274"/>
      <c r="GM126" s="274"/>
      <c r="GN126" s="274"/>
      <c r="GO126" s="274"/>
      <c r="GP126" s="274"/>
      <c r="GQ126" s="274"/>
      <c r="GR126" s="274"/>
      <c r="GS126" s="274"/>
      <c r="GT126" s="274"/>
      <c r="GU126" s="274"/>
      <c r="GV126" s="274"/>
      <c r="GW126" s="274"/>
      <c r="GX126" s="274"/>
      <c r="GY126" s="274"/>
      <c r="GZ126" s="274"/>
      <c r="HA126" s="274"/>
      <c r="HB126" s="274"/>
      <c r="HC126" s="274"/>
      <c r="HD126" s="274"/>
      <c r="HE126" s="274"/>
      <c r="HF126" s="274"/>
      <c r="HG126" s="274"/>
      <c r="HH126" s="274"/>
      <c r="HI126" s="274"/>
      <c r="HJ126" s="274"/>
      <c r="HK126" s="274"/>
      <c r="HL126" s="274"/>
      <c r="HM126" s="274"/>
      <c r="HN126" s="274"/>
      <c r="HO126" s="274"/>
      <c r="HP126" s="274"/>
      <c r="HQ126" s="274"/>
      <c r="HR126" s="274"/>
      <c r="HS126" s="274"/>
      <c r="HT126" s="274"/>
      <c r="HU126" s="274"/>
      <c r="HV126" s="274"/>
      <c r="HW126" s="274"/>
      <c r="HX126" s="274"/>
      <c r="HY126" s="274"/>
      <c r="HZ126" s="274"/>
      <c r="IA126" s="274"/>
      <c r="IB126" s="274"/>
      <c r="IC126" s="274"/>
      <c r="ID126" s="274"/>
      <c r="IE126" s="274"/>
      <c r="IF126" s="274"/>
      <c r="IG126" s="274"/>
      <c r="IH126" s="274"/>
      <c r="II126" s="274"/>
      <c r="IJ126" s="274"/>
      <c r="IK126" s="274"/>
      <c r="IL126" s="274"/>
      <c r="IM126" s="274"/>
      <c r="IN126" s="274"/>
      <c r="IO126" s="274"/>
      <c r="IP126" s="274"/>
      <c r="IQ126" s="274"/>
      <c r="IR126" s="274"/>
      <c r="IS126" s="274"/>
    </row>
    <row r="127" spans="1:253" ht="12.5" x14ac:dyDescent="0.25">
      <c r="B127" s="274"/>
      <c r="C127" s="274"/>
      <c r="D127" s="298"/>
      <c r="E127" s="298"/>
      <c r="F127" s="298"/>
      <c r="G127" s="298"/>
      <c r="H127" s="298"/>
      <c r="I127" s="298"/>
      <c r="J127" s="298"/>
      <c r="K127" s="298"/>
      <c r="L127" s="298"/>
      <c r="M127" s="298"/>
      <c r="N127" s="298"/>
      <c r="O127" s="298"/>
      <c r="P127" s="298"/>
      <c r="Q127" s="298"/>
      <c r="R127" s="298"/>
      <c r="S127" s="298"/>
      <c r="T127" s="298"/>
      <c r="U127" s="298"/>
      <c r="V127" s="298"/>
      <c r="W127" s="298"/>
      <c r="X127" s="298"/>
      <c r="Y127" s="298"/>
      <c r="Z127" s="298"/>
      <c r="AA127" s="274"/>
      <c r="AB127" s="274"/>
      <c r="AC127" s="274"/>
      <c r="AD127" s="274"/>
      <c r="AE127" s="522"/>
      <c r="AF127" s="522"/>
      <c r="AG127" s="523"/>
      <c r="AH127" s="274"/>
      <c r="AI127" s="274"/>
      <c r="AJ127" s="274"/>
      <c r="AK127" s="274"/>
      <c r="AL127" s="274"/>
      <c r="AM127" s="274"/>
      <c r="AN127" s="274"/>
      <c r="AO127" s="274"/>
      <c r="AP127" s="274"/>
      <c r="AQ127" s="274"/>
      <c r="AR127" s="274"/>
      <c r="AS127" s="274"/>
      <c r="AT127" s="274"/>
      <c r="AU127" s="274"/>
      <c r="AV127" s="274"/>
      <c r="AW127" s="274"/>
      <c r="AX127" s="274"/>
      <c r="AY127" s="274"/>
      <c r="AZ127" s="274"/>
      <c r="BA127" s="274"/>
      <c r="BB127" s="274"/>
      <c r="BC127" s="274"/>
      <c r="BD127" s="274"/>
      <c r="BE127" s="274"/>
      <c r="BF127" s="274"/>
      <c r="BG127" s="274"/>
      <c r="BH127" s="274"/>
      <c r="BI127" s="274"/>
      <c r="BJ127" s="274"/>
      <c r="BK127" s="274"/>
      <c r="BL127" s="274"/>
      <c r="BM127" s="274"/>
      <c r="BN127" s="274"/>
      <c r="BO127" s="274"/>
      <c r="BP127" s="274"/>
      <c r="BQ127" s="274"/>
      <c r="BR127" s="274"/>
      <c r="BS127" s="274"/>
      <c r="BT127" s="274"/>
      <c r="BU127" s="274"/>
      <c r="BV127" s="274"/>
      <c r="BW127" s="274"/>
      <c r="BX127" s="274"/>
      <c r="BY127" s="274"/>
      <c r="BZ127" s="274"/>
      <c r="CA127" s="274"/>
      <c r="CB127" s="274"/>
      <c r="CC127" s="274"/>
      <c r="CD127" s="274"/>
      <c r="CE127" s="274"/>
      <c r="CF127" s="274"/>
      <c r="CG127" s="274"/>
      <c r="CH127" s="274"/>
      <c r="CI127" s="274"/>
      <c r="CJ127" s="274"/>
      <c r="CK127" s="274"/>
      <c r="CL127" s="274"/>
      <c r="CM127" s="274"/>
      <c r="CN127" s="274"/>
      <c r="CO127" s="274"/>
      <c r="CP127" s="274"/>
      <c r="CQ127" s="274"/>
      <c r="CR127" s="274"/>
      <c r="CS127" s="274"/>
      <c r="CT127" s="274"/>
      <c r="CU127" s="274"/>
      <c r="CV127" s="274"/>
      <c r="CW127" s="274"/>
      <c r="CX127" s="274"/>
      <c r="CY127" s="274"/>
      <c r="CZ127" s="274"/>
      <c r="DA127" s="274"/>
      <c r="DB127" s="274"/>
      <c r="DC127" s="274"/>
      <c r="DD127" s="274"/>
      <c r="DE127" s="274"/>
      <c r="DF127" s="274"/>
      <c r="DG127" s="274"/>
      <c r="DH127" s="274"/>
      <c r="DI127" s="274"/>
      <c r="DJ127" s="274"/>
      <c r="DK127" s="274"/>
      <c r="DL127" s="274"/>
      <c r="DM127" s="274"/>
      <c r="DN127" s="274"/>
      <c r="DO127" s="274"/>
      <c r="DP127" s="274"/>
      <c r="DQ127" s="274"/>
      <c r="DR127" s="274"/>
      <c r="DS127" s="274"/>
      <c r="DT127" s="274"/>
      <c r="DU127" s="274"/>
      <c r="DV127" s="274"/>
      <c r="DW127" s="274"/>
      <c r="DX127" s="274"/>
      <c r="DY127" s="274"/>
      <c r="DZ127" s="274"/>
      <c r="EA127" s="274"/>
      <c r="EB127" s="274"/>
      <c r="EC127" s="274"/>
      <c r="ED127" s="274"/>
      <c r="EE127" s="274"/>
      <c r="EF127" s="274"/>
      <c r="EG127" s="274"/>
      <c r="EH127" s="274"/>
      <c r="EI127" s="274"/>
      <c r="EJ127" s="274"/>
      <c r="EK127" s="274"/>
      <c r="EL127" s="274"/>
      <c r="EM127" s="274"/>
      <c r="EN127" s="274"/>
      <c r="EO127" s="274"/>
      <c r="EP127" s="274"/>
      <c r="EQ127" s="274"/>
      <c r="ER127" s="274"/>
      <c r="ES127" s="274"/>
      <c r="ET127" s="274"/>
      <c r="EU127" s="274"/>
      <c r="EV127" s="274"/>
      <c r="EW127" s="274"/>
      <c r="EX127" s="274"/>
      <c r="EY127" s="274"/>
      <c r="EZ127" s="274"/>
      <c r="FA127" s="274"/>
      <c r="FB127" s="274"/>
      <c r="FC127" s="274"/>
      <c r="FD127" s="274"/>
      <c r="FE127" s="274"/>
      <c r="FF127" s="274"/>
      <c r="FG127" s="274"/>
      <c r="FH127" s="274"/>
      <c r="FI127" s="274"/>
      <c r="FJ127" s="274"/>
      <c r="FK127" s="274"/>
      <c r="FL127" s="274"/>
      <c r="FM127" s="274"/>
      <c r="FN127" s="274"/>
      <c r="FO127" s="274"/>
      <c r="FP127" s="274"/>
      <c r="FQ127" s="274"/>
      <c r="FR127" s="274"/>
      <c r="FS127" s="274"/>
      <c r="FT127" s="274"/>
      <c r="FU127" s="274"/>
      <c r="FV127" s="274"/>
      <c r="FW127" s="274"/>
      <c r="FX127" s="274"/>
      <c r="FY127" s="274"/>
      <c r="FZ127" s="274"/>
      <c r="GA127" s="274"/>
      <c r="GB127" s="274"/>
      <c r="GC127" s="274"/>
      <c r="GD127" s="274"/>
      <c r="GE127" s="274"/>
      <c r="GF127" s="274"/>
      <c r="GG127" s="274"/>
      <c r="GH127" s="274"/>
      <c r="GI127" s="274"/>
      <c r="GJ127" s="274"/>
      <c r="GK127" s="274"/>
      <c r="GL127" s="274"/>
      <c r="GM127" s="274"/>
      <c r="GN127" s="274"/>
      <c r="GO127" s="274"/>
      <c r="GP127" s="274"/>
      <c r="GQ127" s="274"/>
      <c r="GR127" s="274"/>
      <c r="GS127" s="274"/>
      <c r="GT127" s="274"/>
      <c r="GU127" s="274"/>
      <c r="GV127" s="274"/>
      <c r="GW127" s="274"/>
      <c r="GX127" s="274"/>
      <c r="GY127" s="274"/>
      <c r="GZ127" s="274"/>
      <c r="HA127" s="274"/>
      <c r="HB127" s="274"/>
      <c r="HC127" s="274"/>
      <c r="HD127" s="274"/>
      <c r="HE127" s="274"/>
      <c r="HF127" s="274"/>
      <c r="HG127" s="274"/>
      <c r="HH127" s="274"/>
      <c r="HI127" s="274"/>
      <c r="HJ127" s="274"/>
      <c r="HK127" s="274"/>
      <c r="HL127" s="274"/>
      <c r="HM127" s="274"/>
      <c r="HN127" s="274"/>
      <c r="HO127" s="274"/>
      <c r="HP127" s="274"/>
      <c r="HQ127" s="274"/>
      <c r="HR127" s="274"/>
      <c r="HS127" s="274"/>
      <c r="HT127" s="274"/>
      <c r="HU127" s="274"/>
      <c r="HV127" s="274"/>
      <c r="HW127" s="274"/>
      <c r="HX127" s="274"/>
      <c r="HY127" s="274"/>
      <c r="HZ127" s="274"/>
      <c r="IA127" s="274"/>
      <c r="IB127" s="274"/>
      <c r="IC127" s="274"/>
      <c r="ID127" s="274"/>
      <c r="IE127" s="274"/>
      <c r="IF127" s="274"/>
      <c r="IG127" s="274"/>
      <c r="IH127" s="274"/>
      <c r="II127" s="274"/>
      <c r="IJ127" s="274"/>
      <c r="IK127" s="274"/>
      <c r="IL127" s="274"/>
      <c r="IM127" s="274"/>
      <c r="IN127" s="274"/>
      <c r="IO127" s="274"/>
      <c r="IP127" s="274"/>
      <c r="IQ127" s="274"/>
      <c r="IR127" s="274"/>
      <c r="IS127" s="274"/>
    </row>
    <row r="128" spans="1:253" ht="12.5" x14ac:dyDescent="0.25">
      <c r="B128" s="274"/>
      <c r="C128" s="274"/>
      <c r="D128" s="298"/>
      <c r="E128" s="298"/>
      <c r="F128" s="298"/>
      <c r="G128" s="298"/>
      <c r="H128" s="298"/>
      <c r="I128" s="298"/>
      <c r="J128" s="298"/>
      <c r="K128" s="298"/>
      <c r="L128" s="298"/>
      <c r="M128" s="298"/>
      <c r="N128" s="298"/>
      <c r="O128" s="298"/>
      <c r="P128" s="298"/>
      <c r="Q128" s="298"/>
      <c r="R128" s="298"/>
      <c r="S128" s="298"/>
      <c r="T128" s="298"/>
      <c r="U128" s="298"/>
      <c r="V128" s="298"/>
      <c r="W128" s="298"/>
      <c r="X128" s="298"/>
      <c r="Y128" s="298"/>
      <c r="Z128" s="298"/>
      <c r="AA128" s="274"/>
      <c r="AB128" s="274"/>
      <c r="AC128" s="274"/>
      <c r="AD128" s="274"/>
      <c r="AE128" s="522"/>
      <c r="AF128" s="522"/>
      <c r="AG128" s="523"/>
      <c r="AH128" s="274"/>
      <c r="AI128" s="274"/>
      <c r="AJ128" s="274"/>
      <c r="AK128" s="274"/>
      <c r="AL128" s="274"/>
      <c r="AM128" s="274"/>
      <c r="AN128" s="274"/>
      <c r="AO128" s="274"/>
      <c r="AP128" s="274"/>
      <c r="AQ128" s="274"/>
      <c r="AR128" s="274"/>
      <c r="AS128" s="274"/>
      <c r="AT128" s="274"/>
      <c r="AU128" s="274"/>
      <c r="AV128" s="274"/>
      <c r="AW128" s="274"/>
      <c r="AX128" s="274"/>
      <c r="AY128" s="274"/>
      <c r="AZ128" s="274"/>
      <c r="BA128" s="274"/>
      <c r="BB128" s="274"/>
      <c r="BC128" s="274"/>
      <c r="BD128" s="274"/>
      <c r="BE128" s="274"/>
      <c r="BF128" s="274"/>
      <c r="BG128" s="274"/>
      <c r="BH128" s="274"/>
      <c r="BI128" s="274"/>
      <c r="BJ128" s="274"/>
      <c r="BK128" s="274"/>
      <c r="BL128" s="274"/>
      <c r="BM128" s="274"/>
      <c r="BN128" s="274"/>
      <c r="BO128" s="274"/>
      <c r="BP128" s="274"/>
      <c r="BQ128" s="274"/>
      <c r="BR128" s="274"/>
      <c r="BS128" s="274"/>
      <c r="BT128" s="274"/>
      <c r="BU128" s="274"/>
      <c r="BV128" s="274"/>
      <c r="BW128" s="274"/>
      <c r="BX128" s="274"/>
      <c r="BY128" s="274"/>
      <c r="BZ128" s="274"/>
      <c r="CA128" s="274"/>
      <c r="CB128" s="274"/>
      <c r="CC128" s="274"/>
      <c r="CD128" s="274"/>
      <c r="CE128" s="274"/>
      <c r="CF128" s="274"/>
      <c r="CG128" s="274"/>
      <c r="CH128" s="274"/>
      <c r="CI128" s="274"/>
      <c r="CJ128" s="274"/>
      <c r="CK128" s="274"/>
      <c r="CL128" s="274"/>
      <c r="CM128" s="274"/>
      <c r="CN128" s="274"/>
      <c r="CO128" s="274"/>
      <c r="CP128" s="274"/>
      <c r="CQ128" s="274"/>
      <c r="CR128" s="274"/>
      <c r="CS128" s="274"/>
      <c r="CT128" s="274"/>
      <c r="CU128" s="274"/>
      <c r="CV128" s="274"/>
      <c r="CW128" s="274"/>
      <c r="CX128" s="274"/>
      <c r="CY128" s="274"/>
      <c r="CZ128" s="274"/>
      <c r="DA128" s="274"/>
      <c r="DB128" s="274"/>
      <c r="DC128" s="274"/>
      <c r="DD128" s="274"/>
      <c r="DE128" s="274"/>
      <c r="DF128" s="274"/>
      <c r="DG128" s="274"/>
      <c r="DH128" s="274"/>
      <c r="DI128" s="274"/>
      <c r="DJ128" s="274"/>
      <c r="DK128" s="274"/>
      <c r="DL128" s="274"/>
      <c r="DM128" s="274"/>
      <c r="DN128" s="274"/>
      <c r="DO128" s="274"/>
      <c r="DP128" s="274"/>
      <c r="DQ128" s="274"/>
      <c r="DR128" s="274"/>
      <c r="DS128" s="274"/>
      <c r="DT128" s="274"/>
      <c r="DU128" s="274"/>
      <c r="DV128" s="274"/>
      <c r="DW128" s="274"/>
      <c r="DX128" s="274"/>
      <c r="DY128" s="274"/>
      <c r="DZ128" s="274"/>
      <c r="EA128" s="274"/>
      <c r="EB128" s="274"/>
      <c r="EC128" s="274"/>
      <c r="ED128" s="274"/>
      <c r="EE128" s="274"/>
      <c r="EF128" s="274"/>
      <c r="EG128" s="274"/>
      <c r="EH128" s="274"/>
      <c r="EI128" s="274"/>
      <c r="EJ128" s="274"/>
      <c r="EK128" s="274"/>
      <c r="EL128" s="274"/>
      <c r="EM128" s="274"/>
      <c r="EN128" s="274"/>
      <c r="EO128" s="274"/>
      <c r="EP128" s="274"/>
      <c r="EQ128" s="274"/>
      <c r="ER128" s="274"/>
      <c r="ES128" s="274"/>
      <c r="ET128" s="274"/>
      <c r="EU128" s="274"/>
      <c r="EV128" s="274"/>
      <c r="EW128" s="274"/>
      <c r="EX128" s="274"/>
      <c r="EY128" s="274"/>
      <c r="EZ128" s="274"/>
      <c r="FA128" s="274"/>
      <c r="FB128" s="274"/>
      <c r="FC128" s="274"/>
      <c r="FD128" s="274"/>
      <c r="FE128" s="274"/>
      <c r="FF128" s="274"/>
      <c r="FG128" s="274"/>
      <c r="FH128" s="274"/>
      <c r="FI128" s="274"/>
      <c r="FJ128" s="274"/>
      <c r="FK128" s="274"/>
      <c r="FL128" s="274"/>
      <c r="FM128" s="274"/>
      <c r="FN128" s="274"/>
      <c r="FO128" s="274"/>
      <c r="FP128" s="274"/>
      <c r="FQ128" s="274"/>
      <c r="FR128" s="274"/>
      <c r="FS128" s="274"/>
      <c r="FT128" s="274"/>
      <c r="FU128" s="274"/>
      <c r="FV128" s="274"/>
      <c r="FW128" s="274"/>
      <c r="FX128" s="274"/>
      <c r="FY128" s="274"/>
      <c r="FZ128" s="274"/>
      <c r="GA128" s="274"/>
      <c r="GB128" s="274"/>
      <c r="GC128" s="274"/>
      <c r="GD128" s="274"/>
      <c r="GE128" s="274"/>
      <c r="GF128" s="274"/>
      <c r="GG128" s="274"/>
      <c r="GH128" s="274"/>
      <c r="GI128" s="274"/>
      <c r="GJ128" s="274"/>
      <c r="GK128" s="274"/>
      <c r="GL128" s="274"/>
      <c r="GM128" s="274"/>
      <c r="GN128" s="274"/>
      <c r="GO128" s="274"/>
      <c r="GP128" s="274"/>
      <c r="GQ128" s="274"/>
      <c r="GR128" s="274"/>
      <c r="GS128" s="274"/>
      <c r="GT128" s="274"/>
      <c r="GU128" s="274"/>
      <c r="GV128" s="274"/>
      <c r="GW128" s="274"/>
      <c r="GX128" s="274"/>
      <c r="GY128" s="274"/>
      <c r="GZ128" s="274"/>
      <c r="HA128" s="274"/>
      <c r="HB128" s="274"/>
      <c r="HC128" s="274"/>
      <c r="HD128" s="274"/>
      <c r="HE128" s="274"/>
      <c r="HF128" s="274"/>
      <c r="HG128" s="274"/>
      <c r="HH128" s="274"/>
      <c r="HI128" s="274"/>
      <c r="HJ128" s="274"/>
      <c r="HK128" s="274"/>
      <c r="HL128" s="274"/>
      <c r="HM128" s="274"/>
      <c r="HN128" s="274"/>
      <c r="HO128" s="274"/>
      <c r="HP128" s="274"/>
      <c r="HQ128" s="274"/>
      <c r="HR128" s="274"/>
      <c r="HS128" s="274"/>
      <c r="HT128" s="274"/>
      <c r="HU128" s="274"/>
      <c r="HV128" s="274"/>
      <c r="HW128" s="274"/>
      <c r="HX128" s="274"/>
      <c r="HY128" s="274"/>
      <c r="HZ128" s="274"/>
      <c r="IA128" s="274"/>
      <c r="IB128" s="274"/>
      <c r="IC128" s="274"/>
      <c r="ID128" s="274"/>
      <c r="IE128" s="274"/>
      <c r="IF128" s="274"/>
      <c r="IG128" s="274"/>
      <c r="IH128" s="274"/>
      <c r="II128" s="274"/>
      <c r="IJ128" s="274"/>
      <c r="IK128" s="274"/>
      <c r="IL128" s="274"/>
      <c r="IM128" s="274"/>
      <c r="IN128" s="274"/>
      <c r="IO128" s="274"/>
      <c r="IP128" s="274"/>
      <c r="IQ128" s="274"/>
      <c r="IR128" s="274"/>
      <c r="IS128" s="274"/>
    </row>
    <row r="129" spans="1:253" ht="12.5" x14ac:dyDescent="0.25">
      <c r="B129" s="274"/>
      <c r="C129" s="274"/>
      <c r="D129" s="298"/>
      <c r="E129" s="298"/>
      <c r="F129" s="298"/>
      <c r="G129" s="298"/>
      <c r="H129" s="298"/>
      <c r="I129" s="298"/>
      <c r="J129" s="298"/>
      <c r="K129" s="298"/>
      <c r="L129" s="298"/>
      <c r="M129" s="298"/>
      <c r="N129" s="298"/>
      <c r="O129" s="298"/>
      <c r="P129" s="298"/>
      <c r="Q129" s="298"/>
      <c r="R129" s="298"/>
      <c r="S129" s="298"/>
      <c r="T129" s="298"/>
      <c r="U129" s="298"/>
      <c r="V129" s="298"/>
      <c r="W129" s="298"/>
      <c r="X129" s="298"/>
      <c r="Y129" s="298"/>
      <c r="Z129" s="298"/>
      <c r="AA129" s="274"/>
      <c r="AB129" s="274"/>
      <c r="AC129" s="274"/>
      <c r="AD129" s="274"/>
      <c r="AE129" s="522"/>
      <c r="AF129" s="522"/>
      <c r="AG129" s="523"/>
      <c r="AH129" s="274"/>
      <c r="AI129" s="274"/>
      <c r="AJ129" s="274"/>
      <c r="AK129" s="274"/>
      <c r="AL129" s="274"/>
      <c r="AM129" s="274"/>
      <c r="AN129" s="274"/>
      <c r="AO129" s="274"/>
      <c r="AP129" s="274"/>
      <c r="AQ129" s="274"/>
      <c r="AR129" s="274"/>
      <c r="AS129" s="274"/>
      <c r="AT129" s="274"/>
      <c r="AU129" s="274"/>
      <c r="AV129" s="274"/>
      <c r="AW129" s="274"/>
      <c r="AX129" s="274"/>
      <c r="AY129" s="274"/>
      <c r="AZ129" s="274"/>
      <c r="BA129" s="274"/>
      <c r="BB129" s="274"/>
      <c r="BC129" s="274"/>
      <c r="BD129" s="274"/>
      <c r="BE129" s="274"/>
      <c r="BF129" s="274"/>
      <c r="BG129" s="274"/>
      <c r="BH129" s="274"/>
      <c r="BI129" s="274"/>
      <c r="BJ129" s="274"/>
      <c r="BK129" s="274"/>
      <c r="BL129" s="274"/>
      <c r="BM129" s="274"/>
      <c r="BN129" s="274"/>
      <c r="BO129" s="274"/>
      <c r="BP129" s="274"/>
      <c r="BQ129" s="274"/>
      <c r="BR129" s="274"/>
      <c r="BS129" s="274"/>
      <c r="BT129" s="274"/>
      <c r="BU129" s="274"/>
      <c r="BV129" s="274"/>
      <c r="BW129" s="274"/>
      <c r="BX129" s="274"/>
      <c r="BY129" s="274"/>
      <c r="BZ129" s="274"/>
      <c r="CA129" s="274"/>
      <c r="CB129" s="274"/>
      <c r="CC129" s="274"/>
      <c r="CD129" s="274"/>
      <c r="CE129" s="274"/>
      <c r="CF129" s="274"/>
      <c r="CG129" s="274"/>
      <c r="CH129" s="274"/>
      <c r="CI129" s="274"/>
      <c r="CJ129" s="274"/>
      <c r="CK129" s="274"/>
      <c r="CL129" s="274"/>
      <c r="CM129" s="274"/>
      <c r="CN129" s="274"/>
      <c r="CO129" s="274"/>
      <c r="CP129" s="274"/>
      <c r="CQ129" s="274"/>
      <c r="CR129" s="274"/>
      <c r="CS129" s="274"/>
      <c r="CT129" s="274"/>
      <c r="CU129" s="274"/>
      <c r="CV129" s="274"/>
      <c r="CW129" s="274"/>
      <c r="CX129" s="274"/>
      <c r="CY129" s="274"/>
      <c r="CZ129" s="274"/>
      <c r="DA129" s="274"/>
      <c r="DB129" s="274"/>
      <c r="DC129" s="274"/>
      <c r="DD129" s="274"/>
      <c r="DE129" s="274"/>
      <c r="DF129" s="274"/>
      <c r="DG129" s="274"/>
      <c r="DH129" s="274"/>
      <c r="DI129" s="274"/>
      <c r="DJ129" s="274"/>
      <c r="DK129" s="274"/>
      <c r="DL129" s="274"/>
      <c r="DM129" s="274"/>
      <c r="DN129" s="274"/>
      <c r="DO129" s="274"/>
      <c r="DP129" s="274"/>
      <c r="DQ129" s="274"/>
      <c r="DR129" s="274"/>
      <c r="DS129" s="274"/>
      <c r="DT129" s="274"/>
      <c r="DU129" s="274"/>
      <c r="DV129" s="274"/>
      <c r="DW129" s="274"/>
      <c r="DX129" s="274"/>
      <c r="DY129" s="274"/>
      <c r="DZ129" s="274"/>
      <c r="EA129" s="274"/>
      <c r="EB129" s="274"/>
      <c r="EC129" s="274"/>
      <c r="ED129" s="274"/>
      <c r="EE129" s="274"/>
      <c r="EF129" s="274"/>
      <c r="EG129" s="274"/>
      <c r="EH129" s="274"/>
      <c r="EI129" s="274"/>
      <c r="EJ129" s="274"/>
      <c r="EK129" s="274"/>
      <c r="EL129" s="274"/>
      <c r="EM129" s="274"/>
      <c r="EN129" s="274"/>
      <c r="EO129" s="274"/>
      <c r="EP129" s="274"/>
      <c r="EQ129" s="274"/>
      <c r="ER129" s="274"/>
      <c r="ES129" s="274"/>
      <c r="ET129" s="274"/>
      <c r="EU129" s="274"/>
      <c r="EV129" s="274"/>
      <c r="EW129" s="274"/>
      <c r="EX129" s="274"/>
      <c r="EY129" s="274"/>
      <c r="EZ129" s="274"/>
      <c r="FA129" s="274"/>
      <c r="FB129" s="274"/>
      <c r="FC129" s="274"/>
      <c r="FD129" s="274"/>
      <c r="FE129" s="274"/>
      <c r="FF129" s="274"/>
      <c r="FG129" s="274"/>
      <c r="FH129" s="274"/>
      <c r="FI129" s="274"/>
      <c r="FJ129" s="274"/>
      <c r="FK129" s="274"/>
      <c r="FL129" s="274"/>
      <c r="FM129" s="274"/>
      <c r="FN129" s="274"/>
      <c r="FO129" s="274"/>
      <c r="FP129" s="274"/>
      <c r="FQ129" s="274"/>
      <c r="FR129" s="274"/>
      <c r="FS129" s="274"/>
      <c r="FT129" s="274"/>
      <c r="FU129" s="274"/>
      <c r="FV129" s="274"/>
      <c r="FW129" s="274"/>
      <c r="FX129" s="274"/>
      <c r="FY129" s="274"/>
      <c r="FZ129" s="274"/>
      <c r="GA129" s="274"/>
      <c r="GB129" s="274"/>
      <c r="GC129" s="274"/>
      <c r="GD129" s="274"/>
      <c r="GE129" s="274"/>
      <c r="GF129" s="274"/>
      <c r="GG129" s="274"/>
      <c r="GH129" s="274"/>
      <c r="GI129" s="274"/>
      <c r="GJ129" s="274"/>
      <c r="GK129" s="274"/>
      <c r="GL129" s="274"/>
      <c r="GM129" s="274"/>
      <c r="GN129" s="274"/>
      <c r="GO129" s="274"/>
      <c r="GP129" s="274"/>
      <c r="GQ129" s="274"/>
      <c r="GR129" s="274"/>
      <c r="GS129" s="274"/>
      <c r="GT129" s="274"/>
      <c r="GU129" s="274"/>
      <c r="GV129" s="274"/>
      <c r="GW129" s="274"/>
      <c r="GX129" s="274"/>
      <c r="GY129" s="274"/>
      <c r="GZ129" s="274"/>
      <c r="HA129" s="274"/>
      <c r="HB129" s="274"/>
      <c r="HC129" s="274"/>
      <c r="HD129" s="274"/>
      <c r="HE129" s="274"/>
      <c r="HF129" s="274"/>
      <c r="HG129" s="274"/>
      <c r="HH129" s="274"/>
      <c r="HI129" s="274"/>
      <c r="HJ129" s="274"/>
      <c r="HK129" s="274"/>
      <c r="HL129" s="274"/>
      <c r="HM129" s="274"/>
      <c r="HN129" s="274"/>
      <c r="HO129" s="274"/>
      <c r="HP129" s="274"/>
      <c r="HQ129" s="274"/>
      <c r="HR129" s="274"/>
      <c r="HS129" s="274"/>
      <c r="HT129" s="274"/>
      <c r="HU129" s="274"/>
      <c r="HV129" s="274"/>
      <c r="HW129" s="274"/>
      <c r="HX129" s="274"/>
      <c r="HY129" s="274"/>
      <c r="HZ129" s="274"/>
      <c r="IA129" s="274"/>
      <c r="IB129" s="274"/>
      <c r="IC129" s="274"/>
      <c r="ID129" s="274"/>
      <c r="IE129" s="274"/>
      <c r="IF129" s="274"/>
      <c r="IG129" s="274"/>
      <c r="IH129" s="274"/>
      <c r="II129" s="274"/>
      <c r="IJ129" s="274"/>
      <c r="IK129" s="274"/>
      <c r="IL129" s="274"/>
      <c r="IM129" s="274"/>
      <c r="IN129" s="274"/>
      <c r="IO129" s="274"/>
      <c r="IP129" s="274"/>
      <c r="IQ129" s="274"/>
      <c r="IR129" s="274"/>
      <c r="IS129" s="274"/>
    </row>
    <row r="130" spans="1:253" ht="12.5" x14ac:dyDescent="0.25">
      <c r="B130" s="274"/>
      <c r="C130" s="274"/>
      <c r="D130" s="298"/>
      <c r="E130" s="298"/>
      <c r="F130" s="298"/>
      <c r="G130" s="298"/>
      <c r="H130" s="298"/>
      <c r="I130" s="298"/>
      <c r="J130" s="298"/>
      <c r="K130" s="298"/>
      <c r="L130" s="298"/>
      <c r="M130" s="298"/>
      <c r="N130" s="298"/>
      <c r="O130" s="298"/>
      <c r="P130" s="298"/>
      <c r="Q130" s="298"/>
      <c r="R130" s="298"/>
      <c r="S130" s="298"/>
      <c r="T130" s="298"/>
      <c r="U130" s="298"/>
      <c r="V130" s="298"/>
      <c r="W130" s="298"/>
      <c r="X130" s="298"/>
      <c r="Y130" s="298"/>
      <c r="Z130" s="298"/>
      <c r="AA130" s="274"/>
      <c r="AB130" s="274"/>
      <c r="AC130" s="274"/>
      <c r="AD130" s="274"/>
      <c r="AE130" s="520"/>
      <c r="AF130" s="520"/>
      <c r="AG130" s="521"/>
      <c r="AH130" s="274"/>
      <c r="AI130" s="274"/>
      <c r="AJ130" s="274"/>
      <c r="AK130" s="274"/>
      <c r="AL130" s="274"/>
      <c r="AM130" s="274"/>
      <c r="AN130" s="274"/>
      <c r="AO130" s="274"/>
      <c r="AP130" s="274"/>
      <c r="AQ130" s="274"/>
      <c r="AR130" s="274"/>
      <c r="AS130" s="274"/>
      <c r="AT130" s="274"/>
      <c r="AU130" s="274"/>
      <c r="AV130" s="274"/>
      <c r="AW130" s="274"/>
      <c r="AX130" s="274"/>
      <c r="AY130" s="274"/>
      <c r="AZ130" s="274"/>
      <c r="BA130" s="274"/>
      <c r="BB130" s="274"/>
      <c r="BC130" s="274"/>
      <c r="BD130" s="274"/>
      <c r="BE130" s="274"/>
      <c r="BF130" s="274"/>
      <c r="BG130" s="274"/>
      <c r="BH130" s="274"/>
      <c r="BI130" s="274"/>
      <c r="BJ130" s="274"/>
      <c r="BK130" s="274"/>
      <c r="BL130" s="274"/>
      <c r="BM130" s="274"/>
      <c r="BN130" s="274"/>
      <c r="BO130" s="274"/>
      <c r="BP130" s="274"/>
      <c r="BQ130" s="274"/>
      <c r="BR130" s="274"/>
      <c r="BS130" s="274"/>
      <c r="BT130" s="274"/>
      <c r="BU130" s="274"/>
      <c r="BV130" s="274"/>
      <c r="BW130" s="274"/>
      <c r="BX130" s="274"/>
      <c r="BY130" s="274"/>
      <c r="BZ130" s="274"/>
      <c r="CA130" s="274"/>
      <c r="CB130" s="274"/>
      <c r="CC130" s="274"/>
      <c r="CD130" s="274"/>
      <c r="CE130" s="274"/>
      <c r="CF130" s="274"/>
      <c r="CG130" s="274"/>
      <c r="CH130" s="274"/>
      <c r="CI130" s="274"/>
      <c r="CJ130" s="274"/>
      <c r="CK130" s="274"/>
      <c r="CL130" s="274"/>
      <c r="CM130" s="274"/>
      <c r="CN130" s="274"/>
      <c r="CO130" s="274"/>
      <c r="CP130" s="274"/>
      <c r="CQ130" s="274"/>
      <c r="CR130" s="274"/>
      <c r="CS130" s="274"/>
      <c r="CT130" s="274"/>
      <c r="CU130" s="274"/>
      <c r="CV130" s="274"/>
      <c r="CW130" s="274"/>
      <c r="CX130" s="274"/>
      <c r="CY130" s="274"/>
      <c r="CZ130" s="274"/>
      <c r="DA130" s="274"/>
      <c r="DB130" s="274"/>
      <c r="DC130" s="274"/>
      <c r="DD130" s="274"/>
      <c r="DE130" s="274"/>
      <c r="DF130" s="274"/>
      <c r="DG130" s="274"/>
      <c r="DH130" s="274"/>
      <c r="DI130" s="274"/>
      <c r="DJ130" s="274"/>
      <c r="DK130" s="274"/>
      <c r="DL130" s="274"/>
      <c r="DM130" s="274"/>
      <c r="DN130" s="274"/>
      <c r="DO130" s="274"/>
      <c r="DP130" s="274"/>
      <c r="DQ130" s="274"/>
      <c r="DR130" s="274"/>
      <c r="DS130" s="274"/>
      <c r="DT130" s="274"/>
      <c r="DU130" s="274"/>
      <c r="DV130" s="274"/>
      <c r="DW130" s="274"/>
      <c r="DX130" s="274"/>
      <c r="DY130" s="274"/>
      <c r="DZ130" s="274"/>
      <c r="EA130" s="274"/>
      <c r="EB130" s="274"/>
      <c r="EC130" s="274"/>
      <c r="ED130" s="274"/>
      <c r="EE130" s="274"/>
      <c r="EF130" s="274"/>
      <c r="EG130" s="274"/>
      <c r="EH130" s="274"/>
      <c r="EI130" s="274"/>
      <c r="EJ130" s="274"/>
      <c r="EK130" s="274"/>
      <c r="EL130" s="274"/>
      <c r="EM130" s="274"/>
      <c r="EN130" s="274"/>
      <c r="EO130" s="274"/>
      <c r="EP130" s="274"/>
      <c r="EQ130" s="274"/>
      <c r="ER130" s="274"/>
      <c r="ES130" s="274"/>
      <c r="ET130" s="274"/>
      <c r="EU130" s="274"/>
      <c r="EV130" s="274"/>
      <c r="EW130" s="274"/>
      <c r="EX130" s="274"/>
      <c r="EY130" s="274"/>
      <c r="EZ130" s="274"/>
      <c r="FA130" s="274"/>
      <c r="FB130" s="274"/>
      <c r="FC130" s="274"/>
      <c r="FD130" s="274"/>
      <c r="FE130" s="274"/>
      <c r="FF130" s="274"/>
      <c r="FG130" s="274"/>
      <c r="FH130" s="274"/>
      <c r="FI130" s="274"/>
      <c r="FJ130" s="274"/>
      <c r="FK130" s="274"/>
      <c r="FL130" s="274"/>
      <c r="FM130" s="274"/>
      <c r="FN130" s="274"/>
      <c r="FO130" s="274"/>
      <c r="FP130" s="274"/>
      <c r="FQ130" s="274"/>
      <c r="FR130" s="274"/>
      <c r="FS130" s="274"/>
      <c r="FT130" s="274"/>
      <c r="FU130" s="274"/>
      <c r="FV130" s="274"/>
      <c r="FW130" s="274"/>
      <c r="FX130" s="274"/>
      <c r="FY130" s="274"/>
      <c r="FZ130" s="274"/>
      <c r="GA130" s="274"/>
      <c r="GB130" s="274"/>
      <c r="GC130" s="274"/>
      <c r="GD130" s="274"/>
      <c r="GE130" s="274"/>
      <c r="GF130" s="274"/>
      <c r="GG130" s="274"/>
      <c r="GH130" s="274"/>
      <c r="GI130" s="274"/>
      <c r="GJ130" s="274"/>
      <c r="GK130" s="274"/>
      <c r="GL130" s="274"/>
      <c r="GM130" s="274"/>
      <c r="GN130" s="274"/>
      <c r="GO130" s="274"/>
      <c r="GP130" s="274"/>
      <c r="GQ130" s="274"/>
      <c r="GR130" s="274"/>
      <c r="GS130" s="274"/>
      <c r="GT130" s="274"/>
      <c r="GU130" s="274"/>
      <c r="GV130" s="274"/>
      <c r="GW130" s="274"/>
      <c r="GX130" s="274"/>
      <c r="GY130" s="274"/>
      <c r="GZ130" s="274"/>
      <c r="HA130" s="274"/>
      <c r="HB130" s="274"/>
      <c r="HC130" s="274"/>
      <c r="HD130" s="274"/>
      <c r="HE130" s="274"/>
      <c r="HF130" s="274"/>
      <c r="HG130" s="274"/>
      <c r="HH130" s="274"/>
      <c r="HI130" s="274"/>
      <c r="HJ130" s="274"/>
      <c r="HK130" s="274"/>
      <c r="HL130" s="274"/>
      <c r="HM130" s="274"/>
      <c r="HN130" s="274"/>
      <c r="HO130" s="274"/>
      <c r="HP130" s="274"/>
      <c r="HQ130" s="274"/>
      <c r="HR130" s="274"/>
      <c r="HS130" s="274"/>
      <c r="HT130" s="274"/>
      <c r="HU130" s="274"/>
      <c r="HV130" s="274"/>
      <c r="HW130" s="274"/>
      <c r="HX130" s="274"/>
      <c r="HY130" s="274"/>
      <c r="HZ130" s="274"/>
      <c r="IA130" s="274"/>
      <c r="IB130" s="274"/>
      <c r="IC130" s="274"/>
      <c r="ID130" s="274"/>
      <c r="IE130" s="274"/>
      <c r="IF130" s="274"/>
      <c r="IG130" s="274"/>
      <c r="IH130" s="274"/>
      <c r="II130" s="274"/>
      <c r="IJ130" s="274"/>
      <c r="IK130" s="274"/>
      <c r="IL130" s="274"/>
      <c r="IM130" s="274"/>
      <c r="IN130" s="274"/>
      <c r="IO130" s="274"/>
      <c r="IP130" s="274"/>
      <c r="IQ130" s="274"/>
      <c r="IR130" s="274"/>
      <c r="IS130" s="274"/>
    </row>
    <row r="131" spans="1:253" ht="12.5" x14ac:dyDescent="0.25">
      <c r="B131" s="274"/>
      <c r="C131" s="274"/>
      <c r="D131" s="298"/>
      <c r="E131" s="298"/>
      <c r="F131" s="298"/>
      <c r="G131" s="298"/>
      <c r="H131" s="298"/>
      <c r="I131" s="298"/>
      <c r="J131" s="298"/>
      <c r="K131" s="298"/>
      <c r="L131" s="298"/>
      <c r="M131" s="298"/>
      <c r="N131" s="298"/>
      <c r="O131" s="298"/>
      <c r="P131" s="298"/>
      <c r="Q131" s="298"/>
      <c r="R131" s="298"/>
      <c r="S131" s="298"/>
      <c r="T131" s="298"/>
      <c r="U131" s="298"/>
      <c r="V131" s="298"/>
      <c r="W131" s="298"/>
      <c r="X131" s="298"/>
      <c r="Y131" s="298"/>
      <c r="Z131" s="298"/>
      <c r="AA131" s="274"/>
      <c r="AB131" s="274"/>
      <c r="AC131" s="274"/>
      <c r="AD131" s="274"/>
      <c r="AE131" s="522"/>
      <c r="AF131" s="522"/>
      <c r="AG131" s="523"/>
      <c r="AH131" s="274"/>
      <c r="AI131" s="274"/>
      <c r="AJ131" s="274"/>
      <c r="AK131" s="274"/>
      <c r="AL131" s="274"/>
      <c r="AM131" s="274"/>
      <c r="AN131" s="274"/>
      <c r="AO131" s="274"/>
      <c r="AP131" s="274"/>
      <c r="AQ131" s="274"/>
      <c r="AR131" s="274"/>
      <c r="AS131" s="274"/>
      <c r="AT131" s="274"/>
      <c r="AU131" s="274"/>
      <c r="AV131" s="274"/>
      <c r="AW131" s="274"/>
      <c r="AX131" s="274"/>
      <c r="AY131" s="274"/>
      <c r="AZ131" s="274"/>
      <c r="BA131" s="274"/>
      <c r="BB131" s="274"/>
      <c r="BC131" s="274"/>
      <c r="BD131" s="274"/>
      <c r="BE131" s="274"/>
      <c r="BF131" s="274"/>
      <c r="BG131" s="274"/>
      <c r="BH131" s="274"/>
      <c r="BI131" s="274"/>
      <c r="BJ131" s="274"/>
      <c r="BK131" s="274"/>
      <c r="BL131" s="274"/>
      <c r="BM131" s="274"/>
      <c r="BN131" s="274"/>
      <c r="BO131" s="274"/>
      <c r="BP131" s="274"/>
      <c r="BQ131" s="274"/>
      <c r="BR131" s="274"/>
      <c r="BS131" s="274"/>
      <c r="BT131" s="274"/>
      <c r="BU131" s="274"/>
      <c r="BV131" s="274"/>
      <c r="BW131" s="274"/>
      <c r="BX131" s="274"/>
      <c r="BY131" s="274"/>
      <c r="BZ131" s="274"/>
      <c r="CA131" s="274"/>
      <c r="CB131" s="274"/>
      <c r="CC131" s="274"/>
      <c r="CD131" s="274"/>
      <c r="CE131" s="274"/>
      <c r="CF131" s="274"/>
      <c r="CG131" s="274"/>
      <c r="CH131" s="274"/>
      <c r="CI131" s="274"/>
      <c r="CJ131" s="274"/>
      <c r="CK131" s="274"/>
      <c r="CL131" s="274"/>
      <c r="CM131" s="274"/>
      <c r="CN131" s="274"/>
      <c r="CO131" s="274"/>
      <c r="CP131" s="274"/>
      <c r="CQ131" s="274"/>
      <c r="CR131" s="274"/>
      <c r="CS131" s="274"/>
      <c r="CT131" s="274"/>
      <c r="CU131" s="274"/>
      <c r="CV131" s="274"/>
      <c r="CW131" s="274"/>
      <c r="CX131" s="274"/>
      <c r="CY131" s="274"/>
      <c r="CZ131" s="274"/>
      <c r="DA131" s="274"/>
      <c r="DB131" s="274"/>
      <c r="DC131" s="274"/>
      <c r="DD131" s="274"/>
      <c r="DE131" s="274"/>
      <c r="DF131" s="274"/>
      <c r="DG131" s="274"/>
      <c r="DH131" s="274"/>
      <c r="DI131" s="274"/>
      <c r="DJ131" s="274"/>
      <c r="DK131" s="274"/>
      <c r="DL131" s="274"/>
      <c r="DM131" s="274"/>
      <c r="DN131" s="274"/>
      <c r="DO131" s="274"/>
      <c r="DP131" s="274"/>
      <c r="DQ131" s="274"/>
      <c r="DR131" s="274"/>
      <c r="DS131" s="274"/>
      <c r="DT131" s="274"/>
      <c r="DU131" s="274"/>
      <c r="DV131" s="274"/>
      <c r="DW131" s="274"/>
      <c r="DX131" s="274"/>
      <c r="DY131" s="274"/>
      <c r="DZ131" s="274"/>
      <c r="EA131" s="274"/>
      <c r="EB131" s="274"/>
      <c r="EC131" s="274"/>
      <c r="ED131" s="274"/>
      <c r="EE131" s="274"/>
      <c r="EF131" s="274"/>
      <c r="EG131" s="274"/>
      <c r="EH131" s="274"/>
      <c r="EI131" s="274"/>
      <c r="EJ131" s="274"/>
      <c r="EK131" s="274"/>
      <c r="EL131" s="274"/>
      <c r="EM131" s="274"/>
      <c r="EN131" s="274"/>
      <c r="EO131" s="274"/>
      <c r="EP131" s="274"/>
      <c r="EQ131" s="274"/>
      <c r="ER131" s="274"/>
      <c r="ES131" s="274"/>
      <c r="ET131" s="274"/>
      <c r="EU131" s="274"/>
      <c r="EV131" s="274"/>
      <c r="EW131" s="274"/>
      <c r="EX131" s="274"/>
      <c r="EY131" s="274"/>
      <c r="EZ131" s="274"/>
      <c r="FA131" s="274"/>
      <c r="FB131" s="274"/>
      <c r="FC131" s="274"/>
      <c r="FD131" s="274"/>
      <c r="FE131" s="274"/>
      <c r="FF131" s="274"/>
      <c r="FG131" s="274"/>
      <c r="FH131" s="274"/>
      <c r="FI131" s="274"/>
      <c r="FJ131" s="274"/>
      <c r="FK131" s="274"/>
      <c r="FL131" s="274"/>
      <c r="FM131" s="274"/>
      <c r="FN131" s="274"/>
      <c r="FO131" s="274"/>
      <c r="FP131" s="274"/>
      <c r="FQ131" s="274"/>
      <c r="FR131" s="274"/>
      <c r="FS131" s="274"/>
      <c r="FT131" s="274"/>
      <c r="FU131" s="274"/>
      <c r="FV131" s="274"/>
      <c r="FW131" s="274"/>
      <c r="FX131" s="274"/>
      <c r="FY131" s="274"/>
      <c r="FZ131" s="274"/>
      <c r="GA131" s="274"/>
      <c r="GB131" s="274"/>
      <c r="GC131" s="274"/>
      <c r="GD131" s="274"/>
      <c r="GE131" s="274"/>
      <c r="GF131" s="274"/>
      <c r="GG131" s="274"/>
      <c r="GH131" s="274"/>
      <c r="GI131" s="274"/>
      <c r="GJ131" s="274"/>
      <c r="GK131" s="274"/>
      <c r="GL131" s="274"/>
      <c r="GM131" s="274"/>
      <c r="GN131" s="274"/>
      <c r="GO131" s="274"/>
      <c r="GP131" s="274"/>
      <c r="GQ131" s="274"/>
      <c r="GR131" s="274"/>
      <c r="GS131" s="274"/>
      <c r="GT131" s="274"/>
      <c r="GU131" s="274"/>
      <c r="GV131" s="274"/>
      <c r="GW131" s="274"/>
      <c r="GX131" s="274"/>
      <c r="GY131" s="274"/>
      <c r="GZ131" s="274"/>
      <c r="HA131" s="274"/>
      <c r="HB131" s="274"/>
      <c r="HC131" s="274"/>
      <c r="HD131" s="274"/>
      <c r="HE131" s="274"/>
      <c r="HF131" s="274"/>
      <c r="HG131" s="274"/>
      <c r="HH131" s="274"/>
      <c r="HI131" s="274"/>
      <c r="HJ131" s="274"/>
      <c r="HK131" s="274"/>
      <c r="HL131" s="274"/>
      <c r="HM131" s="274"/>
      <c r="HN131" s="274"/>
      <c r="HO131" s="274"/>
      <c r="HP131" s="274"/>
      <c r="HQ131" s="274"/>
      <c r="HR131" s="274"/>
      <c r="HS131" s="274"/>
      <c r="HT131" s="274"/>
      <c r="HU131" s="274"/>
      <c r="HV131" s="274"/>
      <c r="HW131" s="274"/>
      <c r="HX131" s="274"/>
      <c r="HY131" s="274"/>
      <c r="HZ131" s="274"/>
      <c r="IA131" s="274"/>
      <c r="IB131" s="274"/>
      <c r="IC131" s="274"/>
      <c r="ID131" s="274"/>
      <c r="IE131" s="274"/>
      <c r="IF131" s="274"/>
      <c r="IG131" s="274"/>
      <c r="IH131" s="274"/>
      <c r="II131" s="274"/>
      <c r="IJ131" s="274"/>
      <c r="IK131" s="274"/>
      <c r="IL131" s="274"/>
      <c r="IM131" s="274"/>
      <c r="IN131" s="274"/>
      <c r="IO131" s="274"/>
      <c r="IP131" s="274"/>
      <c r="IQ131" s="274"/>
      <c r="IR131" s="274"/>
      <c r="IS131" s="274"/>
    </row>
    <row r="132" spans="1:253" ht="12.5" x14ac:dyDescent="0.25">
      <c r="B132" s="274"/>
      <c r="C132" s="274"/>
      <c r="D132" s="298"/>
      <c r="E132" s="298"/>
      <c r="F132" s="298"/>
      <c r="G132" s="298"/>
      <c r="H132" s="298"/>
      <c r="I132" s="298"/>
      <c r="J132" s="298"/>
      <c r="K132" s="298"/>
      <c r="L132" s="298"/>
      <c r="M132" s="298"/>
      <c r="N132" s="298"/>
      <c r="O132" s="298"/>
      <c r="P132" s="298"/>
      <c r="Q132" s="298"/>
      <c r="R132" s="298"/>
      <c r="S132" s="298"/>
      <c r="T132" s="298"/>
      <c r="U132" s="298"/>
      <c r="V132" s="298"/>
      <c r="W132" s="298"/>
      <c r="X132" s="298"/>
      <c r="Y132" s="298"/>
      <c r="Z132" s="298"/>
      <c r="AA132" s="274"/>
      <c r="AB132" s="274"/>
      <c r="AC132" s="274"/>
      <c r="AD132" s="274"/>
      <c r="AE132" s="522"/>
      <c r="AF132" s="522"/>
      <c r="AG132" s="523"/>
      <c r="AH132" s="274"/>
      <c r="AI132" s="274"/>
      <c r="AJ132" s="274"/>
      <c r="AK132" s="274"/>
      <c r="AL132" s="274"/>
      <c r="AM132" s="274"/>
      <c r="AN132" s="274"/>
      <c r="AO132" s="274"/>
      <c r="AP132" s="274"/>
      <c r="AQ132" s="274"/>
      <c r="AR132" s="274"/>
      <c r="AS132" s="274"/>
      <c r="AT132" s="274"/>
      <c r="AU132" s="274"/>
      <c r="AV132" s="274"/>
      <c r="AW132" s="274"/>
      <c r="AX132" s="274"/>
      <c r="AY132" s="274"/>
      <c r="AZ132" s="274"/>
      <c r="BA132" s="274"/>
      <c r="BB132" s="274"/>
      <c r="BC132" s="274"/>
      <c r="BD132" s="274"/>
      <c r="BE132" s="274"/>
      <c r="BF132" s="274"/>
      <c r="BG132" s="274"/>
      <c r="BH132" s="274"/>
      <c r="BI132" s="274"/>
      <c r="BJ132" s="274"/>
      <c r="BK132" s="274"/>
      <c r="BL132" s="274"/>
      <c r="BM132" s="274"/>
      <c r="BN132" s="274"/>
      <c r="BO132" s="274"/>
      <c r="BP132" s="274"/>
      <c r="BQ132" s="274"/>
      <c r="BR132" s="274"/>
      <c r="BS132" s="274"/>
      <c r="BT132" s="274"/>
      <c r="BU132" s="274"/>
      <c r="BV132" s="274"/>
      <c r="BW132" s="274"/>
      <c r="BX132" s="274"/>
      <c r="BY132" s="274"/>
      <c r="BZ132" s="274"/>
      <c r="CA132" s="274"/>
      <c r="CB132" s="274"/>
      <c r="CC132" s="274"/>
      <c r="CD132" s="274"/>
      <c r="CE132" s="274"/>
      <c r="CF132" s="274"/>
      <c r="CG132" s="274"/>
      <c r="CH132" s="274"/>
      <c r="CI132" s="274"/>
      <c r="CJ132" s="274"/>
      <c r="CK132" s="274"/>
      <c r="CL132" s="274"/>
      <c r="CM132" s="274"/>
      <c r="CN132" s="274"/>
      <c r="CO132" s="274"/>
      <c r="CP132" s="274"/>
      <c r="CQ132" s="274"/>
      <c r="CR132" s="274"/>
      <c r="CS132" s="274"/>
      <c r="CT132" s="274"/>
      <c r="CU132" s="274"/>
      <c r="CV132" s="274"/>
      <c r="CW132" s="274"/>
      <c r="CX132" s="274"/>
      <c r="CY132" s="274"/>
      <c r="CZ132" s="274"/>
      <c r="DA132" s="274"/>
      <c r="DB132" s="274"/>
      <c r="DC132" s="274"/>
      <c r="DD132" s="274"/>
      <c r="DE132" s="274"/>
      <c r="DF132" s="274"/>
      <c r="DG132" s="274"/>
      <c r="DH132" s="274"/>
      <c r="DI132" s="274"/>
      <c r="DJ132" s="274"/>
      <c r="DK132" s="274"/>
      <c r="DL132" s="274"/>
      <c r="DM132" s="274"/>
      <c r="DN132" s="274"/>
      <c r="DO132" s="274"/>
      <c r="DP132" s="274"/>
      <c r="DQ132" s="274"/>
      <c r="DR132" s="274"/>
      <c r="DS132" s="274"/>
      <c r="DT132" s="274"/>
      <c r="DU132" s="274"/>
      <c r="DV132" s="274"/>
      <c r="DW132" s="274"/>
      <c r="DX132" s="274"/>
      <c r="DY132" s="274"/>
      <c r="DZ132" s="274"/>
      <c r="EA132" s="274"/>
      <c r="EB132" s="274"/>
      <c r="EC132" s="274"/>
      <c r="ED132" s="274"/>
      <c r="EE132" s="274"/>
      <c r="EF132" s="274"/>
      <c r="EG132" s="274"/>
      <c r="EH132" s="274"/>
      <c r="EI132" s="274"/>
      <c r="EJ132" s="274"/>
      <c r="EK132" s="274"/>
      <c r="EL132" s="274"/>
      <c r="EM132" s="274"/>
      <c r="EN132" s="274"/>
      <c r="EO132" s="274"/>
      <c r="EP132" s="274"/>
      <c r="EQ132" s="274"/>
      <c r="ER132" s="274"/>
      <c r="ES132" s="274"/>
      <c r="ET132" s="274"/>
      <c r="EU132" s="274"/>
      <c r="EV132" s="274"/>
      <c r="EW132" s="274"/>
      <c r="EX132" s="274"/>
      <c r="EY132" s="274"/>
      <c r="EZ132" s="274"/>
      <c r="FA132" s="274"/>
      <c r="FB132" s="274"/>
      <c r="FC132" s="274"/>
      <c r="FD132" s="274"/>
      <c r="FE132" s="274"/>
      <c r="FF132" s="274"/>
      <c r="FG132" s="274"/>
      <c r="FH132" s="274"/>
      <c r="FI132" s="274"/>
      <c r="FJ132" s="274"/>
      <c r="FK132" s="274"/>
      <c r="FL132" s="274"/>
      <c r="FM132" s="274"/>
      <c r="FN132" s="274"/>
      <c r="FO132" s="274"/>
      <c r="FP132" s="274"/>
      <c r="FQ132" s="274"/>
      <c r="FR132" s="274"/>
      <c r="FS132" s="274"/>
      <c r="FT132" s="274"/>
      <c r="FU132" s="274"/>
      <c r="FV132" s="274"/>
      <c r="FW132" s="274"/>
      <c r="FX132" s="274"/>
      <c r="FY132" s="274"/>
      <c r="FZ132" s="274"/>
      <c r="GA132" s="274"/>
      <c r="GB132" s="274"/>
      <c r="GC132" s="274"/>
      <c r="GD132" s="274"/>
      <c r="GE132" s="274"/>
      <c r="GF132" s="274"/>
      <c r="GG132" s="274"/>
      <c r="GH132" s="274"/>
      <c r="GI132" s="274"/>
      <c r="GJ132" s="274"/>
      <c r="GK132" s="274"/>
      <c r="GL132" s="274"/>
      <c r="GM132" s="274"/>
      <c r="GN132" s="274"/>
      <c r="GO132" s="274"/>
      <c r="GP132" s="274"/>
      <c r="GQ132" s="274"/>
      <c r="GR132" s="274"/>
      <c r="GS132" s="274"/>
      <c r="GT132" s="274"/>
      <c r="GU132" s="274"/>
      <c r="GV132" s="274"/>
      <c r="GW132" s="274"/>
      <c r="GX132" s="274"/>
      <c r="GY132" s="274"/>
      <c r="GZ132" s="274"/>
      <c r="HA132" s="274"/>
      <c r="HB132" s="274"/>
      <c r="HC132" s="274"/>
      <c r="HD132" s="274"/>
      <c r="HE132" s="274"/>
      <c r="HF132" s="274"/>
      <c r="HG132" s="274"/>
      <c r="HH132" s="274"/>
      <c r="HI132" s="274"/>
      <c r="HJ132" s="274"/>
      <c r="HK132" s="274"/>
      <c r="HL132" s="274"/>
      <c r="HM132" s="274"/>
      <c r="HN132" s="274"/>
      <c r="HO132" s="274"/>
      <c r="HP132" s="274"/>
      <c r="HQ132" s="274"/>
      <c r="HR132" s="274"/>
      <c r="HS132" s="274"/>
      <c r="HT132" s="274"/>
      <c r="HU132" s="274"/>
      <c r="HV132" s="274"/>
      <c r="HW132" s="274"/>
      <c r="HX132" s="274"/>
      <c r="HY132" s="274"/>
      <c r="HZ132" s="274"/>
      <c r="IA132" s="274"/>
      <c r="IB132" s="274"/>
      <c r="IC132" s="274"/>
      <c r="ID132" s="274"/>
      <c r="IE132" s="274"/>
      <c r="IF132" s="274"/>
      <c r="IG132" s="274"/>
      <c r="IH132" s="274"/>
      <c r="II132" s="274"/>
      <c r="IJ132" s="274"/>
      <c r="IK132" s="274"/>
      <c r="IL132" s="274"/>
      <c r="IM132" s="274"/>
      <c r="IN132" s="274"/>
      <c r="IO132" s="274"/>
      <c r="IP132" s="274"/>
      <c r="IQ132" s="274"/>
      <c r="IR132" s="274"/>
      <c r="IS132" s="274"/>
    </row>
    <row r="133" spans="1:253" ht="12.5" x14ac:dyDescent="0.25">
      <c r="B133" s="274"/>
      <c r="C133" s="274"/>
      <c r="D133" s="298"/>
      <c r="E133" s="298"/>
      <c r="F133" s="298"/>
      <c r="G133" s="298"/>
      <c r="H133" s="298"/>
      <c r="I133" s="298"/>
      <c r="J133" s="298"/>
      <c r="K133" s="298"/>
      <c r="L133" s="298"/>
      <c r="M133" s="298"/>
      <c r="N133" s="298"/>
      <c r="O133" s="298"/>
      <c r="P133" s="298"/>
      <c r="Q133" s="298"/>
      <c r="R133" s="298"/>
      <c r="S133" s="298"/>
      <c r="T133" s="298"/>
      <c r="U133" s="298"/>
      <c r="V133" s="298"/>
      <c r="W133" s="298"/>
      <c r="X133" s="298"/>
      <c r="Y133" s="298"/>
      <c r="Z133" s="298"/>
      <c r="AA133" s="274"/>
      <c r="AB133" s="274"/>
      <c r="AC133" s="274"/>
      <c r="AD133" s="274"/>
      <c r="AE133" s="522"/>
      <c r="AF133" s="522"/>
      <c r="AG133" s="523"/>
      <c r="AH133" s="274"/>
      <c r="AI133" s="274"/>
      <c r="AJ133" s="274"/>
      <c r="AK133" s="274"/>
      <c r="AL133" s="274"/>
      <c r="AM133" s="274"/>
      <c r="AN133" s="274"/>
      <c r="AO133" s="274"/>
      <c r="AP133" s="274"/>
      <c r="AQ133" s="274"/>
      <c r="AR133" s="274"/>
      <c r="AS133" s="274"/>
      <c r="AT133" s="274"/>
      <c r="AU133" s="274"/>
      <c r="AV133" s="274"/>
      <c r="AW133" s="274"/>
      <c r="AX133" s="274"/>
      <c r="AY133" s="274"/>
      <c r="AZ133" s="274"/>
      <c r="BA133" s="274"/>
      <c r="BB133" s="274"/>
      <c r="BC133" s="274"/>
      <c r="BD133" s="274"/>
      <c r="BE133" s="274"/>
      <c r="BF133" s="274"/>
      <c r="BG133" s="274"/>
      <c r="BH133" s="274"/>
      <c r="BI133" s="274"/>
      <c r="BJ133" s="274"/>
      <c r="BK133" s="274"/>
      <c r="BL133" s="274"/>
      <c r="BM133" s="274"/>
      <c r="BN133" s="274"/>
      <c r="BO133" s="274"/>
      <c r="BP133" s="274"/>
      <c r="BQ133" s="274"/>
      <c r="BR133" s="274"/>
      <c r="BS133" s="274"/>
      <c r="BT133" s="274"/>
      <c r="BU133" s="274"/>
      <c r="BV133" s="274"/>
      <c r="BW133" s="274"/>
      <c r="BX133" s="274"/>
      <c r="BY133" s="274"/>
      <c r="BZ133" s="274"/>
      <c r="CA133" s="274"/>
      <c r="CB133" s="274"/>
      <c r="CC133" s="274"/>
      <c r="CD133" s="274"/>
      <c r="CE133" s="274"/>
      <c r="CF133" s="274"/>
      <c r="CG133" s="274"/>
      <c r="CH133" s="274"/>
      <c r="CI133" s="274"/>
      <c r="CJ133" s="274"/>
      <c r="CK133" s="274"/>
      <c r="CL133" s="274"/>
      <c r="CM133" s="274"/>
      <c r="CN133" s="274"/>
      <c r="CO133" s="274"/>
      <c r="CP133" s="274"/>
      <c r="CQ133" s="274"/>
      <c r="CR133" s="274"/>
      <c r="CS133" s="274"/>
      <c r="CT133" s="274"/>
      <c r="CU133" s="274"/>
      <c r="CV133" s="274"/>
      <c r="CW133" s="274"/>
      <c r="CX133" s="274"/>
      <c r="CY133" s="274"/>
      <c r="CZ133" s="274"/>
      <c r="DA133" s="274"/>
      <c r="DB133" s="274"/>
      <c r="DC133" s="274"/>
      <c r="DD133" s="274"/>
      <c r="DE133" s="274"/>
      <c r="DF133" s="274"/>
      <c r="DG133" s="274"/>
      <c r="DH133" s="274"/>
      <c r="DI133" s="274"/>
      <c r="DJ133" s="274"/>
      <c r="DK133" s="274"/>
      <c r="DL133" s="274"/>
      <c r="DM133" s="274"/>
      <c r="DN133" s="274"/>
      <c r="DO133" s="274"/>
      <c r="DP133" s="274"/>
      <c r="DQ133" s="274"/>
      <c r="DR133" s="274"/>
      <c r="DS133" s="274"/>
      <c r="DT133" s="274"/>
      <c r="DU133" s="274"/>
      <c r="DV133" s="274"/>
      <c r="DW133" s="274"/>
      <c r="DX133" s="274"/>
      <c r="DY133" s="274"/>
      <c r="DZ133" s="274"/>
      <c r="EA133" s="274"/>
      <c r="EB133" s="274"/>
      <c r="EC133" s="274"/>
      <c r="ED133" s="274"/>
      <c r="EE133" s="274"/>
      <c r="EF133" s="274"/>
      <c r="EG133" s="274"/>
      <c r="EH133" s="274"/>
      <c r="EI133" s="274"/>
      <c r="EJ133" s="274"/>
      <c r="EK133" s="274"/>
      <c r="EL133" s="274"/>
      <c r="EM133" s="274"/>
      <c r="EN133" s="274"/>
      <c r="EO133" s="274"/>
      <c r="EP133" s="274"/>
      <c r="EQ133" s="274"/>
      <c r="ER133" s="274"/>
      <c r="ES133" s="274"/>
      <c r="ET133" s="274"/>
      <c r="EU133" s="274"/>
      <c r="EV133" s="274"/>
      <c r="EW133" s="274"/>
      <c r="EX133" s="274"/>
      <c r="EY133" s="274"/>
      <c r="EZ133" s="274"/>
      <c r="FA133" s="274"/>
      <c r="FB133" s="274"/>
      <c r="FC133" s="274"/>
      <c r="FD133" s="274"/>
      <c r="FE133" s="274"/>
      <c r="FF133" s="274"/>
      <c r="FG133" s="274"/>
      <c r="FH133" s="274"/>
      <c r="FI133" s="274"/>
      <c r="FJ133" s="274"/>
      <c r="FK133" s="274"/>
      <c r="FL133" s="274"/>
      <c r="FM133" s="274"/>
      <c r="FN133" s="274"/>
      <c r="FO133" s="274"/>
      <c r="FP133" s="274"/>
      <c r="FQ133" s="274"/>
      <c r="FR133" s="274"/>
      <c r="FS133" s="274"/>
      <c r="FT133" s="274"/>
      <c r="FU133" s="274"/>
      <c r="FV133" s="274"/>
      <c r="FW133" s="274"/>
      <c r="FX133" s="274"/>
      <c r="FY133" s="274"/>
      <c r="FZ133" s="274"/>
      <c r="GA133" s="274"/>
      <c r="GB133" s="274"/>
      <c r="GC133" s="274"/>
      <c r="GD133" s="274"/>
      <c r="GE133" s="274"/>
      <c r="GF133" s="274"/>
      <c r="GG133" s="274"/>
      <c r="GH133" s="274"/>
      <c r="GI133" s="274"/>
      <c r="GJ133" s="274"/>
      <c r="GK133" s="274"/>
      <c r="GL133" s="274"/>
      <c r="GM133" s="274"/>
      <c r="GN133" s="274"/>
      <c r="GO133" s="274"/>
      <c r="GP133" s="274"/>
      <c r="GQ133" s="274"/>
      <c r="GR133" s="274"/>
      <c r="GS133" s="274"/>
      <c r="GT133" s="274"/>
      <c r="GU133" s="274"/>
      <c r="GV133" s="274"/>
      <c r="GW133" s="274"/>
      <c r="GX133" s="274"/>
      <c r="GY133" s="274"/>
      <c r="GZ133" s="274"/>
      <c r="HA133" s="274"/>
      <c r="HB133" s="274"/>
      <c r="HC133" s="274"/>
      <c r="HD133" s="274"/>
      <c r="HE133" s="274"/>
      <c r="HF133" s="274"/>
      <c r="HG133" s="274"/>
      <c r="HH133" s="274"/>
      <c r="HI133" s="274"/>
      <c r="HJ133" s="274"/>
      <c r="HK133" s="274"/>
      <c r="HL133" s="274"/>
      <c r="HM133" s="274"/>
      <c r="HN133" s="274"/>
      <c r="HO133" s="274"/>
      <c r="HP133" s="274"/>
      <c r="HQ133" s="274"/>
      <c r="HR133" s="274"/>
      <c r="HS133" s="274"/>
      <c r="HT133" s="274"/>
      <c r="HU133" s="274"/>
      <c r="HV133" s="274"/>
      <c r="HW133" s="274"/>
      <c r="HX133" s="274"/>
      <c r="HY133" s="274"/>
      <c r="HZ133" s="274"/>
      <c r="IA133" s="274"/>
      <c r="IB133" s="274"/>
      <c r="IC133" s="274"/>
      <c r="ID133" s="274"/>
      <c r="IE133" s="274"/>
      <c r="IF133" s="274"/>
      <c r="IG133" s="274"/>
      <c r="IH133" s="274"/>
      <c r="II133" s="274"/>
      <c r="IJ133" s="274"/>
      <c r="IK133" s="274"/>
      <c r="IL133" s="274"/>
      <c r="IM133" s="274"/>
      <c r="IN133" s="274"/>
      <c r="IO133" s="274"/>
      <c r="IP133" s="274"/>
      <c r="IQ133" s="274"/>
      <c r="IR133" s="274"/>
      <c r="IS133" s="274"/>
    </row>
    <row r="134" spans="1:253" ht="12.5" x14ac:dyDescent="0.25">
      <c r="A134" s="297"/>
      <c r="B134" s="274"/>
      <c r="C134" s="274"/>
      <c r="D134" s="298"/>
      <c r="E134" s="298"/>
      <c r="F134" s="298"/>
      <c r="G134" s="298"/>
      <c r="H134" s="298"/>
      <c r="I134" s="298"/>
      <c r="J134" s="298"/>
      <c r="K134" s="298"/>
      <c r="L134" s="298"/>
      <c r="M134" s="298"/>
      <c r="N134" s="298"/>
      <c r="O134" s="298"/>
      <c r="P134" s="298"/>
      <c r="Q134" s="298"/>
      <c r="R134" s="298"/>
      <c r="S134" s="298"/>
      <c r="T134" s="298"/>
      <c r="U134" s="298"/>
      <c r="V134" s="298"/>
      <c r="W134" s="298"/>
      <c r="X134" s="298"/>
      <c r="Y134" s="298"/>
      <c r="Z134" s="298"/>
      <c r="AA134" s="274"/>
      <c r="AB134" s="274"/>
      <c r="AC134" s="274"/>
      <c r="AD134" s="274"/>
      <c r="AE134" s="522"/>
      <c r="AF134" s="522"/>
      <c r="AG134" s="523"/>
      <c r="AH134" s="274"/>
      <c r="AI134" s="274"/>
      <c r="AJ134" s="274"/>
      <c r="AK134" s="274"/>
      <c r="AL134" s="274"/>
      <c r="AM134" s="274"/>
      <c r="AN134" s="274"/>
      <c r="AO134" s="274"/>
      <c r="AP134" s="274"/>
      <c r="AQ134" s="274"/>
      <c r="AR134" s="274"/>
      <c r="AS134" s="274"/>
      <c r="AT134" s="274"/>
      <c r="AU134" s="274"/>
      <c r="AV134" s="274"/>
      <c r="AW134" s="274"/>
      <c r="AX134" s="274"/>
      <c r="AY134" s="274"/>
      <c r="AZ134" s="274"/>
      <c r="BA134" s="274"/>
      <c r="BB134" s="274"/>
      <c r="BC134" s="274"/>
      <c r="BD134" s="274"/>
      <c r="BE134" s="274"/>
      <c r="BF134" s="274"/>
      <c r="BG134" s="274"/>
      <c r="BH134" s="274"/>
      <c r="BI134" s="274"/>
      <c r="BJ134" s="274"/>
      <c r="BK134" s="274"/>
      <c r="BL134" s="274"/>
      <c r="BM134" s="274"/>
      <c r="BN134" s="274"/>
      <c r="BO134" s="274"/>
      <c r="BP134" s="274"/>
      <c r="BQ134" s="274"/>
      <c r="BR134" s="274"/>
      <c r="BS134" s="274"/>
      <c r="BT134" s="274"/>
      <c r="BU134" s="274"/>
      <c r="BV134" s="274"/>
      <c r="BW134" s="274"/>
      <c r="BX134" s="274"/>
      <c r="BY134" s="274"/>
      <c r="BZ134" s="274"/>
      <c r="CA134" s="274"/>
      <c r="CB134" s="274"/>
      <c r="CC134" s="274"/>
      <c r="CD134" s="274"/>
      <c r="CE134" s="274"/>
      <c r="CF134" s="274"/>
      <c r="CG134" s="274"/>
      <c r="CH134" s="274"/>
      <c r="CI134" s="274"/>
      <c r="CJ134" s="274"/>
      <c r="CK134" s="274"/>
      <c r="CL134" s="274"/>
      <c r="CM134" s="274"/>
      <c r="CN134" s="274"/>
      <c r="CO134" s="274"/>
      <c r="CP134" s="274"/>
      <c r="CQ134" s="274"/>
      <c r="CR134" s="274"/>
      <c r="CS134" s="274"/>
      <c r="CT134" s="274"/>
      <c r="CU134" s="274"/>
      <c r="CV134" s="274"/>
      <c r="CW134" s="274"/>
      <c r="CX134" s="274"/>
      <c r="CY134" s="274"/>
      <c r="CZ134" s="274"/>
      <c r="DA134" s="274"/>
      <c r="DB134" s="274"/>
      <c r="DC134" s="274"/>
      <c r="DD134" s="274"/>
      <c r="DE134" s="274"/>
      <c r="DF134" s="274"/>
      <c r="DG134" s="274"/>
      <c r="DH134" s="274"/>
      <c r="DI134" s="274"/>
      <c r="DJ134" s="274"/>
      <c r="DK134" s="274"/>
      <c r="DL134" s="274"/>
      <c r="DM134" s="274"/>
      <c r="DN134" s="274"/>
      <c r="DO134" s="274"/>
      <c r="DP134" s="274"/>
      <c r="DQ134" s="274"/>
      <c r="DR134" s="274"/>
      <c r="DS134" s="274"/>
      <c r="DT134" s="274"/>
      <c r="DU134" s="274"/>
      <c r="DV134" s="274"/>
      <c r="DW134" s="274"/>
      <c r="DX134" s="274"/>
      <c r="DY134" s="274"/>
      <c r="DZ134" s="274"/>
      <c r="EA134" s="274"/>
      <c r="EB134" s="274"/>
      <c r="EC134" s="274"/>
      <c r="ED134" s="274"/>
      <c r="EE134" s="274"/>
      <c r="EF134" s="274"/>
      <c r="EG134" s="274"/>
      <c r="EH134" s="274"/>
      <c r="EI134" s="274"/>
      <c r="EJ134" s="274"/>
      <c r="EK134" s="274"/>
      <c r="EL134" s="274"/>
      <c r="EM134" s="274"/>
      <c r="EN134" s="274"/>
      <c r="EO134" s="274"/>
      <c r="EP134" s="274"/>
      <c r="EQ134" s="274"/>
      <c r="ER134" s="274"/>
      <c r="ES134" s="274"/>
      <c r="ET134" s="274"/>
      <c r="EU134" s="274"/>
      <c r="EV134" s="274"/>
      <c r="EW134" s="274"/>
      <c r="EX134" s="274"/>
      <c r="EY134" s="274"/>
      <c r="EZ134" s="274"/>
      <c r="FA134" s="274"/>
      <c r="FB134" s="274"/>
      <c r="FC134" s="274"/>
      <c r="FD134" s="274"/>
      <c r="FE134" s="274"/>
      <c r="FF134" s="274"/>
      <c r="FG134" s="274"/>
      <c r="FH134" s="274"/>
      <c r="FI134" s="274"/>
      <c r="FJ134" s="274"/>
      <c r="FK134" s="274"/>
      <c r="FL134" s="274"/>
      <c r="FM134" s="274"/>
      <c r="FN134" s="274"/>
      <c r="FO134" s="274"/>
      <c r="FP134" s="274"/>
      <c r="FQ134" s="274"/>
      <c r="FR134" s="274"/>
      <c r="FS134" s="274"/>
      <c r="FT134" s="274"/>
      <c r="FU134" s="274"/>
      <c r="FV134" s="274"/>
      <c r="FW134" s="274"/>
      <c r="FX134" s="274"/>
      <c r="FY134" s="274"/>
      <c r="FZ134" s="274"/>
      <c r="GA134" s="274"/>
      <c r="GB134" s="274"/>
      <c r="GC134" s="274"/>
      <c r="GD134" s="274"/>
      <c r="GE134" s="274"/>
      <c r="GF134" s="274"/>
      <c r="GG134" s="274"/>
      <c r="GH134" s="274"/>
      <c r="GI134" s="274"/>
      <c r="GJ134" s="274"/>
      <c r="GK134" s="274"/>
      <c r="GL134" s="274"/>
      <c r="GM134" s="274"/>
      <c r="GN134" s="274"/>
      <c r="GO134" s="274"/>
      <c r="GP134" s="274"/>
      <c r="GQ134" s="274"/>
      <c r="GR134" s="274"/>
      <c r="GS134" s="274"/>
      <c r="GT134" s="274"/>
      <c r="GU134" s="274"/>
      <c r="GV134" s="274"/>
      <c r="GW134" s="274"/>
      <c r="GX134" s="274"/>
      <c r="GY134" s="274"/>
      <c r="GZ134" s="274"/>
      <c r="HA134" s="274"/>
      <c r="HB134" s="274"/>
      <c r="HC134" s="274"/>
      <c r="HD134" s="274"/>
      <c r="HE134" s="274"/>
      <c r="HF134" s="274"/>
      <c r="HG134" s="274"/>
      <c r="HH134" s="274"/>
      <c r="HI134" s="274"/>
      <c r="HJ134" s="274"/>
      <c r="HK134" s="274"/>
      <c r="HL134" s="274"/>
      <c r="HM134" s="274"/>
      <c r="HN134" s="274"/>
      <c r="HO134" s="274"/>
      <c r="HP134" s="274"/>
      <c r="HQ134" s="274"/>
      <c r="HR134" s="274"/>
      <c r="HS134" s="274"/>
      <c r="HT134" s="274"/>
      <c r="HU134" s="274"/>
      <c r="HV134" s="274"/>
      <c r="HW134" s="274"/>
      <c r="HX134" s="274"/>
      <c r="HY134" s="274"/>
      <c r="HZ134" s="274"/>
      <c r="IA134" s="274"/>
      <c r="IB134" s="274"/>
      <c r="IC134" s="274"/>
      <c r="ID134" s="274"/>
      <c r="IE134" s="274"/>
      <c r="IF134" s="274"/>
      <c r="IG134" s="274"/>
      <c r="IH134" s="274"/>
      <c r="II134" s="274"/>
      <c r="IJ134" s="274"/>
      <c r="IK134" s="274"/>
      <c r="IL134" s="274"/>
      <c r="IM134" s="274"/>
      <c r="IN134" s="274"/>
      <c r="IO134" s="274"/>
      <c r="IP134" s="274"/>
      <c r="IQ134" s="274"/>
      <c r="IR134" s="274"/>
      <c r="IS134" s="274"/>
    </row>
    <row r="135" spans="1:253" ht="12.5" x14ac:dyDescent="0.25">
      <c r="A135" s="297"/>
      <c r="B135" s="274"/>
      <c r="C135" s="274"/>
      <c r="D135" s="298"/>
      <c r="E135" s="298"/>
      <c r="F135" s="298"/>
      <c r="G135" s="298"/>
      <c r="H135" s="298"/>
      <c r="I135" s="298"/>
      <c r="J135" s="298"/>
      <c r="K135" s="298"/>
      <c r="L135" s="298"/>
      <c r="M135" s="298"/>
      <c r="N135" s="298"/>
      <c r="O135" s="298"/>
      <c r="P135" s="298"/>
      <c r="Q135" s="298"/>
      <c r="R135" s="298"/>
      <c r="S135" s="298"/>
      <c r="T135" s="298"/>
      <c r="U135" s="298"/>
      <c r="V135" s="298"/>
      <c r="W135" s="298"/>
      <c r="X135" s="298"/>
      <c r="Y135" s="298"/>
      <c r="Z135" s="298"/>
      <c r="AA135" s="274"/>
      <c r="AB135" s="274"/>
      <c r="AC135" s="274"/>
      <c r="AD135" s="274"/>
      <c r="AE135" s="522"/>
      <c r="AF135" s="522"/>
      <c r="AG135" s="523"/>
      <c r="AH135" s="274"/>
      <c r="AI135" s="274"/>
      <c r="AJ135" s="274"/>
      <c r="AK135" s="274"/>
      <c r="AL135" s="274"/>
      <c r="AM135" s="274"/>
      <c r="AN135" s="274"/>
      <c r="AO135" s="274"/>
      <c r="AP135" s="274"/>
      <c r="AQ135" s="274"/>
      <c r="AR135" s="274"/>
      <c r="AS135" s="274"/>
      <c r="AT135" s="274"/>
      <c r="AU135" s="274"/>
      <c r="AV135" s="274"/>
      <c r="AW135" s="274"/>
      <c r="AX135" s="274"/>
      <c r="AY135" s="274"/>
      <c r="AZ135" s="274"/>
      <c r="BA135" s="274"/>
      <c r="BB135" s="274"/>
      <c r="BC135" s="274"/>
      <c r="BD135" s="274"/>
      <c r="BE135" s="274"/>
      <c r="BF135" s="274"/>
      <c r="BG135" s="274"/>
      <c r="BH135" s="274"/>
      <c r="BI135" s="274"/>
      <c r="BJ135" s="274"/>
      <c r="BK135" s="274"/>
      <c r="BL135" s="274"/>
      <c r="BM135" s="274"/>
      <c r="BN135" s="274"/>
      <c r="BO135" s="274"/>
      <c r="BP135" s="274"/>
      <c r="BQ135" s="274"/>
      <c r="BR135" s="274"/>
      <c r="BS135" s="274"/>
      <c r="BT135" s="274"/>
      <c r="BU135" s="274"/>
      <c r="BV135" s="274"/>
      <c r="BW135" s="274"/>
      <c r="BX135" s="274"/>
      <c r="BY135" s="274"/>
      <c r="BZ135" s="274"/>
      <c r="CA135" s="274"/>
      <c r="CB135" s="274"/>
      <c r="CC135" s="274"/>
      <c r="CD135" s="274"/>
      <c r="CE135" s="274"/>
      <c r="CF135" s="274"/>
      <c r="CG135" s="274"/>
      <c r="CH135" s="274"/>
      <c r="CI135" s="274"/>
      <c r="CJ135" s="274"/>
      <c r="CK135" s="274"/>
      <c r="CL135" s="274"/>
      <c r="CM135" s="274"/>
      <c r="CN135" s="274"/>
      <c r="CO135" s="274"/>
      <c r="CP135" s="274"/>
      <c r="CQ135" s="274"/>
      <c r="CR135" s="274"/>
      <c r="CS135" s="274"/>
      <c r="CT135" s="274"/>
      <c r="CU135" s="274"/>
      <c r="CV135" s="274"/>
      <c r="CW135" s="274"/>
      <c r="CX135" s="274"/>
      <c r="CY135" s="274"/>
      <c r="CZ135" s="274"/>
      <c r="DA135" s="274"/>
      <c r="DB135" s="274"/>
      <c r="DC135" s="274"/>
      <c r="DD135" s="274"/>
      <c r="DE135" s="274"/>
      <c r="DF135" s="274"/>
      <c r="DG135" s="274"/>
      <c r="DH135" s="274"/>
      <c r="DI135" s="274"/>
      <c r="DJ135" s="274"/>
      <c r="DK135" s="274"/>
      <c r="DL135" s="274"/>
      <c r="DM135" s="274"/>
      <c r="DN135" s="274"/>
      <c r="DO135" s="274"/>
      <c r="DP135" s="274"/>
      <c r="DQ135" s="274"/>
      <c r="DR135" s="274"/>
      <c r="DS135" s="274"/>
      <c r="DT135" s="274"/>
      <c r="DU135" s="274"/>
      <c r="DV135" s="274"/>
      <c r="DW135" s="274"/>
      <c r="DX135" s="274"/>
      <c r="DY135" s="274"/>
      <c r="DZ135" s="274"/>
      <c r="EA135" s="274"/>
      <c r="EB135" s="274"/>
      <c r="EC135" s="274"/>
      <c r="ED135" s="274"/>
      <c r="EE135" s="274"/>
      <c r="EF135" s="274"/>
      <c r="EG135" s="274"/>
      <c r="EH135" s="274"/>
      <c r="EI135" s="274"/>
      <c r="EJ135" s="274"/>
      <c r="EK135" s="274"/>
      <c r="EL135" s="274"/>
      <c r="EM135" s="274"/>
      <c r="EN135" s="274"/>
      <c r="EO135" s="274"/>
      <c r="EP135" s="274"/>
      <c r="EQ135" s="274"/>
      <c r="ER135" s="274"/>
      <c r="ES135" s="274"/>
      <c r="ET135" s="274"/>
      <c r="EU135" s="274"/>
      <c r="EV135" s="274"/>
      <c r="EW135" s="274"/>
      <c r="EX135" s="274"/>
      <c r="EY135" s="274"/>
      <c r="EZ135" s="274"/>
      <c r="FA135" s="274"/>
      <c r="FB135" s="274"/>
      <c r="FC135" s="274"/>
      <c r="FD135" s="274"/>
      <c r="FE135" s="274"/>
      <c r="FF135" s="274"/>
      <c r="FG135" s="274"/>
      <c r="FH135" s="274"/>
      <c r="FI135" s="274"/>
      <c r="FJ135" s="274"/>
      <c r="FK135" s="274"/>
      <c r="FL135" s="274"/>
      <c r="FM135" s="274"/>
      <c r="FN135" s="274"/>
      <c r="FO135" s="274"/>
      <c r="FP135" s="274"/>
      <c r="FQ135" s="274"/>
      <c r="FR135" s="274"/>
      <c r="FS135" s="274"/>
      <c r="FT135" s="274"/>
      <c r="FU135" s="274"/>
      <c r="FV135" s="274"/>
      <c r="FW135" s="274"/>
      <c r="FX135" s="274"/>
      <c r="FY135" s="274"/>
      <c r="FZ135" s="274"/>
      <c r="GA135" s="274"/>
      <c r="GB135" s="274"/>
      <c r="GC135" s="274"/>
      <c r="GD135" s="274"/>
      <c r="GE135" s="274"/>
      <c r="GF135" s="274"/>
      <c r="GG135" s="274"/>
      <c r="GH135" s="274"/>
      <c r="GI135" s="274"/>
      <c r="GJ135" s="274"/>
      <c r="GK135" s="274"/>
      <c r="GL135" s="274"/>
      <c r="GM135" s="274"/>
      <c r="GN135" s="274"/>
      <c r="GO135" s="274"/>
      <c r="GP135" s="274"/>
      <c r="GQ135" s="274"/>
      <c r="GR135" s="274"/>
      <c r="GS135" s="274"/>
      <c r="GT135" s="274"/>
      <c r="GU135" s="274"/>
      <c r="GV135" s="274"/>
      <c r="GW135" s="274"/>
      <c r="GX135" s="274"/>
      <c r="GY135" s="274"/>
      <c r="GZ135" s="274"/>
      <c r="HA135" s="274"/>
      <c r="HB135" s="274"/>
      <c r="HC135" s="274"/>
      <c r="HD135" s="274"/>
      <c r="HE135" s="274"/>
      <c r="HF135" s="274"/>
      <c r="HG135" s="274"/>
      <c r="HH135" s="274"/>
      <c r="HI135" s="274"/>
      <c r="HJ135" s="274"/>
      <c r="HK135" s="274"/>
      <c r="HL135" s="274"/>
      <c r="HM135" s="274"/>
      <c r="HN135" s="274"/>
      <c r="HO135" s="274"/>
      <c r="HP135" s="274"/>
      <c r="HQ135" s="274"/>
      <c r="HR135" s="274"/>
      <c r="HS135" s="274"/>
      <c r="HT135" s="274"/>
      <c r="HU135" s="274"/>
      <c r="HV135" s="274"/>
      <c r="HW135" s="274"/>
      <c r="HX135" s="274"/>
      <c r="HY135" s="274"/>
      <c r="HZ135" s="274"/>
      <c r="IA135" s="274"/>
      <c r="IB135" s="274"/>
      <c r="IC135" s="274"/>
      <c r="ID135" s="274"/>
      <c r="IE135" s="274"/>
      <c r="IF135" s="274"/>
      <c r="IG135" s="274"/>
      <c r="IH135" s="274"/>
      <c r="II135" s="274"/>
      <c r="IJ135" s="274"/>
      <c r="IK135" s="274"/>
      <c r="IL135" s="274"/>
      <c r="IM135" s="274"/>
      <c r="IN135" s="274"/>
      <c r="IO135" s="274"/>
      <c r="IP135" s="274"/>
      <c r="IQ135" s="274"/>
      <c r="IR135" s="274"/>
      <c r="IS135" s="274"/>
    </row>
    <row r="136" spans="1:253" ht="12.5" x14ac:dyDescent="0.25">
      <c r="A136" s="297"/>
      <c r="B136" s="274"/>
      <c r="C136" s="274"/>
      <c r="D136" s="298"/>
      <c r="E136" s="298"/>
      <c r="F136" s="298"/>
      <c r="G136" s="298"/>
      <c r="H136" s="298"/>
      <c r="I136" s="298"/>
      <c r="J136" s="298"/>
      <c r="K136" s="298"/>
      <c r="L136" s="298"/>
      <c r="M136" s="298"/>
      <c r="N136" s="298"/>
      <c r="O136" s="298"/>
      <c r="P136" s="298"/>
      <c r="Q136" s="298"/>
      <c r="R136" s="298"/>
      <c r="S136" s="298"/>
      <c r="T136" s="298"/>
      <c r="U136" s="298"/>
      <c r="V136" s="298"/>
      <c r="W136" s="298"/>
      <c r="X136" s="298"/>
      <c r="Y136" s="298"/>
      <c r="Z136" s="298"/>
      <c r="AA136" s="274"/>
      <c r="AB136" s="274"/>
      <c r="AC136" s="274"/>
      <c r="AD136" s="274"/>
      <c r="AE136" s="520"/>
      <c r="AF136" s="520"/>
      <c r="AG136" s="521"/>
      <c r="AH136" s="274"/>
      <c r="AI136" s="274"/>
      <c r="AJ136" s="274"/>
      <c r="AK136" s="274"/>
      <c r="AL136" s="274"/>
      <c r="AM136" s="274"/>
      <c r="AN136" s="274"/>
      <c r="AO136" s="274"/>
      <c r="AP136" s="274"/>
      <c r="AQ136" s="274"/>
      <c r="AR136" s="274"/>
      <c r="AS136" s="274"/>
      <c r="AT136" s="274"/>
      <c r="AU136" s="274"/>
      <c r="AV136" s="274"/>
      <c r="AW136" s="274"/>
      <c r="AX136" s="274"/>
      <c r="AY136" s="274"/>
      <c r="AZ136" s="274"/>
      <c r="BA136" s="274"/>
      <c r="BB136" s="274"/>
      <c r="BC136" s="274"/>
      <c r="BD136" s="274"/>
      <c r="BE136" s="274"/>
      <c r="BF136" s="274"/>
      <c r="BG136" s="274"/>
      <c r="BH136" s="274"/>
      <c r="BI136" s="274"/>
      <c r="BJ136" s="274"/>
      <c r="BK136" s="274"/>
      <c r="BL136" s="274"/>
      <c r="BM136" s="274"/>
      <c r="BN136" s="274"/>
      <c r="BO136" s="274"/>
      <c r="BP136" s="274"/>
      <c r="BQ136" s="274"/>
      <c r="BR136" s="274"/>
      <c r="BS136" s="274"/>
      <c r="BT136" s="274"/>
      <c r="BU136" s="274"/>
      <c r="BV136" s="274"/>
      <c r="BW136" s="274"/>
      <c r="BX136" s="274"/>
      <c r="BY136" s="274"/>
      <c r="BZ136" s="274"/>
      <c r="CA136" s="274"/>
      <c r="CB136" s="274"/>
      <c r="CC136" s="274"/>
      <c r="CD136" s="274"/>
      <c r="CE136" s="274"/>
      <c r="CF136" s="274"/>
      <c r="CG136" s="274"/>
      <c r="CH136" s="274"/>
      <c r="CI136" s="274"/>
      <c r="CJ136" s="274"/>
      <c r="CK136" s="274"/>
      <c r="CL136" s="274"/>
      <c r="CM136" s="274"/>
      <c r="CN136" s="274"/>
      <c r="CO136" s="274"/>
      <c r="CP136" s="274"/>
      <c r="CQ136" s="274"/>
      <c r="CR136" s="274"/>
      <c r="CS136" s="274"/>
      <c r="CT136" s="274"/>
      <c r="CU136" s="274"/>
      <c r="CV136" s="274"/>
      <c r="CW136" s="274"/>
      <c r="CX136" s="274"/>
      <c r="CY136" s="274"/>
      <c r="CZ136" s="274"/>
      <c r="DA136" s="274"/>
      <c r="DB136" s="274"/>
      <c r="DC136" s="274"/>
      <c r="DD136" s="274"/>
      <c r="DE136" s="274"/>
      <c r="DF136" s="274"/>
      <c r="DG136" s="274"/>
      <c r="DH136" s="274"/>
      <c r="DI136" s="274"/>
      <c r="DJ136" s="274"/>
      <c r="DK136" s="274"/>
      <c r="DL136" s="274"/>
      <c r="DM136" s="274"/>
      <c r="DN136" s="274"/>
      <c r="DO136" s="274"/>
      <c r="DP136" s="274"/>
      <c r="DQ136" s="274"/>
      <c r="DR136" s="274"/>
      <c r="DS136" s="274"/>
      <c r="DT136" s="274"/>
      <c r="DU136" s="274"/>
      <c r="DV136" s="274"/>
      <c r="DW136" s="274"/>
      <c r="DX136" s="274"/>
      <c r="DY136" s="274"/>
      <c r="DZ136" s="274"/>
      <c r="EA136" s="274"/>
      <c r="EB136" s="274"/>
      <c r="EC136" s="274"/>
      <c r="ED136" s="274"/>
      <c r="EE136" s="274"/>
      <c r="EF136" s="274"/>
      <c r="EG136" s="274"/>
      <c r="EH136" s="274"/>
      <c r="EI136" s="274"/>
      <c r="EJ136" s="274"/>
      <c r="EK136" s="274"/>
      <c r="EL136" s="274"/>
      <c r="EM136" s="274"/>
      <c r="EN136" s="274"/>
      <c r="EO136" s="274"/>
      <c r="EP136" s="274"/>
      <c r="EQ136" s="274"/>
      <c r="ER136" s="274"/>
      <c r="ES136" s="274"/>
      <c r="ET136" s="274"/>
      <c r="EU136" s="274"/>
      <c r="EV136" s="274"/>
      <c r="EW136" s="274"/>
      <c r="EX136" s="274"/>
      <c r="EY136" s="274"/>
      <c r="EZ136" s="274"/>
      <c r="FA136" s="274"/>
      <c r="FB136" s="274"/>
      <c r="FC136" s="274"/>
      <c r="FD136" s="274"/>
      <c r="FE136" s="274"/>
      <c r="FF136" s="274"/>
      <c r="FG136" s="274"/>
      <c r="FH136" s="274"/>
      <c r="FI136" s="274"/>
      <c r="FJ136" s="274"/>
      <c r="FK136" s="274"/>
      <c r="FL136" s="274"/>
      <c r="FM136" s="274"/>
      <c r="FN136" s="274"/>
      <c r="FO136" s="274"/>
      <c r="FP136" s="274"/>
      <c r="FQ136" s="274"/>
      <c r="FR136" s="274"/>
      <c r="FS136" s="274"/>
      <c r="FT136" s="274"/>
      <c r="FU136" s="274"/>
      <c r="FV136" s="274"/>
      <c r="FW136" s="274"/>
      <c r="FX136" s="274"/>
      <c r="FY136" s="274"/>
      <c r="FZ136" s="274"/>
      <c r="GA136" s="274"/>
      <c r="GB136" s="274"/>
      <c r="GC136" s="274"/>
      <c r="GD136" s="274"/>
      <c r="GE136" s="274"/>
      <c r="GF136" s="274"/>
      <c r="GG136" s="274"/>
      <c r="GH136" s="274"/>
      <c r="GI136" s="274"/>
      <c r="GJ136" s="274"/>
      <c r="GK136" s="274"/>
      <c r="GL136" s="274"/>
      <c r="GM136" s="274"/>
      <c r="GN136" s="274"/>
      <c r="GO136" s="274"/>
      <c r="GP136" s="274"/>
      <c r="GQ136" s="274"/>
      <c r="GR136" s="274"/>
      <c r="GS136" s="274"/>
      <c r="GT136" s="274"/>
      <c r="GU136" s="274"/>
      <c r="GV136" s="274"/>
      <c r="GW136" s="274"/>
      <c r="GX136" s="274"/>
      <c r="GY136" s="274"/>
      <c r="GZ136" s="274"/>
      <c r="HA136" s="274"/>
      <c r="HB136" s="274"/>
      <c r="HC136" s="274"/>
      <c r="HD136" s="274"/>
      <c r="HE136" s="274"/>
      <c r="HF136" s="274"/>
      <c r="HG136" s="274"/>
      <c r="HH136" s="274"/>
      <c r="HI136" s="274"/>
      <c r="HJ136" s="274"/>
      <c r="HK136" s="274"/>
      <c r="HL136" s="274"/>
      <c r="HM136" s="274"/>
      <c r="HN136" s="274"/>
      <c r="HO136" s="274"/>
      <c r="HP136" s="274"/>
      <c r="HQ136" s="274"/>
      <c r="HR136" s="274"/>
      <c r="HS136" s="274"/>
      <c r="HT136" s="274"/>
      <c r="HU136" s="274"/>
      <c r="HV136" s="274"/>
      <c r="HW136" s="274"/>
      <c r="HX136" s="274"/>
      <c r="HY136" s="274"/>
      <c r="HZ136" s="274"/>
      <c r="IA136" s="274"/>
      <c r="IB136" s="274"/>
      <c r="IC136" s="274"/>
      <c r="ID136" s="274"/>
      <c r="IE136" s="274"/>
      <c r="IF136" s="274"/>
      <c r="IG136" s="274"/>
      <c r="IH136" s="274"/>
      <c r="II136" s="274"/>
      <c r="IJ136" s="274"/>
      <c r="IK136" s="274"/>
      <c r="IL136" s="274"/>
      <c r="IM136" s="274"/>
      <c r="IN136" s="274"/>
      <c r="IO136" s="274"/>
      <c r="IP136" s="274"/>
      <c r="IQ136" s="274"/>
      <c r="IR136" s="274"/>
      <c r="IS136" s="274"/>
    </row>
    <row r="137" spans="1:253" ht="12.5" x14ac:dyDescent="0.25">
      <c r="A137" s="297"/>
      <c r="B137" s="274"/>
      <c r="C137" s="274"/>
      <c r="D137" s="298"/>
      <c r="E137" s="298"/>
      <c r="F137" s="298"/>
      <c r="G137" s="298"/>
      <c r="H137" s="298"/>
      <c r="I137" s="298"/>
      <c r="J137" s="298"/>
      <c r="K137" s="298"/>
      <c r="L137" s="298"/>
      <c r="M137" s="298"/>
      <c r="N137" s="298"/>
      <c r="O137" s="298"/>
      <c r="P137" s="298"/>
      <c r="Q137" s="298"/>
      <c r="R137" s="298"/>
      <c r="S137" s="298"/>
      <c r="T137" s="298"/>
      <c r="U137" s="298"/>
      <c r="V137" s="298"/>
      <c r="W137" s="298"/>
      <c r="X137" s="298"/>
      <c r="Y137" s="298"/>
      <c r="Z137" s="298"/>
      <c r="AA137" s="274"/>
      <c r="AB137" s="274"/>
      <c r="AC137" s="274"/>
      <c r="AD137" s="274"/>
      <c r="AE137" s="522"/>
      <c r="AF137" s="522"/>
      <c r="AG137" s="523"/>
      <c r="AH137" s="274"/>
      <c r="AI137" s="274"/>
      <c r="AJ137" s="274"/>
      <c r="AK137" s="274"/>
      <c r="AL137" s="274"/>
      <c r="AM137" s="274"/>
      <c r="AN137" s="274"/>
      <c r="AO137" s="274"/>
      <c r="AP137" s="274"/>
      <c r="AQ137" s="274"/>
      <c r="AR137" s="274"/>
      <c r="AS137" s="274"/>
      <c r="AT137" s="274"/>
      <c r="AU137" s="274"/>
      <c r="AV137" s="274"/>
      <c r="AW137" s="274"/>
      <c r="AX137" s="274"/>
      <c r="AY137" s="274"/>
      <c r="AZ137" s="274"/>
      <c r="BA137" s="274"/>
      <c r="BB137" s="274"/>
      <c r="BC137" s="274"/>
      <c r="BD137" s="274"/>
      <c r="BE137" s="274"/>
      <c r="BF137" s="274"/>
      <c r="BG137" s="274"/>
      <c r="BH137" s="274"/>
      <c r="BI137" s="274"/>
      <c r="BJ137" s="274"/>
      <c r="BK137" s="274"/>
      <c r="BL137" s="274"/>
      <c r="BM137" s="274"/>
      <c r="BN137" s="274"/>
      <c r="BO137" s="274"/>
      <c r="BP137" s="274"/>
      <c r="BQ137" s="274"/>
      <c r="BR137" s="274"/>
      <c r="BS137" s="274"/>
      <c r="BT137" s="274"/>
      <c r="BU137" s="274"/>
      <c r="BV137" s="274"/>
      <c r="BW137" s="274"/>
      <c r="BX137" s="274"/>
      <c r="BY137" s="274"/>
      <c r="BZ137" s="274"/>
      <c r="CA137" s="274"/>
      <c r="CB137" s="274"/>
      <c r="CC137" s="274"/>
      <c r="CD137" s="274"/>
      <c r="CE137" s="274"/>
      <c r="CF137" s="274"/>
      <c r="CG137" s="274"/>
      <c r="CH137" s="274"/>
      <c r="CI137" s="274"/>
      <c r="CJ137" s="274"/>
      <c r="CK137" s="274"/>
      <c r="CL137" s="274"/>
      <c r="CM137" s="274"/>
      <c r="CN137" s="274"/>
      <c r="CO137" s="274"/>
      <c r="CP137" s="274"/>
      <c r="CQ137" s="274"/>
      <c r="CR137" s="274"/>
      <c r="CS137" s="274"/>
      <c r="CT137" s="274"/>
      <c r="CU137" s="274"/>
      <c r="CV137" s="274"/>
      <c r="CW137" s="274"/>
      <c r="CX137" s="274"/>
      <c r="CY137" s="274"/>
      <c r="CZ137" s="274"/>
      <c r="DA137" s="274"/>
      <c r="DB137" s="274"/>
      <c r="DC137" s="274"/>
      <c r="DD137" s="274"/>
      <c r="DE137" s="274"/>
      <c r="DF137" s="274"/>
      <c r="DG137" s="274"/>
      <c r="DH137" s="274"/>
      <c r="DI137" s="274"/>
      <c r="DJ137" s="274"/>
      <c r="DK137" s="274"/>
      <c r="DL137" s="274"/>
      <c r="DM137" s="274"/>
      <c r="DN137" s="274"/>
      <c r="DO137" s="274"/>
      <c r="DP137" s="274"/>
      <c r="DQ137" s="274"/>
      <c r="DR137" s="274"/>
      <c r="DS137" s="274"/>
      <c r="DT137" s="274"/>
      <c r="DU137" s="274"/>
      <c r="DV137" s="274"/>
      <c r="DW137" s="274"/>
      <c r="DX137" s="274"/>
      <c r="DY137" s="274"/>
      <c r="DZ137" s="274"/>
      <c r="EA137" s="274"/>
      <c r="EB137" s="274"/>
      <c r="EC137" s="274"/>
      <c r="ED137" s="274"/>
      <c r="EE137" s="274"/>
      <c r="EF137" s="274"/>
      <c r="EG137" s="274"/>
      <c r="EH137" s="274"/>
      <c r="EI137" s="274"/>
      <c r="EJ137" s="274"/>
      <c r="EK137" s="274"/>
      <c r="EL137" s="274"/>
      <c r="EM137" s="274"/>
      <c r="EN137" s="274"/>
      <c r="EO137" s="274"/>
      <c r="EP137" s="274"/>
      <c r="EQ137" s="274"/>
      <c r="ER137" s="274"/>
      <c r="ES137" s="274"/>
      <c r="ET137" s="274"/>
      <c r="EU137" s="274"/>
      <c r="EV137" s="274"/>
      <c r="EW137" s="274"/>
      <c r="EX137" s="274"/>
      <c r="EY137" s="274"/>
      <c r="EZ137" s="274"/>
      <c r="FA137" s="274"/>
      <c r="FB137" s="274"/>
      <c r="FC137" s="274"/>
      <c r="FD137" s="274"/>
      <c r="FE137" s="274"/>
      <c r="FF137" s="274"/>
      <c r="FG137" s="274"/>
      <c r="FH137" s="274"/>
      <c r="FI137" s="274"/>
      <c r="FJ137" s="274"/>
      <c r="FK137" s="274"/>
      <c r="FL137" s="274"/>
      <c r="FM137" s="274"/>
      <c r="FN137" s="274"/>
      <c r="FO137" s="274"/>
      <c r="FP137" s="274"/>
      <c r="FQ137" s="274"/>
      <c r="FR137" s="274"/>
      <c r="FS137" s="274"/>
      <c r="FT137" s="274"/>
      <c r="FU137" s="274"/>
      <c r="FV137" s="274"/>
      <c r="FW137" s="274"/>
      <c r="FX137" s="274"/>
      <c r="FY137" s="274"/>
      <c r="FZ137" s="274"/>
      <c r="GA137" s="274"/>
      <c r="GB137" s="274"/>
      <c r="GC137" s="274"/>
      <c r="GD137" s="274"/>
      <c r="GE137" s="274"/>
      <c r="GF137" s="274"/>
      <c r="GG137" s="274"/>
      <c r="GH137" s="274"/>
      <c r="GI137" s="274"/>
      <c r="GJ137" s="274"/>
      <c r="GK137" s="274"/>
      <c r="GL137" s="274"/>
      <c r="GM137" s="274"/>
      <c r="GN137" s="274"/>
      <c r="GO137" s="274"/>
      <c r="GP137" s="274"/>
      <c r="GQ137" s="274"/>
      <c r="GR137" s="274"/>
      <c r="GS137" s="274"/>
      <c r="GT137" s="274"/>
      <c r="GU137" s="274"/>
      <c r="GV137" s="274"/>
      <c r="GW137" s="274"/>
      <c r="GX137" s="274"/>
      <c r="GY137" s="274"/>
      <c r="GZ137" s="274"/>
      <c r="HA137" s="274"/>
      <c r="HB137" s="274"/>
      <c r="HC137" s="274"/>
      <c r="HD137" s="274"/>
      <c r="HE137" s="274"/>
      <c r="HF137" s="274"/>
      <c r="HG137" s="274"/>
      <c r="HH137" s="274"/>
      <c r="HI137" s="274"/>
      <c r="HJ137" s="274"/>
      <c r="HK137" s="274"/>
      <c r="HL137" s="274"/>
      <c r="HM137" s="274"/>
      <c r="HN137" s="274"/>
      <c r="HO137" s="274"/>
      <c r="HP137" s="274"/>
      <c r="HQ137" s="274"/>
      <c r="HR137" s="274"/>
      <c r="HS137" s="274"/>
      <c r="HT137" s="274"/>
      <c r="HU137" s="274"/>
      <c r="HV137" s="274"/>
      <c r="HW137" s="274"/>
      <c r="HX137" s="274"/>
      <c r="HY137" s="274"/>
      <c r="HZ137" s="274"/>
      <c r="IA137" s="274"/>
      <c r="IB137" s="274"/>
      <c r="IC137" s="274"/>
      <c r="ID137" s="274"/>
      <c r="IE137" s="274"/>
      <c r="IF137" s="274"/>
      <c r="IG137" s="274"/>
      <c r="IH137" s="274"/>
      <c r="II137" s="274"/>
      <c r="IJ137" s="274"/>
      <c r="IK137" s="274"/>
      <c r="IL137" s="274"/>
      <c r="IM137" s="274"/>
      <c r="IN137" s="274"/>
      <c r="IO137" s="274"/>
      <c r="IP137" s="274"/>
      <c r="IQ137" s="274"/>
      <c r="IR137" s="274"/>
      <c r="IS137" s="274"/>
    </row>
    <row r="138" spans="1:253" ht="12.5" x14ac:dyDescent="0.25">
      <c r="A138" s="297"/>
      <c r="B138" s="274"/>
      <c r="C138" s="274"/>
      <c r="D138" s="298"/>
      <c r="E138" s="298"/>
      <c r="F138" s="298"/>
      <c r="G138" s="298"/>
      <c r="H138" s="298"/>
      <c r="I138" s="298"/>
      <c r="J138" s="298"/>
      <c r="K138" s="298"/>
      <c r="L138" s="298"/>
      <c r="M138" s="298"/>
      <c r="N138" s="298"/>
      <c r="O138" s="298"/>
      <c r="P138" s="298"/>
      <c r="Q138" s="298"/>
      <c r="R138" s="298"/>
      <c r="S138" s="298"/>
      <c r="T138" s="298"/>
      <c r="U138" s="298"/>
      <c r="V138" s="298"/>
      <c r="W138" s="298"/>
      <c r="X138" s="298"/>
      <c r="Y138" s="298"/>
      <c r="Z138" s="298"/>
      <c r="AA138" s="274"/>
      <c r="AB138" s="274"/>
      <c r="AC138" s="274"/>
      <c r="AD138" s="274"/>
      <c r="AE138" s="524"/>
      <c r="AF138" s="524"/>
      <c r="AG138" s="525"/>
      <c r="AH138" s="274"/>
      <c r="AI138" s="274"/>
      <c r="AJ138" s="274"/>
      <c r="AK138" s="274"/>
      <c r="AL138" s="274"/>
      <c r="AM138" s="274"/>
      <c r="AN138" s="274"/>
      <c r="AO138" s="274"/>
      <c r="AP138" s="274"/>
      <c r="AQ138" s="274"/>
      <c r="AR138" s="274"/>
      <c r="AS138" s="274"/>
      <c r="AT138" s="274"/>
      <c r="AU138" s="274"/>
      <c r="AV138" s="274"/>
      <c r="AW138" s="274"/>
      <c r="AX138" s="274"/>
      <c r="AY138" s="274"/>
      <c r="AZ138" s="274"/>
      <c r="BA138" s="274"/>
      <c r="BB138" s="274"/>
      <c r="BC138" s="274"/>
      <c r="BD138" s="274"/>
      <c r="BE138" s="274"/>
      <c r="BF138" s="274"/>
      <c r="BG138" s="274"/>
      <c r="BH138" s="274"/>
      <c r="BI138" s="274"/>
      <c r="BJ138" s="274"/>
      <c r="BK138" s="274"/>
      <c r="BL138" s="274"/>
      <c r="BM138" s="274"/>
      <c r="BN138" s="274"/>
      <c r="BO138" s="274"/>
      <c r="BP138" s="274"/>
      <c r="BQ138" s="274"/>
      <c r="BR138" s="274"/>
      <c r="BS138" s="274"/>
      <c r="BT138" s="274"/>
      <c r="BU138" s="274"/>
      <c r="BV138" s="274"/>
      <c r="BW138" s="274"/>
      <c r="BX138" s="274"/>
      <c r="BY138" s="274"/>
      <c r="BZ138" s="274"/>
      <c r="CA138" s="274"/>
      <c r="CB138" s="274"/>
      <c r="CC138" s="274"/>
      <c r="CD138" s="274"/>
      <c r="CE138" s="274"/>
      <c r="CF138" s="274"/>
      <c r="CG138" s="274"/>
      <c r="CH138" s="274"/>
      <c r="CI138" s="274"/>
      <c r="CJ138" s="274"/>
      <c r="CK138" s="274"/>
      <c r="CL138" s="274"/>
      <c r="CM138" s="274"/>
      <c r="CN138" s="274"/>
      <c r="CO138" s="274"/>
      <c r="CP138" s="274"/>
      <c r="CQ138" s="274"/>
      <c r="CR138" s="274"/>
      <c r="CS138" s="274"/>
      <c r="CT138" s="274"/>
      <c r="CU138" s="274"/>
      <c r="CV138" s="274"/>
      <c r="CW138" s="274"/>
      <c r="CX138" s="274"/>
      <c r="CY138" s="274"/>
      <c r="CZ138" s="274"/>
      <c r="DA138" s="274"/>
      <c r="DB138" s="274"/>
      <c r="DC138" s="274"/>
      <c r="DD138" s="274"/>
      <c r="DE138" s="274"/>
      <c r="DF138" s="274"/>
      <c r="DG138" s="274"/>
      <c r="DH138" s="274"/>
      <c r="DI138" s="274"/>
      <c r="DJ138" s="274"/>
      <c r="DK138" s="274"/>
      <c r="DL138" s="274"/>
      <c r="DM138" s="274"/>
      <c r="DN138" s="274"/>
      <c r="DO138" s="274"/>
      <c r="DP138" s="274"/>
      <c r="DQ138" s="274"/>
      <c r="DR138" s="274"/>
      <c r="DS138" s="274"/>
      <c r="DT138" s="274"/>
      <c r="DU138" s="274"/>
      <c r="DV138" s="274"/>
      <c r="DW138" s="274"/>
      <c r="DX138" s="274"/>
      <c r="DY138" s="274"/>
      <c r="DZ138" s="274"/>
      <c r="EA138" s="274"/>
      <c r="EB138" s="274"/>
      <c r="EC138" s="274"/>
      <c r="ED138" s="274"/>
      <c r="EE138" s="274"/>
      <c r="EF138" s="274"/>
      <c r="EG138" s="274"/>
      <c r="EH138" s="274"/>
      <c r="EI138" s="274"/>
      <c r="EJ138" s="274"/>
      <c r="EK138" s="274"/>
      <c r="EL138" s="274"/>
      <c r="EM138" s="274"/>
      <c r="EN138" s="274"/>
      <c r="EO138" s="274"/>
      <c r="EP138" s="274"/>
      <c r="EQ138" s="274"/>
      <c r="ER138" s="274"/>
      <c r="ES138" s="274"/>
      <c r="ET138" s="274"/>
      <c r="EU138" s="274"/>
      <c r="EV138" s="274"/>
      <c r="EW138" s="274"/>
      <c r="EX138" s="274"/>
      <c r="EY138" s="274"/>
      <c r="EZ138" s="274"/>
      <c r="FA138" s="274"/>
      <c r="FB138" s="274"/>
      <c r="FC138" s="274"/>
      <c r="FD138" s="274"/>
      <c r="FE138" s="274"/>
      <c r="FF138" s="274"/>
      <c r="FG138" s="274"/>
      <c r="FH138" s="274"/>
      <c r="FI138" s="274"/>
      <c r="FJ138" s="274"/>
      <c r="FK138" s="274"/>
      <c r="FL138" s="274"/>
      <c r="FM138" s="274"/>
      <c r="FN138" s="274"/>
      <c r="FO138" s="274"/>
      <c r="FP138" s="274"/>
      <c r="FQ138" s="274"/>
      <c r="FR138" s="274"/>
      <c r="FS138" s="274"/>
      <c r="FT138" s="274"/>
      <c r="FU138" s="274"/>
      <c r="FV138" s="274"/>
      <c r="FW138" s="274"/>
      <c r="FX138" s="274"/>
      <c r="FY138" s="274"/>
      <c r="FZ138" s="274"/>
      <c r="GA138" s="274"/>
      <c r="GB138" s="274"/>
      <c r="GC138" s="274"/>
      <c r="GD138" s="274"/>
      <c r="GE138" s="274"/>
      <c r="GF138" s="274"/>
      <c r="GG138" s="274"/>
      <c r="GH138" s="274"/>
      <c r="GI138" s="274"/>
      <c r="GJ138" s="274"/>
      <c r="GK138" s="274"/>
      <c r="GL138" s="274"/>
      <c r="GM138" s="274"/>
      <c r="GN138" s="274"/>
      <c r="GO138" s="274"/>
      <c r="GP138" s="274"/>
      <c r="GQ138" s="274"/>
      <c r="GR138" s="274"/>
      <c r="GS138" s="274"/>
      <c r="GT138" s="274"/>
      <c r="GU138" s="274"/>
      <c r="GV138" s="274"/>
      <c r="GW138" s="274"/>
      <c r="GX138" s="274"/>
      <c r="GY138" s="274"/>
      <c r="GZ138" s="274"/>
      <c r="HA138" s="274"/>
      <c r="HB138" s="274"/>
      <c r="HC138" s="274"/>
      <c r="HD138" s="274"/>
      <c r="HE138" s="274"/>
      <c r="HF138" s="274"/>
      <c r="HG138" s="274"/>
      <c r="HH138" s="274"/>
      <c r="HI138" s="274"/>
      <c r="HJ138" s="274"/>
      <c r="HK138" s="274"/>
      <c r="HL138" s="274"/>
      <c r="HM138" s="274"/>
      <c r="HN138" s="274"/>
      <c r="HO138" s="274"/>
      <c r="HP138" s="274"/>
      <c r="HQ138" s="274"/>
      <c r="HR138" s="274"/>
      <c r="HS138" s="274"/>
      <c r="HT138" s="274"/>
      <c r="HU138" s="274"/>
      <c r="HV138" s="274"/>
      <c r="HW138" s="274"/>
      <c r="HX138" s="274"/>
      <c r="HY138" s="274"/>
      <c r="HZ138" s="274"/>
      <c r="IA138" s="274"/>
      <c r="IB138" s="274"/>
      <c r="IC138" s="274"/>
      <c r="ID138" s="274"/>
      <c r="IE138" s="274"/>
      <c r="IF138" s="274"/>
      <c r="IG138" s="274"/>
      <c r="IH138" s="274"/>
      <c r="II138" s="274"/>
      <c r="IJ138" s="274"/>
      <c r="IK138" s="274"/>
      <c r="IL138" s="274"/>
      <c r="IM138" s="274"/>
      <c r="IN138" s="274"/>
      <c r="IO138" s="274"/>
      <c r="IP138" s="274"/>
      <c r="IQ138" s="274"/>
      <c r="IR138" s="274"/>
      <c r="IS138" s="274"/>
    </row>
    <row r="139" spans="1:253" ht="12.5" x14ac:dyDescent="0.25">
      <c r="A139" s="297"/>
      <c r="B139" s="274"/>
      <c r="C139" s="274"/>
      <c r="D139" s="298"/>
      <c r="E139" s="298"/>
      <c r="F139" s="298"/>
      <c r="G139" s="298"/>
      <c r="H139" s="298"/>
      <c r="I139" s="298"/>
      <c r="J139" s="298"/>
      <c r="K139" s="298"/>
      <c r="L139" s="298"/>
      <c r="M139" s="298"/>
      <c r="N139" s="298"/>
      <c r="O139" s="298"/>
      <c r="P139" s="298"/>
      <c r="Q139" s="298"/>
      <c r="R139" s="298"/>
      <c r="S139" s="298"/>
      <c r="T139" s="298"/>
      <c r="U139" s="298"/>
      <c r="V139" s="298"/>
      <c r="W139" s="298"/>
      <c r="X139" s="298"/>
      <c r="Y139" s="298"/>
      <c r="Z139" s="298"/>
      <c r="AA139" s="274"/>
      <c r="AB139" s="274"/>
      <c r="AC139" s="274"/>
      <c r="AD139" s="274"/>
      <c r="AE139" s="158"/>
      <c r="AF139" s="158"/>
      <c r="AG139" s="523"/>
      <c r="AH139" s="274"/>
      <c r="AI139" s="274"/>
      <c r="AJ139" s="274"/>
      <c r="AK139" s="274"/>
      <c r="AL139" s="274"/>
      <c r="AM139" s="274"/>
      <c r="AN139" s="274"/>
      <c r="AO139" s="274"/>
      <c r="AP139" s="274"/>
      <c r="AQ139" s="274"/>
      <c r="AR139" s="274"/>
      <c r="AS139" s="274"/>
      <c r="AT139" s="274"/>
      <c r="AU139" s="274"/>
      <c r="AV139" s="274"/>
      <c r="AW139" s="274"/>
      <c r="AX139" s="274"/>
      <c r="AY139" s="274"/>
      <c r="AZ139" s="274"/>
      <c r="BA139" s="274"/>
      <c r="BB139" s="274"/>
      <c r="BC139" s="274"/>
      <c r="BD139" s="274"/>
      <c r="BE139" s="274"/>
      <c r="BF139" s="274"/>
      <c r="BG139" s="274"/>
      <c r="BH139" s="274"/>
      <c r="BI139" s="274"/>
      <c r="BJ139" s="274"/>
      <c r="BK139" s="274"/>
      <c r="BL139" s="274"/>
      <c r="BM139" s="274"/>
      <c r="BN139" s="274"/>
      <c r="BO139" s="274"/>
      <c r="BP139" s="274"/>
      <c r="BQ139" s="274"/>
      <c r="BR139" s="274"/>
      <c r="BS139" s="274"/>
      <c r="BT139" s="274"/>
      <c r="BU139" s="274"/>
      <c r="BV139" s="274"/>
      <c r="BW139" s="274"/>
      <c r="BX139" s="274"/>
      <c r="BY139" s="274"/>
      <c r="BZ139" s="274"/>
      <c r="CA139" s="274"/>
      <c r="CB139" s="274"/>
      <c r="CC139" s="274"/>
      <c r="CD139" s="274"/>
      <c r="CE139" s="274"/>
      <c r="CF139" s="274"/>
      <c r="CG139" s="274"/>
      <c r="CH139" s="274"/>
      <c r="CI139" s="274"/>
      <c r="CJ139" s="274"/>
      <c r="CK139" s="274"/>
      <c r="CL139" s="274"/>
      <c r="CM139" s="274"/>
      <c r="CN139" s="274"/>
      <c r="CO139" s="274"/>
      <c r="CP139" s="274"/>
      <c r="CQ139" s="274"/>
      <c r="CR139" s="274"/>
      <c r="CS139" s="274"/>
      <c r="CT139" s="274"/>
      <c r="CU139" s="274"/>
      <c r="CV139" s="274"/>
      <c r="CW139" s="274"/>
      <c r="CX139" s="274"/>
      <c r="CY139" s="274"/>
      <c r="CZ139" s="274"/>
      <c r="DA139" s="274"/>
      <c r="DB139" s="274"/>
      <c r="DC139" s="274"/>
      <c r="DD139" s="274"/>
      <c r="DE139" s="274"/>
      <c r="DF139" s="274"/>
      <c r="DG139" s="274"/>
      <c r="DH139" s="274"/>
      <c r="DI139" s="274"/>
      <c r="DJ139" s="274"/>
      <c r="DK139" s="274"/>
      <c r="DL139" s="274"/>
      <c r="DM139" s="274"/>
      <c r="DN139" s="274"/>
      <c r="DO139" s="274"/>
      <c r="DP139" s="274"/>
      <c r="DQ139" s="274"/>
      <c r="DR139" s="274"/>
      <c r="DS139" s="274"/>
      <c r="DT139" s="274"/>
      <c r="DU139" s="274"/>
      <c r="DV139" s="274"/>
      <c r="DW139" s="274"/>
      <c r="DX139" s="274"/>
      <c r="DY139" s="274"/>
      <c r="DZ139" s="274"/>
      <c r="EA139" s="274"/>
      <c r="EB139" s="274"/>
      <c r="EC139" s="274"/>
      <c r="ED139" s="274"/>
      <c r="EE139" s="274"/>
      <c r="EF139" s="274"/>
      <c r="EG139" s="274"/>
      <c r="EH139" s="274"/>
      <c r="EI139" s="274"/>
      <c r="EJ139" s="274"/>
      <c r="EK139" s="274"/>
      <c r="EL139" s="274"/>
      <c r="EM139" s="274"/>
      <c r="EN139" s="274"/>
      <c r="EO139" s="274"/>
      <c r="EP139" s="274"/>
      <c r="EQ139" s="274"/>
      <c r="ER139" s="274"/>
      <c r="ES139" s="274"/>
      <c r="ET139" s="274"/>
      <c r="EU139" s="274"/>
      <c r="EV139" s="274"/>
      <c r="EW139" s="274"/>
      <c r="EX139" s="274"/>
      <c r="EY139" s="274"/>
      <c r="EZ139" s="274"/>
      <c r="FA139" s="274"/>
      <c r="FB139" s="274"/>
      <c r="FC139" s="274"/>
      <c r="FD139" s="274"/>
      <c r="FE139" s="274"/>
      <c r="FF139" s="274"/>
      <c r="FG139" s="274"/>
      <c r="FH139" s="274"/>
      <c r="FI139" s="274"/>
      <c r="FJ139" s="274"/>
      <c r="FK139" s="274"/>
      <c r="FL139" s="274"/>
      <c r="FM139" s="274"/>
      <c r="FN139" s="274"/>
      <c r="FO139" s="274"/>
      <c r="FP139" s="274"/>
      <c r="FQ139" s="274"/>
      <c r="FR139" s="274"/>
      <c r="FS139" s="274"/>
      <c r="FT139" s="274"/>
      <c r="FU139" s="274"/>
      <c r="FV139" s="274"/>
      <c r="FW139" s="274"/>
      <c r="FX139" s="274"/>
      <c r="FY139" s="274"/>
      <c r="FZ139" s="274"/>
      <c r="GA139" s="274"/>
      <c r="GB139" s="274"/>
      <c r="GC139" s="274"/>
      <c r="GD139" s="274"/>
      <c r="GE139" s="274"/>
      <c r="GF139" s="274"/>
      <c r="GG139" s="274"/>
      <c r="GH139" s="274"/>
      <c r="GI139" s="274"/>
      <c r="GJ139" s="274"/>
      <c r="GK139" s="274"/>
      <c r="GL139" s="274"/>
      <c r="GM139" s="274"/>
      <c r="GN139" s="274"/>
      <c r="GO139" s="274"/>
      <c r="GP139" s="274"/>
      <c r="GQ139" s="274"/>
      <c r="GR139" s="274"/>
      <c r="GS139" s="274"/>
      <c r="GT139" s="274"/>
      <c r="GU139" s="274"/>
      <c r="GV139" s="274"/>
      <c r="GW139" s="274"/>
      <c r="GX139" s="274"/>
      <c r="GY139" s="274"/>
      <c r="GZ139" s="274"/>
      <c r="HA139" s="274"/>
      <c r="HB139" s="274"/>
      <c r="HC139" s="274"/>
      <c r="HD139" s="274"/>
      <c r="HE139" s="274"/>
      <c r="HF139" s="274"/>
      <c r="HG139" s="274"/>
      <c r="HH139" s="274"/>
      <c r="HI139" s="274"/>
      <c r="HJ139" s="274"/>
      <c r="HK139" s="274"/>
      <c r="HL139" s="274"/>
      <c r="HM139" s="274"/>
      <c r="HN139" s="274"/>
      <c r="HO139" s="274"/>
      <c r="HP139" s="274"/>
      <c r="HQ139" s="274"/>
      <c r="HR139" s="274"/>
      <c r="HS139" s="274"/>
      <c r="HT139" s="274"/>
      <c r="HU139" s="274"/>
      <c r="HV139" s="274"/>
      <c r="HW139" s="274"/>
      <c r="HX139" s="274"/>
      <c r="HY139" s="274"/>
      <c r="HZ139" s="274"/>
      <c r="IA139" s="274"/>
      <c r="IB139" s="274"/>
      <c r="IC139" s="274"/>
      <c r="ID139" s="274"/>
      <c r="IE139" s="274"/>
      <c r="IF139" s="274"/>
      <c r="IG139" s="274"/>
      <c r="IH139" s="274"/>
      <c r="II139" s="274"/>
      <c r="IJ139" s="274"/>
      <c r="IK139" s="274"/>
      <c r="IL139" s="274"/>
      <c r="IM139" s="274"/>
      <c r="IN139" s="274"/>
      <c r="IO139" s="274"/>
      <c r="IP139" s="274"/>
      <c r="IQ139" s="274"/>
      <c r="IR139" s="274"/>
      <c r="IS139" s="274"/>
    </row>
    <row r="140" spans="1:253" ht="12.5" x14ac:dyDescent="0.25">
      <c r="A140" s="297"/>
      <c r="B140" s="274"/>
      <c r="C140" s="274"/>
      <c r="D140" s="298"/>
      <c r="E140" s="298"/>
      <c r="F140" s="298"/>
      <c r="G140" s="298"/>
      <c r="H140" s="298"/>
      <c r="I140" s="298"/>
      <c r="J140" s="298"/>
      <c r="K140" s="298"/>
      <c r="L140" s="298"/>
      <c r="M140" s="298"/>
      <c r="N140" s="298"/>
      <c r="O140" s="298"/>
      <c r="P140" s="298"/>
      <c r="Q140" s="298"/>
      <c r="R140" s="298"/>
      <c r="S140" s="298"/>
      <c r="T140" s="298"/>
      <c r="U140" s="298"/>
      <c r="V140" s="298"/>
      <c r="W140" s="298"/>
      <c r="X140" s="298"/>
      <c r="Y140" s="298"/>
      <c r="Z140" s="298"/>
      <c r="AA140" s="274"/>
      <c r="AB140" s="274"/>
      <c r="AC140" s="274"/>
      <c r="AD140" s="274"/>
      <c r="AE140" s="528"/>
      <c r="AF140" s="528"/>
      <c r="AG140" s="525"/>
      <c r="AH140" s="274"/>
      <c r="AI140" s="274"/>
      <c r="AJ140" s="274"/>
      <c r="AK140" s="274"/>
      <c r="AL140" s="274"/>
      <c r="AM140" s="274"/>
      <c r="AN140" s="274"/>
      <c r="AO140" s="274"/>
      <c r="AP140" s="274"/>
      <c r="AQ140" s="274"/>
      <c r="AR140" s="274"/>
      <c r="AS140" s="274"/>
      <c r="AT140" s="274"/>
      <c r="AU140" s="274"/>
      <c r="AV140" s="274"/>
      <c r="AW140" s="274"/>
      <c r="AX140" s="274"/>
      <c r="AY140" s="274"/>
      <c r="AZ140" s="274"/>
      <c r="BA140" s="274"/>
      <c r="BB140" s="274"/>
      <c r="BC140" s="274"/>
      <c r="BD140" s="274"/>
      <c r="BE140" s="274"/>
      <c r="BF140" s="274"/>
      <c r="BG140" s="274"/>
      <c r="BH140" s="274"/>
      <c r="BI140" s="274"/>
      <c r="BJ140" s="274"/>
      <c r="BK140" s="274"/>
      <c r="BL140" s="274"/>
      <c r="BM140" s="274"/>
      <c r="BN140" s="274"/>
      <c r="BO140" s="274"/>
      <c r="BP140" s="274"/>
      <c r="BQ140" s="274"/>
      <c r="BR140" s="274"/>
      <c r="BS140" s="274"/>
      <c r="BT140" s="274"/>
      <c r="BU140" s="274"/>
      <c r="BV140" s="274"/>
      <c r="BW140" s="274"/>
      <c r="BX140" s="274"/>
      <c r="BY140" s="274"/>
      <c r="BZ140" s="274"/>
      <c r="CA140" s="274"/>
      <c r="CB140" s="274"/>
      <c r="CC140" s="274"/>
      <c r="CD140" s="274"/>
      <c r="CE140" s="274"/>
      <c r="CF140" s="274"/>
      <c r="CG140" s="274"/>
      <c r="CH140" s="274"/>
      <c r="CI140" s="274"/>
      <c r="CJ140" s="274"/>
      <c r="CK140" s="274"/>
      <c r="CL140" s="274"/>
      <c r="CM140" s="274"/>
      <c r="CN140" s="274"/>
      <c r="CO140" s="274"/>
      <c r="CP140" s="274"/>
      <c r="CQ140" s="274"/>
      <c r="CR140" s="274"/>
      <c r="CS140" s="274"/>
      <c r="CT140" s="274"/>
      <c r="CU140" s="274"/>
      <c r="CV140" s="274"/>
      <c r="CW140" s="274"/>
      <c r="CX140" s="274"/>
      <c r="CY140" s="274"/>
      <c r="CZ140" s="274"/>
      <c r="DA140" s="274"/>
      <c r="DB140" s="274"/>
      <c r="DC140" s="274"/>
      <c r="DD140" s="274"/>
      <c r="DE140" s="274"/>
      <c r="DF140" s="274"/>
      <c r="DG140" s="274"/>
      <c r="DH140" s="274"/>
      <c r="DI140" s="274"/>
      <c r="DJ140" s="274"/>
      <c r="DK140" s="274"/>
      <c r="DL140" s="274"/>
      <c r="DM140" s="274"/>
      <c r="DN140" s="274"/>
      <c r="DO140" s="274"/>
      <c r="DP140" s="274"/>
      <c r="DQ140" s="274"/>
      <c r="DR140" s="274"/>
      <c r="DS140" s="274"/>
      <c r="DT140" s="274"/>
      <c r="DU140" s="274"/>
      <c r="DV140" s="274"/>
      <c r="DW140" s="274"/>
      <c r="DX140" s="274"/>
      <c r="DY140" s="274"/>
      <c r="DZ140" s="274"/>
      <c r="EA140" s="274"/>
      <c r="EB140" s="274"/>
      <c r="EC140" s="274"/>
      <c r="ED140" s="274"/>
      <c r="EE140" s="274"/>
      <c r="EF140" s="274"/>
      <c r="EG140" s="274"/>
      <c r="EH140" s="274"/>
      <c r="EI140" s="274"/>
      <c r="EJ140" s="274"/>
      <c r="EK140" s="274"/>
      <c r="EL140" s="274"/>
      <c r="EM140" s="274"/>
      <c r="EN140" s="274"/>
      <c r="EO140" s="274"/>
      <c r="EP140" s="274"/>
      <c r="EQ140" s="274"/>
      <c r="ER140" s="274"/>
      <c r="ES140" s="274"/>
      <c r="ET140" s="274"/>
      <c r="EU140" s="274"/>
      <c r="EV140" s="274"/>
      <c r="EW140" s="274"/>
      <c r="EX140" s="274"/>
      <c r="EY140" s="274"/>
      <c r="EZ140" s="274"/>
      <c r="FA140" s="274"/>
      <c r="FB140" s="274"/>
      <c r="FC140" s="274"/>
      <c r="FD140" s="274"/>
      <c r="FE140" s="274"/>
      <c r="FF140" s="274"/>
      <c r="FG140" s="274"/>
      <c r="FH140" s="274"/>
      <c r="FI140" s="274"/>
      <c r="FJ140" s="274"/>
      <c r="FK140" s="274"/>
      <c r="FL140" s="274"/>
      <c r="FM140" s="274"/>
      <c r="FN140" s="274"/>
      <c r="FO140" s="274"/>
      <c r="FP140" s="274"/>
      <c r="FQ140" s="274"/>
      <c r="FR140" s="274"/>
      <c r="FS140" s="274"/>
      <c r="FT140" s="274"/>
      <c r="FU140" s="274"/>
      <c r="FV140" s="274"/>
      <c r="FW140" s="274"/>
      <c r="FX140" s="274"/>
      <c r="FY140" s="274"/>
      <c r="FZ140" s="274"/>
      <c r="GA140" s="274"/>
      <c r="GB140" s="274"/>
      <c r="GC140" s="274"/>
      <c r="GD140" s="274"/>
      <c r="GE140" s="274"/>
      <c r="GF140" s="274"/>
      <c r="GG140" s="274"/>
      <c r="GH140" s="274"/>
      <c r="GI140" s="274"/>
      <c r="GJ140" s="274"/>
      <c r="GK140" s="274"/>
      <c r="GL140" s="274"/>
      <c r="GM140" s="274"/>
      <c r="GN140" s="274"/>
      <c r="GO140" s="274"/>
      <c r="GP140" s="274"/>
      <c r="GQ140" s="274"/>
      <c r="GR140" s="274"/>
      <c r="GS140" s="274"/>
      <c r="GT140" s="274"/>
      <c r="GU140" s="274"/>
      <c r="GV140" s="274"/>
      <c r="GW140" s="274"/>
      <c r="GX140" s="274"/>
      <c r="GY140" s="274"/>
      <c r="GZ140" s="274"/>
      <c r="HA140" s="274"/>
      <c r="HB140" s="274"/>
      <c r="HC140" s="274"/>
      <c r="HD140" s="274"/>
      <c r="HE140" s="274"/>
      <c r="HF140" s="274"/>
      <c r="HG140" s="274"/>
      <c r="HH140" s="274"/>
      <c r="HI140" s="274"/>
      <c r="HJ140" s="274"/>
      <c r="HK140" s="274"/>
      <c r="HL140" s="274"/>
      <c r="HM140" s="274"/>
      <c r="HN140" s="274"/>
      <c r="HO140" s="274"/>
      <c r="HP140" s="274"/>
      <c r="HQ140" s="274"/>
      <c r="HR140" s="274"/>
      <c r="HS140" s="274"/>
      <c r="HT140" s="274"/>
      <c r="HU140" s="274"/>
      <c r="HV140" s="274"/>
      <c r="HW140" s="274"/>
      <c r="HX140" s="274"/>
      <c r="HY140" s="274"/>
      <c r="HZ140" s="274"/>
      <c r="IA140" s="274"/>
      <c r="IB140" s="274"/>
      <c r="IC140" s="274"/>
      <c r="ID140" s="274"/>
      <c r="IE140" s="274"/>
      <c r="IF140" s="274"/>
      <c r="IG140" s="274"/>
      <c r="IH140" s="274"/>
      <c r="II140" s="274"/>
      <c r="IJ140" s="274"/>
      <c r="IK140" s="274"/>
      <c r="IL140" s="274"/>
      <c r="IM140" s="274"/>
      <c r="IN140" s="274"/>
      <c r="IO140" s="274"/>
      <c r="IP140" s="274"/>
      <c r="IQ140" s="274"/>
      <c r="IR140" s="274"/>
      <c r="IS140" s="274"/>
    </row>
    <row r="141" spans="1:253" ht="12.5" x14ac:dyDescent="0.25">
      <c r="A141" s="297"/>
      <c r="B141" s="274"/>
      <c r="C141" s="274"/>
      <c r="D141" s="298"/>
      <c r="E141" s="298"/>
      <c r="F141" s="298"/>
      <c r="G141" s="298"/>
      <c r="H141" s="298"/>
      <c r="I141" s="298"/>
      <c r="J141" s="298"/>
      <c r="K141" s="298"/>
      <c r="L141" s="298"/>
      <c r="M141" s="298"/>
      <c r="N141" s="298"/>
      <c r="O141" s="298"/>
      <c r="P141" s="298"/>
      <c r="Q141" s="298"/>
      <c r="R141" s="298"/>
      <c r="S141" s="298"/>
      <c r="T141" s="298"/>
      <c r="U141" s="298"/>
      <c r="V141" s="298"/>
      <c r="W141" s="298"/>
      <c r="X141" s="298"/>
      <c r="Y141" s="298"/>
      <c r="Z141" s="298"/>
      <c r="AA141" s="274"/>
      <c r="AB141" s="274"/>
      <c r="AC141" s="274"/>
      <c r="AD141" s="274"/>
      <c r="AE141" s="522"/>
      <c r="AF141" s="522"/>
      <c r="AG141" s="523"/>
      <c r="AH141" s="274"/>
      <c r="AI141" s="274"/>
      <c r="AJ141" s="274"/>
      <c r="AK141" s="274"/>
      <c r="AL141" s="274"/>
      <c r="AM141" s="274"/>
      <c r="AN141" s="274"/>
      <c r="AO141" s="274"/>
      <c r="AP141" s="274"/>
      <c r="AQ141" s="274"/>
      <c r="AR141" s="274"/>
      <c r="AS141" s="274"/>
      <c r="AT141" s="274"/>
      <c r="AU141" s="274"/>
      <c r="AV141" s="274"/>
      <c r="AW141" s="274"/>
      <c r="AX141" s="274"/>
      <c r="AY141" s="274"/>
      <c r="AZ141" s="274"/>
      <c r="BA141" s="274"/>
      <c r="BB141" s="274"/>
      <c r="BC141" s="274"/>
      <c r="BD141" s="274"/>
      <c r="BE141" s="274"/>
      <c r="BF141" s="274"/>
      <c r="BG141" s="274"/>
      <c r="BH141" s="274"/>
      <c r="BI141" s="274"/>
      <c r="BJ141" s="274"/>
      <c r="BK141" s="274"/>
      <c r="BL141" s="274"/>
      <c r="BM141" s="274"/>
      <c r="BN141" s="274"/>
      <c r="BO141" s="274"/>
      <c r="BP141" s="274"/>
      <c r="BQ141" s="274"/>
      <c r="BR141" s="274"/>
      <c r="BS141" s="274"/>
      <c r="BT141" s="274"/>
      <c r="BU141" s="274"/>
      <c r="BV141" s="274"/>
      <c r="BW141" s="274"/>
      <c r="BX141" s="274"/>
      <c r="BY141" s="274"/>
      <c r="BZ141" s="274"/>
      <c r="CA141" s="274"/>
      <c r="CB141" s="274"/>
      <c r="CC141" s="274"/>
      <c r="CD141" s="274"/>
      <c r="CE141" s="274"/>
      <c r="CF141" s="274"/>
      <c r="CG141" s="274"/>
      <c r="CH141" s="274"/>
      <c r="CI141" s="274"/>
      <c r="CJ141" s="274"/>
      <c r="CK141" s="274"/>
      <c r="CL141" s="274"/>
      <c r="CM141" s="274"/>
      <c r="CN141" s="274"/>
      <c r="CO141" s="274"/>
      <c r="CP141" s="274"/>
      <c r="CQ141" s="274"/>
      <c r="CR141" s="274"/>
      <c r="CS141" s="274"/>
      <c r="CT141" s="274"/>
      <c r="CU141" s="274"/>
      <c r="CV141" s="274"/>
      <c r="CW141" s="274"/>
      <c r="CX141" s="274"/>
      <c r="CY141" s="274"/>
      <c r="CZ141" s="274"/>
      <c r="DA141" s="274"/>
      <c r="DB141" s="274"/>
      <c r="DC141" s="274"/>
      <c r="DD141" s="274"/>
      <c r="DE141" s="274"/>
      <c r="DF141" s="274"/>
      <c r="DG141" s="274"/>
      <c r="DH141" s="274"/>
      <c r="DI141" s="274"/>
      <c r="DJ141" s="274"/>
      <c r="DK141" s="274"/>
      <c r="DL141" s="274"/>
      <c r="DM141" s="274"/>
      <c r="DN141" s="274"/>
      <c r="DO141" s="274"/>
      <c r="DP141" s="274"/>
      <c r="DQ141" s="274"/>
      <c r="DR141" s="274"/>
      <c r="DS141" s="274"/>
      <c r="DT141" s="274"/>
      <c r="DU141" s="274"/>
      <c r="DV141" s="274"/>
      <c r="DW141" s="274"/>
      <c r="DX141" s="274"/>
      <c r="DY141" s="274"/>
      <c r="DZ141" s="274"/>
      <c r="EA141" s="274"/>
      <c r="EB141" s="274"/>
      <c r="EC141" s="274"/>
      <c r="ED141" s="274"/>
      <c r="EE141" s="274"/>
      <c r="EF141" s="274"/>
      <c r="EG141" s="274"/>
      <c r="EH141" s="274"/>
      <c r="EI141" s="274"/>
      <c r="EJ141" s="274"/>
      <c r="EK141" s="274"/>
      <c r="EL141" s="274"/>
      <c r="EM141" s="274"/>
      <c r="EN141" s="274"/>
      <c r="EO141" s="274"/>
      <c r="EP141" s="274"/>
      <c r="EQ141" s="274"/>
      <c r="ER141" s="274"/>
      <c r="ES141" s="274"/>
      <c r="ET141" s="274"/>
      <c r="EU141" s="274"/>
      <c r="EV141" s="274"/>
      <c r="EW141" s="274"/>
      <c r="EX141" s="274"/>
      <c r="EY141" s="274"/>
      <c r="EZ141" s="274"/>
      <c r="FA141" s="274"/>
      <c r="FB141" s="274"/>
      <c r="FC141" s="274"/>
      <c r="FD141" s="274"/>
      <c r="FE141" s="274"/>
      <c r="FF141" s="274"/>
      <c r="FG141" s="274"/>
      <c r="FH141" s="274"/>
      <c r="FI141" s="274"/>
      <c r="FJ141" s="274"/>
      <c r="FK141" s="274"/>
      <c r="FL141" s="274"/>
      <c r="FM141" s="274"/>
      <c r="FN141" s="274"/>
      <c r="FO141" s="274"/>
      <c r="FP141" s="274"/>
      <c r="FQ141" s="274"/>
      <c r="FR141" s="274"/>
      <c r="FS141" s="274"/>
      <c r="FT141" s="274"/>
      <c r="FU141" s="274"/>
      <c r="FV141" s="274"/>
      <c r="FW141" s="274"/>
      <c r="FX141" s="274"/>
      <c r="FY141" s="274"/>
      <c r="FZ141" s="274"/>
      <c r="GA141" s="274"/>
      <c r="GB141" s="274"/>
      <c r="GC141" s="274"/>
      <c r="GD141" s="274"/>
      <c r="GE141" s="274"/>
      <c r="GF141" s="274"/>
      <c r="GG141" s="274"/>
      <c r="GH141" s="274"/>
      <c r="GI141" s="274"/>
      <c r="GJ141" s="274"/>
      <c r="GK141" s="274"/>
      <c r="GL141" s="274"/>
      <c r="GM141" s="274"/>
      <c r="GN141" s="274"/>
      <c r="GO141" s="274"/>
      <c r="GP141" s="274"/>
      <c r="GQ141" s="274"/>
      <c r="GR141" s="274"/>
      <c r="GS141" s="274"/>
      <c r="GT141" s="274"/>
      <c r="GU141" s="274"/>
      <c r="GV141" s="274"/>
      <c r="GW141" s="274"/>
      <c r="GX141" s="274"/>
      <c r="GY141" s="274"/>
      <c r="GZ141" s="274"/>
      <c r="HA141" s="274"/>
      <c r="HB141" s="274"/>
      <c r="HC141" s="274"/>
      <c r="HD141" s="274"/>
      <c r="HE141" s="274"/>
      <c r="HF141" s="274"/>
      <c r="HG141" s="274"/>
      <c r="HH141" s="274"/>
      <c r="HI141" s="274"/>
      <c r="HJ141" s="274"/>
      <c r="HK141" s="274"/>
      <c r="HL141" s="274"/>
      <c r="HM141" s="274"/>
      <c r="HN141" s="274"/>
      <c r="HO141" s="274"/>
      <c r="HP141" s="274"/>
      <c r="HQ141" s="274"/>
      <c r="HR141" s="274"/>
      <c r="HS141" s="274"/>
      <c r="HT141" s="274"/>
      <c r="HU141" s="274"/>
      <c r="HV141" s="274"/>
      <c r="HW141" s="274"/>
      <c r="HX141" s="274"/>
      <c r="HY141" s="274"/>
      <c r="HZ141" s="274"/>
      <c r="IA141" s="274"/>
      <c r="IB141" s="274"/>
      <c r="IC141" s="274"/>
      <c r="ID141" s="274"/>
      <c r="IE141" s="274"/>
      <c r="IF141" s="274"/>
      <c r="IG141" s="274"/>
      <c r="IH141" s="274"/>
      <c r="II141" s="274"/>
      <c r="IJ141" s="274"/>
      <c r="IK141" s="274"/>
      <c r="IL141" s="274"/>
      <c r="IM141" s="274"/>
      <c r="IN141" s="274"/>
      <c r="IO141" s="274"/>
      <c r="IP141" s="274"/>
      <c r="IQ141" s="274"/>
      <c r="IR141" s="274"/>
      <c r="IS141" s="274"/>
    </row>
    <row r="142" spans="1:253" ht="12.5" x14ac:dyDescent="0.25">
      <c r="A142" s="297"/>
      <c r="B142" s="274"/>
      <c r="C142" s="274"/>
      <c r="D142" s="298"/>
      <c r="E142" s="298"/>
      <c r="F142" s="298"/>
      <c r="G142" s="298"/>
      <c r="H142" s="298"/>
      <c r="I142" s="298"/>
      <c r="J142" s="298"/>
      <c r="K142" s="298"/>
      <c r="L142" s="298"/>
      <c r="M142" s="298"/>
      <c r="N142" s="298"/>
      <c r="O142" s="298"/>
      <c r="P142" s="298"/>
      <c r="Q142" s="298"/>
      <c r="R142" s="298"/>
      <c r="S142" s="298"/>
      <c r="T142" s="298"/>
      <c r="U142" s="298"/>
      <c r="V142" s="298"/>
      <c r="W142" s="298"/>
      <c r="X142" s="298"/>
      <c r="Y142" s="298"/>
      <c r="Z142" s="298"/>
      <c r="AA142" s="274"/>
      <c r="AB142" s="274"/>
      <c r="AC142" s="274"/>
      <c r="AD142" s="274"/>
      <c r="AE142" s="522"/>
      <c r="AF142" s="522"/>
      <c r="AG142" s="523"/>
      <c r="AH142" s="274"/>
      <c r="AI142" s="274"/>
      <c r="AJ142" s="274"/>
      <c r="AK142" s="274"/>
      <c r="AL142" s="274"/>
      <c r="AM142" s="274"/>
      <c r="AN142" s="274"/>
      <c r="AO142" s="274"/>
      <c r="AP142" s="274"/>
      <c r="AQ142" s="274"/>
      <c r="AR142" s="274"/>
      <c r="AS142" s="274"/>
      <c r="AT142" s="274"/>
      <c r="AU142" s="274"/>
      <c r="AV142" s="274"/>
      <c r="AW142" s="274"/>
      <c r="AX142" s="274"/>
      <c r="AY142" s="274"/>
      <c r="AZ142" s="274"/>
      <c r="BA142" s="274"/>
      <c r="BB142" s="274"/>
      <c r="BC142" s="274"/>
      <c r="BD142" s="274"/>
      <c r="BE142" s="274"/>
      <c r="BF142" s="274"/>
      <c r="BG142" s="274"/>
      <c r="BH142" s="274"/>
      <c r="BI142" s="274"/>
      <c r="BJ142" s="274"/>
      <c r="BK142" s="274"/>
      <c r="BL142" s="274"/>
      <c r="BM142" s="274"/>
      <c r="BN142" s="274"/>
      <c r="BO142" s="274"/>
      <c r="BP142" s="274"/>
      <c r="BQ142" s="274"/>
      <c r="BR142" s="274"/>
      <c r="BS142" s="274"/>
      <c r="BT142" s="274"/>
      <c r="BU142" s="274"/>
      <c r="BV142" s="274"/>
      <c r="BW142" s="274"/>
      <c r="BX142" s="274"/>
      <c r="BY142" s="274"/>
      <c r="BZ142" s="274"/>
      <c r="CA142" s="274"/>
      <c r="CB142" s="274"/>
      <c r="CC142" s="274"/>
      <c r="CD142" s="274"/>
      <c r="CE142" s="274"/>
      <c r="CF142" s="274"/>
      <c r="CG142" s="274"/>
      <c r="CH142" s="274"/>
      <c r="CI142" s="274"/>
      <c r="CJ142" s="274"/>
      <c r="CK142" s="274"/>
      <c r="CL142" s="274"/>
      <c r="CM142" s="274"/>
      <c r="CN142" s="274"/>
      <c r="CO142" s="274"/>
      <c r="CP142" s="274"/>
      <c r="CQ142" s="274"/>
      <c r="CR142" s="274"/>
      <c r="CS142" s="274"/>
      <c r="CT142" s="274"/>
      <c r="CU142" s="274"/>
      <c r="CV142" s="274"/>
      <c r="CW142" s="274"/>
      <c r="CX142" s="274"/>
      <c r="CY142" s="274"/>
      <c r="CZ142" s="274"/>
      <c r="DA142" s="274"/>
      <c r="DB142" s="274"/>
      <c r="DC142" s="274"/>
      <c r="DD142" s="274"/>
      <c r="DE142" s="274"/>
      <c r="DF142" s="274"/>
      <c r="DG142" s="274"/>
      <c r="DH142" s="274"/>
      <c r="DI142" s="274"/>
      <c r="DJ142" s="274"/>
      <c r="DK142" s="274"/>
      <c r="DL142" s="274"/>
      <c r="DM142" s="274"/>
      <c r="DN142" s="274"/>
      <c r="DO142" s="274"/>
      <c r="DP142" s="274"/>
      <c r="DQ142" s="274"/>
      <c r="DR142" s="274"/>
      <c r="DS142" s="274"/>
      <c r="DT142" s="274"/>
      <c r="DU142" s="274"/>
      <c r="DV142" s="274"/>
      <c r="DW142" s="274"/>
      <c r="DX142" s="274"/>
      <c r="DY142" s="274"/>
      <c r="DZ142" s="274"/>
      <c r="EA142" s="274"/>
      <c r="EB142" s="274"/>
      <c r="EC142" s="274"/>
      <c r="ED142" s="274"/>
      <c r="EE142" s="274"/>
      <c r="EF142" s="274"/>
      <c r="EG142" s="274"/>
      <c r="EH142" s="274"/>
      <c r="EI142" s="274"/>
      <c r="EJ142" s="274"/>
      <c r="EK142" s="274"/>
      <c r="EL142" s="274"/>
      <c r="EM142" s="274"/>
      <c r="EN142" s="274"/>
      <c r="EO142" s="274"/>
      <c r="EP142" s="274"/>
      <c r="EQ142" s="274"/>
      <c r="ER142" s="274"/>
      <c r="ES142" s="274"/>
      <c r="ET142" s="274"/>
      <c r="EU142" s="274"/>
      <c r="EV142" s="274"/>
      <c r="EW142" s="274"/>
      <c r="EX142" s="274"/>
      <c r="EY142" s="274"/>
      <c r="EZ142" s="274"/>
      <c r="FA142" s="274"/>
      <c r="FB142" s="274"/>
      <c r="FC142" s="274"/>
      <c r="FD142" s="274"/>
      <c r="FE142" s="274"/>
      <c r="FF142" s="274"/>
      <c r="FG142" s="274"/>
      <c r="FH142" s="274"/>
      <c r="FI142" s="274"/>
      <c r="FJ142" s="274"/>
      <c r="FK142" s="274"/>
      <c r="FL142" s="274"/>
      <c r="FM142" s="274"/>
      <c r="FN142" s="274"/>
      <c r="FO142" s="274"/>
      <c r="FP142" s="274"/>
      <c r="FQ142" s="274"/>
      <c r="FR142" s="274"/>
      <c r="FS142" s="274"/>
      <c r="FT142" s="274"/>
      <c r="FU142" s="274"/>
      <c r="FV142" s="274"/>
      <c r="FW142" s="274"/>
      <c r="FX142" s="274"/>
      <c r="FY142" s="274"/>
      <c r="FZ142" s="274"/>
      <c r="GA142" s="274"/>
      <c r="GB142" s="274"/>
      <c r="GC142" s="274"/>
      <c r="GD142" s="274"/>
      <c r="GE142" s="274"/>
      <c r="GF142" s="274"/>
      <c r="GG142" s="274"/>
      <c r="GH142" s="274"/>
      <c r="GI142" s="274"/>
      <c r="GJ142" s="274"/>
      <c r="GK142" s="274"/>
      <c r="GL142" s="274"/>
      <c r="GM142" s="274"/>
      <c r="GN142" s="274"/>
      <c r="GO142" s="274"/>
      <c r="GP142" s="274"/>
      <c r="GQ142" s="274"/>
      <c r="GR142" s="274"/>
      <c r="GS142" s="274"/>
      <c r="GT142" s="274"/>
      <c r="GU142" s="274"/>
      <c r="GV142" s="274"/>
      <c r="GW142" s="274"/>
      <c r="GX142" s="274"/>
      <c r="GY142" s="274"/>
      <c r="GZ142" s="274"/>
      <c r="HA142" s="274"/>
      <c r="HB142" s="274"/>
      <c r="HC142" s="274"/>
      <c r="HD142" s="274"/>
      <c r="HE142" s="274"/>
      <c r="HF142" s="274"/>
      <c r="HG142" s="274"/>
      <c r="HH142" s="274"/>
      <c r="HI142" s="274"/>
      <c r="HJ142" s="274"/>
      <c r="HK142" s="274"/>
      <c r="HL142" s="274"/>
      <c r="HM142" s="274"/>
      <c r="HN142" s="274"/>
      <c r="HO142" s="274"/>
      <c r="HP142" s="274"/>
      <c r="HQ142" s="274"/>
      <c r="HR142" s="274"/>
      <c r="HS142" s="274"/>
      <c r="HT142" s="274"/>
      <c r="HU142" s="274"/>
      <c r="HV142" s="274"/>
      <c r="HW142" s="274"/>
      <c r="HX142" s="274"/>
      <c r="HY142" s="274"/>
      <c r="HZ142" s="274"/>
      <c r="IA142" s="274"/>
      <c r="IB142" s="274"/>
      <c r="IC142" s="274"/>
      <c r="ID142" s="274"/>
      <c r="IE142" s="274"/>
      <c r="IF142" s="274"/>
      <c r="IG142" s="274"/>
      <c r="IH142" s="274"/>
      <c r="II142" s="274"/>
      <c r="IJ142" s="274"/>
      <c r="IK142" s="274"/>
      <c r="IL142" s="274"/>
      <c r="IM142" s="274"/>
      <c r="IN142" s="274"/>
      <c r="IO142" s="274"/>
      <c r="IP142" s="274"/>
      <c r="IQ142" s="274"/>
      <c r="IR142" s="274"/>
      <c r="IS142" s="274"/>
    </row>
    <row r="143" spans="1:253" ht="12.5" x14ac:dyDescent="0.25">
      <c r="A143" s="297"/>
      <c r="B143" s="274"/>
      <c r="C143" s="274"/>
      <c r="D143" s="298"/>
      <c r="E143" s="298"/>
      <c r="F143" s="298"/>
      <c r="G143" s="298"/>
      <c r="H143" s="298"/>
      <c r="I143" s="298"/>
      <c r="J143" s="298"/>
      <c r="K143" s="298"/>
      <c r="L143" s="298"/>
      <c r="M143" s="298"/>
      <c r="N143" s="298"/>
      <c r="O143" s="298"/>
      <c r="P143" s="298"/>
      <c r="Q143" s="298"/>
      <c r="R143" s="298"/>
      <c r="S143" s="298"/>
      <c r="T143" s="298"/>
      <c r="U143" s="298"/>
      <c r="V143" s="298"/>
      <c r="W143" s="298"/>
      <c r="X143" s="298"/>
      <c r="Y143" s="298"/>
      <c r="Z143" s="298"/>
      <c r="AA143" s="274"/>
      <c r="AB143" s="274"/>
      <c r="AC143" s="274"/>
      <c r="AD143" s="274"/>
      <c r="AE143" s="522"/>
      <c r="AF143" s="522"/>
      <c r="AG143" s="523"/>
      <c r="AH143" s="274"/>
      <c r="AI143" s="274"/>
      <c r="AJ143" s="274"/>
      <c r="AK143" s="274"/>
      <c r="AL143" s="274"/>
      <c r="AM143" s="274"/>
      <c r="AN143" s="274"/>
      <c r="AO143" s="274"/>
      <c r="AP143" s="274"/>
      <c r="AQ143" s="274"/>
      <c r="AR143" s="274"/>
      <c r="AS143" s="274"/>
      <c r="AT143" s="274"/>
      <c r="AU143" s="274"/>
      <c r="AV143" s="274"/>
      <c r="AW143" s="274"/>
      <c r="AX143" s="274"/>
      <c r="AY143" s="274"/>
      <c r="AZ143" s="274"/>
      <c r="BA143" s="274"/>
      <c r="BB143" s="274"/>
      <c r="BC143" s="274"/>
      <c r="BD143" s="274"/>
      <c r="BE143" s="274"/>
      <c r="BF143" s="274"/>
      <c r="BG143" s="274"/>
      <c r="BH143" s="274"/>
      <c r="BI143" s="274"/>
      <c r="BJ143" s="274"/>
      <c r="BK143" s="274"/>
      <c r="BL143" s="274"/>
      <c r="BM143" s="274"/>
      <c r="BN143" s="274"/>
      <c r="BO143" s="274"/>
      <c r="BP143" s="274"/>
      <c r="BQ143" s="274"/>
      <c r="BR143" s="274"/>
      <c r="BS143" s="274"/>
      <c r="BT143" s="274"/>
      <c r="BU143" s="274"/>
      <c r="BV143" s="274"/>
      <c r="BW143" s="274"/>
      <c r="BX143" s="274"/>
      <c r="BY143" s="274"/>
      <c r="BZ143" s="274"/>
      <c r="CA143" s="274"/>
      <c r="CB143" s="274"/>
      <c r="CC143" s="274"/>
      <c r="CD143" s="274"/>
      <c r="CE143" s="274"/>
      <c r="CF143" s="274"/>
      <c r="CG143" s="274"/>
      <c r="CH143" s="274"/>
      <c r="CI143" s="274"/>
      <c r="CJ143" s="274"/>
      <c r="CK143" s="274"/>
      <c r="CL143" s="274"/>
      <c r="CM143" s="274"/>
      <c r="CN143" s="274"/>
      <c r="CO143" s="274"/>
      <c r="CP143" s="274"/>
      <c r="CQ143" s="274"/>
      <c r="CR143" s="274"/>
      <c r="CS143" s="274"/>
      <c r="CT143" s="274"/>
      <c r="CU143" s="274"/>
      <c r="CV143" s="274"/>
      <c r="CW143" s="274"/>
      <c r="CX143" s="274"/>
      <c r="CY143" s="274"/>
      <c r="CZ143" s="274"/>
      <c r="DA143" s="274"/>
      <c r="DB143" s="274"/>
      <c r="DC143" s="274"/>
      <c r="DD143" s="274"/>
      <c r="DE143" s="274"/>
      <c r="DF143" s="274"/>
      <c r="DG143" s="274"/>
      <c r="DH143" s="274"/>
      <c r="DI143" s="274"/>
      <c r="DJ143" s="274"/>
      <c r="DK143" s="274"/>
      <c r="DL143" s="274"/>
      <c r="DM143" s="274"/>
      <c r="DN143" s="274"/>
      <c r="DO143" s="274"/>
      <c r="DP143" s="274"/>
      <c r="DQ143" s="274"/>
      <c r="DR143" s="274"/>
      <c r="DS143" s="274"/>
      <c r="DT143" s="274"/>
      <c r="DU143" s="274"/>
      <c r="DV143" s="274"/>
      <c r="DW143" s="274"/>
      <c r="DX143" s="274"/>
      <c r="DY143" s="274"/>
      <c r="DZ143" s="274"/>
      <c r="EA143" s="274"/>
      <c r="EB143" s="274"/>
      <c r="EC143" s="274"/>
      <c r="ED143" s="274"/>
      <c r="EE143" s="274"/>
      <c r="EF143" s="274"/>
      <c r="EG143" s="274"/>
      <c r="EH143" s="274"/>
      <c r="EI143" s="274"/>
      <c r="EJ143" s="274"/>
      <c r="EK143" s="274"/>
      <c r="EL143" s="274"/>
      <c r="EM143" s="274"/>
      <c r="EN143" s="274"/>
      <c r="EO143" s="274"/>
      <c r="EP143" s="274"/>
      <c r="EQ143" s="274"/>
      <c r="ER143" s="274"/>
      <c r="ES143" s="274"/>
      <c r="ET143" s="274"/>
      <c r="EU143" s="274"/>
      <c r="EV143" s="274"/>
      <c r="EW143" s="274"/>
      <c r="EX143" s="274"/>
      <c r="EY143" s="274"/>
      <c r="EZ143" s="274"/>
      <c r="FA143" s="274"/>
      <c r="FB143" s="274"/>
      <c r="FC143" s="274"/>
      <c r="FD143" s="274"/>
      <c r="FE143" s="274"/>
      <c r="FF143" s="274"/>
      <c r="FG143" s="274"/>
      <c r="FH143" s="274"/>
      <c r="FI143" s="274"/>
      <c r="FJ143" s="274"/>
      <c r="FK143" s="274"/>
      <c r="FL143" s="274"/>
      <c r="FM143" s="274"/>
      <c r="FN143" s="274"/>
      <c r="FO143" s="274"/>
      <c r="FP143" s="274"/>
      <c r="FQ143" s="274"/>
      <c r="FR143" s="274"/>
      <c r="FS143" s="274"/>
      <c r="FT143" s="274"/>
      <c r="FU143" s="274"/>
      <c r="FV143" s="274"/>
      <c r="FW143" s="274"/>
      <c r="FX143" s="274"/>
      <c r="FY143" s="274"/>
      <c r="FZ143" s="274"/>
      <c r="GA143" s="274"/>
      <c r="GB143" s="274"/>
      <c r="GC143" s="274"/>
      <c r="GD143" s="274"/>
      <c r="GE143" s="274"/>
      <c r="GF143" s="274"/>
      <c r="GG143" s="274"/>
      <c r="GH143" s="274"/>
      <c r="GI143" s="274"/>
      <c r="GJ143" s="274"/>
      <c r="GK143" s="274"/>
      <c r="GL143" s="274"/>
      <c r="GM143" s="274"/>
      <c r="GN143" s="274"/>
      <c r="GO143" s="274"/>
      <c r="GP143" s="274"/>
      <c r="GQ143" s="274"/>
      <c r="GR143" s="274"/>
      <c r="GS143" s="274"/>
      <c r="GT143" s="274"/>
      <c r="GU143" s="274"/>
      <c r="GV143" s="274"/>
      <c r="GW143" s="274"/>
      <c r="GX143" s="274"/>
      <c r="GY143" s="274"/>
      <c r="GZ143" s="274"/>
      <c r="HA143" s="274"/>
      <c r="HB143" s="274"/>
      <c r="HC143" s="274"/>
      <c r="HD143" s="274"/>
      <c r="HE143" s="274"/>
      <c r="HF143" s="274"/>
      <c r="HG143" s="274"/>
      <c r="HH143" s="274"/>
      <c r="HI143" s="274"/>
      <c r="HJ143" s="274"/>
      <c r="HK143" s="274"/>
      <c r="HL143" s="274"/>
      <c r="HM143" s="274"/>
      <c r="HN143" s="274"/>
      <c r="HO143" s="274"/>
      <c r="HP143" s="274"/>
      <c r="HQ143" s="274"/>
      <c r="HR143" s="274"/>
      <c r="HS143" s="274"/>
      <c r="HT143" s="274"/>
      <c r="HU143" s="274"/>
      <c r="HV143" s="274"/>
      <c r="HW143" s="274"/>
      <c r="HX143" s="274"/>
      <c r="HY143" s="274"/>
      <c r="HZ143" s="274"/>
      <c r="IA143" s="274"/>
      <c r="IB143" s="274"/>
      <c r="IC143" s="274"/>
      <c r="ID143" s="274"/>
      <c r="IE143" s="274"/>
      <c r="IF143" s="274"/>
      <c r="IG143" s="274"/>
      <c r="IH143" s="274"/>
      <c r="II143" s="274"/>
      <c r="IJ143" s="274"/>
      <c r="IK143" s="274"/>
      <c r="IL143" s="274"/>
      <c r="IM143" s="274"/>
      <c r="IN143" s="274"/>
      <c r="IO143" s="274"/>
      <c r="IP143" s="274"/>
      <c r="IQ143" s="274"/>
      <c r="IR143" s="274"/>
      <c r="IS143" s="274"/>
    </row>
    <row r="144" spans="1:253" ht="12.5" x14ac:dyDescent="0.25">
      <c r="A144" s="297"/>
      <c r="B144" s="274"/>
      <c r="C144" s="274"/>
      <c r="D144" s="298"/>
      <c r="E144" s="298"/>
      <c r="F144" s="298"/>
      <c r="G144" s="298"/>
      <c r="H144" s="298"/>
      <c r="I144" s="298"/>
      <c r="J144" s="298"/>
      <c r="K144" s="298"/>
      <c r="L144" s="298"/>
      <c r="M144" s="298"/>
      <c r="N144" s="298"/>
      <c r="O144" s="298"/>
      <c r="P144" s="298"/>
      <c r="Q144" s="298"/>
      <c r="R144" s="298"/>
      <c r="S144" s="298"/>
      <c r="T144" s="298"/>
      <c r="U144" s="298"/>
      <c r="V144" s="298"/>
      <c r="W144" s="298"/>
      <c r="X144" s="298"/>
      <c r="Y144" s="298"/>
      <c r="Z144" s="298"/>
      <c r="AA144" s="274"/>
      <c r="AB144" s="274"/>
      <c r="AC144" s="274"/>
      <c r="AD144" s="274"/>
      <c r="AE144" s="522"/>
      <c r="AF144" s="522"/>
      <c r="AG144" s="523"/>
      <c r="AH144" s="274"/>
      <c r="AI144" s="274"/>
      <c r="AJ144" s="274"/>
      <c r="AK144" s="274"/>
      <c r="AL144" s="274"/>
      <c r="AM144" s="274"/>
      <c r="AN144" s="274"/>
      <c r="AO144" s="274"/>
      <c r="AP144" s="274"/>
      <c r="AQ144" s="274"/>
      <c r="AR144" s="274"/>
      <c r="AS144" s="274"/>
      <c r="AT144" s="274"/>
      <c r="AU144" s="274"/>
      <c r="AV144" s="274"/>
      <c r="AW144" s="274"/>
      <c r="AX144" s="274"/>
      <c r="AY144" s="274"/>
      <c r="AZ144" s="274"/>
      <c r="BA144" s="274"/>
      <c r="BB144" s="274"/>
      <c r="BC144" s="274"/>
      <c r="BD144" s="274"/>
      <c r="BE144" s="274"/>
      <c r="BF144" s="274"/>
      <c r="BG144" s="274"/>
      <c r="BH144" s="274"/>
      <c r="BI144" s="274"/>
      <c r="BJ144" s="274"/>
      <c r="BK144" s="274"/>
      <c r="BL144" s="274"/>
      <c r="BM144" s="274"/>
      <c r="BN144" s="274"/>
      <c r="BO144" s="274"/>
      <c r="BP144" s="274"/>
      <c r="BQ144" s="274"/>
      <c r="BR144" s="274"/>
      <c r="BS144" s="274"/>
      <c r="BT144" s="274"/>
      <c r="BU144" s="274"/>
      <c r="BV144" s="274"/>
      <c r="BW144" s="274"/>
      <c r="BX144" s="274"/>
      <c r="BY144" s="274"/>
      <c r="BZ144" s="274"/>
      <c r="CA144" s="274"/>
      <c r="CB144" s="274"/>
      <c r="CC144" s="274"/>
      <c r="CD144" s="274"/>
      <c r="CE144" s="274"/>
      <c r="CF144" s="274"/>
      <c r="CG144" s="274"/>
      <c r="CH144" s="274"/>
      <c r="CI144" s="274"/>
      <c r="CJ144" s="274"/>
      <c r="CK144" s="274"/>
      <c r="CL144" s="274"/>
      <c r="CM144" s="274"/>
      <c r="CN144" s="274"/>
      <c r="CO144" s="274"/>
      <c r="CP144" s="274"/>
      <c r="CQ144" s="274"/>
      <c r="CR144" s="274"/>
      <c r="CS144" s="274"/>
      <c r="CT144" s="274"/>
      <c r="CU144" s="274"/>
      <c r="CV144" s="274"/>
      <c r="CW144" s="274"/>
      <c r="CX144" s="274"/>
      <c r="CY144" s="274"/>
      <c r="CZ144" s="274"/>
      <c r="DA144" s="274"/>
      <c r="DB144" s="274"/>
      <c r="DC144" s="274"/>
      <c r="DD144" s="274"/>
      <c r="DE144" s="274"/>
      <c r="DF144" s="274"/>
      <c r="DG144" s="274"/>
      <c r="DH144" s="274"/>
      <c r="DI144" s="274"/>
      <c r="DJ144" s="274"/>
      <c r="DK144" s="274"/>
      <c r="DL144" s="274"/>
      <c r="DM144" s="274"/>
      <c r="DN144" s="274"/>
      <c r="DO144" s="274"/>
      <c r="DP144" s="274"/>
      <c r="DQ144" s="274"/>
      <c r="DR144" s="274"/>
      <c r="DS144" s="274"/>
      <c r="DT144" s="274"/>
      <c r="DU144" s="274"/>
      <c r="DV144" s="274"/>
      <c r="DW144" s="274"/>
      <c r="DX144" s="274"/>
      <c r="DY144" s="274"/>
      <c r="DZ144" s="274"/>
      <c r="EA144" s="274"/>
      <c r="EB144" s="274"/>
      <c r="EC144" s="274"/>
      <c r="ED144" s="274"/>
      <c r="EE144" s="274"/>
      <c r="EF144" s="274"/>
      <c r="EG144" s="274"/>
      <c r="EH144" s="274"/>
      <c r="EI144" s="274"/>
      <c r="EJ144" s="274"/>
      <c r="EK144" s="274"/>
      <c r="EL144" s="274"/>
      <c r="EM144" s="274"/>
      <c r="EN144" s="274"/>
      <c r="EO144" s="274"/>
      <c r="EP144" s="274"/>
      <c r="EQ144" s="274"/>
      <c r="ER144" s="274"/>
      <c r="ES144" s="274"/>
      <c r="ET144" s="274"/>
      <c r="EU144" s="274"/>
      <c r="EV144" s="274"/>
      <c r="EW144" s="274"/>
      <c r="EX144" s="274"/>
      <c r="EY144" s="274"/>
      <c r="EZ144" s="274"/>
      <c r="FA144" s="274"/>
      <c r="FB144" s="274"/>
      <c r="FC144" s="274"/>
      <c r="FD144" s="274"/>
      <c r="FE144" s="274"/>
      <c r="FF144" s="274"/>
      <c r="FG144" s="274"/>
      <c r="FH144" s="274"/>
      <c r="FI144" s="274"/>
      <c r="FJ144" s="274"/>
      <c r="FK144" s="274"/>
      <c r="FL144" s="274"/>
      <c r="FM144" s="274"/>
      <c r="FN144" s="274"/>
      <c r="FO144" s="274"/>
      <c r="FP144" s="274"/>
      <c r="FQ144" s="274"/>
      <c r="FR144" s="274"/>
      <c r="FS144" s="274"/>
      <c r="FT144" s="274"/>
      <c r="FU144" s="274"/>
      <c r="FV144" s="274"/>
      <c r="FW144" s="274"/>
      <c r="FX144" s="274"/>
      <c r="FY144" s="274"/>
      <c r="FZ144" s="274"/>
      <c r="GA144" s="274"/>
      <c r="GB144" s="274"/>
      <c r="GC144" s="274"/>
      <c r="GD144" s="274"/>
      <c r="GE144" s="274"/>
      <c r="GF144" s="274"/>
      <c r="GG144" s="274"/>
      <c r="GH144" s="274"/>
      <c r="GI144" s="274"/>
      <c r="GJ144" s="274"/>
      <c r="GK144" s="274"/>
      <c r="GL144" s="274"/>
      <c r="GM144" s="274"/>
      <c r="GN144" s="274"/>
      <c r="GO144" s="274"/>
      <c r="GP144" s="274"/>
      <c r="GQ144" s="274"/>
      <c r="GR144" s="274"/>
      <c r="GS144" s="274"/>
      <c r="GT144" s="274"/>
      <c r="GU144" s="274"/>
      <c r="GV144" s="274"/>
      <c r="GW144" s="274"/>
      <c r="GX144" s="274"/>
      <c r="GY144" s="274"/>
      <c r="GZ144" s="274"/>
      <c r="HA144" s="274"/>
      <c r="HB144" s="274"/>
      <c r="HC144" s="274"/>
      <c r="HD144" s="274"/>
      <c r="HE144" s="274"/>
      <c r="HF144" s="274"/>
      <c r="HG144" s="274"/>
      <c r="HH144" s="274"/>
      <c r="HI144" s="274"/>
      <c r="HJ144" s="274"/>
      <c r="HK144" s="274"/>
      <c r="HL144" s="274"/>
      <c r="HM144" s="274"/>
      <c r="HN144" s="274"/>
      <c r="HO144" s="274"/>
      <c r="HP144" s="274"/>
      <c r="HQ144" s="274"/>
      <c r="HR144" s="274"/>
      <c r="HS144" s="274"/>
      <c r="HT144" s="274"/>
      <c r="HU144" s="274"/>
      <c r="HV144" s="274"/>
      <c r="HW144" s="274"/>
      <c r="HX144" s="274"/>
      <c r="HY144" s="274"/>
      <c r="HZ144" s="274"/>
      <c r="IA144" s="274"/>
      <c r="IB144" s="274"/>
      <c r="IC144" s="274"/>
      <c r="ID144" s="274"/>
      <c r="IE144" s="274"/>
      <c r="IF144" s="274"/>
      <c r="IG144" s="274"/>
      <c r="IH144" s="274"/>
      <c r="II144" s="274"/>
      <c r="IJ144" s="274"/>
      <c r="IK144" s="274"/>
      <c r="IL144" s="274"/>
      <c r="IM144" s="274"/>
      <c r="IN144" s="274"/>
      <c r="IO144" s="274"/>
      <c r="IP144" s="274"/>
      <c r="IQ144" s="274"/>
      <c r="IR144" s="274"/>
      <c r="IS144" s="274"/>
    </row>
    <row r="145" spans="1:253" ht="12.5" x14ac:dyDescent="0.25">
      <c r="A145" s="297"/>
      <c r="B145" s="274"/>
      <c r="C145" s="274"/>
      <c r="D145" s="298"/>
      <c r="E145" s="298"/>
      <c r="F145" s="298"/>
      <c r="G145" s="298"/>
      <c r="H145" s="298"/>
      <c r="I145" s="298"/>
      <c r="J145" s="298"/>
      <c r="K145" s="298"/>
      <c r="L145" s="298"/>
      <c r="M145" s="298"/>
      <c r="N145" s="298"/>
      <c r="O145" s="298"/>
      <c r="P145" s="298"/>
      <c r="Q145" s="298"/>
      <c r="R145" s="298"/>
      <c r="S145" s="298"/>
      <c r="T145" s="298"/>
      <c r="U145" s="298"/>
      <c r="V145" s="298"/>
      <c r="W145" s="298"/>
      <c r="X145" s="298"/>
      <c r="Y145" s="298"/>
      <c r="Z145" s="298"/>
      <c r="AA145" s="274"/>
      <c r="AB145" s="274"/>
      <c r="AC145" s="274"/>
      <c r="AD145" s="274"/>
      <c r="AE145" s="522"/>
      <c r="AF145" s="522"/>
      <c r="AG145" s="523"/>
      <c r="AH145" s="274"/>
      <c r="AI145" s="274"/>
      <c r="AJ145" s="274"/>
      <c r="AK145" s="274"/>
      <c r="AL145" s="274"/>
      <c r="AM145" s="274"/>
      <c r="AN145" s="274"/>
      <c r="AO145" s="274"/>
      <c r="AP145" s="274"/>
      <c r="AQ145" s="274"/>
      <c r="AR145" s="274"/>
      <c r="AS145" s="274"/>
      <c r="AT145" s="274"/>
      <c r="AU145" s="274"/>
      <c r="AV145" s="274"/>
      <c r="AW145" s="274"/>
      <c r="AX145" s="274"/>
      <c r="AY145" s="274"/>
      <c r="AZ145" s="274"/>
      <c r="BA145" s="274"/>
      <c r="BB145" s="274"/>
      <c r="BC145" s="274"/>
      <c r="BD145" s="274"/>
      <c r="BE145" s="274"/>
      <c r="BF145" s="274"/>
      <c r="BG145" s="274"/>
      <c r="BH145" s="274"/>
      <c r="BI145" s="274"/>
      <c r="BJ145" s="274"/>
      <c r="BK145" s="274"/>
      <c r="BL145" s="274"/>
      <c r="BM145" s="274"/>
      <c r="BN145" s="274"/>
      <c r="BO145" s="274"/>
      <c r="BP145" s="274"/>
      <c r="BQ145" s="274"/>
      <c r="BR145" s="274"/>
      <c r="BS145" s="274"/>
      <c r="BT145" s="274"/>
      <c r="BU145" s="274"/>
      <c r="BV145" s="274"/>
      <c r="BW145" s="274"/>
      <c r="BX145" s="274"/>
      <c r="BY145" s="274"/>
      <c r="BZ145" s="274"/>
      <c r="CA145" s="274"/>
      <c r="CB145" s="274"/>
      <c r="CC145" s="274"/>
      <c r="CD145" s="274"/>
      <c r="CE145" s="274"/>
      <c r="CF145" s="274"/>
      <c r="CG145" s="274"/>
      <c r="CH145" s="274"/>
      <c r="CI145" s="274"/>
      <c r="CJ145" s="274"/>
      <c r="CK145" s="274"/>
      <c r="CL145" s="274"/>
      <c r="CM145" s="274"/>
      <c r="CN145" s="274"/>
      <c r="CO145" s="274"/>
      <c r="CP145" s="274"/>
      <c r="CQ145" s="274"/>
      <c r="CR145" s="274"/>
      <c r="CS145" s="274"/>
      <c r="CT145" s="274"/>
      <c r="CU145" s="274"/>
      <c r="CV145" s="274"/>
      <c r="CW145" s="274"/>
      <c r="CX145" s="274"/>
      <c r="CY145" s="274"/>
      <c r="CZ145" s="274"/>
      <c r="DA145" s="274"/>
      <c r="DB145" s="274"/>
      <c r="DC145" s="274"/>
      <c r="DD145" s="274"/>
      <c r="DE145" s="274"/>
      <c r="DF145" s="274"/>
      <c r="DG145" s="274"/>
      <c r="DH145" s="274"/>
      <c r="DI145" s="274"/>
      <c r="DJ145" s="274"/>
      <c r="DK145" s="274"/>
      <c r="DL145" s="274"/>
      <c r="DM145" s="274"/>
      <c r="DN145" s="274"/>
      <c r="DO145" s="274"/>
      <c r="DP145" s="274"/>
      <c r="DQ145" s="274"/>
      <c r="DR145" s="274"/>
      <c r="DS145" s="274"/>
      <c r="DT145" s="274"/>
      <c r="DU145" s="274"/>
      <c r="DV145" s="274"/>
      <c r="DW145" s="274"/>
      <c r="DX145" s="274"/>
      <c r="DY145" s="274"/>
      <c r="DZ145" s="274"/>
      <c r="EA145" s="274"/>
      <c r="EB145" s="274"/>
      <c r="EC145" s="274"/>
      <c r="ED145" s="274"/>
      <c r="EE145" s="274"/>
      <c r="EF145" s="274"/>
      <c r="EG145" s="274"/>
      <c r="EH145" s="274"/>
      <c r="EI145" s="274"/>
      <c r="EJ145" s="274"/>
      <c r="EK145" s="274"/>
      <c r="EL145" s="274"/>
      <c r="EM145" s="274"/>
      <c r="EN145" s="274"/>
      <c r="EO145" s="274"/>
      <c r="EP145" s="274"/>
      <c r="EQ145" s="274"/>
      <c r="ER145" s="274"/>
      <c r="ES145" s="274"/>
      <c r="ET145" s="274"/>
      <c r="EU145" s="274"/>
      <c r="EV145" s="274"/>
      <c r="EW145" s="274"/>
      <c r="EX145" s="274"/>
      <c r="EY145" s="274"/>
      <c r="EZ145" s="274"/>
      <c r="FA145" s="274"/>
      <c r="FB145" s="274"/>
      <c r="FC145" s="274"/>
      <c r="FD145" s="274"/>
      <c r="FE145" s="274"/>
      <c r="FF145" s="274"/>
      <c r="FG145" s="274"/>
      <c r="FH145" s="274"/>
      <c r="FI145" s="274"/>
      <c r="FJ145" s="274"/>
      <c r="FK145" s="274"/>
      <c r="FL145" s="274"/>
      <c r="FM145" s="274"/>
      <c r="FN145" s="274"/>
      <c r="FO145" s="274"/>
      <c r="FP145" s="274"/>
      <c r="FQ145" s="274"/>
      <c r="FR145" s="274"/>
      <c r="FS145" s="274"/>
      <c r="FT145" s="274"/>
      <c r="FU145" s="274"/>
      <c r="FV145" s="274"/>
      <c r="FW145" s="274"/>
      <c r="FX145" s="274"/>
      <c r="FY145" s="274"/>
      <c r="FZ145" s="274"/>
      <c r="GA145" s="274"/>
      <c r="GB145" s="274"/>
      <c r="GC145" s="274"/>
      <c r="GD145" s="274"/>
      <c r="GE145" s="274"/>
      <c r="GF145" s="274"/>
      <c r="GG145" s="274"/>
      <c r="GH145" s="274"/>
      <c r="GI145" s="274"/>
      <c r="GJ145" s="274"/>
      <c r="GK145" s="274"/>
      <c r="GL145" s="274"/>
      <c r="GM145" s="274"/>
      <c r="GN145" s="274"/>
      <c r="GO145" s="274"/>
      <c r="GP145" s="274"/>
      <c r="GQ145" s="274"/>
      <c r="GR145" s="274"/>
      <c r="GS145" s="274"/>
      <c r="GT145" s="274"/>
      <c r="GU145" s="274"/>
      <c r="GV145" s="274"/>
      <c r="GW145" s="274"/>
      <c r="GX145" s="274"/>
      <c r="GY145" s="274"/>
      <c r="GZ145" s="274"/>
      <c r="HA145" s="274"/>
      <c r="HB145" s="274"/>
      <c r="HC145" s="274"/>
      <c r="HD145" s="274"/>
      <c r="HE145" s="274"/>
      <c r="HF145" s="274"/>
      <c r="HG145" s="274"/>
      <c r="HH145" s="274"/>
      <c r="HI145" s="274"/>
      <c r="HJ145" s="274"/>
      <c r="HK145" s="274"/>
      <c r="HL145" s="274"/>
      <c r="HM145" s="274"/>
      <c r="HN145" s="274"/>
      <c r="HO145" s="274"/>
      <c r="HP145" s="274"/>
      <c r="HQ145" s="274"/>
      <c r="HR145" s="274"/>
      <c r="HS145" s="274"/>
      <c r="HT145" s="274"/>
      <c r="HU145" s="274"/>
      <c r="HV145" s="274"/>
      <c r="HW145" s="274"/>
      <c r="HX145" s="274"/>
      <c r="HY145" s="274"/>
      <c r="HZ145" s="274"/>
      <c r="IA145" s="274"/>
      <c r="IB145" s="274"/>
      <c r="IC145" s="274"/>
      <c r="ID145" s="274"/>
      <c r="IE145" s="274"/>
      <c r="IF145" s="274"/>
      <c r="IG145" s="274"/>
      <c r="IH145" s="274"/>
      <c r="II145" s="274"/>
      <c r="IJ145" s="274"/>
      <c r="IK145" s="274"/>
      <c r="IL145" s="274"/>
      <c r="IM145" s="274"/>
      <c r="IN145" s="274"/>
      <c r="IO145" s="274"/>
      <c r="IP145" s="274"/>
      <c r="IQ145" s="274"/>
      <c r="IR145" s="274"/>
      <c r="IS145" s="274"/>
    </row>
    <row r="146" spans="1:253" ht="12.5" x14ac:dyDescent="0.25">
      <c r="A146" s="297"/>
      <c r="B146" s="274"/>
      <c r="C146" s="274"/>
      <c r="D146" s="298"/>
      <c r="E146" s="298"/>
      <c r="F146" s="298"/>
      <c r="G146" s="298"/>
      <c r="H146" s="298"/>
      <c r="I146" s="298"/>
      <c r="J146" s="298"/>
      <c r="K146" s="298"/>
      <c r="L146" s="298"/>
      <c r="M146" s="298"/>
      <c r="N146" s="298"/>
      <c r="O146" s="298"/>
      <c r="P146" s="298"/>
      <c r="Q146" s="298"/>
      <c r="R146" s="298"/>
      <c r="S146" s="298"/>
      <c r="T146" s="298"/>
      <c r="U146" s="298"/>
      <c r="V146" s="298"/>
      <c r="W146" s="298"/>
      <c r="X146" s="298"/>
      <c r="Y146" s="298"/>
      <c r="Z146" s="298"/>
      <c r="AA146" s="274"/>
      <c r="AB146" s="274"/>
      <c r="AC146" s="274"/>
      <c r="AD146" s="274"/>
      <c r="AE146" s="520"/>
      <c r="AF146" s="520"/>
      <c r="AG146" s="521"/>
      <c r="AH146" s="274"/>
      <c r="AI146" s="274"/>
      <c r="AJ146" s="274"/>
      <c r="AK146" s="274"/>
      <c r="AL146" s="274"/>
      <c r="AM146" s="274"/>
      <c r="AN146" s="274"/>
      <c r="AO146" s="274"/>
      <c r="AP146" s="274"/>
      <c r="AQ146" s="274"/>
      <c r="AR146" s="274"/>
      <c r="AS146" s="274"/>
      <c r="AT146" s="274"/>
      <c r="AU146" s="274"/>
      <c r="AV146" s="274"/>
      <c r="AW146" s="274"/>
      <c r="AX146" s="274"/>
      <c r="AY146" s="274"/>
      <c r="AZ146" s="274"/>
      <c r="BA146" s="274"/>
      <c r="BB146" s="274"/>
      <c r="BC146" s="274"/>
      <c r="BD146" s="274"/>
      <c r="BE146" s="274"/>
      <c r="BF146" s="274"/>
      <c r="BG146" s="274"/>
      <c r="BH146" s="274"/>
      <c r="BI146" s="274"/>
      <c r="BJ146" s="274"/>
      <c r="BK146" s="274"/>
      <c r="BL146" s="274"/>
      <c r="BM146" s="274"/>
      <c r="BN146" s="274"/>
      <c r="BO146" s="274"/>
      <c r="BP146" s="274"/>
      <c r="BQ146" s="274"/>
      <c r="BR146" s="274"/>
      <c r="BS146" s="274"/>
      <c r="BT146" s="274"/>
      <c r="BU146" s="274"/>
      <c r="BV146" s="274"/>
      <c r="BW146" s="274"/>
      <c r="BX146" s="274"/>
      <c r="BY146" s="274"/>
      <c r="BZ146" s="274"/>
      <c r="CA146" s="274"/>
      <c r="CB146" s="274"/>
      <c r="CC146" s="274"/>
      <c r="CD146" s="274"/>
      <c r="CE146" s="274"/>
      <c r="CF146" s="274"/>
      <c r="CG146" s="274"/>
      <c r="CH146" s="274"/>
      <c r="CI146" s="274"/>
      <c r="CJ146" s="274"/>
      <c r="CK146" s="274"/>
      <c r="CL146" s="274"/>
      <c r="CM146" s="274"/>
      <c r="CN146" s="274"/>
      <c r="CO146" s="274"/>
      <c r="CP146" s="274"/>
      <c r="CQ146" s="274"/>
      <c r="CR146" s="274"/>
      <c r="CS146" s="274"/>
      <c r="CT146" s="274"/>
      <c r="CU146" s="274"/>
      <c r="CV146" s="274"/>
      <c r="CW146" s="274"/>
      <c r="CX146" s="274"/>
      <c r="CY146" s="274"/>
      <c r="CZ146" s="274"/>
      <c r="DA146" s="274"/>
      <c r="DB146" s="274"/>
      <c r="DC146" s="274"/>
      <c r="DD146" s="274"/>
      <c r="DE146" s="274"/>
      <c r="DF146" s="274"/>
      <c r="DG146" s="274"/>
      <c r="DH146" s="274"/>
      <c r="DI146" s="274"/>
      <c r="DJ146" s="274"/>
      <c r="DK146" s="274"/>
      <c r="DL146" s="274"/>
      <c r="DM146" s="274"/>
      <c r="DN146" s="274"/>
      <c r="DO146" s="274"/>
      <c r="DP146" s="274"/>
      <c r="DQ146" s="274"/>
      <c r="DR146" s="274"/>
      <c r="DS146" s="274"/>
      <c r="DT146" s="274"/>
      <c r="DU146" s="274"/>
      <c r="DV146" s="274"/>
      <c r="DW146" s="274"/>
      <c r="DX146" s="274"/>
      <c r="DY146" s="274"/>
      <c r="DZ146" s="274"/>
      <c r="EA146" s="274"/>
      <c r="EB146" s="274"/>
      <c r="EC146" s="274"/>
      <c r="ED146" s="274"/>
      <c r="EE146" s="274"/>
      <c r="EF146" s="274"/>
      <c r="EG146" s="274"/>
      <c r="EH146" s="274"/>
      <c r="EI146" s="274"/>
      <c r="EJ146" s="274"/>
      <c r="EK146" s="274"/>
      <c r="EL146" s="274"/>
      <c r="EM146" s="274"/>
      <c r="EN146" s="274"/>
      <c r="EO146" s="274"/>
      <c r="EP146" s="274"/>
      <c r="EQ146" s="274"/>
      <c r="ER146" s="274"/>
      <c r="ES146" s="274"/>
      <c r="ET146" s="274"/>
      <c r="EU146" s="274"/>
      <c r="EV146" s="274"/>
      <c r="EW146" s="274"/>
      <c r="EX146" s="274"/>
      <c r="EY146" s="274"/>
      <c r="EZ146" s="274"/>
      <c r="FA146" s="274"/>
      <c r="FB146" s="274"/>
      <c r="FC146" s="274"/>
      <c r="FD146" s="274"/>
      <c r="FE146" s="274"/>
      <c r="FF146" s="274"/>
      <c r="FG146" s="274"/>
      <c r="FH146" s="274"/>
      <c r="FI146" s="274"/>
      <c r="FJ146" s="274"/>
      <c r="FK146" s="274"/>
      <c r="FL146" s="274"/>
      <c r="FM146" s="274"/>
      <c r="FN146" s="274"/>
      <c r="FO146" s="274"/>
      <c r="FP146" s="274"/>
      <c r="FQ146" s="274"/>
      <c r="FR146" s="274"/>
      <c r="FS146" s="274"/>
      <c r="FT146" s="274"/>
      <c r="FU146" s="274"/>
      <c r="FV146" s="274"/>
      <c r="FW146" s="274"/>
      <c r="FX146" s="274"/>
      <c r="FY146" s="274"/>
      <c r="FZ146" s="274"/>
      <c r="GA146" s="274"/>
      <c r="GB146" s="274"/>
      <c r="GC146" s="274"/>
      <c r="GD146" s="274"/>
      <c r="GE146" s="274"/>
      <c r="GF146" s="274"/>
      <c r="GG146" s="274"/>
      <c r="GH146" s="274"/>
      <c r="GI146" s="274"/>
      <c r="GJ146" s="274"/>
      <c r="GK146" s="274"/>
      <c r="GL146" s="274"/>
      <c r="GM146" s="274"/>
      <c r="GN146" s="274"/>
      <c r="GO146" s="274"/>
      <c r="GP146" s="274"/>
      <c r="GQ146" s="274"/>
      <c r="GR146" s="274"/>
      <c r="GS146" s="274"/>
      <c r="GT146" s="274"/>
      <c r="GU146" s="274"/>
      <c r="GV146" s="274"/>
      <c r="GW146" s="274"/>
      <c r="GX146" s="274"/>
      <c r="GY146" s="274"/>
      <c r="GZ146" s="274"/>
      <c r="HA146" s="274"/>
      <c r="HB146" s="274"/>
      <c r="HC146" s="274"/>
      <c r="HD146" s="274"/>
      <c r="HE146" s="274"/>
      <c r="HF146" s="274"/>
      <c r="HG146" s="274"/>
      <c r="HH146" s="274"/>
      <c r="HI146" s="274"/>
      <c r="HJ146" s="274"/>
      <c r="HK146" s="274"/>
      <c r="HL146" s="274"/>
      <c r="HM146" s="274"/>
      <c r="HN146" s="274"/>
      <c r="HO146" s="274"/>
      <c r="HP146" s="274"/>
      <c r="HQ146" s="274"/>
      <c r="HR146" s="274"/>
      <c r="HS146" s="274"/>
      <c r="HT146" s="274"/>
      <c r="HU146" s="274"/>
      <c r="HV146" s="274"/>
      <c r="HW146" s="274"/>
      <c r="HX146" s="274"/>
      <c r="HY146" s="274"/>
      <c r="HZ146" s="274"/>
      <c r="IA146" s="274"/>
      <c r="IB146" s="274"/>
      <c r="IC146" s="274"/>
      <c r="ID146" s="274"/>
      <c r="IE146" s="274"/>
      <c r="IF146" s="274"/>
      <c r="IG146" s="274"/>
      <c r="IH146" s="274"/>
      <c r="II146" s="274"/>
      <c r="IJ146" s="274"/>
      <c r="IK146" s="274"/>
      <c r="IL146" s="274"/>
      <c r="IM146" s="274"/>
      <c r="IN146" s="274"/>
      <c r="IO146" s="274"/>
      <c r="IP146" s="274"/>
      <c r="IQ146" s="274"/>
      <c r="IR146" s="274"/>
      <c r="IS146" s="274"/>
    </row>
    <row r="147" spans="1:253" ht="12.5" x14ac:dyDescent="0.25">
      <c r="A147" s="297"/>
      <c r="B147" s="299"/>
      <c r="C147" s="299"/>
      <c r="D147" s="298"/>
      <c r="E147" s="298"/>
      <c r="F147" s="298"/>
      <c r="G147" s="298"/>
      <c r="H147" s="298"/>
      <c r="I147" s="298"/>
      <c r="J147" s="298"/>
      <c r="K147" s="298"/>
      <c r="L147" s="298"/>
      <c r="M147" s="298"/>
      <c r="N147" s="298"/>
      <c r="O147" s="298"/>
      <c r="P147" s="298"/>
      <c r="Q147" s="298"/>
      <c r="R147" s="298"/>
      <c r="S147" s="298"/>
      <c r="T147" s="298"/>
      <c r="U147" s="298"/>
      <c r="V147" s="298"/>
      <c r="W147" s="298"/>
      <c r="X147" s="298"/>
      <c r="Y147" s="298"/>
      <c r="Z147" s="298"/>
      <c r="AA147" s="274"/>
      <c r="AB147" s="274"/>
      <c r="AC147" s="274"/>
      <c r="AD147" s="274"/>
      <c r="AE147" s="522"/>
      <c r="AF147" s="522"/>
      <c r="AG147" s="523"/>
      <c r="AH147" s="274"/>
      <c r="AI147" s="274"/>
      <c r="AJ147" s="274"/>
      <c r="AK147" s="274"/>
      <c r="AL147" s="274"/>
      <c r="AM147" s="274"/>
      <c r="AN147" s="274"/>
      <c r="AO147" s="274"/>
      <c r="AP147" s="274"/>
      <c r="AQ147" s="274"/>
      <c r="AR147" s="274"/>
      <c r="AS147" s="274"/>
      <c r="AT147" s="274"/>
      <c r="AU147" s="274"/>
      <c r="AV147" s="274"/>
      <c r="AW147" s="274"/>
      <c r="AX147" s="274"/>
      <c r="AY147" s="274"/>
      <c r="AZ147" s="274"/>
      <c r="BA147" s="274"/>
      <c r="BB147" s="274"/>
      <c r="BC147" s="274"/>
      <c r="BD147" s="274"/>
      <c r="BE147" s="274"/>
      <c r="BF147" s="274"/>
      <c r="BG147" s="274"/>
      <c r="BH147" s="274"/>
      <c r="BI147" s="274"/>
      <c r="BJ147" s="274"/>
      <c r="BK147" s="274"/>
      <c r="BL147" s="274"/>
      <c r="BM147" s="274"/>
      <c r="BN147" s="274"/>
      <c r="BO147" s="274"/>
      <c r="BP147" s="274"/>
      <c r="BQ147" s="274"/>
      <c r="BR147" s="274"/>
      <c r="BS147" s="274"/>
      <c r="BT147" s="274"/>
      <c r="BU147" s="274"/>
      <c r="BV147" s="274"/>
      <c r="BW147" s="274"/>
      <c r="BX147" s="274"/>
      <c r="BY147" s="274"/>
      <c r="BZ147" s="274"/>
      <c r="CA147" s="274"/>
      <c r="CB147" s="274"/>
      <c r="CC147" s="274"/>
      <c r="CD147" s="274"/>
      <c r="CE147" s="274"/>
      <c r="CF147" s="274"/>
      <c r="CG147" s="274"/>
      <c r="CH147" s="274"/>
      <c r="CI147" s="274"/>
      <c r="CJ147" s="274"/>
      <c r="CK147" s="274"/>
      <c r="CL147" s="274"/>
      <c r="CM147" s="274"/>
      <c r="CN147" s="274"/>
      <c r="CO147" s="274"/>
      <c r="CP147" s="274"/>
      <c r="CQ147" s="274"/>
      <c r="CR147" s="274"/>
      <c r="CS147" s="274"/>
      <c r="CT147" s="274"/>
      <c r="CU147" s="274"/>
      <c r="CV147" s="274"/>
      <c r="CW147" s="274"/>
      <c r="CX147" s="274"/>
      <c r="CY147" s="274"/>
      <c r="CZ147" s="274"/>
      <c r="DA147" s="274"/>
      <c r="DB147" s="274"/>
      <c r="DC147" s="274"/>
      <c r="DD147" s="274"/>
      <c r="DE147" s="274"/>
      <c r="DF147" s="274"/>
      <c r="DG147" s="274"/>
      <c r="DH147" s="274"/>
      <c r="DI147" s="274"/>
      <c r="DJ147" s="274"/>
      <c r="DK147" s="274"/>
      <c r="DL147" s="274"/>
      <c r="DM147" s="274"/>
      <c r="DN147" s="274"/>
      <c r="DO147" s="274"/>
      <c r="DP147" s="274"/>
      <c r="DQ147" s="274"/>
      <c r="DR147" s="274"/>
      <c r="DS147" s="274"/>
      <c r="DT147" s="274"/>
      <c r="DU147" s="274"/>
      <c r="DV147" s="274"/>
      <c r="DW147" s="274"/>
      <c r="DX147" s="274"/>
      <c r="DY147" s="274"/>
      <c r="DZ147" s="274"/>
      <c r="EA147" s="274"/>
      <c r="EB147" s="274"/>
      <c r="EC147" s="274"/>
      <c r="ED147" s="274"/>
      <c r="EE147" s="274"/>
      <c r="EF147" s="274"/>
      <c r="EG147" s="274"/>
      <c r="EH147" s="274"/>
      <c r="EI147" s="274"/>
      <c r="EJ147" s="274"/>
      <c r="EK147" s="274"/>
      <c r="EL147" s="274"/>
      <c r="EM147" s="274"/>
      <c r="EN147" s="274"/>
      <c r="EO147" s="274"/>
      <c r="EP147" s="274"/>
      <c r="EQ147" s="274"/>
      <c r="ER147" s="274"/>
      <c r="ES147" s="274"/>
      <c r="ET147" s="274"/>
      <c r="EU147" s="274"/>
      <c r="EV147" s="274"/>
      <c r="EW147" s="274"/>
      <c r="EX147" s="274"/>
      <c r="EY147" s="274"/>
      <c r="EZ147" s="274"/>
      <c r="FA147" s="274"/>
      <c r="FB147" s="274"/>
      <c r="FC147" s="274"/>
      <c r="FD147" s="274"/>
      <c r="FE147" s="274"/>
      <c r="FF147" s="274"/>
      <c r="FG147" s="274"/>
      <c r="FH147" s="274"/>
      <c r="FI147" s="274"/>
      <c r="FJ147" s="274"/>
      <c r="FK147" s="274"/>
      <c r="FL147" s="274"/>
      <c r="FM147" s="274"/>
      <c r="FN147" s="274"/>
      <c r="FO147" s="274"/>
      <c r="FP147" s="274"/>
      <c r="FQ147" s="274"/>
      <c r="FR147" s="274"/>
      <c r="FS147" s="274"/>
      <c r="FT147" s="274"/>
      <c r="FU147" s="274"/>
      <c r="FV147" s="274"/>
      <c r="FW147" s="274"/>
      <c r="FX147" s="274"/>
      <c r="FY147" s="274"/>
      <c r="FZ147" s="274"/>
      <c r="GA147" s="274"/>
      <c r="GB147" s="274"/>
      <c r="GC147" s="274"/>
      <c r="GD147" s="274"/>
      <c r="GE147" s="274"/>
      <c r="GF147" s="274"/>
      <c r="GG147" s="274"/>
      <c r="GH147" s="274"/>
      <c r="GI147" s="274"/>
      <c r="GJ147" s="274"/>
      <c r="GK147" s="274"/>
      <c r="GL147" s="274"/>
      <c r="GM147" s="274"/>
      <c r="GN147" s="274"/>
      <c r="GO147" s="274"/>
      <c r="GP147" s="274"/>
      <c r="GQ147" s="274"/>
      <c r="GR147" s="274"/>
      <c r="GS147" s="274"/>
      <c r="GT147" s="274"/>
      <c r="GU147" s="274"/>
      <c r="GV147" s="274"/>
      <c r="GW147" s="274"/>
      <c r="GX147" s="274"/>
      <c r="GY147" s="274"/>
      <c r="GZ147" s="274"/>
      <c r="HA147" s="274"/>
      <c r="HB147" s="274"/>
      <c r="HC147" s="274"/>
      <c r="HD147" s="274"/>
      <c r="HE147" s="274"/>
      <c r="HF147" s="274"/>
      <c r="HG147" s="274"/>
      <c r="HH147" s="274"/>
      <c r="HI147" s="274"/>
      <c r="HJ147" s="274"/>
      <c r="HK147" s="274"/>
      <c r="HL147" s="274"/>
      <c r="HM147" s="274"/>
      <c r="HN147" s="274"/>
      <c r="HO147" s="274"/>
      <c r="HP147" s="274"/>
      <c r="HQ147" s="274"/>
      <c r="HR147" s="274"/>
      <c r="HS147" s="274"/>
      <c r="HT147" s="274"/>
      <c r="HU147" s="274"/>
      <c r="HV147" s="274"/>
      <c r="HW147" s="274"/>
      <c r="HX147" s="274"/>
      <c r="HY147" s="274"/>
      <c r="HZ147" s="274"/>
      <c r="IA147" s="274"/>
      <c r="IB147" s="274"/>
      <c r="IC147" s="274"/>
      <c r="ID147" s="274"/>
      <c r="IE147" s="274"/>
      <c r="IF147" s="274"/>
      <c r="IG147" s="274"/>
      <c r="IH147" s="274"/>
      <c r="II147" s="274"/>
      <c r="IJ147" s="274"/>
      <c r="IK147" s="274"/>
      <c r="IL147" s="274"/>
      <c r="IM147" s="274"/>
      <c r="IN147" s="274"/>
      <c r="IO147" s="274"/>
      <c r="IP147" s="274"/>
      <c r="IQ147" s="274"/>
      <c r="IR147" s="274"/>
      <c r="IS147" s="274"/>
    </row>
    <row r="148" spans="1:253" ht="12.5" x14ac:dyDescent="0.25">
      <c r="A148" s="645"/>
      <c r="B148" s="645"/>
      <c r="C148" s="645"/>
      <c r="D148" s="645"/>
      <c r="E148" s="645"/>
      <c r="F148" s="645"/>
      <c r="G148" s="645"/>
      <c r="H148" s="645"/>
      <c r="I148" s="645"/>
      <c r="J148" s="645"/>
      <c r="K148" s="645"/>
      <c r="L148" s="645"/>
      <c r="M148" s="645"/>
      <c r="N148" s="645"/>
      <c r="O148" s="645"/>
      <c r="P148" s="645"/>
      <c r="Q148" s="645"/>
      <c r="R148" s="645"/>
      <c r="S148" s="645"/>
      <c r="T148" s="645"/>
      <c r="U148" s="645"/>
      <c r="V148" s="645"/>
      <c r="W148" s="645"/>
      <c r="X148" s="645"/>
      <c r="Y148" s="645"/>
      <c r="Z148" s="645"/>
      <c r="AA148" s="645"/>
      <c r="AB148" s="645"/>
      <c r="AC148" s="645"/>
      <c r="AD148" s="645"/>
      <c r="AE148" s="522"/>
      <c r="AF148" s="522"/>
      <c r="AG148" s="523"/>
      <c r="AH148" s="645"/>
      <c r="AI148" s="645"/>
      <c r="AJ148" s="645"/>
      <c r="AK148" s="645"/>
      <c r="AL148" s="645"/>
      <c r="AM148" s="645"/>
      <c r="AN148" s="645"/>
      <c r="AO148" s="645"/>
      <c r="AP148" s="645"/>
      <c r="AQ148" s="645"/>
      <c r="AR148" s="645"/>
      <c r="AS148" s="645"/>
      <c r="AT148" s="645"/>
      <c r="AU148" s="645"/>
      <c r="AV148" s="645"/>
      <c r="AW148" s="645"/>
      <c r="AX148" s="645"/>
      <c r="AY148" s="645"/>
      <c r="AZ148" s="645"/>
      <c r="BA148" s="645"/>
      <c r="BB148" s="645"/>
      <c r="BC148" s="645"/>
      <c r="BD148" s="645"/>
      <c r="BE148" s="645"/>
      <c r="BF148" s="645"/>
      <c r="BG148" s="645"/>
      <c r="BH148" s="645"/>
      <c r="BI148" s="645"/>
      <c r="BJ148" s="645"/>
      <c r="BK148" s="645"/>
      <c r="BL148" s="645"/>
      <c r="BM148" s="645"/>
      <c r="BN148" s="645"/>
      <c r="BO148" s="645"/>
      <c r="BP148" s="645"/>
      <c r="BQ148" s="645"/>
      <c r="BR148" s="645"/>
      <c r="BS148" s="645"/>
      <c r="BT148" s="645"/>
      <c r="BU148" s="645"/>
      <c r="BV148" s="645"/>
      <c r="BW148" s="645"/>
      <c r="BX148" s="645"/>
      <c r="BY148" s="645"/>
      <c r="BZ148" s="645"/>
      <c r="CA148" s="645"/>
      <c r="CB148" s="645"/>
      <c r="CC148" s="645"/>
      <c r="CD148" s="645"/>
      <c r="CE148" s="645"/>
      <c r="CF148" s="645"/>
      <c r="CG148" s="645"/>
      <c r="CH148" s="645"/>
      <c r="CI148" s="645"/>
      <c r="CJ148" s="645"/>
      <c r="CK148" s="645"/>
      <c r="CL148" s="645"/>
      <c r="CM148" s="645"/>
      <c r="CN148" s="645"/>
      <c r="CO148" s="645"/>
      <c r="CP148" s="645"/>
      <c r="CQ148" s="645"/>
      <c r="CR148" s="645"/>
      <c r="CS148" s="645"/>
      <c r="CT148" s="645"/>
      <c r="CU148" s="645"/>
      <c r="CV148" s="645"/>
      <c r="CW148" s="645"/>
      <c r="CX148" s="645"/>
      <c r="CY148" s="645"/>
      <c r="CZ148" s="645"/>
      <c r="DA148" s="645"/>
      <c r="DB148" s="645"/>
      <c r="DC148" s="645"/>
      <c r="DD148" s="645"/>
      <c r="DE148" s="645"/>
      <c r="DF148" s="645"/>
      <c r="DG148" s="645"/>
      <c r="DH148" s="645"/>
      <c r="DI148" s="645"/>
      <c r="DJ148" s="645"/>
      <c r="DK148" s="645"/>
      <c r="DL148" s="645"/>
      <c r="DM148" s="645"/>
      <c r="DN148" s="645"/>
      <c r="DO148" s="645"/>
      <c r="DP148" s="645"/>
      <c r="DQ148" s="645"/>
      <c r="DR148" s="645"/>
      <c r="DS148" s="645"/>
      <c r="DT148" s="645"/>
      <c r="DU148" s="645"/>
      <c r="DV148" s="645"/>
      <c r="DW148" s="645"/>
      <c r="DX148" s="645"/>
      <c r="DY148" s="645"/>
      <c r="DZ148" s="645"/>
      <c r="EA148" s="645"/>
      <c r="EB148" s="645"/>
      <c r="EC148" s="645"/>
      <c r="ED148" s="645"/>
      <c r="EE148" s="645"/>
      <c r="EF148" s="645"/>
      <c r="EG148" s="645"/>
      <c r="EH148" s="645"/>
      <c r="EI148" s="645"/>
      <c r="EJ148" s="645"/>
      <c r="EK148" s="645"/>
      <c r="EL148" s="645"/>
      <c r="EM148" s="645"/>
      <c r="EN148" s="645"/>
      <c r="EO148" s="645"/>
      <c r="EP148" s="645"/>
      <c r="EQ148" s="645"/>
      <c r="ER148" s="645"/>
      <c r="ES148" s="645"/>
      <c r="ET148" s="645"/>
      <c r="EU148" s="645"/>
      <c r="EV148" s="645"/>
      <c r="EW148" s="645"/>
      <c r="EX148" s="645"/>
      <c r="EY148" s="645"/>
      <c r="EZ148" s="645"/>
      <c r="FA148" s="645"/>
      <c r="FB148" s="645"/>
      <c r="FC148" s="645"/>
      <c r="FD148" s="645"/>
      <c r="FE148" s="645"/>
      <c r="FF148" s="645"/>
      <c r="FG148" s="645"/>
      <c r="FH148" s="645"/>
      <c r="FI148" s="645"/>
      <c r="FJ148" s="645"/>
      <c r="FK148" s="645"/>
      <c r="FL148" s="645"/>
      <c r="FM148" s="645"/>
      <c r="FN148" s="645"/>
      <c r="FO148" s="645"/>
      <c r="FP148" s="645"/>
      <c r="FQ148" s="645"/>
      <c r="FR148" s="645"/>
      <c r="FS148" s="645"/>
      <c r="FT148" s="645"/>
      <c r="FU148" s="645"/>
      <c r="FV148" s="645"/>
      <c r="FW148" s="645"/>
      <c r="FX148" s="645"/>
      <c r="FY148" s="645"/>
      <c r="FZ148" s="645"/>
      <c r="GA148" s="645"/>
      <c r="GB148" s="645"/>
      <c r="GC148" s="645"/>
      <c r="GD148" s="645"/>
      <c r="GE148" s="645"/>
      <c r="GF148" s="645"/>
      <c r="GG148" s="645"/>
      <c r="GH148" s="645"/>
      <c r="GI148" s="645"/>
      <c r="GJ148" s="645"/>
      <c r="GK148" s="645"/>
      <c r="GL148" s="645"/>
      <c r="GM148" s="645"/>
      <c r="GN148" s="645"/>
      <c r="GO148" s="645"/>
      <c r="GP148" s="645"/>
      <c r="GQ148" s="645"/>
      <c r="GR148" s="645"/>
      <c r="GS148" s="645"/>
      <c r="GT148" s="645"/>
      <c r="GU148" s="645"/>
      <c r="GV148" s="645"/>
      <c r="GW148" s="645"/>
      <c r="GX148" s="645"/>
      <c r="GY148" s="645"/>
      <c r="GZ148" s="645"/>
      <c r="HA148" s="645"/>
      <c r="HB148" s="645"/>
      <c r="HC148" s="645"/>
      <c r="HD148" s="645"/>
      <c r="HE148" s="645"/>
      <c r="HF148" s="645"/>
      <c r="HG148" s="645"/>
      <c r="HH148" s="645"/>
      <c r="HI148" s="645"/>
      <c r="HJ148" s="645"/>
      <c r="HK148" s="645"/>
      <c r="HL148" s="645"/>
      <c r="HM148" s="645"/>
      <c r="HN148" s="645"/>
      <c r="HO148" s="645"/>
      <c r="HP148" s="645"/>
      <c r="HQ148" s="645"/>
      <c r="HR148" s="645"/>
      <c r="HS148" s="645"/>
      <c r="HT148" s="645"/>
      <c r="HU148" s="645"/>
      <c r="HV148" s="645"/>
      <c r="HW148" s="645"/>
      <c r="HX148" s="645"/>
      <c r="HY148" s="645"/>
      <c r="HZ148" s="645"/>
      <c r="IA148" s="645"/>
      <c r="IB148" s="645"/>
      <c r="IC148" s="645"/>
      <c r="ID148" s="645"/>
      <c r="IE148" s="645"/>
      <c r="IF148" s="645"/>
      <c r="IG148" s="645"/>
      <c r="IH148" s="645"/>
      <c r="II148" s="645"/>
      <c r="IJ148" s="645"/>
      <c r="IK148" s="645"/>
      <c r="IL148" s="645"/>
      <c r="IM148" s="645"/>
      <c r="IN148" s="645"/>
      <c r="IO148" s="645"/>
      <c r="IP148" s="645"/>
      <c r="IQ148" s="645"/>
      <c r="IR148" s="645"/>
      <c r="IS148" s="645"/>
    </row>
    <row r="149" spans="1:253" ht="12.5" x14ac:dyDescent="0.25">
      <c r="A149" s="645"/>
      <c r="B149" s="645"/>
      <c r="C149" s="645"/>
      <c r="D149" s="645"/>
      <c r="E149" s="645"/>
      <c r="F149" s="645"/>
      <c r="G149" s="645"/>
      <c r="H149" s="645"/>
      <c r="I149" s="645"/>
      <c r="J149" s="645"/>
      <c r="K149" s="645"/>
      <c r="L149" s="645"/>
      <c r="M149" s="645"/>
      <c r="N149" s="645"/>
      <c r="O149" s="645"/>
      <c r="P149" s="645"/>
      <c r="Q149" s="645"/>
      <c r="R149" s="645"/>
      <c r="S149" s="645"/>
      <c r="T149" s="645"/>
      <c r="U149" s="645"/>
      <c r="V149" s="645"/>
      <c r="W149" s="645"/>
      <c r="X149" s="645"/>
      <c r="Y149" s="645"/>
      <c r="Z149" s="645"/>
      <c r="AA149" s="645"/>
      <c r="AB149" s="645"/>
      <c r="AC149" s="645"/>
      <c r="AD149" s="645"/>
      <c r="AE149" s="522"/>
      <c r="AF149" s="522"/>
      <c r="AG149" s="523"/>
      <c r="AH149" s="645"/>
      <c r="AI149" s="645"/>
      <c r="AJ149" s="645"/>
      <c r="AK149" s="645"/>
      <c r="AL149" s="645"/>
      <c r="AM149" s="645"/>
      <c r="AN149" s="645"/>
      <c r="AO149" s="645"/>
      <c r="AP149" s="645"/>
      <c r="AQ149" s="645"/>
      <c r="AR149" s="645"/>
      <c r="AS149" s="645"/>
      <c r="AT149" s="645"/>
      <c r="AU149" s="645"/>
      <c r="AV149" s="645"/>
      <c r="AW149" s="645"/>
      <c r="AX149" s="645"/>
      <c r="AY149" s="645"/>
      <c r="AZ149" s="645"/>
      <c r="BA149" s="645"/>
      <c r="BB149" s="645"/>
      <c r="BC149" s="645"/>
      <c r="BD149" s="645"/>
      <c r="BE149" s="645"/>
      <c r="BF149" s="645"/>
      <c r="BG149" s="645"/>
      <c r="BH149" s="645"/>
      <c r="BI149" s="645"/>
      <c r="BJ149" s="645"/>
      <c r="BK149" s="645"/>
      <c r="BL149" s="645"/>
      <c r="BM149" s="645"/>
      <c r="BN149" s="645"/>
      <c r="BO149" s="645"/>
      <c r="BP149" s="645"/>
      <c r="BQ149" s="645"/>
      <c r="BR149" s="645"/>
      <c r="BS149" s="645"/>
      <c r="BT149" s="645"/>
      <c r="BU149" s="645"/>
      <c r="BV149" s="645"/>
      <c r="BW149" s="645"/>
      <c r="BX149" s="645"/>
      <c r="BY149" s="645"/>
      <c r="BZ149" s="645"/>
      <c r="CA149" s="645"/>
      <c r="CB149" s="645"/>
      <c r="CC149" s="645"/>
      <c r="CD149" s="645"/>
      <c r="CE149" s="645"/>
      <c r="CF149" s="645"/>
      <c r="CG149" s="645"/>
      <c r="CH149" s="645"/>
      <c r="CI149" s="645"/>
      <c r="CJ149" s="645"/>
      <c r="CK149" s="645"/>
      <c r="CL149" s="645"/>
      <c r="CM149" s="645"/>
      <c r="CN149" s="645"/>
      <c r="CO149" s="645"/>
      <c r="CP149" s="645"/>
      <c r="CQ149" s="645"/>
      <c r="CR149" s="645"/>
      <c r="CS149" s="645"/>
      <c r="CT149" s="645"/>
      <c r="CU149" s="645"/>
      <c r="CV149" s="645"/>
      <c r="CW149" s="645"/>
      <c r="CX149" s="645"/>
      <c r="CY149" s="645"/>
      <c r="CZ149" s="645"/>
      <c r="DA149" s="645"/>
      <c r="DB149" s="645"/>
      <c r="DC149" s="645"/>
      <c r="DD149" s="645"/>
      <c r="DE149" s="645"/>
      <c r="DF149" s="645"/>
      <c r="DG149" s="645"/>
      <c r="DH149" s="645"/>
      <c r="DI149" s="645"/>
      <c r="DJ149" s="645"/>
      <c r="DK149" s="645"/>
      <c r="DL149" s="645"/>
      <c r="DM149" s="645"/>
      <c r="DN149" s="645"/>
      <c r="DO149" s="645"/>
      <c r="DP149" s="645"/>
      <c r="DQ149" s="645"/>
      <c r="DR149" s="645"/>
      <c r="DS149" s="645"/>
      <c r="DT149" s="645"/>
      <c r="DU149" s="645"/>
      <c r="DV149" s="645"/>
      <c r="DW149" s="645"/>
      <c r="DX149" s="645"/>
      <c r="DY149" s="645"/>
      <c r="DZ149" s="645"/>
      <c r="EA149" s="645"/>
      <c r="EB149" s="645"/>
      <c r="EC149" s="645"/>
      <c r="ED149" s="645"/>
      <c r="EE149" s="645"/>
      <c r="EF149" s="645"/>
      <c r="EG149" s="645"/>
      <c r="EH149" s="645"/>
      <c r="EI149" s="645"/>
      <c r="EJ149" s="645"/>
      <c r="EK149" s="645"/>
      <c r="EL149" s="645"/>
      <c r="EM149" s="645"/>
      <c r="EN149" s="645"/>
      <c r="EO149" s="645"/>
      <c r="EP149" s="645"/>
      <c r="EQ149" s="645"/>
      <c r="ER149" s="645"/>
      <c r="ES149" s="645"/>
      <c r="ET149" s="645"/>
      <c r="EU149" s="645"/>
      <c r="EV149" s="645"/>
      <c r="EW149" s="645"/>
      <c r="EX149" s="645"/>
      <c r="EY149" s="645"/>
      <c r="EZ149" s="645"/>
      <c r="FA149" s="645"/>
      <c r="FB149" s="645"/>
      <c r="FC149" s="645"/>
      <c r="FD149" s="645"/>
      <c r="FE149" s="645"/>
      <c r="FF149" s="645"/>
      <c r="FG149" s="645"/>
      <c r="FH149" s="645"/>
      <c r="FI149" s="645"/>
      <c r="FJ149" s="645"/>
      <c r="FK149" s="645"/>
      <c r="FL149" s="645"/>
      <c r="FM149" s="645"/>
      <c r="FN149" s="645"/>
      <c r="FO149" s="645"/>
      <c r="FP149" s="645"/>
      <c r="FQ149" s="645"/>
      <c r="FR149" s="645"/>
      <c r="FS149" s="645"/>
      <c r="FT149" s="645"/>
      <c r="FU149" s="645"/>
      <c r="FV149" s="645"/>
      <c r="FW149" s="645"/>
      <c r="FX149" s="645"/>
      <c r="FY149" s="645"/>
      <c r="FZ149" s="645"/>
      <c r="GA149" s="645"/>
      <c r="GB149" s="645"/>
      <c r="GC149" s="645"/>
      <c r="GD149" s="645"/>
      <c r="GE149" s="645"/>
      <c r="GF149" s="645"/>
      <c r="GG149" s="645"/>
      <c r="GH149" s="645"/>
      <c r="GI149" s="645"/>
      <c r="GJ149" s="645"/>
      <c r="GK149" s="645"/>
      <c r="GL149" s="645"/>
      <c r="GM149" s="645"/>
      <c r="GN149" s="645"/>
      <c r="GO149" s="645"/>
      <c r="GP149" s="645"/>
      <c r="GQ149" s="645"/>
      <c r="GR149" s="645"/>
      <c r="GS149" s="645"/>
      <c r="GT149" s="645"/>
      <c r="GU149" s="645"/>
      <c r="GV149" s="645"/>
      <c r="GW149" s="645"/>
      <c r="GX149" s="645"/>
      <c r="GY149" s="645"/>
      <c r="GZ149" s="645"/>
      <c r="HA149" s="645"/>
      <c r="HB149" s="645"/>
      <c r="HC149" s="645"/>
      <c r="HD149" s="645"/>
      <c r="HE149" s="645"/>
      <c r="HF149" s="645"/>
      <c r="HG149" s="645"/>
      <c r="HH149" s="645"/>
      <c r="HI149" s="645"/>
      <c r="HJ149" s="645"/>
      <c r="HK149" s="645"/>
      <c r="HL149" s="645"/>
      <c r="HM149" s="645"/>
      <c r="HN149" s="645"/>
      <c r="HO149" s="645"/>
      <c r="HP149" s="645"/>
      <c r="HQ149" s="645"/>
      <c r="HR149" s="645"/>
      <c r="HS149" s="645"/>
      <c r="HT149" s="645"/>
      <c r="HU149" s="645"/>
      <c r="HV149" s="645"/>
      <c r="HW149" s="645"/>
      <c r="HX149" s="645"/>
      <c r="HY149" s="645"/>
      <c r="HZ149" s="645"/>
      <c r="IA149" s="645"/>
      <c r="IB149" s="645"/>
      <c r="IC149" s="645"/>
      <c r="ID149" s="645"/>
      <c r="IE149" s="645"/>
      <c r="IF149" s="645"/>
      <c r="IG149" s="645"/>
      <c r="IH149" s="645"/>
      <c r="II149" s="645"/>
      <c r="IJ149" s="645"/>
      <c r="IK149" s="645"/>
      <c r="IL149" s="645"/>
      <c r="IM149" s="645"/>
      <c r="IN149" s="645"/>
      <c r="IO149" s="645"/>
      <c r="IP149" s="645"/>
      <c r="IQ149" s="645"/>
      <c r="IR149" s="645"/>
      <c r="IS149" s="645"/>
    </row>
    <row r="150" spans="1:253" ht="12.5" x14ac:dyDescent="0.25">
      <c r="AE150" s="522"/>
      <c r="AF150" s="522"/>
      <c r="AG150" s="523"/>
    </row>
    <row r="151" spans="1:253" ht="12.5" x14ac:dyDescent="0.25">
      <c r="AE151" s="522"/>
      <c r="AF151" s="522"/>
      <c r="AG151" s="523"/>
    </row>
    <row r="152" spans="1:253" ht="12.5" x14ac:dyDescent="0.25">
      <c r="AE152" s="520"/>
      <c r="AF152" s="520"/>
      <c r="AG152" s="521"/>
    </row>
    <row r="153" spans="1:253" ht="12.5" x14ac:dyDescent="0.25">
      <c r="AE153" s="522"/>
      <c r="AF153" s="522"/>
      <c r="AG153" s="523"/>
    </row>
    <row r="154" spans="1:253" ht="12.5" x14ac:dyDescent="0.25">
      <c r="AE154" s="522"/>
      <c r="AF154" s="522"/>
      <c r="AG154" s="523"/>
    </row>
    <row r="155" spans="1:253" ht="12.5" x14ac:dyDescent="0.25">
      <c r="AE155" s="522"/>
      <c r="AF155" s="522"/>
      <c r="AG155" s="523"/>
    </row>
    <row r="156" spans="1:253" ht="12.5" x14ac:dyDescent="0.25">
      <c r="AE156" s="522"/>
      <c r="AF156" s="522"/>
      <c r="AG156" s="523"/>
    </row>
    <row r="157" spans="1:253" ht="12.5" x14ac:dyDescent="0.25">
      <c r="AE157" s="522"/>
      <c r="AF157" s="522"/>
      <c r="AG157" s="523"/>
    </row>
    <row r="158" spans="1:253" ht="12.5" x14ac:dyDescent="0.25">
      <c r="AE158" s="520"/>
      <c r="AF158" s="520"/>
      <c r="AG158" s="521"/>
    </row>
    <row r="159" spans="1:253" ht="12.5" x14ac:dyDescent="0.25">
      <c r="AE159" s="522"/>
      <c r="AF159" s="522"/>
      <c r="AG159" s="523"/>
    </row>
    <row r="160" spans="1:253" ht="12.5" x14ac:dyDescent="0.25">
      <c r="AE160" s="524"/>
      <c r="AF160" s="524"/>
      <c r="AG160" s="525"/>
    </row>
    <row r="161" spans="31:33" ht="12.5" x14ac:dyDescent="0.25">
      <c r="AE161" s="158"/>
      <c r="AF161" s="158"/>
      <c r="AG161" s="523"/>
    </row>
    <row r="162" spans="31:33" ht="12.5" x14ac:dyDescent="0.25">
      <c r="AE162" s="528"/>
      <c r="AF162" s="528"/>
      <c r="AG162" s="525"/>
    </row>
    <row r="163" spans="31:33" ht="12.5" x14ac:dyDescent="0.25">
      <c r="AE163" s="522"/>
      <c r="AF163" s="522"/>
      <c r="AG163" s="523"/>
    </row>
    <row r="164" spans="31:33" ht="12.5" x14ac:dyDescent="0.25">
      <c r="AE164" s="522"/>
      <c r="AF164" s="522"/>
      <c r="AG164" s="523"/>
    </row>
    <row r="165" spans="31:33" ht="12.5" x14ac:dyDescent="0.25">
      <c r="AE165" s="522"/>
      <c r="AF165" s="522"/>
      <c r="AG165" s="523"/>
    </row>
    <row r="166" spans="31:33" ht="12.5" x14ac:dyDescent="0.25">
      <c r="AE166" s="522"/>
      <c r="AF166" s="522"/>
      <c r="AG166" s="523"/>
    </row>
    <row r="167" spans="31:33" ht="12.5" x14ac:dyDescent="0.25">
      <c r="AE167" s="522"/>
      <c r="AF167" s="522"/>
      <c r="AG167" s="523"/>
    </row>
    <row r="168" spans="31:33" ht="12.5" x14ac:dyDescent="0.25">
      <c r="AE168" s="520"/>
      <c r="AF168" s="520"/>
      <c r="AG168" s="521"/>
    </row>
    <row r="169" spans="31:33" ht="12.5" x14ac:dyDescent="0.25">
      <c r="AE169" s="522"/>
      <c r="AF169" s="522"/>
      <c r="AG169" s="523"/>
    </row>
    <row r="170" spans="31:33" ht="12.5" x14ac:dyDescent="0.25">
      <c r="AE170" s="522"/>
      <c r="AF170" s="522"/>
      <c r="AG170" s="523"/>
    </row>
    <row r="171" spans="31:33" ht="12.5" x14ac:dyDescent="0.25">
      <c r="AE171" s="522"/>
      <c r="AF171" s="522"/>
      <c r="AG171" s="523"/>
    </row>
    <row r="172" spans="31:33" ht="12.5" x14ac:dyDescent="0.25">
      <c r="AE172" s="522"/>
      <c r="AF172" s="522"/>
      <c r="AG172" s="523"/>
    </row>
    <row r="173" spans="31:33" ht="12.5" x14ac:dyDescent="0.25">
      <c r="AE173" s="522"/>
      <c r="AF173" s="522"/>
      <c r="AG173" s="523"/>
    </row>
    <row r="174" spans="31:33" ht="12.5" x14ac:dyDescent="0.25">
      <c r="AE174" s="520"/>
      <c r="AF174" s="520"/>
      <c r="AG174" s="521"/>
    </row>
    <row r="175" spans="31:33" ht="12.5" x14ac:dyDescent="0.25">
      <c r="AE175" s="522"/>
      <c r="AF175" s="522"/>
      <c r="AG175" s="523"/>
    </row>
    <row r="176" spans="31:33" ht="12.5" x14ac:dyDescent="0.25">
      <c r="AE176" s="522"/>
      <c r="AF176" s="522"/>
      <c r="AG176" s="523"/>
    </row>
    <row r="177" spans="31:33" ht="12.5" x14ac:dyDescent="0.25">
      <c r="AE177" s="522"/>
      <c r="AF177" s="522"/>
      <c r="AG177" s="523"/>
    </row>
    <row r="178" spans="31:33" ht="12.5" x14ac:dyDescent="0.25">
      <c r="AE178" s="522"/>
      <c r="AF178" s="522"/>
      <c r="AG178" s="523"/>
    </row>
    <row r="179" spans="31:33" ht="12.5" x14ac:dyDescent="0.25">
      <c r="AE179" s="522"/>
      <c r="AF179" s="522"/>
      <c r="AG179" s="523"/>
    </row>
    <row r="180" spans="31:33" ht="12.5" x14ac:dyDescent="0.25">
      <c r="AE180" s="520"/>
      <c r="AF180" s="520"/>
      <c r="AG180" s="521"/>
    </row>
    <row r="181" spans="31:33" ht="12.5" x14ac:dyDescent="0.25">
      <c r="AE181" s="522"/>
      <c r="AF181" s="522"/>
      <c r="AG181" s="523"/>
    </row>
    <row r="182" spans="31:33" ht="12.5" x14ac:dyDescent="0.25">
      <c r="AE182" s="522"/>
      <c r="AF182" s="522"/>
      <c r="AG182" s="523"/>
    </row>
    <row r="183" spans="31:33" ht="12.5" x14ac:dyDescent="0.25">
      <c r="AE183" s="522"/>
      <c r="AF183" s="522"/>
      <c r="AG183" s="523"/>
    </row>
    <row r="184" spans="31:33" ht="12.5" x14ac:dyDescent="0.25">
      <c r="AE184" s="522"/>
      <c r="AF184" s="522"/>
      <c r="AG184" s="523"/>
    </row>
    <row r="185" spans="31:33" ht="12.5" x14ac:dyDescent="0.25">
      <c r="AE185" s="522"/>
      <c r="AF185" s="522"/>
      <c r="AG185" s="523"/>
    </row>
    <row r="186" spans="31:33" ht="12.5" x14ac:dyDescent="0.25">
      <c r="AE186" s="520"/>
      <c r="AF186" s="520"/>
      <c r="AG186" s="521"/>
    </row>
    <row r="187" spans="31:33" ht="12.5" x14ac:dyDescent="0.25">
      <c r="AE187" s="522"/>
      <c r="AF187" s="522"/>
      <c r="AG187" s="523"/>
    </row>
    <row r="188" spans="31:33" ht="12.5" x14ac:dyDescent="0.25">
      <c r="AE188" s="524"/>
      <c r="AF188" s="524"/>
      <c r="AG188" s="525"/>
    </row>
    <row r="189" spans="31:33" ht="12.5" x14ac:dyDescent="0.25">
      <c r="AE189" s="158"/>
      <c r="AF189" s="158"/>
      <c r="AG189" s="523"/>
    </row>
    <row r="190" spans="31:33" ht="12.5" x14ac:dyDescent="0.25">
      <c r="AE190" s="528"/>
      <c r="AF190" s="528"/>
      <c r="AG190" s="525"/>
    </row>
    <row r="191" spans="31:33" ht="12.5" x14ac:dyDescent="0.25">
      <c r="AE191" s="522"/>
      <c r="AF191" s="522"/>
      <c r="AG191" s="523"/>
    </row>
    <row r="192" spans="31:33" ht="12.5" x14ac:dyDescent="0.25">
      <c r="AE192" s="522"/>
      <c r="AF192" s="522"/>
      <c r="AG192" s="523"/>
    </row>
    <row r="193" spans="31:33" ht="12.5" x14ac:dyDescent="0.25">
      <c r="AE193" s="522"/>
      <c r="AF193" s="522"/>
      <c r="AG193" s="523"/>
    </row>
    <row r="194" spans="31:33" ht="12.5" x14ac:dyDescent="0.25">
      <c r="AE194" s="522"/>
      <c r="AF194" s="522"/>
      <c r="AG194" s="523"/>
    </row>
    <row r="195" spans="31:33" ht="12.5" x14ac:dyDescent="0.25">
      <c r="AE195" s="522"/>
      <c r="AF195" s="522"/>
      <c r="AG195" s="523"/>
    </row>
    <row r="196" spans="31:33" ht="12.5" x14ac:dyDescent="0.25">
      <c r="AE196" s="520"/>
      <c r="AF196" s="520"/>
      <c r="AG196" s="521"/>
    </row>
    <row r="197" spans="31:33" ht="12.5" x14ac:dyDescent="0.25">
      <c r="AE197" s="522"/>
      <c r="AF197" s="522"/>
      <c r="AG197" s="523"/>
    </row>
    <row r="198" spans="31:33" ht="12.5" x14ac:dyDescent="0.25">
      <c r="AE198" s="522"/>
      <c r="AF198" s="522"/>
      <c r="AG198" s="523"/>
    </row>
    <row r="199" spans="31:33" ht="12.5" x14ac:dyDescent="0.25">
      <c r="AE199" s="522"/>
      <c r="AF199" s="522"/>
      <c r="AG199" s="523"/>
    </row>
    <row r="200" spans="31:33" ht="12.5" x14ac:dyDescent="0.25">
      <c r="AE200" s="522"/>
      <c r="AF200" s="522"/>
      <c r="AG200" s="523"/>
    </row>
    <row r="201" spans="31:33" ht="12.5" x14ac:dyDescent="0.25">
      <c r="AE201" s="522"/>
      <c r="AF201" s="522"/>
      <c r="AG201" s="523"/>
    </row>
    <row r="202" spans="31:33" ht="12.5" x14ac:dyDescent="0.25">
      <c r="AE202" s="520"/>
      <c r="AF202" s="520"/>
      <c r="AG202" s="521"/>
    </row>
    <row r="203" spans="31:33" ht="12.5" x14ac:dyDescent="0.25">
      <c r="AE203" s="522"/>
      <c r="AF203" s="522"/>
      <c r="AG203" s="523"/>
    </row>
    <row r="204" spans="31:33" ht="12.5" x14ac:dyDescent="0.25">
      <c r="AE204" s="522"/>
      <c r="AF204" s="522"/>
      <c r="AG204" s="523"/>
    </row>
    <row r="205" spans="31:33" ht="12.5" x14ac:dyDescent="0.25">
      <c r="AE205" s="522"/>
      <c r="AF205" s="522"/>
      <c r="AG205" s="523"/>
    </row>
    <row r="206" spans="31:33" ht="12.5" x14ac:dyDescent="0.25">
      <c r="AE206" s="522"/>
      <c r="AF206" s="522"/>
      <c r="AG206" s="523"/>
    </row>
    <row r="207" spans="31:33" ht="12.5" x14ac:dyDescent="0.25">
      <c r="AE207" s="522"/>
      <c r="AF207" s="522"/>
      <c r="AG207" s="523"/>
    </row>
    <row r="208" spans="31:33" ht="12.5" x14ac:dyDescent="0.25">
      <c r="AE208" s="520"/>
      <c r="AF208" s="520"/>
      <c r="AG208" s="521"/>
    </row>
    <row r="209" spans="31:33" ht="12.5" x14ac:dyDescent="0.25">
      <c r="AE209" s="522"/>
      <c r="AF209" s="522"/>
      <c r="AG209" s="523"/>
    </row>
    <row r="210" spans="31:33" ht="12.5" x14ac:dyDescent="0.25">
      <c r="AE210" s="522"/>
      <c r="AF210" s="522"/>
      <c r="AG210" s="523"/>
    </row>
    <row r="211" spans="31:33" ht="12.5" x14ac:dyDescent="0.25">
      <c r="AE211" s="522"/>
      <c r="AF211" s="522"/>
      <c r="AG211" s="523"/>
    </row>
    <row r="212" spans="31:33" ht="12.5" x14ac:dyDescent="0.25">
      <c r="AE212" s="522"/>
      <c r="AF212" s="522"/>
      <c r="AG212" s="523"/>
    </row>
    <row r="213" spans="31:33" ht="12.5" x14ac:dyDescent="0.25">
      <c r="AE213" s="522"/>
      <c r="AF213" s="522"/>
      <c r="AG213" s="523"/>
    </row>
    <row r="214" spans="31:33" ht="12.5" x14ac:dyDescent="0.25">
      <c r="AE214" s="520"/>
      <c r="AF214" s="520"/>
      <c r="AG214" s="521"/>
    </row>
    <row r="215" spans="31:33" ht="12.5" x14ac:dyDescent="0.25">
      <c r="AE215" s="522"/>
      <c r="AF215" s="522"/>
      <c r="AG215" s="523"/>
    </row>
    <row r="216" spans="31:33" ht="12.5" x14ac:dyDescent="0.25">
      <c r="AE216" s="522"/>
      <c r="AF216" s="522"/>
      <c r="AG216" s="523"/>
    </row>
    <row r="217" spans="31:33" ht="12.5" x14ac:dyDescent="0.25">
      <c r="AE217" s="522"/>
      <c r="AF217" s="522"/>
      <c r="AG217" s="523"/>
    </row>
    <row r="218" spans="31:33" ht="12.5" x14ac:dyDescent="0.25">
      <c r="AE218" s="522"/>
      <c r="AF218" s="522"/>
      <c r="AG218" s="523"/>
    </row>
    <row r="219" spans="31:33" ht="12.5" x14ac:dyDescent="0.25">
      <c r="AE219" s="522"/>
      <c r="AF219" s="522"/>
      <c r="AG219" s="523"/>
    </row>
    <row r="220" spans="31:33" ht="12.5" x14ac:dyDescent="0.25">
      <c r="AE220" s="520"/>
      <c r="AF220" s="520"/>
      <c r="AG220" s="521"/>
    </row>
    <row r="221" spans="31:33" ht="12.5" x14ac:dyDescent="0.25">
      <c r="AE221" s="522"/>
      <c r="AF221" s="522"/>
      <c r="AG221" s="523"/>
    </row>
    <row r="222" spans="31:33" ht="12.5" x14ac:dyDescent="0.25">
      <c r="AE222" s="522"/>
      <c r="AF222" s="522"/>
      <c r="AG222" s="523"/>
    </row>
    <row r="223" spans="31:33" ht="12.5" x14ac:dyDescent="0.25">
      <c r="AE223" s="522"/>
      <c r="AF223" s="522"/>
      <c r="AG223" s="523"/>
    </row>
    <row r="224" spans="31:33" ht="12.5" x14ac:dyDescent="0.25">
      <c r="AE224" s="522"/>
      <c r="AF224" s="522"/>
      <c r="AG224" s="523"/>
    </row>
    <row r="225" spans="31:33" ht="12.5" x14ac:dyDescent="0.25">
      <c r="AE225" s="522"/>
      <c r="AF225" s="522"/>
      <c r="AG225" s="523"/>
    </row>
    <row r="226" spans="31:33" ht="12.5" x14ac:dyDescent="0.25">
      <c r="AE226" s="520"/>
      <c r="AF226" s="520"/>
      <c r="AG226" s="521"/>
    </row>
    <row r="227" spans="31:33" ht="12.5" x14ac:dyDescent="0.25">
      <c r="AE227" s="522"/>
      <c r="AF227" s="522"/>
      <c r="AG227" s="523"/>
    </row>
    <row r="228" spans="31:33" ht="12.5" x14ac:dyDescent="0.25">
      <c r="AE228" s="524"/>
      <c r="AF228" s="524"/>
      <c r="AG228" s="525"/>
    </row>
    <row r="229" spans="31:33" ht="12.5" x14ac:dyDescent="0.25">
      <c r="AE229" s="158"/>
      <c r="AF229" s="158"/>
      <c r="AG229" s="523"/>
    </row>
    <row r="230" spans="31:33" ht="12.5" x14ac:dyDescent="0.25">
      <c r="AE230" s="529"/>
      <c r="AF230" s="529"/>
      <c r="AG230" s="530"/>
    </row>
    <row r="231" spans="31:33" x14ac:dyDescent="0.3">
      <c r="AE231" s="531"/>
      <c r="AF231" s="531"/>
      <c r="AG231" s="532"/>
    </row>
    <row r="232" spans="31:33" x14ac:dyDescent="0.3">
      <c r="AE232" s="531"/>
      <c r="AF232" s="531"/>
      <c r="AG232" s="532"/>
    </row>
    <row r="233" spans="31:33" x14ac:dyDescent="0.3">
      <c r="AE233" s="113"/>
      <c r="AF233" s="113"/>
      <c r="AG233" s="532"/>
    </row>
    <row r="234" spans="31:33" x14ac:dyDescent="0.3">
      <c r="AG234" s="532"/>
    </row>
    <row r="235" spans="31:33" x14ac:dyDescent="0.3">
      <c r="AG235" s="532"/>
    </row>
  </sheetData>
  <mergeCells count="26">
    <mergeCell ref="AE5:AE7"/>
    <mergeCell ref="AF5:AF7"/>
    <mergeCell ref="AG5:AG7"/>
    <mergeCell ref="X5:X6"/>
    <mergeCell ref="A1:AA1"/>
    <mergeCell ref="A2:AA2"/>
    <mergeCell ref="F4:W4"/>
    <mergeCell ref="Y4:Z4"/>
    <mergeCell ref="A5:A7"/>
    <mergeCell ref="B5:B7"/>
    <mergeCell ref="C5:C7"/>
    <mergeCell ref="AA5:AA7"/>
    <mergeCell ref="Y5:Y7"/>
    <mergeCell ref="Z5:Z7"/>
    <mergeCell ref="A3:AA3"/>
    <mergeCell ref="AC4:AC6"/>
    <mergeCell ref="B59:D59"/>
    <mergeCell ref="B60:D60"/>
    <mergeCell ref="B53:D53"/>
    <mergeCell ref="D4:D7"/>
    <mergeCell ref="E4:E7"/>
    <mergeCell ref="B58:D58"/>
    <mergeCell ref="B54:D54"/>
    <mergeCell ref="B55:D55"/>
    <mergeCell ref="B56:D56"/>
    <mergeCell ref="B57:D57"/>
  </mergeCells>
  <pageMargins left="0.7" right="0.7" top="0.75" bottom="0.75" header="0.3" footer="0.3"/>
  <pageSetup orientation="portrait" r:id="rId1"/>
  <ignoredErrors>
    <ignoredError sqref="AG13:AG14 AG24 AG32:AG33 AG46:AG47 AG49 AG9 AG17 AG27 AG36" evalError="1"/>
    <ignoredError sqref="X14 X24 X33 X47 X49" formula="1"/>
  </ignoredError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93DE8C-EAD7-493C-B4F8-B52E5DE97E1A}">
  <dimension ref="A1:IJ216"/>
  <sheetViews>
    <sheetView zoomScale="90" zoomScaleNormal="90" workbookViewId="0">
      <pane xSplit="4" ySplit="7" topLeftCell="E8" activePane="bottomRight" state="frozen"/>
      <selection pane="topRight" activeCell="AC7" sqref="AC7"/>
      <selection pane="bottomLeft" activeCell="AC7" sqref="AC7"/>
      <selection pane="bottomRight" sqref="A1:U1"/>
    </sheetView>
  </sheetViews>
  <sheetFormatPr defaultRowHeight="13" x14ac:dyDescent="0.3"/>
  <cols>
    <col min="2" max="2" width="49.453125" customWidth="1"/>
    <col min="3" max="3" width="36.81640625" bestFit="1" customWidth="1"/>
    <col min="4" max="5" width="12.7265625" customWidth="1"/>
    <col min="6" max="17" width="9.7265625" customWidth="1"/>
    <col min="18" max="18" width="2.54296875" customWidth="1"/>
    <col min="19" max="21" width="14.26953125" customWidth="1"/>
    <col min="22" max="22" width="4.26953125" customWidth="1"/>
    <col min="23" max="23" width="10.7265625" customWidth="1"/>
    <col min="24" max="24" width="4.26953125" customWidth="1"/>
    <col min="25" max="26" width="10.7265625" style="107" customWidth="1"/>
    <col min="27" max="27" width="10.7265625" style="478" customWidth="1"/>
  </cols>
  <sheetData>
    <row r="1" spans="1:27" ht="17.5" x14ac:dyDescent="0.35">
      <c r="A1" s="801" t="s">
        <v>319</v>
      </c>
      <c r="B1" s="801"/>
      <c r="C1" s="801"/>
      <c r="D1" s="801"/>
      <c r="E1" s="801"/>
      <c r="F1" s="801"/>
      <c r="G1" s="801"/>
      <c r="H1" s="801"/>
      <c r="I1" s="801"/>
      <c r="J1" s="801"/>
      <c r="K1" s="801"/>
      <c r="L1" s="801"/>
      <c r="M1" s="801"/>
      <c r="N1" s="801"/>
      <c r="O1" s="801"/>
      <c r="P1" s="801"/>
      <c r="Q1" s="801"/>
      <c r="R1" s="801"/>
      <c r="S1" s="801"/>
      <c r="T1" s="801"/>
      <c r="U1" s="801"/>
      <c r="V1" s="651"/>
      <c r="W1" s="651"/>
      <c r="X1" s="271"/>
    </row>
    <row r="2" spans="1:27" ht="17.5" x14ac:dyDescent="0.35">
      <c r="A2" s="801" t="s">
        <v>320</v>
      </c>
      <c r="B2" s="801"/>
      <c r="C2" s="801"/>
      <c r="D2" s="801"/>
      <c r="E2" s="801"/>
      <c r="F2" s="801"/>
      <c r="G2" s="801"/>
      <c r="H2" s="801"/>
      <c r="I2" s="801"/>
      <c r="J2" s="801"/>
      <c r="K2" s="801"/>
      <c r="L2" s="801"/>
      <c r="M2" s="801"/>
      <c r="N2" s="801"/>
      <c r="O2" s="801"/>
      <c r="P2" s="801"/>
      <c r="Q2" s="801"/>
      <c r="R2" s="801"/>
      <c r="S2" s="801"/>
      <c r="T2" s="801"/>
      <c r="U2" s="801"/>
      <c r="V2" s="651"/>
      <c r="W2" s="651"/>
      <c r="X2" s="271"/>
    </row>
    <row r="3" spans="1:27" ht="18.75" customHeight="1" x14ac:dyDescent="0.35">
      <c r="A3" s="801"/>
      <c r="B3" s="801"/>
      <c r="C3" s="801"/>
      <c r="D3" s="801"/>
      <c r="E3" s="801"/>
      <c r="F3" s="801"/>
      <c r="G3" s="801"/>
      <c r="H3" s="801"/>
      <c r="I3" s="801"/>
      <c r="J3" s="801"/>
      <c r="K3" s="801"/>
      <c r="L3" s="801"/>
      <c r="M3" s="801"/>
      <c r="N3" s="801"/>
      <c r="O3" s="801"/>
      <c r="P3" s="801"/>
      <c r="Q3" s="801"/>
      <c r="R3" s="801"/>
      <c r="S3" s="801"/>
      <c r="T3" s="801"/>
      <c r="U3" s="801"/>
      <c r="V3" s="271"/>
      <c r="W3" s="271"/>
      <c r="X3" s="271"/>
    </row>
    <row r="4" spans="1:27" ht="36" customHeight="1" thickBot="1" x14ac:dyDescent="0.4">
      <c r="A4" s="651"/>
      <c r="B4" s="651"/>
      <c r="C4" s="106"/>
      <c r="D4" s="738" t="s">
        <v>104</v>
      </c>
      <c r="E4" s="735" t="s">
        <v>105</v>
      </c>
      <c r="F4" s="802" t="s">
        <v>106</v>
      </c>
      <c r="G4" s="803"/>
      <c r="H4" s="803"/>
      <c r="I4" s="803"/>
      <c r="J4" s="803"/>
      <c r="K4" s="803"/>
      <c r="L4" s="803"/>
      <c r="M4" s="803"/>
      <c r="N4" s="803"/>
      <c r="O4" s="803"/>
      <c r="P4" s="803"/>
      <c r="Q4" s="804"/>
      <c r="R4" s="515"/>
      <c r="S4" s="805" t="s">
        <v>301</v>
      </c>
      <c r="T4" s="806"/>
      <c r="U4" s="271"/>
      <c r="V4" s="271"/>
      <c r="W4" s="816" t="s">
        <v>109</v>
      </c>
      <c r="X4" s="271"/>
      <c r="Y4" s="106"/>
      <c r="Z4" s="106"/>
      <c r="AA4" s="479"/>
    </row>
    <row r="5" spans="1:27" ht="16.5" customHeight="1" x14ac:dyDescent="0.25">
      <c r="A5" s="807" t="s">
        <v>43</v>
      </c>
      <c r="B5" s="807" t="s">
        <v>111</v>
      </c>
      <c r="C5" s="729" t="s">
        <v>112</v>
      </c>
      <c r="D5" s="739"/>
      <c r="E5" s="736"/>
      <c r="F5" s="308">
        <v>1</v>
      </c>
      <c r="G5" s="308">
        <v>2</v>
      </c>
      <c r="H5" s="308">
        <v>3</v>
      </c>
      <c r="I5" s="308">
        <v>4</v>
      </c>
      <c r="J5" s="308">
        <v>5</v>
      </c>
      <c r="K5" s="308">
        <v>6</v>
      </c>
      <c r="L5" s="308">
        <v>7</v>
      </c>
      <c r="M5" s="308">
        <v>8</v>
      </c>
      <c r="N5" s="308">
        <v>9</v>
      </c>
      <c r="O5" s="308">
        <v>10</v>
      </c>
      <c r="P5" s="308">
        <v>11</v>
      </c>
      <c r="Q5" s="308">
        <v>12</v>
      </c>
      <c r="R5" s="516"/>
      <c r="S5" s="813" t="s">
        <v>50</v>
      </c>
      <c r="T5" s="813" t="s">
        <v>233</v>
      </c>
      <c r="U5" s="810" t="s">
        <v>321</v>
      </c>
      <c r="V5" s="271"/>
      <c r="W5" s="816"/>
      <c r="X5" s="271"/>
      <c r="Y5" s="729" t="s">
        <v>115</v>
      </c>
      <c r="Z5" s="729" t="s">
        <v>116</v>
      </c>
      <c r="AA5" s="765" t="s">
        <v>255</v>
      </c>
    </row>
    <row r="6" spans="1:27" ht="16.5" customHeight="1" x14ac:dyDescent="0.25">
      <c r="A6" s="808"/>
      <c r="B6" s="808"/>
      <c r="C6" s="730"/>
      <c r="D6" s="739"/>
      <c r="E6" s="736"/>
      <c r="F6" s="160">
        <v>45870</v>
      </c>
      <c r="G6" s="160">
        <v>45901</v>
      </c>
      <c r="H6" s="160">
        <v>45931</v>
      </c>
      <c r="I6" s="160">
        <v>45962</v>
      </c>
      <c r="J6" s="160">
        <v>45992</v>
      </c>
      <c r="K6" s="160">
        <v>46023</v>
      </c>
      <c r="L6" s="160">
        <v>46054</v>
      </c>
      <c r="M6" s="160">
        <v>46082</v>
      </c>
      <c r="N6" s="160">
        <v>46113</v>
      </c>
      <c r="O6" s="160">
        <v>46143</v>
      </c>
      <c r="P6" s="160">
        <v>46174</v>
      </c>
      <c r="Q6" s="160">
        <v>46204</v>
      </c>
      <c r="R6" s="517"/>
      <c r="S6" s="814"/>
      <c r="T6" s="814"/>
      <c r="U6" s="811"/>
      <c r="V6" s="271"/>
      <c r="W6" s="817"/>
      <c r="X6" s="271"/>
      <c r="Y6" s="730"/>
      <c r="Z6" s="730"/>
      <c r="AA6" s="766"/>
    </row>
    <row r="7" spans="1:27" ht="24" customHeight="1" thickBot="1" x14ac:dyDescent="0.3">
      <c r="A7" s="809"/>
      <c r="B7" s="809"/>
      <c r="C7" s="731"/>
      <c r="D7" s="740"/>
      <c r="E7" s="737"/>
      <c r="F7" s="133">
        <v>168</v>
      </c>
      <c r="G7" s="133">
        <v>168</v>
      </c>
      <c r="H7" s="133">
        <v>176</v>
      </c>
      <c r="I7" s="133">
        <v>168</v>
      </c>
      <c r="J7" s="133">
        <v>168</v>
      </c>
      <c r="K7" s="133">
        <v>168</v>
      </c>
      <c r="L7" s="133">
        <v>144</v>
      </c>
      <c r="M7" s="133">
        <v>160</v>
      </c>
      <c r="N7" s="133">
        <v>160</v>
      </c>
      <c r="O7" s="133">
        <v>152</v>
      </c>
      <c r="P7" s="133">
        <v>176</v>
      </c>
      <c r="Q7" s="133">
        <v>176</v>
      </c>
      <c r="R7" s="518"/>
      <c r="S7" s="815"/>
      <c r="T7" s="815"/>
      <c r="U7" s="812"/>
      <c r="V7" s="272"/>
      <c r="W7" s="405">
        <f>AVERAGE(F7:Q7)</f>
        <v>165.33333333333334</v>
      </c>
      <c r="X7" s="272"/>
      <c r="Y7" s="731"/>
      <c r="Z7" s="731"/>
      <c r="AA7" s="767"/>
    </row>
    <row r="8" spans="1:27" ht="12.5" x14ac:dyDescent="0.25">
      <c r="A8" s="312">
        <v>1</v>
      </c>
      <c r="B8" s="304" t="s">
        <v>118</v>
      </c>
      <c r="C8" s="304"/>
      <c r="D8" s="307"/>
      <c r="E8" s="307"/>
      <c r="F8" s="305"/>
      <c r="G8" s="305"/>
      <c r="H8" s="305"/>
      <c r="I8" s="305"/>
      <c r="J8" s="305"/>
      <c r="K8" s="305"/>
      <c r="L8" s="305"/>
      <c r="M8" s="305"/>
      <c r="N8" s="305"/>
      <c r="O8" s="305"/>
      <c r="P8" s="305"/>
      <c r="Q8" s="305"/>
      <c r="R8" s="305"/>
      <c r="S8" s="273"/>
      <c r="T8" s="273"/>
      <c r="U8" s="273"/>
      <c r="V8" s="269"/>
      <c r="W8" s="275"/>
      <c r="X8" s="276"/>
      <c r="Y8" s="233"/>
      <c r="Z8" s="233"/>
      <c r="AA8" s="480"/>
    </row>
    <row r="9" spans="1:27" ht="12.5" x14ac:dyDescent="0.25">
      <c r="A9" s="301">
        <v>1.1000000000000001</v>
      </c>
      <c r="B9" s="302" t="s">
        <v>118</v>
      </c>
      <c r="C9" s="658" t="s">
        <v>517</v>
      </c>
      <c r="D9" s="317">
        <f>VLOOKUP(C9,'14. Hourly Rate Card'!$B$7:$D$95,2,FALSE)</f>
        <v>275</v>
      </c>
      <c r="E9" s="317" t="str">
        <f>VLOOKUP(C9,'14. Hourly Rate Card'!$B$7:$D$95,3,FALSE)</f>
        <v>N</v>
      </c>
      <c r="F9" s="309">
        <v>168</v>
      </c>
      <c r="G9" s="309">
        <v>168</v>
      </c>
      <c r="H9" s="309">
        <v>176</v>
      </c>
      <c r="I9" s="309">
        <v>168</v>
      </c>
      <c r="J9" s="309">
        <v>168</v>
      </c>
      <c r="K9" s="309">
        <v>168</v>
      </c>
      <c r="L9" s="309"/>
      <c r="M9" s="309"/>
      <c r="N9" s="309"/>
      <c r="O9" s="309"/>
      <c r="P9" s="309"/>
      <c r="Q9" s="309"/>
      <c r="R9" s="309">
        <f>SUM(F9:Q9)</f>
        <v>1016</v>
      </c>
      <c r="S9" s="273">
        <f>$D9*(SUM(F9:P9))</f>
        <v>279400</v>
      </c>
      <c r="T9" s="273">
        <f>$D9*(SUM(Q9))</f>
        <v>0</v>
      </c>
      <c r="U9" s="273">
        <f>SUM(S9:T9)</f>
        <v>279400</v>
      </c>
      <c r="V9" s="269"/>
      <c r="W9" s="275"/>
      <c r="X9" s="276"/>
      <c r="Y9" s="146">
        <f>IF($E9="Y",$R9,0)</f>
        <v>0</v>
      </c>
      <c r="Z9" s="146">
        <f>IF($E9="N",$R9,0)</f>
        <v>1016</v>
      </c>
      <c r="AA9" s="476">
        <f>Y9/(Z9+Y9)</f>
        <v>0</v>
      </c>
    </row>
    <row r="10" spans="1:27" ht="12.5" x14ac:dyDescent="0.25">
      <c r="A10" s="301">
        <v>1.2</v>
      </c>
      <c r="B10" s="302" t="s">
        <v>304</v>
      </c>
      <c r="C10" s="658" t="s">
        <v>519</v>
      </c>
      <c r="D10" s="317">
        <f>VLOOKUP(C10,'14. Hourly Rate Card'!$B$7:$D$95,2,FALSE)</f>
        <v>245</v>
      </c>
      <c r="E10" s="317" t="str">
        <f>VLOOKUP(C10,'14. Hourly Rate Card'!$B$7:$D$95,3,FALSE)</f>
        <v>N</v>
      </c>
      <c r="F10" s="309">
        <v>168</v>
      </c>
      <c r="G10" s="309">
        <v>168</v>
      </c>
      <c r="H10" s="309">
        <v>176</v>
      </c>
      <c r="I10" s="309">
        <v>168</v>
      </c>
      <c r="J10" s="309">
        <v>168</v>
      </c>
      <c r="K10" s="309">
        <v>168</v>
      </c>
      <c r="L10" s="309"/>
      <c r="M10" s="309"/>
      <c r="N10" s="309"/>
      <c r="O10" s="309"/>
      <c r="P10" s="309"/>
      <c r="Q10" s="309"/>
      <c r="R10" s="309">
        <f t="shared" ref="R10:R29" si="0">SUM(F10:Q10)</f>
        <v>1016</v>
      </c>
      <c r="S10" s="273">
        <f>$D10*(SUM(F10:P10))</f>
        <v>248920</v>
      </c>
      <c r="T10" s="273">
        <f>$D10*(SUM(Q10))</f>
        <v>0</v>
      </c>
      <c r="U10" s="273">
        <f t="shared" ref="U10:U30" si="1">SUM(S10:T10)</f>
        <v>248920</v>
      </c>
      <c r="V10" s="269"/>
      <c r="W10" s="275"/>
      <c r="X10" s="276"/>
      <c r="Y10" s="146">
        <f>IF($E10="Y",$R10,0)</f>
        <v>0</v>
      </c>
      <c r="Z10" s="146">
        <f>IF($E10="N",$R10,0)</f>
        <v>1016</v>
      </c>
      <c r="AA10" s="476">
        <f>Y10/(Z10+Y10)</f>
        <v>0</v>
      </c>
    </row>
    <row r="11" spans="1:27" ht="12.5" x14ac:dyDescent="0.25">
      <c r="A11" s="303"/>
      <c r="B11" s="304" t="s">
        <v>305</v>
      </c>
      <c r="C11" s="304"/>
      <c r="D11" s="317"/>
      <c r="E11" s="317"/>
      <c r="F11" s="310">
        <f>SUM(F9:F10)</f>
        <v>336</v>
      </c>
      <c r="G11" s="310">
        <f t="shared" ref="G11:Q11" si="2">SUM(G9:G10)</f>
        <v>336</v>
      </c>
      <c r="H11" s="310">
        <f t="shared" si="2"/>
        <v>352</v>
      </c>
      <c r="I11" s="310">
        <f t="shared" si="2"/>
        <v>336</v>
      </c>
      <c r="J11" s="310">
        <f t="shared" si="2"/>
        <v>336</v>
      </c>
      <c r="K11" s="310">
        <f t="shared" si="2"/>
        <v>336</v>
      </c>
      <c r="L11" s="310">
        <f t="shared" si="2"/>
        <v>0</v>
      </c>
      <c r="M11" s="310">
        <f t="shared" si="2"/>
        <v>0</v>
      </c>
      <c r="N11" s="310">
        <f t="shared" si="2"/>
        <v>0</v>
      </c>
      <c r="O11" s="310">
        <f t="shared" si="2"/>
        <v>0</v>
      </c>
      <c r="P11" s="310">
        <f t="shared" si="2"/>
        <v>0</v>
      </c>
      <c r="Q11" s="310">
        <f t="shared" si="2"/>
        <v>0</v>
      </c>
      <c r="R11" s="309">
        <f t="shared" si="0"/>
        <v>2032</v>
      </c>
      <c r="S11" s="350">
        <f>SUM(S9:S10)</f>
        <v>528320</v>
      </c>
      <c r="T11" s="350">
        <f>SUM(T9:T10)</f>
        <v>0</v>
      </c>
      <c r="U11" s="350">
        <f t="shared" si="1"/>
        <v>528320</v>
      </c>
      <c r="V11" s="269"/>
      <c r="W11" s="275"/>
      <c r="X11" s="276"/>
      <c r="Y11" s="635">
        <f>SUM(Y9:Y10)</f>
        <v>0</v>
      </c>
      <c r="Z11" s="635">
        <f>SUM(Z9:Z10)</f>
        <v>2032</v>
      </c>
      <c r="AA11" s="634">
        <f t="shared" ref="AA11" si="3">Y11/(Z11+Y11)</f>
        <v>0</v>
      </c>
    </row>
    <row r="12" spans="1:27" ht="12.5" x14ac:dyDescent="0.25">
      <c r="A12" s="303"/>
      <c r="B12" s="304"/>
      <c r="C12" s="304"/>
      <c r="D12" s="317"/>
      <c r="E12" s="317"/>
      <c r="F12" s="306"/>
      <c r="G12" s="306"/>
      <c r="H12" s="306"/>
      <c r="I12" s="306"/>
      <c r="J12" s="306"/>
      <c r="K12" s="306"/>
      <c r="L12" s="306"/>
      <c r="M12" s="306"/>
      <c r="N12" s="306"/>
      <c r="O12" s="306"/>
      <c r="P12" s="306"/>
      <c r="Q12" s="306"/>
      <c r="R12" s="309">
        <f t="shared" si="0"/>
        <v>0</v>
      </c>
      <c r="S12" s="273"/>
      <c r="T12" s="273"/>
      <c r="U12" s="273"/>
      <c r="V12" s="269"/>
      <c r="W12" s="275"/>
      <c r="X12" s="276"/>
      <c r="Y12" s="522"/>
      <c r="Z12" s="522"/>
      <c r="AA12" s="636"/>
    </row>
    <row r="13" spans="1:27" ht="25" x14ac:dyDescent="0.25">
      <c r="A13" s="312">
        <v>2</v>
      </c>
      <c r="B13" s="304" t="s">
        <v>322</v>
      </c>
      <c r="C13" s="304"/>
      <c r="D13" s="317"/>
      <c r="E13" s="317"/>
      <c r="F13" s="305"/>
      <c r="G13" s="305"/>
      <c r="H13" s="305"/>
      <c r="I13" s="305"/>
      <c r="J13" s="305"/>
      <c r="K13" s="305"/>
      <c r="L13" s="305"/>
      <c r="M13" s="305"/>
      <c r="N13" s="305"/>
      <c r="O13" s="305"/>
      <c r="P13" s="305"/>
      <c r="Q13" s="305"/>
      <c r="R13" s="309">
        <f t="shared" si="0"/>
        <v>0</v>
      </c>
      <c r="S13" s="273"/>
      <c r="T13" s="273"/>
      <c r="U13" s="273"/>
      <c r="V13" s="269"/>
      <c r="W13" s="275"/>
      <c r="X13" s="276"/>
      <c r="Y13" s="533"/>
      <c r="Z13" s="533"/>
      <c r="AA13" s="534"/>
    </row>
    <row r="14" spans="1:27" ht="25" x14ac:dyDescent="0.25">
      <c r="A14" s="301">
        <v>2.1</v>
      </c>
      <c r="B14" s="302" t="s">
        <v>323</v>
      </c>
      <c r="C14" s="302" t="s">
        <v>481</v>
      </c>
      <c r="D14" s="317">
        <f>VLOOKUP(C14,'14. Hourly Rate Card'!$B$7:$D$95,2,FALSE)</f>
        <v>220</v>
      </c>
      <c r="E14" s="317" t="str">
        <f>VLOOKUP(C14,'14. Hourly Rate Card'!$B$7:$D$95,3,FALSE)</f>
        <v>N</v>
      </c>
      <c r="F14" s="309">
        <v>504</v>
      </c>
      <c r="G14" s="309">
        <v>504</v>
      </c>
      <c r="H14" s="309">
        <v>32</v>
      </c>
      <c r="I14" s="309"/>
      <c r="J14" s="309"/>
      <c r="K14" s="309"/>
      <c r="L14" s="309"/>
      <c r="M14" s="309"/>
      <c r="N14" s="309"/>
      <c r="O14" s="309"/>
      <c r="P14" s="309"/>
      <c r="Q14" s="309"/>
      <c r="R14" s="309">
        <f t="shared" si="0"/>
        <v>1040</v>
      </c>
      <c r="S14" s="273">
        <f t="shared" ref="S14:S16" si="4">$D14*(SUM(F14:P14))</f>
        <v>228800</v>
      </c>
      <c r="T14" s="273">
        <f t="shared" ref="T14:T16" si="5">$D14*(SUM(Q14))</f>
        <v>0</v>
      </c>
      <c r="U14" s="273">
        <f t="shared" ref="U14:U15" si="6">SUM(S14:T14)</f>
        <v>228800</v>
      </c>
      <c r="V14" s="269"/>
      <c r="W14" s="275"/>
      <c r="X14" s="276"/>
      <c r="Y14" s="146">
        <f>IF($E14="Y",$R14,0)</f>
        <v>0</v>
      </c>
      <c r="Z14" s="146">
        <f>IF($E14="N",$R14,0)</f>
        <v>1040</v>
      </c>
      <c r="AA14" s="476">
        <f>Y14/(Z14+Y14)</f>
        <v>0</v>
      </c>
    </row>
    <row r="15" spans="1:27" s="645" customFormat="1" ht="25" x14ac:dyDescent="0.25">
      <c r="A15" s="301">
        <v>2.1</v>
      </c>
      <c r="B15" s="302" t="s">
        <v>323</v>
      </c>
      <c r="C15" s="302" t="s">
        <v>483</v>
      </c>
      <c r="D15" s="317">
        <f>VLOOKUP(C15,'14. Hourly Rate Card'!$B$7:$D$95,2,FALSE)</f>
        <v>160</v>
      </c>
      <c r="E15" s="317" t="str">
        <f>VLOOKUP(C15,'14. Hourly Rate Card'!$B$7:$D$95,3,FALSE)</f>
        <v>N</v>
      </c>
      <c r="F15" s="309">
        <v>336</v>
      </c>
      <c r="G15" s="309">
        <v>336</v>
      </c>
      <c r="H15" s="309">
        <v>223</v>
      </c>
      <c r="I15" s="309"/>
      <c r="J15" s="309"/>
      <c r="K15" s="309"/>
      <c r="L15" s="309"/>
      <c r="M15" s="309"/>
      <c r="N15" s="309"/>
      <c r="O15" s="309"/>
      <c r="P15" s="309"/>
      <c r="Q15" s="309"/>
      <c r="R15" s="309">
        <f t="shared" si="0"/>
        <v>895</v>
      </c>
      <c r="S15" s="273">
        <f t="shared" si="4"/>
        <v>143200</v>
      </c>
      <c r="T15" s="273">
        <f t="shared" si="5"/>
        <v>0</v>
      </c>
      <c r="U15" s="273">
        <f t="shared" si="6"/>
        <v>143200</v>
      </c>
      <c r="V15" s="269"/>
      <c r="W15" s="275"/>
      <c r="X15" s="276"/>
      <c r="Y15" s="146">
        <f>IF($E15="Y",$R15,0)</f>
        <v>0</v>
      </c>
      <c r="Z15" s="146">
        <f>IF($E15="N",$R15,0)</f>
        <v>895</v>
      </c>
      <c r="AA15" s="476">
        <f>Y15/(Z15+Y15)</f>
        <v>0</v>
      </c>
    </row>
    <row r="16" spans="1:27" ht="12.5" x14ac:dyDescent="0.25">
      <c r="A16" s="301">
        <v>2.2000000000000002</v>
      </c>
      <c r="B16" s="302" t="s">
        <v>324</v>
      </c>
      <c r="C16" s="302" t="s">
        <v>519</v>
      </c>
      <c r="D16" s="317">
        <f>VLOOKUP(C16,'14. Hourly Rate Card'!$B$7:$D$95,2,FALSE)</f>
        <v>245</v>
      </c>
      <c r="E16" s="317" t="str">
        <f>VLOOKUP(C16,'14. Hourly Rate Card'!$B$7:$D$95,3,FALSE)</f>
        <v>N</v>
      </c>
      <c r="F16" s="309">
        <v>504</v>
      </c>
      <c r="G16" s="309">
        <v>504</v>
      </c>
      <c r="H16" s="309">
        <v>32</v>
      </c>
      <c r="I16" s="309"/>
      <c r="J16" s="309"/>
      <c r="K16" s="309"/>
      <c r="L16" s="309"/>
      <c r="M16" s="309"/>
      <c r="N16" s="309"/>
      <c r="O16" s="309"/>
      <c r="P16" s="309"/>
      <c r="Q16" s="309"/>
      <c r="R16" s="309">
        <f t="shared" si="0"/>
        <v>1040</v>
      </c>
      <c r="S16" s="273">
        <f t="shared" si="4"/>
        <v>254800</v>
      </c>
      <c r="T16" s="273">
        <f t="shared" si="5"/>
        <v>0</v>
      </c>
      <c r="U16" s="273">
        <f t="shared" si="1"/>
        <v>254800</v>
      </c>
      <c r="V16" s="269"/>
      <c r="W16" s="275"/>
      <c r="X16" s="276"/>
      <c r="Y16" s="146">
        <f>IF($E16="Y",$R16,0)</f>
        <v>0</v>
      </c>
      <c r="Z16" s="146">
        <f>IF($E16="N",$R16,0)</f>
        <v>1040</v>
      </c>
      <c r="AA16" s="476">
        <f>Y16/(Z16+Y16)</f>
        <v>0</v>
      </c>
    </row>
    <row r="17" spans="1:244" ht="12.5" x14ac:dyDescent="0.25">
      <c r="A17" s="301"/>
      <c r="B17" s="304" t="s">
        <v>325</v>
      </c>
      <c r="C17" s="304"/>
      <c r="D17" s="317"/>
      <c r="E17" s="317"/>
      <c r="F17" s="310">
        <f>SUM(F14:F16)</f>
        <v>1344</v>
      </c>
      <c r="G17" s="310">
        <f t="shared" ref="G17:Q17" si="7">SUM(G14:G16)</f>
        <v>1344</v>
      </c>
      <c r="H17" s="310">
        <f t="shared" si="7"/>
        <v>287</v>
      </c>
      <c r="I17" s="310">
        <f t="shared" si="7"/>
        <v>0</v>
      </c>
      <c r="J17" s="310">
        <f t="shared" si="7"/>
        <v>0</v>
      </c>
      <c r="K17" s="310">
        <f t="shared" si="7"/>
        <v>0</v>
      </c>
      <c r="L17" s="310">
        <f t="shared" si="7"/>
        <v>0</v>
      </c>
      <c r="M17" s="310">
        <f t="shared" si="7"/>
        <v>0</v>
      </c>
      <c r="N17" s="310">
        <f t="shared" si="7"/>
        <v>0</v>
      </c>
      <c r="O17" s="310">
        <f t="shared" si="7"/>
        <v>0</v>
      </c>
      <c r="P17" s="310">
        <f t="shared" si="7"/>
        <v>0</v>
      </c>
      <c r="Q17" s="310">
        <f t="shared" si="7"/>
        <v>0</v>
      </c>
      <c r="R17" s="309">
        <f t="shared" si="0"/>
        <v>2975</v>
      </c>
      <c r="S17" s="350">
        <f>SUM(S14:S16)</f>
        <v>626800</v>
      </c>
      <c r="T17" s="350">
        <f>SUM(T14:T16)</f>
        <v>0</v>
      </c>
      <c r="U17" s="350">
        <f t="shared" si="1"/>
        <v>626800</v>
      </c>
      <c r="V17" s="269"/>
      <c r="W17" s="275"/>
      <c r="X17" s="276"/>
      <c r="Y17" s="635">
        <f>SUM(Y14:Y16)</f>
        <v>0</v>
      </c>
      <c r="Z17" s="635">
        <f>SUM(Z14:Z16)</f>
        <v>2975</v>
      </c>
      <c r="AA17" s="634">
        <f t="shared" ref="AA17" si="8">Y17/(Z17+Y17)</f>
        <v>0</v>
      </c>
    </row>
    <row r="18" spans="1:244" ht="12.5" x14ac:dyDescent="0.25">
      <c r="A18" s="301"/>
      <c r="B18" s="304"/>
      <c r="C18" s="304"/>
      <c r="D18" s="317"/>
      <c r="E18" s="317"/>
      <c r="F18" s="306"/>
      <c r="G18" s="306"/>
      <c r="H18" s="306"/>
      <c r="I18" s="306"/>
      <c r="J18" s="306"/>
      <c r="K18" s="306"/>
      <c r="L18" s="306"/>
      <c r="M18" s="306"/>
      <c r="N18" s="306"/>
      <c r="O18" s="306"/>
      <c r="P18" s="306"/>
      <c r="Q18" s="306"/>
      <c r="R18" s="309">
        <f t="shared" si="0"/>
        <v>0</v>
      </c>
      <c r="S18" s="273"/>
      <c r="T18" s="273"/>
      <c r="U18" s="273"/>
      <c r="V18" s="269"/>
      <c r="W18" s="275"/>
      <c r="X18" s="276"/>
      <c r="Y18" s="520"/>
      <c r="Z18" s="520"/>
      <c r="AA18" s="521"/>
      <c r="AB18" s="269"/>
      <c r="AC18" s="269"/>
      <c r="AD18" s="269"/>
      <c r="AE18" s="269"/>
      <c r="AF18" s="269"/>
      <c r="AG18" s="269"/>
      <c r="AH18" s="269"/>
      <c r="AI18" s="269"/>
      <c r="AJ18" s="269"/>
      <c r="AK18" s="269"/>
      <c r="AL18" s="269"/>
      <c r="AM18" s="269"/>
      <c r="AN18" s="269"/>
      <c r="AO18" s="269"/>
      <c r="AP18" s="269"/>
      <c r="AQ18" s="269"/>
      <c r="AR18" s="269"/>
      <c r="AS18" s="269"/>
      <c r="AT18" s="269"/>
      <c r="AU18" s="269"/>
      <c r="AV18" s="269"/>
      <c r="AW18" s="269"/>
      <c r="AX18" s="269"/>
      <c r="AY18" s="269"/>
      <c r="AZ18" s="269"/>
      <c r="BA18" s="269"/>
      <c r="BB18" s="269"/>
      <c r="BC18" s="269"/>
      <c r="BD18" s="269"/>
      <c r="BE18" s="269"/>
      <c r="BF18" s="269"/>
      <c r="BG18" s="269"/>
      <c r="BH18" s="269"/>
      <c r="BI18" s="269"/>
      <c r="BJ18" s="269"/>
      <c r="BK18" s="269"/>
      <c r="BL18" s="269"/>
      <c r="BM18" s="269"/>
      <c r="BN18" s="269"/>
      <c r="BO18" s="269"/>
      <c r="BP18" s="269"/>
      <c r="BQ18" s="269"/>
      <c r="BR18" s="269"/>
      <c r="BS18" s="269"/>
      <c r="BT18" s="269"/>
      <c r="BU18" s="269"/>
      <c r="BV18" s="269"/>
      <c r="BW18" s="269"/>
      <c r="BX18" s="269"/>
      <c r="BY18" s="269"/>
      <c r="BZ18" s="269"/>
      <c r="CA18" s="269"/>
      <c r="CB18" s="269"/>
      <c r="CC18" s="269"/>
      <c r="CD18" s="269"/>
      <c r="CE18" s="269"/>
      <c r="CF18" s="269"/>
      <c r="CG18" s="269"/>
      <c r="CH18" s="269"/>
      <c r="CI18" s="269"/>
      <c r="CJ18" s="269"/>
      <c r="CK18" s="269"/>
      <c r="CL18" s="269"/>
      <c r="CM18" s="269"/>
      <c r="CN18" s="269"/>
      <c r="CO18" s="269"/>
      <c r="CP18" s="269"/>
      <c r="CQ18" s="269"/>
      <c r="CR18" s="269"/>
      <c r="CS18" s="269"/>
      <c r="CT18" s="269"/>
      <c r="CU18" s="269"/>
      <c r="CV18" s="269"/>
      <c r="CW18" s="269"/>
      <c r="CX18" s="269"/>
      <c r="CY18" s="269"/>
      <c r="CZ18" s="269"/>
      <c r="DA18" s="269"/>
      <c r="DB18" s="269"/>
      <c r="DC18" s="269"/>
      <c r="DD18" s="269"/>
      <c r="DE18" s="269"/>
      <c r="DF18" s="269"/>
      <c r="DG18" s="269"/>
      <c r="DH18" s="269"/>
      <c r="DI18" s="269"/>
      <c r="DJ18" s="269"/>
      <c r="DK18" s="269"/>
      <c r="DL18" s="269"/>
      <c r="DM18" s="269"/>
      <c r="DN18" s="269"/>
      <c r="DO18" s="269"/>
      <c r="DP18" s="269"/>
      <c r="DQ18" s="269"/>
      <c r="DR18" s="269"/>
      <c r="DS18" s="269"/>
      <c r="DT18" s="269"/>
      <c r="DU18" s="269"/>
      <c r="DV18" s="269"/>
      <c r="DW18" s="269"/>
      <c r="DX18" s="269"/>
      <c r="DY18" s="269"/>
      <c r="DZ18" s="269"/>
      <c r="EA18" s="269"/>
      <c r="EB18" s="269"/>
      <c r="EC18" s="269"/>
      <c r="ED18" s="269"/>
      <c r="EE18" s="269"/>
      <c r="EF18" s="269"/>
      <c r="EG18" s="269"/>
      <c r="EH18" s="269"/>
      <c r="EI18" s="269"/>
      <c r="EJ18" s="269"/>
      <c r="EK18" s="269"/>
      <c r="EL18" s="269"/>
      <c r="EM18" s="269"/>
      <c r="EN18" s="269"/>
      <c r="EO18" s="269"/>
      <c r="EP18" s="269"/>
      <c r="EQ18" s="269"/>
      <c r="ER18" s="269"/>
      <c r="ES18" s="269"/>
      <c r="ET18" s="269"/>
      <c r="EU18" s="269"/>
      <c r="EV18" s="269"/>
      <c r="EW18" s="269"/>
      <c r="EX18" s="269"/>
      <c r="EY18" s="269"/>
      <c r="EZ18" s="269"/>
      <c r="FA18" s="269"/>
      <c r="FB18" s="269"/>
      <c r="FC18" s="269"/>
      <c r="FD18" s="269"/>
      <c r="FE18" s="269"/>
      <c r="FF18" s="269"/>
      <c r="FG18" s="269"/>
      <c r="FH18" s="269"/>
      <c r="FI18" s="269"/>
      <c r="FJ18" s="269"/>
      <c r="FK18" s="269"/>
      <c r="FL18" s="269"/>
      <c r="FM18" s="269"/>
      <c r="FN18" s="269"/>
      <c r="FO18" s="269"/>
      <c r="FP18" s="269"/>
      <c r="FQ18" s="269"/>
      <c r="FR18" s="269"/>
      <c r="FS18" s="269"/>
      <c r="FT18" s="269"/>
      <c r="FU18" s="269"/>
      <c r="FV18" s="269"/>
      <c r="FW18" s="269"/>
      <c r="FX18" s="269"/>
      <c r="FY18" s="269"/>
      <c r="FZ18" s="269"/>
      <c r="GA18" s="269"/>
      <c r="GB18" s="269"/>
      <c r="GC18" s="269"/>
      <c r="GD18" s="269"/>
      <c r="GE18" s="269"/>
      <c r="GF18" s="269"/>
      <c r="GG18" s="269"/>
      <c r="GH18" s="269"/>
      <c r="GI18" s="269"/>
      <c r="GJ18" s="269"/>
      <c r="GK18" s="269"/>
      <c r="GL18" s="269"/>
      <c r="GM18" s="269"/>
      <c r="GN18" s="269"/>
      <c r="GO18" s="269"/>
      <c r="GP18" s="269"/>
      <c r="GQ18" s="269"/>
      <c r="GR18" s="269"/>
      <c r="GS18" s="269"/>
      <c r="GT18" s="269"/>
      <c r="GU18" s="269"/>
      <c r="GV18" s="269"/>
      <c r="GW18" s="269"/>
      <c r="GX18" s="269"/>
      <c r="GY18" s="269"/>
      <c r="GZ18" s="269"/>
      <c r="HA18" s="269"/>
      <c r="HB18" s="269"/>
      <c r="HC18" s="269"/>
      <c r="HD18" s="269"/>
      <c r="HE18" s="269"/>
      <c r="HF18" s="269"/>
      <c r="HG18" s="269"/>
      <c r="HH18" s="269"/>
      <c r="HI18" s="269"/>
      <c r="HJ18" s="269"/>
      <c r="HK18" s="269"/>
      <c r="HL18" s="269"/>
      <c r="HM18" s="269"/>
      <c r="HN18" s="269"/>
      <c r="HO18" s="269"/>
      <c r="HP18" s="269"/>
      <c r="HQ18" s="269"/>
      <c r="HR18" s="269"/>
      <c r="HS18" s="269"/>
      <c r="HT18" s="269"/>
      <c r="HU18" s="269"/>
      <c r="HV18" s="269"/>
      <c r="HW18" s="269"/>
      <c r="HX18" s="269"/>
      <c r="HY18" s="269"/>
      <c r="HZ18" s="269"/>
      <c r="IA18" s="269"/>
      <c r="IB18" s="269"/>
      <c r="IC18" s="269"/>
      <c r="ID18" s="269"/>
      <c r="IE18" s="269"/>
      <c r="IF18" s="269"/>
      <c r="IG18" s="269"/>
      <c r="IH18" s="269"/>
      <c r="II18" s="269"/>
      <c r="IJ18" s="269"/>
    </row>
    <row r="19" spans="1:244" ht="12.5" x14ac:dyDescent="0.25">
      <c r="A19" s="312">
        <v>3</v>
      </c>
      <c r="B19" s="304" t="s">
        <v>326</v>
      </c>
      <c r="C19" s="304"/>
      <c r="D19" s="317"/>
      <c r="E19" s="317"/>
      <c r="F19" s="306"/>
      <c r="G19" s="306"/>
      <c r="H19" s="306"/>
      <c r="I19" s="306"/>
      <c r="J19" s="306"/>
      <c r="K19" s="306"/>
      <c r="L19" s="306"/>
      <c r="M19" s="306"/>
      <c r="N19" s="306"/>
      <c r="O19" s="306"/>
      <c r="P19" s="306"/>
      <c r="Q19" s="306"/>
      <c r="R19" s="309">
        <f t="shared" si="0"/>
        <v>0</v>
      </c>
      <c r="S19" s="273"/>
      <c r="T19" s="273"/>
      <c r="U19" s="273"/>
      <c r="V19" s="269"/>
      <c r="W19" s="275"/>
      <c r="X19" s="276"/>
      <c r="Y19" s="522"/>
      <c r="Z19" s="522"/>
      <c r="AA19" s="523"/>
      <c r="AB19" s="269"/>
      <c r="AC19" s="269"/>
      <c r="AD19" s="269"/>
      <c r="AE19" s="269"/>
      <c r="AF19" s="269"/>
      <c r="AG19" s="269"/>
      <c r="AH19" s="269"/>
      <c r="AI19" s="269"/>
      <c r="AJ19" s="269"/>
      <c r="AK19" s="269"/>
      <c r="AL19" s="269"/>
      <c r="AM19" s="269"/>
      <c r="AN19" s="269"/>
      <c r="AO19" s="269"/>
      <c r="AP19" s="269"/>
      <c r="AQ19" s="269"/>
      <c r="AR19" s="269"/>
      <c r="AS19" s="269"/>
      <c r="AT19" s="269"/>
      <c r="AU19" s="269"/>
      <c r="AV19" s="269"/>
      <c r="AW19" s="269"/>
      <c r="AX19" s="269"/>
      <c r="AY19" s="269"/>
      <c r="AZ19" s="269"/>
      <c r="BA19" s="269"/>
      <c r="BB19" s="269"/>
      <c r="BC19" s="269"/>
      <c r="BD19" s="269"/>
      <c r="BE19" s="269"/>
      <c r="BF19" s="269"/>
      <c r="BG19" s="269"/>
      <c r="BH19" s="269"/>
      <c r="BI19" s="269"/>
      <c r="BJ19" s="269"/>
      <c r="BK19" s="269"/>
      <c r="BL19" s="269"/>
      <c r="BM19" s="269"/>
      <c r="BN19" s="269"/>
      <c r="BO19" s="269"/>
      <c r="BP19" s="269"/>
      <c r="BQ19" s="269"/>
      <c r="BR19" s="269"/>
      <c r="BS19" s="269"/>
      <c r="BT19" s="269"/>
      <c r="BU19" s="269"/>
      <c r="BV19" s="269"/>
      <c r="BW19" s="269"/>
      <c r="BX19" s="269"/>
      <c r="BY19" s="269"/>
      <c r="BZ19" s="269"/>
      <c r="CA19" s="269"/>
      <c r="CB19" s="269"/>
      <c r="CC19" s="269"/>
      <c r="CD19" s="269"/>
      <c r="CE19" s="269"/>
      <c r="CF19" s="269"/>
      <c r="CG19" s="269"/>
      <c r="CH19" s="269"/>
      <c r="CI19" s="269"/>
      <c r="CJ19" s="269"/>
      <c r="CK19" s="269"/>
      <c r="CL19" s="269"/>
      <c r="CM19" s="269"/>
      <c r="CN19" s="269"/>
      <c r="CO19" s="269"/>
      <c r="CP19" s="269"/>
      <c r="CQ19" s="269"/>
      <c r="CR19" s="269"/>
      <c r="CS19" s="269"/>
      <c r="CT19" s="269"/>
      <c r="CU19" s="269"/>
      <c r="CV19" s="269"/>
      <c r="CW19" s="269"/>
      <c r="CX19" s="269"/>
      <c r="CY19" s="269"/>
      <c r="CZ19" s="269"/>
      <c r="DA19" s="269"/>
      <c r="DB19" s="269"/>
      <c r="DC19" s="269"/>
      <c r="DD19" s="269"/>
      <c r="DE19" s="269"/>
      <c r="DF19" s="269"/>
      <c r="DG19" s="269"/>
      <c r="DH19" s="269"/>
      <c r="DI19" s="269"/>
      <c r="DJ19" s="269"/>
      <c r="DK19" s="269"/>
      <c r="DL19" s="269"/>
      <c r="DM19" s="269"/>
      <c r="DN19" s="269"/>
      <c r="DO19" s="269"/>
      <c r="DP19" s="269"/>
      <c r="DQ19" s="269"/>
      <c r="DR19" s="269"/>
      <c r="DS19" s="269"/>
      <c r="DT19" s="269"/>
      <c r="DU19" s="269"/>
      <c r="DV19" s="269"/>
      <c r="DW19" s="269"/>
      <c r="DX19" s="269"/>
      <c r="DY19" s="269"/>
      <c r="DZ19" s="269"/>
      <c r="EA19" s="269"/>
      <c r="EB19" s="269"/>
      <c r="EC19" s="269"/>
      <c r="ED19" s="269"/>
      <c r="EE19" s="269"/>
      <c r="EF19" s="269"/>
      <c r="EG19" s="269"/>
      <c r="EH19" s="269"/>
      <c r="EI19" s="269"/>
      <c r="EJ19" s="269"/>
      <c r="EK19" s="269"/>
      <c r="EL19" s="269"/>
      <c r="EM19" s="269"/>
      <c r="EN19" s="269"/>
      <c r="EO19" s="269"/>
      <c r="EP19" s="269"/>
      <c r="EQ19" s="269"/>
      <c r="ER19" s="269"/>
      <c r="ES19" s="269"/>
      <c r="ET19" s="269"/>
      <c r="EU19" s="269"/>
      <c r="EV19" s="269"/>
      <c r="EW19" s="269"/>
      <c r="EX19" s="269"/>
      <c r="EY19" s="269"/>
      <c r="EZ19" s="269"/>
      <c r="FA19" s="269"/>
      <c r="FB19" s="269"/>
      <c r="FC19" s="269"/>
      <c r="FD19" s="269"/>
      <c r="FE19" s="269"/>
      <c r="FF19" s="269"/>
      <c r="FG19" s="269"/>
      <c r="FH19" s="269"/>
      <c r="FI19" s="269"/>
      <c r="FJ19" s="269"/>
      <c r="FK19" s="269"/>
      <c r="FL19" s="269"/>
      <c r="FM19" s="269"/>
      <c r="FN19" s="269"/>
      <c r="FO19" s="269"/>
      <c r="FP19" s="269"/>
      <c r="FQ19" s="269"/>
      <c r="FR19" s="269"/>
      <c r="FS19" s="269"/>
      <c r="FT19" s="269"/>
      <c r="FU19" s="269"/>
      <c r="FV19" s="269"/>
      <c r="FW19" s="269"/>
      <c r="FX19" s="269"/>
      <c r="FY19" s="269"/>
      <c r="FZ19" s="269"/>
      <c r="GA19" s="269"/>
      <c r="GB19" s="269"/>
      <c r="GC19" s="269"/>
      <c r="GD19" s="269"/>
      <c r="GE19" s="269"/>
      <c r="GF19" s="269"/>
      <c r="GG19" s="269"/>
      <c r="GH19" s="269"/>
      <c r="GI19" s="269"/>
      <c r="GJ19" s="269"/>
      <c r="GK19" s="269"/>
      <c r="GL19" s="269"/>
      <c r="GM19" s="269"/>
      <c r="GN19" s="269"/>
      <c r="GO19" s="269"/>
      <c r="GP19" s="269"/>
      <c r="GQ19" s="269"/>
      <c r="GR19" s="269"/>
      <c r="GS19" s="269"/>
      <c r="GT19" s="269"/>
      <c r="GU19" s="269"/>
      <c r="GV19" s="269"/>
      <c r="GW19" s="269"/>
      <c r="GX19" s="269"/>
      <c r="GY19" s="269"/>
      <c r="GZ19" s="269"/>
      <c r="HA19" s="269"/>
      <c r="HB19" s="269"/>
      <c r="HC19" s="269"/>
      <c r="HD19" s="269"/>
      <c r="HE19" s="269"/>
      <c r="HF19" s="269"/>
      <c r="HG19" s="269"/>
      <c r="HH19" s="269"/>
      <c r="HI19" s="269"/>
      <c r="HJ19" s="269"/>
      <c r="HK19" s="269"/>
      <c r="HL19" s="269"/>
      <c r="HM19" s="269"/>
      <c r="HN19" s="269"/>
      <c r="HO19" s="269"/>
      <c r="HP19" s="269"/>
      <c r="HQ19" s="269"/>
      <c r="HR19" s="269"/>
      <c r="HS19" s="269"/>
      <c r="HT19" s="269"/>
      <c r="HU19" s="269"/>
      <c r="HV19" s="269"/>
      <c r="HW19" s="269"/>
      <c r="HX19" s="269"/>
      <c r="HY19" s="269"/>
      <c r="HZ19" s="269"/>
      <c r="IA19" s="269"/>
      <c r="IB19" s="269"/>
      <c r="IC19" s="269"/>
      <c r="ID19" s="269"/>
      <c r="IE19" s="269"/>
      <c r="IF19" s="269"/>
      <c r="IG19" s="269"/>
      <c r="IH19" s="269"/>
      <c r="II19" s="269"/>
      <c r="IJ19" s="269"/>
    </row>
    <row r="20" spans="1:244" ht="25" x14ac:dyDescent="0.25">
      <c r="A20" s="301">
        <v>3.1</v>
      </c>
      <c r="B20" s="302" t="s">
        <v>327</v>
      </c>
      <c r="C20" s="302" t="s">
        <v>483</v>
      </c>
      <c r="D20" s="317">
        <f>VLOOKUP(C20,'14. Hourly Rate Card'!$B$7:$D$95,2,FALSE)</f>
        <v>160</v>
      </c>
      <c r="E20" s="317" t="str">
        <f>VLOOKUP(C20,'14. Hourly Rate Card'!$B$7:$D$95,3,FALSE)</f>
        <v>N</v>
      </c>
      <c r="F20" s="309"/>
      <c r="G20" s="309"/>
      <c r="H20" s="309">
        <v>280</v>
      </c>
      <c r="I20" s="309"/>
      <c r="J20" s="309"/>
      <c r="K20" s="309"/>
      <c r="L20" s="309"/>
      <c r="M20" s="309"/>
      <c r="N20" s="309"/>
      <c r="O20" s="309"/>
      <c r="P20" s="309"/>
      <c r="Q20" s="309"/>
      <c r="R20" s="309">
        <f t="shared" si="0"/>
        <v>280</v>
      </c>
      <c r="S20" s="273">
        <f t="shared" ref="S20:S21" si="9">$D20*(SUM(F20:P20))</f>
        <v>44800</v>
      </c>
      <c r="T20" s="273">
        <f t="shared" ref="T20:T21" si="10">$D20*(SUM(Q20))</f>
        <v>0</v>
      </c>
      <c r="U20" s="273">
        <f t="shared" si="1"/>
        <v>44800</v>
      </c>
      <c r="V20" s="269"/>
      <c r="W20" s="275"/>
      <c r="X20" s="276"/>
      <c r="Y20" s="146">
        <f>IF($E20="Y",$R20,0)</f>
        <v>0</v>
      </c>
      <c r="Z20" s="146">
        <f>IF($E20="N",$R20,0)</f>
        <v>280</v>
      </c>
      <c r="AA20" s="476">
        <f>Y20/(Z20+Y20)</f>
        <v>0</v>
      </c>
      <c r="AB20" s="269"/>
      <c r="AC20" s="269"/>
      <c r="AD20" s="269"/>
      <c r="AE20" s="269"/>
      <c r="AF20" s="269"/>
      <c r="AG20" s="269"/>
      <c r="AH20" s="269"/>
      <c r="AI20" s="269"/>
      <c r="AJ20" s="269"/>
      <c r="AK20" s="269"/>
      <c r="AL20" s="269"/>
      <c r="AM20" s="269"/>
      <c r="AN20" s="269"/>
      <c r="AO20" s="269"/>
      <c r="AP20" s="269"/>
      <c r="AQ20" s="269"/>
      <c r="AR20" s="269"/>
      <c r="AS20" s="269"/>
      <c r="AT20" s="269"/>
      <c r="AU20" s="269"/>
      <c r="AV20" s="269"/>
      <c r="AW20" s="269"/>
      <c r="AX20" s="269"/>
      <c r="AY20" s="269"/>
      <c r="AZ20" s="269"/>
      <c r="BA20" s="269"/>
      <c r="BB20" s="269"/>
      <c r="BC20" s="269"/>
      <c r="BD20" s="269"/>
      <c r="BE20" s="269"/>
      <c r="BF20" s="269"/>
      <c r="BG20" s="269"/>
      <c r="BH20" s="269"/>
      <c r="BI20" s="269"/>
      <c r="BJ20" s="269"/>
      <c r="BK20" s="269"/>
      <c r="BL20" s="269"/>
      <c r="BM20" s="269"/>
      <c r="BN20" s="269"/>
      <c r="BO20" s="269"/>
      <c r="BP20" s="269"/>
      <c r="BQ20" s="269"/>
      <c r="BR20" s="269"/>
      <c r="BS20" s="269"/>
      <c r="BT20" s="269"/>
      <c r="BU20" s="269"/>
      <c r="BV20" s="269"/>
      <c r="BW20" s="269"/>
      <c r="BX20" s="269"/>
      <c r="BY20" s="269"/>
      <c r="BZ20" s="269"/>
      <c r="CA20" s="269"/>
      <c r="CB20" s="269"/>
      <c r="CC20" s="269"/>
      <c r="CD20" s="269"/>
      <c r="CE20" s="269"/>
      <c r="CF20" s="269"/>
      <c r="CG20" s="269"/>
      <c r="CH20" s="269"/>
      <c r="CI20" s="269"/>
      <c r="CJ20" s="269"/>
      <c r="CK20" s="269"/>
      <c r="CL20" s="269"/>
      <c r="CM20" s="269"/>
      <c r="CN20" s="269"/>
      <c r="CO20" s="269"/>
      <c r="CP20" s="269"/>
      <c r="CQ20" s="269"/>
      <c r="CR20" s="269"/>
      <c r="CS20" s="269"/>
      <c r="CT20" s="269"/>
      <c r="CU20" s="269"/>
      <c r="CV20" s="269"/>
      <c r="CW20" s="269"/>
      <c r="CX20" s="269"/>
      <c r="CY20" s="269"/>
      <c r="CZ20" s="269"/>
      <c r="DA20" s="269"/>
      <c r="DB20" s="269"/>
      <c r="DC20" s="269"/>
      <c r="DD20" s="269"/>
      <c r="DE20" s="269"/>
      <c r="DF20" s="269"/>
      <c r="DG20" s="269"/>
      <c r="DH20" s="269"/>
      <c r="DI20" s="269"/>
      <c r="DJ20" s="269"/>
      <c r="DK20" s="269"/>
      <c r="DL20" s="269"/>
      <c r="DM20" s="269"/>
      <c r="DN20" s="269"/>
      <c r="DO20" s="269"/>
      <c r="DP20" s="269"/>
      <c r="DQ20" s="269"/>
      <c r="DR20" s="269"/>
      <c r="DS20" s="269"/>
      <c r="DT20" s="269"/>
      <c r="DU20" s="269"/>
      <c r="DV20" s="269"/>
      <c r="DW20" s="269"/>
      <c r="DX20" s="269"/>
      <c r="DY20" s="269"/>
      <c r="DZ20" s="269"/>
      <c r="EA20" s="269"/>
      <c r="EB20" s="269"/>
      <c r="EC20" s="269"/>
      <c r="ED20" s="269"/>
      <c r="EE20" s="269"/>
      <c r="EF20" s="269"/>
      <c r="EG20" s="269"/>
      <c r="EH20" s="269"/>
      <c r="EI20" s="269"/>
      <c r="EJ20" s="269"/>
      <c r="EK20" s="269"/>
      <c r="EL20" s="269"/>
      <c r="EM20" s="269"/>
      <c r="EN20" s="269"/>
      <c r="EO20" s="269"/>
      <c r="EP20" s="269"/>
      <c r="EQ20" s="269"/>
      <c r="ER20" s="269"/>
      <c r="ES20" s="269"/>
      <c r="ET20" s="269"/>
      <c r="EU20" s="269"/>
      <c r="EV20" s="269"/>
      <c r="EW20" s="269"/>
      <c r="EX20" s="269"/>
      <c r="EY20" s="269"/>
      <c r="EZ20" s="269"/>
      <c r="FA20" s="269"/>
      <c r="FB20" s="269"/>
      <c r="FC20" s="269"/>
      <c r="FD20" s="269"/>
      <c r="FE20" s="269"/>
      <c r="FF20" s="269"/>
      <c r="FG20" s="269"/>
      <c r="FH20" s="269"/>
      <c r="FI20" s="269"/>
      <c r="FJ20" s="269"/>
      <c r="FK20" s="269"/>
      <c r="FL20" s="269"/>
      <c r="FM20" s="269"/>
      <c r="FN20" s="269"/>
      <c r="FO20" s="269"/>
      <c r="FP20" s="269"/>
      <c r="FQ20" s="269"/>
      <c r="FR20" s="269"/>
      <c r="FS20" s="269"/>
      <c r="FT20" s="269"/>
      <c r="FU20" s="269"/>
      <c r="FV20" s="269"/>
      <c r="FW20" s="269"/>
      <c r="FX20" s="269"/>
      <c r="FY20" s="269"/>
      <c r="FZ20" s="269"/>
      <c r="GA20" s="269"/>
      <c r="GB20" s="269"/>
      <c r="GC20" s="269"/>
      <c r="GD20" s="269"/>
      <c r="GE20" s="269"/>
      <c r="GF20" s="269"/>
      <c r="GG20" s="269"/>
      <c r="GH20" s="269"/>
      <c r="GI20" s="269"/>
      <c r="GJ20" s="269"/>
      <c r="GK20" s="269"/>
      <c r="GL20" s="269"/>
      <c r="GM20" s="269"/>
      <c r="GN20" s="269"/>
      <c r="GO20" s="269"/>
      <c r="GP20" s="269"/>
      <c r="GQ20" s="269"/>
      <c r="GR20" s="269"/>
      <c r="GS20" s="269"/>
      <c r="GT20" s="269"/>
      <c r="GU20" s="269"/>
      <c r="GV20" s="269"/>
      <c r="GW20" s="269"/>
      <c r="GX20" s="269"/>
      <c r="GY20" s="269"/>
      <c r="GZ20" s="269"/>
      <c r="HA20" s="269"/>
      <c r="HB20" s="269"/>
      <c r="HC20" s="269"/>
      <c r="HD20" s="269"/>
      <c r="HE20" s="269"/>
      <c r="HF20" s="269"/>
      <c r="HG20" s="269"/>
      <c r="HH20" s="269"/>
      <c r="HI20" s="269"/>
      <c r="HJ20" s="269"/>
      <c r="HK20" s="269"/>
      <c r="HL20" s="269"/>
      <c r="HM20" s="269"/>
      <c r="HN20" s="269"/>
      <c r="HO20" s="269"/>
      <c r="HP20" s="269"/>
      <c r="HQ20" s="269"/>
      <c r="HR20" s="269"/>
      <c r="HS20" s="269"/>
      <c r="HT20" s="269"/>
      <c r="HU20" s="269"/>
      <c r="HV20" s="269"/>
      <c r="HW20" s="269"/>
      <c r="HX20" s="269"/>
      <c r="HY20" s="269"/>
      <c r="HZ20" s="269"/>
      <c r="IA20" s="269"/>
      <c r="IB20" s="269"/>
      <c r="IC20" s="269"/>
      <c r="ID20" s="269"/>
      <c r="IE20" s="269"/>
      <c r="IF20" s="269"/>
      <c r="IG20" s="269"/>
      <c r="IH20" s="269"/>
      <c r="II20" s="269"/>
      <c r="IJ20" s="269"/>
    </row>
    <row r="21" spans="1:244" ht="25" x14ac:dyDescent="0.25">
      <c r="A21" s="301">
        <v>3.2</v>
      </c>
      <c r="B21" s="302" t="s">
        <v>308</v>
      </c>
      <c r="C21" s="302" t="s">
        <v>520</v>
      </c>
      <c r="D21" s="317">
        <f>VLOOKUP(C21,'14. Hourly Rate Card'!$B$7:$D$95,2,FALSE)</f>
        <v>150</v>
      </c>
      <c r="E21" s="317" t="str">
        <f>VLOOKUP(C21,'14. Hourly Rate Card'!$B$7:$D$95,3,FALSE)</f>
        <v>Y</v>
      </c>
      <c r="F21" s="309"/>
      <c r="G21" s="309"/>
      <c r="H21" s="309">
        <v>1170</v>
      </c>
      <c r="I21" s="309"/>
      <c r="J21" s="309"/>
      <c r="K21" s="309"/>
      <c r="L21" s="309"/>
      <c r="M21" s="309"/>
      <c r="N21" s="309"/>
      <c r="O21" s="309"/>
      <c r="P21" s="309"/>
      <c r="Q21" s="309"/>
      <c r="R21" s="309">
        <f t="shared" si="0"/>
        <v>1170</v>
      </c>
      <c r="S21" s="273">
        <f t="shared" si="9"/>
        <v>175500</v>
      </c>
      <c r="T21" s="273">
        <f t="shared" si="10"/>
        <v>0</v>
      </c>
      <c r="U21" s="273">
        <f t="shared" si="1"/>
        <v>175500</v>
      </c>
      <c r="V21" s="269"/>
      <c r="W21" s="275"/>
      <c r="X21" s="276"/>
      <c r="Y21" s="146">
        <f>IF($E21="Y",$R21,0)</f>
        <v>1170</v>
      </c>
      <c r="Z21" s="146">
        <f>IF($E21="N",$R21,0)</f>
        <v>0</v>
      </c>
      <c r="AA21" s="476">
        <f>Y21/(Z21+Y21)</f>
        <v>1</v>
      </c>
      <c r="AB21" s="269"/>
      <c r="AC21" s="269"/>
      <c r="AD21" s="269"/>
      <c r="AE21" s="269"/>
      <c r="AF21" s="269"/>
      <c r="AG21" s="269"/>
      <c r="AH21" s="269"/>
      <c r="AI21" s="269"/>
      <c r="AJ21" s="269"/>
      <c r="AK21" s="269"/>
      <c r="AL21" s="269"/>
      <c r="AM21" s="269"/>
      <c r="AN21" s="269"/>
      <c r="AO21" s="269"/>
      <c r="AP21" s="269"/>
      <c r="AQ21" s="269"/>
      <c r="AR21" s="269"/>
      <c r="AS21" s="269"/>
      <c r="AT21" s="269"/>
      <c r="AU21" s="269"/>
      <c r="AV21" s="269"/>
      <c r="AW21" s="269"/>
      <c r="AX21" s="269"/>
      <c r="AY21" s="269"/>
      <c r="AZ21" s="269"/>
      <c r="BA21" s="269"/>
      <c r="BB21" s="269"/>
      <c r="BC21" s="269"/>
      <c r="BD21" s="269"/>
      <c r="BE21" s="269"/>
      <c r="BF21" s="269"/>
      <c r="BG21" s="269"/>
      <c r="BH21" s="269"/>
      <c r="BI21" s="269"/>
      <c r="BJ21" s="269"/>
      <c r="BK21" s="269"/>
      <c r="BL21" s="269"/>
      <c r="BM21" s="269"/>
      <c r="BN21" s="269"/>
      <c r="BO21" s="269"/>
      <c r="BP21" s="269"/>
      <c r="BQ21" s="269"/>
      <c r="BR21" s="269"/>
      <c r="BS21" s="269"/>
      <c r="BT21" s="269"/>
      <c r="BU21" s="269"/>
      <c r="BV21" s="269"/>
      <c r="BW21" s="269"/>
      <c r="BX21" s="269"/>
      <c r="BY21" s="269"/>
      <c r="BZ21" s="269"/>
      <c r="CA21" s="269"/>
      <c r="CB21" s="269"/>
      <c r="CC21" s="269"/>
      <c r="CD21" s="269"/>
      <c r="CE21" s="269"/>
      <c r="CF21" s="269"/>
      <c r="CG21" s="269"/>
      <c r="CH21" s="269"/>
      <c r="CI21" s="269"/>
      <c r="CJ21" s="269"/>
      <c r="CK21" s="269"/>
      <c r="CL21" s="269"/>
      <c r="CM21" s="269"/>
      <c r="CN21" s="269"/>
      <c r="CO21" s="269"/>
      <c r="CP21" s="269"/>
      <c r="CQ21" s="269"/>
      <c r="CR21" s="269"/>
      <c r="CS21" s="269"/>
      <c r="CT21" s="269"/>
      <c r="CU21" s="269"/>
      <c r="CV21" s="269"/>
      <c r="CW21" s="269"/>
      <c r="CX21" s="269"/>
      <c r="CY21" s="269"/>
      <c r="CZ21" s="269"/>
      <c r="DA21" s="269"/>
      <c r="DB21" s="269"/>
      <c r="DC21" s="269"/>
      <c r="DD21" s="269"/>
      <c r="DE21" s="269"/>
      <c r="DF21" s="269"/>
      <c r="DG21" s="269"/>
      <c r="DH21" s="269"/>
      <c r="DI21" s="269"/>
      <c r="DJ21" s="269"/>
      <c r="DK21" s="269"/>
      <c r="DL21" s="269"/>
      <c r="DM21" s="269"/>
      <c r="DN21" s="269"/>
      <c r="DO21" s="269"/>
      <c r="DP21" s="269"/>
      <c r="DQ21" s="269"/>
      <c r="DR21" s="269"/>
      <c r="DS21" s="269"/>
      <c r="DT21" s="269"/>
      <c r="DU21" s="269"/>
      <c r="DV21" s="269"/>
      <c r="DW21" s="269"/>
      <c r="DX21" s="269"/>
      <c r="DY21" s="269"/>
      <c r="DZ21" s="269"/>
      <c r="EA21" s="269"/>
      <c r="EB21" s="269"/>
      <c r="EC21" s="269"/>
      <c r="ED21" s="269"/>
      <c r="EE21" s="269"/>
      <c r="EF21" s="269"/>
      <c r="EG21" s="269"/>
      <c r="EH21" s="269"/>
      <c r="EI21" s="269"/>
      <c r="EJ21" s="269"/>
      <c r="EK21" s="269"/>
      <c r="EL21" s="269"/>
      <c r="EM21" s="269"/>
      <c r="EN21" s="269"/>
      <c r="EO21" s="269"/>
      <c r="EP21" s="269"/>
      <c r="EQ21" s="269"/>
      <c r="ER21" s="269"/>
      <c r="ES21" s="269"/>
      <c r="ET21" s="269"/>
      <c r="EU21" s="269"/>
      <c r="EV21" s="269"/>
      <c r="EW21" s="269"/>
      <c r="EX21" s="269"/>
      <c r="EY21" s="269"/>
      <c r="EZ21" s="269"/>
      <c r="FA21" s="269"/>
      <c r="FB21" s="269"/>
      <c r="FC21" s="269"/>
      <c r="FD21" s="269"/>
      <c r="FE21" s="269"/>
      <c r="FF21" s="269"/>
      <c r="FG21" s="269"/>
      <c r="FH21" s="269"/>
      <c r="FI21" s="269"/>
      <c r="FJ21" s="269"/>
      <c r="FK21" s="269"/>
      <c r="FL21" s="269"/>
      <c r="FM21" s="269"/>
      <c r="FN21" s="269"/>
      <c r="FO21" s="269"/>
      <c r="FP21" s="269"/>
      <c r="FQ21" s="269"/>
      <c r="FR21" s="269"/>
      <c r="FS21" s="269"/>
      <c r="FT21" s="269"/>
      <c r="FU21" s="269"/>
      <c r="FV21" s="269"/>
      <c r="FW21" s="269"/>
      <c r="FX21" s="269"/>
      <c r="FY21" s="269"/>
      <c r="FZ21" s="269"/>
      <c r="GA21" s="269"/>
      <c r="GB21" s="269"/>
      <c r="GC21" s="269"/>
      <c r="GD21" s="269"/>
      <c r="GE21" s="269"/>
      <c r="GF21" s="269"/>
      <c r="GG21" s="269"/>
      <c r="GH21" s="269"/>
      <c r="GI21" s="269"/>
      <c r="GJ21" s="269"/>
      <c r="GK21" s="269"/>
      <c r="GL21" s="269"/>
      <c r="GM21" s="269"/>
      <c r="GN21" s="269"/>
      <c r="GO21" s="269"/>
      <c r="GP21" s="269"/>
      <c r="GQ21" s="269"/>
      <c r="GR21" s="269"/>
      <c r="GS21" s="269"/>
      <c r="GT21" s="269"/>
      <c r="GU21" s="269"/>
      <c r="GV21" s="269"/>
      <c r="GW21" s="269"/>
      <c r="GX21" s="269"/>
      <c r="GY21" s="269"/>
      <c r="GZ21" s="269"/>
      <c r="HA21" s="269"/>
      <c r="HB21" s="269"/>
      <c r="HC21" s="269"/>
      <c r="HD21" s="269"/>
      <c r="HE21" s="269"/>
      <c r="HF21" s="269"/>
      <c r="HG21" s="269"/>
      <c r="HH21" s="269"/>
      <c r="HI21" s="269"/>
      <c r="HJ21" s="269"/>
      <c r="HK21" s="269"/>
      <c r="HL21" s="269"/>
      <c r="HM21" s="269"/>
      <c r="HN21" s="269"/>
      <c r="HO21" s="269"/>
      <c r="HP21" s="269"/>
      <c r="HQ21" s="269"/>
      <c r="HR21" s="269"/>
      <c r="HS21" s="269"/>
      <c r="HT21" s="269"/>
      <c r="HU21" s="269"/>
      <c r="HV21" s="269"/>
      <c r="HW21" s="269"/>
      <c r="HX21" s="269"/>
      <c r="HY21" s="269"/>
      <c r="HZ21" s="269"/>
      <c r="IA21" s="269"/>
      <c r="IB21" s="269"/>
      <c r="IC21" s="269"/>
      <c r="ID21" s="269"/>
      <c r="IE21" s="269"/>
      <c r="IF21" s="269"/>
      <c r="IG21" s="269"/>
      <c r="IH21" s="269"/>
      <c r="II21" s="269"/>
      <c r="IJ21" s="269"/>
    </row>
    <row r="22" spans="1:244" ht="12.5" x14ac:dyDescent="0.25">
      <c r="A22" s="301"/>
      <c r="B22" s="304" t="s">
        <v>328</v>
      </c>
      <c r="C22" s="304"/>
      <c r="D22" s="317"/>
      <c r="E22" s="317"/>
      <c r="F22" s="310">
        <f>SUM(F20:F21)</f>
        <v>0</v>
      </c>
      <c r="G22" s="310">
        <f t="shared" ref="G22:Q22" si="11">SUM(G20:G21)</f>
        <v>0</v>
      </c>
      <c r="H22" s="310">
        <f t="shared" si="11"/>
        <v>1450</v>
      </c>
      <c r="I22" s="310">
        <f t="shared" si="11"/>
        <v>0</v>
      </c>
      <c r="J22" s="310">
        <f t="shared" si="11"/>
        <v>0</v>
      </c>
      <c r="K22" s="310">
        <f t="shared" si="11"/>
        <v>0</v>
      </c>
      <c r="L22" s="310">
        <f t="shared" si="11"/>
        <v>0</v>
      </c>
      <c r="M22" s="310">
        <f t="shared" si="11"/>
        <v>0</v>
      </c>
      <c r="N22" s="310">
        <f t="shared" si="11"/>
        <v>0</v>
      </c>
      <c r="O22" s="310">
        <f t="shared" si="11"/>
        <v>0</v>
      </c>
      <c r="P22" s="310">
        <f t="shared" si="11"/>
        <v>0</v>
      </c>
      <c r="Q22" s="310">
        <f t="shared" si="11"/>
        <v>0</v>
      </c>
      <c r="R22" s="309">
        <f t="shared" si="0"/>
        <v>1450</v>
      </c>
      <c r="S22" s="350">
        <f>SUM(S20:S21)</f>
        <v>220300</v>
      </c>
      <c r="T22" s="350">
        <f>SUM(T20:T21)</f>
        <v>0</v>
      </c>
      <c r="U22" s="350">
        <f t="shared" si="1"/>
        <v>220300</v>
      </c>
      <c r="V22" s="269"/>
      <c r="W22" s="275"/>
      <c r="X22" s="276"/>
      <c r="Y22" s="635">
        <f>SUM(Y20:Y21)</f>
        <v>1170</v>
      </c>
      <c r="Z22" s="635">
        <f>SUM(Z20:Z21)</f>
        <v>280</v>
      </c>
      <c r="AA22" s="634">
        <f t="shared" ref="AA22" si="12">Y22/(Z22+Y22)</f>
        <v>0.80689655172413788</v>
      </c>
      <c r="AB22" s="269"/>
      <c r="AC22" s="269"/>
      <c r="AD22" s="269"/>
      <c r="AE22" s="269"/>
      <c r="AF22" s="269"/>
      <c r="AG22" s="269"/>
      <c r="AH22" s="269"/>
      <c r="AI22" s="269"/>
      <c r="AJ22" s="269"/>
      <c r="AK22" s="269"/>
      <c r="AL22" s="269"/>
      <c r="AM22" s="269"/>
      <c r="AN22" s="269"/>
      <c r="AO22" s="269"/>
      <c r="AP22" s="269"/>
      <c r="AQ22" s="269"/>
      <c r="AR22" s="269"/>
      <c r="AS22" s="269"/>
      <c r="AT22" s="269"/>
      <c r="AU22" s="269"/>
      <c r="AV22" s="269"/>
      <c r="AW22" s="269"/>
      <c r="AX22" s="269"/>
      <c r="AY22" s="269"/>
      <c r="AZ22" s="269"/>
      <c r="BA22" s="269"/>
      <c r="BB22" s="269"/>
      <c r="BC22" s="269"/>
      <c r="BD22" s="269"/>
      <c r="BE22" s="269"/>
      <c r="BF22" s="269"/>
      <c r="BG22" s="269"/>
      <c r="BH22" s="269"/>
      <c r="BI22" s="269"/>
      <c r="BJ22" s="269"/>
      <c r="BK22" s="269"/>
      <c r="BL22" s="269"/>
      <c r="BM22" s="269"/>
      <c r="BN22" s="269"/>
      <c r="BO22" s="269"/>
      <c r="BP22" s="269"/>
      <c r="BQ22" s="269"/>
      <c r="BR22" s="269"/>
      <c r="BS22" s="269"/>
      <c r="BT22" s="269"/>
      <c r="BU22" s="269"/>
      <c r="BV22" s="269"/>
      <c r="BW22" s="269"/>
      <c r="BX22" s="269"/>
      <c r="BY22" s="269"/>
      <c r="BZ22" s="269"/>
      <c r="CA22" s="269"/>
      <c r="CB22" s="269"/>
      <c r="CC22" s="269"/>
      <c r="CD22" s="269"/>
      <c r="CE22" s="269"/>
      <c r="CF22" s="269"/>
      <c r="CG22" s="269"/>
      <c r="CH22" s="269"/>
      <c r="CI22" s="269"/>
      <c r="CJ22" s="269"/>
      <c r="CK22" s="269"/>
      <c r="CL22" s="269"/>
      <c r="CM22" s="269"/>
      <c r="CN22" s="269"/>
      <c r="CO22" s="269"/>
      <c r="CP22" s="269"/>
      <c r="CQ22" s="269"/>
      <c r="CR22" s="269"/>
      <c r="CS22" s="269"/>
      <c r="CT22" s="269"/>
      <c r="CU22" s="269"/>
      <c r="CV22" s="269"/>
      <c r="CW22" s="269"/>
      <c r="CX22" s="269"/>
      <c r="CY22" s="269"/>
      <c r="CZ22" s="269"/>
      <c r="DA22" s="269"/>
      <c r="DB22" s="269"/>
      <c r="DC22" s="269"/>
      <c r="DD22" s="269"/>
      <c r="DE22" s="269"/>
      <c r="DF22" s="269"/>
      <c r="DG22" s="269"/>
      <c r="DH22" s="269"/>
      <c r="DI22" s="269"/>
      <c r="DJ22" s="269"/>
      <c r="DK22" s="269"/>
      <c r="DL22" s="269"/>
      <c r="DM22" s="269"/>
      <c r="DN22" s="269"/>
      <c r="DO22" s="269"/>
      <c r="DP22" s="269"/>
      <c r="DQ22" s="269"/>
      <c r="DR22" s="269"/>
      <c r="DS22" s="269"/>
      <c r="DT22" s="269"/>
      <c r="DU22" s="269"/>
      <c r="DV22" s="269"/>
      <c r="DW22" s="269"/>
      <c r="DX22" s="269"/>
      <c r="DY22" s="269"/>
      <c r="DZ22" s="269"/>
      <c r="EA22" s="269"/>
      <c r="EB22" s="269"/>
      <c r="EC22" s="269"/>
      <c r="ED22" s="269"/>
      <c r="EE22" s="269"/>
      <c r="EF22" s="269"/>
      <c r="EG22" s="269"/>
      <c r="EH22" s="269"/>
      <c r="EI22" s="269"/>
      <c r="EJ22" s="269"/>
      <c r="EK22" s="269"/>
      <c r="EL22" s="269"/>
      <c r="EM22" s="269"/>
      <c r="EN22" s="269"/>
      <c r="EO22" s="269"/>
      <c r="EP22" s="269"/>
      <c r="EQ22" s="269"/>
      <c r="ER22" s="269"/>
      <c r="ES22" s="269"/>
      <c r="ET22" s="269"/>
      <c r="EU22" s="269"/>
      <c r="EV22" s="269"/>
      <c r="EW22" s="269"/>
      <c r="EX22" s="269"/>
      <c r="EY22" s="269"/>
      <c r="EZ22" s="269"/>
      <c r="FA22" s="269"/>
      <c r="FB22" s="269"/>
      <c r="FC22" s="269"/>
      <c r="FD22" s="269"/>
      <c r="FE22" s="269"/>
      <c r="FF22" s="269"/>
      <c r="FG22" s="269"/>
      <c r="FH22" s="269"/>
      <c r="FI22" s="269"/>
      <c r="FJ22" s="269"/>
      <c r="FK22" s="269"/>
      <c r="FL22" s="269"/>
      <c r="FM22" s="269"/>
      <c r="FN22" s="269"/>
      <c r="FO22" s="269"/>
      <c r="FP22" s="269"/>
      <c r="FQ22" s="269"/>
      <c r="FR22" s="269"/>
      <c r="FS22" s="269"/>
      <c r="FT22" s="269"/>
      <c r="FU22" s="269"/>
      <c r="FV22" s="269"/>
      <c r="FW22" s="269"/>
      <c r="FX22" s="269"/>
      <c r="FY22" s="269"/>
      <c r="FZ22" s="269"/>
      <c r="GA22" s="269"/>
      <c r="GB22" s="269"/>
      <c r="GC22" s="269"/>
      <c r="GD22" s="269"/>
      <c r="GE22" s="269"/>
      <c r="GF22" s="269"/>
      <c r="GG22" s="269"/>
      <c r="GH22" s="269"/>
      <c r="GI22" s="269"/>
      <c r="GJ22" s="269"/>
      <c r="GK22" s="269"/>
      <c r="GL22" s="269"/>
      <c r="GM22" s="269"/>
      <c r="GN22" s="269"/>
      <c r="GO22" s="269"/>
      <c r="GP22" s="269"/>
      <c r="GQ22" s="269"/>
      <c r="GR22" s="269"/>
      <c r="GS22" s="269"/>
      <c r="GT22" s="269"/>
      <c r="GU22" s="269"/>
      <c r="GV22" s="269"/>
      <c r="GW22" s="269"/>
      <c r="GX22" s="269"/>
      <c r="GY22" s="269"/>
      <c r="GZ22" s="269"/>
      <c r="HA22" s="269"/>
      <c r="HB22" s="269"/>
      <c r="HC22" s="269"/>
      <c r="HD22" s="269"/>
      <c r="HE22" s="269"/>
      <c r="HF22" s="269"/>
      <c r="HG22" s="269"/>
      <c r="HH22" s="269"/>
      <c r="HI22" s="269"/>
      <c r="HJ22" s="269"/>
      <c r="HK22" s="269"/>
      <c r="HL22" s="269"/>
      <c r="HM22" s="269"/>
      <c r="HN22" s="269"/>
      <c r="HO22" s="269"/>
      <c r="HP22" s="269"/>
      <c r="HQ22" s="269"/>
      <c r="HR22" s="269"/>
      <c r="HS22" s="269"/>
      <c r="HT22" s="269"/>
      <c r="HU22" s="269"/>
      <c r="HV22" s="269"/>
      <c r="HW22" s="269"/>
      <c r="HX22" s="269"/>
      <c r="HY22" s="269"/>
      <c r="HZ22" s="269"/>
      <c r="IA22" s="269"/>
      <c r="IB22" s="269"/>
      <c r="IC22" s="269"/>
      <c r="ID22" s="269"/>
      <c r="IE22" s="269"/>
      <c r="IF22" s="269"/>
      <c r="IG22" s="269"/>
      <c r="IH22" s="269"/>
      <c r="II22" s="269"/>
      <c r="IJ22" s="269"/>
    </row>
    <row r="23" spans="1:244" ht="12.5" x14ac:dyDescent="0.25">
      <c r="A23" s="301"/>
      <c r="B23" s="304"/>
      <c r="C23" s="304"/>
      <c r="D23" s="317"/>
      <c r="E23" s="317"/>
      <c r="F23" s="306"/>
      <c r="G23" s="306"/>
      <c r="H23" s="306"/>
      <c r="I23" s="306"/>
      <c r="J23" s="306"/>
      <c r="K23" s="306"/>
      <c r="L23" s="306"/>
      <c r="M23" s="306"/>
      <c r="N23" s="306"/>
      <c r="O23" s="306"/>
      <c r="P23" s="306"/>
      <c r="Q23" s="306"/>
      <c r="R23" s="309">
        <f t="shared" si="0"/>
        <v>0</v>
      </c>
      <c r="S23" s="273"/>
      <c r="T23" s="273"/>
      <c r="U23" s="273"/>
      <c r="V23" s="269"/>
      <c r="W23" s="275"/>
      <c r="X23" s="276"/>
      <c r="Y23" s="522"/>
      <c r="Z23" s="522"/>
      <c r="AA23" s="523"/>
      <c r="AB23" s="269"/>
      <c r="AC23" s="269"/>
      <c r="AD23" s="269"/>
      <c r="AE23" s="269"/>
      <c r="AF23" s="269"/>
      <c r="AG23" s="269"/>
      <c r="AH23" s="269"/>
      <c r="AI23" s="269"/>
      <c r="AJ23" s="269"/>
      <c r="AK23" s="269"/>
      <c r="AL23" s="269"/>
      <c r="AM23" s="269"/>
      <c r="AN23" s="269"/>
      <c r="AO23" s="269"/>
      <c r="AP23" s="269"/>
      <c r="AQ23" s="269"/>
      <c r="AR23" s="269"/>
      <c r="AS23" s="269"/>
      <c r="AT23" s="269"/>
      <c r="AU23" s="269"/>
      <c r="AV23" s="269"/>
      <c r="AW23" s="269"/>
      <c r="AX23" s="269"/>
      <c r="AY23" s="269"/>
      <c r="AZ23" s="269"/>
      <c r="BA23" s="269"/>
      <c r="BB23" s="269"/>
      <c r="BC23" s="269"/>
      <c r="BD23" s="269"/>
      <c r="BE23" s="269"/>
      <c r="BF23" s="269"/>
      <c r="BG23" s="269"/>
      <c r="BH23" s="269"/>
      <c r="BI23" s="269"/>
      <c r="BJ23" s="269"/>
      <c r="BK23" s="269"/>
      <c r="BL23" s="269"/>
      <c r="BM23" s="269"/>
      <c r="BN23" s="269"/>
      <c r="BO23" s="269"/>
      <c r="BP23" s="269"/>
      <c r="BQ23" s="269"/>
      <c r="BR23" s="269"/>
      <c r="BS23" s="269"/>
      <c r="BT23" s="269"/>
      <c r="BU23" s="269"/>
      <c r="BV23" s="269"/>
      <c r="BW23" s="269"/>
      <c r="BX23" s="269"/>
      <c r="BY23" s="269"/>
      <c r="BZ23" s="269"/>
      <c r="CA23" s="269"/>
      <c r="CB23" s="269"/>
      <c r="CC23" s="269"/>
      <c r="CD23" s="269"/>
      <c r="CE23" s="269"/>
      <c r="CF23" s="269"/>
      <c r="CG23" s="269"/>
      <c r="CH23" s="269"/>
      <c r="CI23" s="269"/>
      <c r="CJ23" s="269"/>
      <c r="CK23" s="269"/>
      <c r="CL23" s="269"/>
      <c r="CM23" s="269"/>
      <c r="CN23" s="269"/>
      <c r="CO23" s="269"/>
      <c r="CP23" s="269"/>
      <c r="CQ23" s="269"/>
      <c r="CR23" s="269"/>
      <c r="CS23" s="269"/>
      <c r="CT23" s="269"/>
      <c r="CU23" s="269"/>
      <c r="CV23" s="269"/>
      <c r="CW23" s="269"/>
      <c r="CX23" s="269"/>
      <c r="CY23" s="269"/>
      <c r="CZ23" s="269"/>
      <c r="DA23" s="269"/>
      <c r="DB23" s="269"/>
      <c r="DC23" s="269"/>
      <c r="DD23" s="269"/>
      <c r="DE23" s="269"/>
      <c r="DF23" s="269"/>
      <c r="DG23" s="269"/>
      <c r="DH23" s="269"/>
      <c r="DI23" s="269"/>
      <c r="DJ23" s="269"/>
      <c r="DK23" s="269"/>
      <c r="DL23" s="269"/>
      <c r="DM23" s="269"/>
      <c r="DN23" s="269"/>
      <c r="DO23" s="269"/>
      <c r="DP23" s="269"/>
      <c r="DQ23" s="269"/>
      <c r="DR23" s="269"/>
      <c r="DS23" s="269"/>
      <c r="DT23" s="269"/>
      <c r="DU23" s="269"/>
      <c r="DV23" s="269"/>
      <c r="DW23" s="269"/>
      <c r="DX23" s="269"/>
      <c r="DY23" s="269"/>
      <c r="DZ23" s="269"/>
      <c r="EA23" s="269"/>
      <c r="EB23" s="269"/>
      <c r="EC23" s="269"/>
      <c r="ED23" s="269"/>
      <c r="EE23" s="269"/>
      <c r="EF23" s="269"/>
      <c r="EG23" s="269"/>
      <c r="EH23" s="269"/>
      <c r="EI23" s="269"/>
      <c r="EJ23" s="269"/>
      <c r="EK23" s="269"/>
      <c r="EL23" s="269"/>
      <c r="EM23" s="269"/>
      <c r="EN23" s="269"/>
      <c r="EO23" s="269"/>
      <c r="EP23" s="269"/>
      <c r="EQ23" s="269"/>
      <c r="ER23" s="269"/>
      <c r="ES23" s="269"/>
      <c r="ET23" s="269"/>
      <c r="EU23" s="269"/>
      <c r="EV23" s="269"/>
      <c r="EW23" s="269"/>
      <c r="EX23" s="269"/>
      <c r="EY23" s="269"/>
      <c r="EZ23" s="269"/>
      <c r="FA23" s="269"/>
      <c r="FB23" s="269"/>
      <c r="FC23" s="269"/>
      <c r="FD23" s="269"/>
      <c r="FE23" s="269"/>
      <c r="FF23" s="269"/>
      <c r="FG23" s="269"/>
      <c r="FH23" s="269"/>
      <c r="FI23" s="269"/>
      <c r="FJ23" s="269"/>
      <c r="FK23" s="269"/>
      <c r="FL23" s="269"/>
      <c r="FM23" s="269"/>
      <c r="FN23" s="269"/>
      <c r="FO23" s="269"/>
      <c r="FP23" s="269"/>
      <c r="FQ23" s="269"/>
      <c r="FR23" s="269"/>
      <c r="FS23" s="269"/>
      <c r="FT23" s="269"/>
      <c r="FU23" s="269"/>
      <c r="FV23" s="269"/>
      <c r="FW23" s="269"/>
      <c r="FX23" s="269"/>
      <c r="FY23" s="269"/>
      <c r="FZ23" s="269"/>
      <c r="GA23" s="269"/>
      <c r="GB23" s="269"/>
      <c r="GC23" s="269"/>
      <c r="GD23" s="269"/>
      <c r="GE23" s="269"/>
      <c r="GF23" s="269"/>
      <c r="GG23" s="269"/>
      <c r="GH23" s="269"/>
      <c r="GI23" s="269"/>
      <c r="GJ23" s="269"/>
      <c r="GK23" s="269"/>
      <c r="GL23" s="269"/>
      <c r="GM23" s="269"/>
      <c r="GN23" s="269"/>
      <c r="GO23" s="269"/>
      <c r="GP23" s="269"/>
      <c r="GQ23" s="269"/>
      <c r="GR23" s="269"/>
      <c r="GS23" s="269"/>
      <c r="GT23" s="269"/>
      <c r="GU23" s="269"/>
      <c r="GV23" s="269"/>
      <c r="GW23" s="269"/>
      <c r="GX23" s="269"/>
      <c r="GY23" s="269"/>
      <c r="GZ23" s="269"/>
      <c r="HA23" s="269"/>
      <c r="HB23" s="269"/>
      <c r="HC23" s="269"/>
      <c r="HD23" s="269"/>
      <c r="HE23" s="269"/>
      <c r="HF23" s="269"/>
      <c r="HG23" s="269"/>
      <c r="HH23" s="269"/>
      <c r="HI23" s="269"/>
      <c r="HJ23" s="269"/>
      <c r="HK23" s="269"/>
      <c r="HL23" s="269"/>
      <c r="HM23" s="269"/>
      <c r="HN23" s="269"/>
      <c r="HO23" s="269"/>
      <c r="HP23" s="269"/>
      <c r="HQ23" s="269"/>
      <c r="HR23" s="269"/>
      <c r="HS23" s="269"/>
      <c r="HT23" s="269"/>
      <c r="HU23" s="269"/>
      <c r="HV23" s="269"/>
      <c r="HW23" s="269"/>
      <c r="HX23" s="269"/>
      <c r="HY23" s="269"/>
      <c r="HZ23" s="269"/>
      <c r="IA23" s="269"/>
      <c r="IB23" s="269"/>
      <c r="IC23" s="269"/>
      <c r="ID23" s="269"/>
      <c r="IE23" s="269"/>
      <c r="IF23" s="269"/>
      <c r="IG23" s="269"/>
      <c r="IH23" s="269"/>
      <c r="II23" s="269"/>
      <c r="IJ23" s="269"/>
    </row>
    <row r="24" spans="1:244" ht="12.5" x14ac:dyDescent="0.25">
      <c r="A24" s="312">
        <v>4</v>
      </c>
      <c r="B24" s="304" t="s">
        <v>329</v>
      </c>
      <c r="C24" s="304"/>
      <c r="D24" s="317"/>
      <c r="E24" s="317"/>
      <c r="F24" s="306"/>
      <c r="G24" s="306"/>
      <c r="H24" s="306"/>
      <c r="I24" s="306"/>
      <c r="J24" s="306"/>
      <c r="K24" s="306"/>
      <c r="L24" s="306"/>
      <c r="M24" s="306"/>
      <c r="N24" s="306"/>
      <c r="O24" s="306"/>
      <c r="P24" s="306"/>
      <c r="Q24" s="306"/>
      <c r="R24" s="309">
        <f t="shared" si="0"/>
        <v>0</v>
      </c>
      <c r="S24" s="273"/>
      <c r="T24" s="273"/>
      <c r="U24" s="273"/>
      <c r="V24" s="269"/>
      <c r="W24" s="275"/>
      <c r="X24" s="276"/>
      <c r="Y24" s="520"/>
      <c r="Z24" s="520"/>
      <c r="AA24" s="521"/>
      <c r="AB24" s="269"/>
      <c r="AC24" s="269"/>
      <c r="AD24" s="269"/>
      <c r="AE24" s="269"/>
      <c r="AF24" s="269"/>
      <c r="AG24" s="269"/>
      <c r="AH24" s="269"/>
      <c r="AI24" s="269"/>
      <c r="AJ24" s="269"/>
      <c r="AK24" s="269"/>
      <c r="AL24" s="269"/>
      <c r="AM24" s="269"/>
      <c r="AN24" s="269"/>
      <c r="AO24" s="269"/>
      <c r="AP24" s="269"/>
      <c r="AQ24" s="269"/>
      <c r="AR24" s="269"/>
      <c r="AS24" s="269"/>
      <c r="AT24" s="269"/>
      <c r="AU24" s="269"/>
      <c r="AV24" s="269"/>
      <c r="AW24" s="269"/>
      <c r="AX24" s="269"/>
      <c r="AY24" s="269"/>
      <c r="AZ24" s="269"/>
      <c r="BA24" s="269"/>
      <c r="BB24" s="269"/>
      <c r="BC24" s="269"/>
      <c r="BD24" s="269"/>
      <c r="BE24" s="269"/>
      <c r="BF24" s="269"/>
      <c r="BG24" s="269"/>
      <c r="BH24" s="269"/>
      <c r="BI24" s="269"/>
      <c r="BJ24" s="269"/>
      <c r="BK24" s="269"/>
      <c r="BL24" s="269"/>
      <c r="BM24" s="269"/>
      <c r="BN24" s="269"/>
      <c r="BO24" s="269"/>
      <c r="BP24" s="269"/>
      <c r="BQ24" s="269"/>
      <c r="BR24" s="269"/>
      <c r="BS24" s="269"/>
      <c r="BT24" s="269"/>
      <c r="BU24" s="269"/>
      <c r="BV24" s="269"/>
      <c r="BW24" s="269"/>
      <c r="BX24" s="269"/>
      <c r="BY24" s="269"/>
      <c r="BZ24" s="269"/>
      <c r="CA24" s="269"/>
      <c r="CB24" s="269"/>
      <c r="CC24" s="269"/>
      <c r="CD24" s="269"/>
      <c r="CE24" s="269"/>
      <c r="CF24" s="269"/>
      <c r="CG24" s="269"/>
      <c r="CH24" s="269"/>
      <c r="CI24" s="269"/>
      <c r="CJ24" s="269"/>
      <c r="CK24" s="269"/>
      <c r="CL24" s="269"/>
      <c r="CM24" s="269"/>
      <c r="CN24" s="269"/>
      <c r="CO24" s="269"/>
      <c r="CP24" s="269"/>
      <c r="CQ24" s="269"/>
      <c r="CR24" s="269"/>
      <c r="CS24" s="269"/>
      <c r="CT24" s="269"/>
      <c r="CU24" s="269"/>
      <c r="CV24" s="269"/>
      <c r="CW24" s="269"/>
      <c r="CX24" s="269"/>
      <c r="CY24" s="269"/>
      <c r="CZ24" s="269"/>
      <c r="DA24" s="269"/>
      <c r="DB24" s="269"/>
      <c r="DC24" s="269"/>
      <c r="DD24" s="269"/>
      <c r="DE24" s="269"/>
      <c r="DF24" s="269"/>
      <c r="DG24" s="269"/>
      <c r="DH24" s="269"/>
      <c r="DI24" s="269"/>
      <c r="DJ24" s="269"/>
      <c r="DK24" s="269"/>
      <c r="DL24" s="269"/>
      <c r="DM24" s="269"/>
      <c r="DN24" s="269"/>
      <c r="DO24" s="269"/>
      <c r="DP24" s="269"/>
      <c r="DQ24" s="269"/>
      <c r="DR24" s="269"/>
      <c r="DS24" s="269"/>
      <c r="DT24" s="269"/>
      <c r="DU24" s="269"/>
      <c r="DV24" s="269"/>
      <c r="DW24" s="269"/>
      <c r="DX24" s="269"/>
      <c r="DY24" s="269"/>
      <c r="DZ24" s="269"/>
      <c r="EA24" s="269"/>
      <c r="EB24" s="269"/>
      <c r="EC24" s="269"/>
      <c r="ED24" s="269"/>
      <c r="EE24" s="269"/>
      <c r="EF24" s="269"/>
      <c r="EG24" s="269"/>
      <c r="EH24" s="269"/>
      <c r="EI24" s="269"/>
      <c r="EJ24" s="269"/>
      <c r="EK24" s="269"/>
      <c r="EL24" s="269"/>
      <c r="EM24" s="269"/>
      <c r="EN24" s="269"/>
      <c r="EO24" s="269"/>
      <c r="EP24" s="269"/>
      <c r="EQ24" s="269"/>
      <c r="ER24" s="269"/>
      <c r="ES24" s="269"/>
      <c r="ET24" s="269"/>
      <c r="EU24" s="269"/>
      <c r="EV24" s="269"/>
      <c r="EW24" s="269"/>
      <c r="EX24" s="269"/>
      <c r="EY24" s="269"/>
      <c r="EZ24" s="269"/>
      <c r="FA24" s="269"/>
      <c r="FB24" s="269"/>
      <c r="FC24" s="269"/>
      <c r="FD24" s="269"/>
      <c r="FE24" s="269"/>
      <c r="FF24" s="269"/>
      <c r="FG24" s="269"/>
      <c r="FH24" s="269"/>
      <c r="FI24" s="269"/>
      <c r="FJ24" s="269"/>
      <c r="FK24" s="269"/>
      <c r="FL24" s="269"/>
      <c r="FM24" s="269"/>
      <c r="FN24" s="269"/>
      <c r="FO24" s="269"/>
      <c r="FP24" s="269"/>
      <c r="FQ24" s="269"/>
      <c r="FR24" s="269"/>
      <c r="FS24" s="269"/>
      <c r="FT24" s="269"/>
      <c r="FU24" s="269"/>
      <c r="FV24" s="269"/>
      <c r="FW24" s="269"/>
      <c r="FX24" s="269"/>
      <c r="FY24" s="269"/>
      <c r="FZ24" s="269"/>
      <c r="GA24" s="269"/>
      <c r="GB24" s="269"/>
      <c r="GC24" s="269"/>
      <c r="GD24" s="269"/>
      <c r="GE24" s="269"/>
      <c r="GF24" s="269"/>
      <c r="GG24" s="269"/>
      <c r="GH24" s="269"/>
      <c r="GI24" s="269"/>
      <c r="GJ24" s="269"/>
      <c r="GK24" s="269"/>
      <c r="GL24" s="269"/>
      <c r="GM24" s="269"/>
      <c r="GN24" s="269"/>
      <c r="GO24" s="269"/>
      <c r="GP24" s="269"/>
      <c r="GQ24" s="269"/>
      <c r="GR24" s="269"/>
      <c r="GS24" s="269"/>
      <c r="GT24" s="269"/>
      <c r="GU24" s="269"/>
      <c r="GV24" s="269"/>
      <c r="GW24" s="269"/>
      <c r="GX24" s="269"/>
      <c r="GY24" s="269"/>
      <c r="GZ24" s="269"/>
      <c r="HA24" s="269"/>
      <c r="HB24" s="269"/>
      <c r="HC24" s="269"/>
      <c r="HD24" s="269"/>
      <c r="HE24" s="269"/>
      <c r="HF24" s="269"/>
      <c r="HG24" s="269"/>
      <c r="HH24" s="269"/>
      <c r="HI24" s="269"/>
      <c r="HJ24" s="269"/>
      <c r="HK24" s="269"/>
      <c r="HL24" s="269"/>
      <c r="HM24" s="269"/>
      <c r="HN24" s="269"/>
      <c r="HO24" s="269"/>
      <c r="HP24" s="269"/>
      <c r="HQ24" s="269"/>
      <c r="HR24" s="269"/>
      <c r="HS24" s="269"/>
      <c r="HT24" s="269"/>
      <c r="HU24" s="269"/>
      <c r="HV24" s="269"/>
      <c r="HW24" s="269"/>
      <c r="HX24" s="269"/>
      <c r="HY24" s="269"/>
      <c r="HZ24" s="269"/>
      <c r="IA24" s="269"/>
      <c r="IB24" s="269"/>
      <c r="IC24" s="269"/>
      <c r="ID24" s="269"/>
      <c r="IE24" s="269"/>
      <c r="IF24" s="269"/>
      <c r="IG24" s="269"/>
      <c r="IH24" s="269"/>
      <c r="II24" s="269"/>
      <c r="IJ24" s="269"/>
    </row>
    <row r="25" spans="1:244" ht="12.5" x14ac:dyDescent="0.25">
      <c r="A25" s="301">
        <v>4.0999999999999996</v>
      </c>
      <c r="B25" s="302" t="s">
        <v>330</v>
      </c>
      <c r="C25" s="658" t="s">
        <v>483</v>
      </c>
      <c r="D25" s="317">
        <f>VLOOKUP(C25,'14. Hourly Rate Card'!$B$7:$D$95,2,FALSE)</f>
        <v>160</v>
      </c>
      <c r="E25" s="317" t="str">
        <f>VLOOKUP(C25,'14. Hourly Rate Card'!$B$7:$D$95,3,FALSE)</f>
        <v>N</v>
      </c>
      <c r="F25" s="309"/>
      <c r="G25" s="309"/>
      <c r="H25" s="309"/>
      <c r="I25" s="309">
        <v>168</v>
      </c>
      <c r="J25" s="309">
        <v>168</v>
      </c>
      <c r="K25" s="309">
        <v>64</v>
      </c>
      <c r="L25" s="309"/>
      <c r="M25" s="309"/>
      <c r="N25" s="309"/>
      <c r="O25" s="309"/>
      <c r="P25" s="309"/>
      <c r="Q25" s="309"/>
      <c r="R25" s="309">
        <f t="shared" si="0"/>
        <v>400</v>
      </c>
      <c r="S25" s="273">
        <f t="shared" ref="S25:S27" si="13">$D25*(SUM(F25:P25))</f>
        <v>64000</v>
      </c>
      <c r="T25" s="273">
        <f t="shared" ref="T25:T27" si="14">$D25*(SUM(Q25))</f>
        <v>0</v>
      </c>
      <c r="U25" s="273">
        <f t="shared" ref="U25:U26" si="15">SUM(S25:T25)</f>
        <v>64000</v>
      </c>
      <c r="V25" s="269"/>
      <c r="W25" s="275"/>
      <c r="X25" s="276"/>
      <c r="Y25" s="146">
        <f>IF($E25="Y",$R25,0)</f>
        <v>0</v>
      </c>
      <c r="Z25" s="146">
        <f>IF($E25="N",$R25,0)</f>
        <v>400</v>
      </c>
      <c r="AA25" s="476">
        <f>Y25/(Z25+Y25)</f>
        <v>0</v>
      </c>
      <c r="AB25" s="269"/>
      <c r="AC25" s="269"/>
      <c r="AD25" s="269"/>
      <c r="AE25" s="269"/>
      <c r="AF25" s="269"/>
      <c r="AG25" s="269"/>
      <c r="AH25" s="269"/>
      <c r="AI25" s="269"/>
      <c r="AJ25" s="269"/>
      <c r="AK25" s="269"/>
      <c r="AL25" s="269"/>
      <c r="AM25" s="269"/>
      <c r="AN25" s="269"/>
      <c r="AO25" s="269"/>
      <c r="AP25" s="269"/>
      <c r="AQ25" s="269"/>
      <c r="AR25" s="269"/>
      <c r="AS25" s="269"/>
      <c r="AT25" s="269"/>
      <c r="AU25" s="269"/>
      <c r="AV25" s="269"/>
      <c r="AW25" s="269"/>
      <c r="AX25" s="269"/>
      <c r="AY25" s="269"/>
      <c r="AZ25" s="269"/>
      <c r="BA25" s="269"/>
      <c r="BB25" s="269"/>
      <c r="BC25" s="269"/>
      <c r="BD25" s="269"/>
      <c r="BE25" s="269"/>
      <c r="BF25" s="269"/>
      <c r="BG25" s="269"/>
      <c r="BH25" s="269"/>
      <c r="BI25" s="269"/>
      <c r="BJ25" s="269"/>
      <c r="BK25" s="269"/>
      <c r="BL25" s="269"/>
      <c r="BM25" s="269"/>
      <c r="BN25" s="269"/>
      <c r="BO25" s="269"/>
      <c r="BP25" s="269"/>
      <c r="BQ25" s="269"/>
      <c r="BR25" s="269"/>
      <c r="BS25" s="269"/>
      <c r="BT25" s="269"/>
      <c r="BU25" s="269"/>
      <c r="BV25" s="269"/>
      <c r="BW25" s="269"/>
      <c r="BX25" s="269"/>
      <c r="BY25" s="269"/>
      <c r="BZ25" s="269"/>
      <c r="CA25" s="269"/>
      <c r="CB25" s="269"/>
      <c r="CC25" s="269"/>
      <c r="CD25" s="269"/>
      <c r="CE25" s="269"/>
      <c r="CF25" s="269"/>
      <c r="CG25" s="269"/>
      <c r="CH25" s="269"/>
      <c r="CI25" s="269"/>
      <c r="CJ25" s="269"/>
      <c r="CK25" s="269"/>
      <c r="CL25" s="269"/>
      <c r="CM25" s="269"/>
      <c r="CN25" s="269"/>
      <c r="CO25" s="269"/>
      <c r="CP25" s="269"/>
      <c r="CQ25" s="269"/>
      <c r="CR25" s="269"/>
      <c r="CS25" s="269"/>
      <c r="CT25" s="269"/>
      <c r="CU25" s="269"/>
      <c r="CV25" s="269"/>
      <c r="CW25" s="269"/>
      <c r="CX25" s="269"/>
      <c r="CY25" s="269"/>
      <c r="CZ25" s="269"/>
      <c r="DA25" s="269"/>
      <c r="DB25" s="269"/>
      <c r="DC25" s="269"/>
      <c r="DD25" s="269"/>
      <c r="DE25" s="269"/>
      <c r="DF25" s="269"/>
      <c r="DG25" s="269"/>
      <c r="DH25" s="269"/>
      <c r="DI25" s="269"/>
      <c r="DJ25" s="269"/>
      <c r="DK25" s="269"/>
      <c r="DL25" s="269"/>
      <c r="DM25" s="269"/>
      <c r="DN25" s="269"/>
      <c r="DO25" s="269"/>
      <c r="DP25" s="269"/>
      <c r="DQ25" s="269"/>
      <c r="DR25" s="269"/>
      <c r="DS25" s="269"/>
      <c r="DT25" s="269"/>
      <c r="DU25" s="269"/>
      <c r="DV25" s="269"/>
      <c r="DW25" s="269"/>
      <c r="DX25" s="269"/>
      <c r="DY25" s="269"/>
      <c r="DZ25" s="269"/>
      <c r="EA25" s="269"/>
      <c r="EB25" s="269"/>
      <c r="EC25" s="269"/>
      <c r="ED25" s="269"/>
      <c r="EE25" s="269"/>
      <c r="EF25" s="269"/>
      <c r="EG25" s="269"/>
      <c r="EH25" s="269"/>
      <c r="EI25" s="269"/>
      <c r="EJ25" s="269"/>
      <c r="EK25" s="269"/>
      <c r="EL25" s="269"/>
      <c r="EM25" s="269"/>
      <c r="EN25" s="269"/>
      <c r="EO25" s="269"/>
      <c r="EP25" s="269"/>
      <c r="EQ25" s="269"/>
      <c r="ER25" s="269"/>
      <c r="ES25" s="269"/>
      <c r="ET25" s="269"/>
      <c r="EU25" s="269"/>
      <c r="EV25" s="269"/>
      <c r="EW25" s="269"/>
      <c r="EX25" s="269"/>
      <c r="EY25" s="269"/>
      <c r="EZ25" s="269"/>
      <c r="FA25" s="269"/>
      <c r="FB25" s="269"/>
      <c r="FC25" s="269"/>
      <c r="FD25" s="269"/>
      <c r="FE25" s="269"/>
      <c r="FF25" s="269"/>
      <c r="FG25" s="269"/>
      <c r="FH25" s="269"/>
      <c r="FI25" s="269"/>
      <c r="FJ25" s="269"/>
      <c r="FK25" s="269"/>
      <c r="FL25" s="269"/>
      <c r="FM25" s="269"/>
      <c r="FN25" s="269"/>
      <c r="FO25" s="269"/>
      <c r="FP25" s="269"/>
      <c r="FQ25" s="269"/>
      <c r="FR25" s="269"/>
      <c r="FS25" s="269"/>
      <c r="FT25" s="269"/>
      <c r="FU25" s="269"/>
      <c r="FV25" s="269"/>
      <c r="FW25" s="269"/>
      <c r="FX25" s="269"/>
      <c r="FY25" s="269"/>
      <c r="FZ25" s="269"/>
      <c r="GA25" s="269"/>
      <c r="GB25" s="269"/>
      <c r="GC25" s="269"/>
      <c r="GD25" s="269"/>
      <c r="GE25" s="269"/>
      <c r="GF25" s="269"/>
      <c r="GG25" s="269"/>
      <c r="GH25" s="269"/>
      <c r="GI25" s="269"/>
      <c r="GJ25" s="269"/>
      <c r="GK25" s="269"/>
      <c r="GL25" s="269"/>
      <c r="GM25" s="269"/>
      <c r="GN25" s="269"/>
      <c r="GO25" s="269"/>
      <c r="GP25" s="269"/>
      <c r="GQ25" s="269"/>
      <c r="GR25" s="269"/>
      <c r="GS25" s="269"/>
      <c r="GT25" s="269"/>
      <c r="GU25" s="269"/>
      <c r="GV25" s="269"/>
      <c r="GW25" s="269"/>
      <c r="GX25" s="269"/>
      <c r="GY25" s="269"/>
      <c r="GZ25" s="269"/>
      <c r="HA25" s="269"/>
      <c r="HB25" s="269"/>
      <c r="HC25" s="269"/>
      <c r="HD25" s="269"/>
      <c r="HE25" s="269"/>
      <c r="HF25" s="269"/>
      <c r="HG25" s="269"/>
      <c r="HH25" s="269"/>
      <c r="HI25" s="269"/>
      <c r="HJ25" s="269"/>
      <c r="HK25" s="269"/>
      <c r="HL25" s="269"/>
      <c r="HM25" s="269"/>
      <c r="HN25" s="269"/>
      <c r="HO25" s="269"/>
      <c r="HP25" s="269"/>
      <c r="HQ25" s="269"/>
      <c r="HR25" s="269"/>
      <c r="HS25" s="269"/>
      <c r="HT25" s="269"/>
      <c r="HU25" s="269"/>
      <c r="HV25" s="269"/>
      <c r="HW25" s="269"/>
      <c r="HX25" s="269"/>
      <c r="HY25" s="269"/>
      <c r="HZ25" s="269"/>
      <c r="IA25" s="269"/>
      <c r="IB25" s="269"/>
      <c r="IC25" s="269"/>
      <c r="ID25" s="269"/>
      <c r="IE25" s="269"/>
      <c r="IF25" s="269"/>
      <c r="IG25" s="269"/>
      <c r="IH25" s="269"/>
      <c r="II25" s="269"/>
      <c r="IJ25" s="269"/>
    </row>
    <row r="26" spans="1:244" s="645" customFormat="1" ht="12.5" x14ac:dyDescent="0.25">
      <c r="A26" s="301">
        <v>4.0999999999999996</v>
      </c>
      <c r="B26" s="302" t="s">
        <v>330</v>
      </c>
      <c r="C26" s="658" t="s">
        <v>485</v>
      </c>
      <c r="D26" s="317">
        <f>VLOOKUP(C26,'14. Hourly Rate Card'!$B$7:$D$95,2,FALSE)</f>
        <v>275</v>
      </c>
      <c r="E26" s="317" t="str">
        <f>VLOOKUP(C26,'14. Hourly Rate Card'!$B$7:$D$95,3,FALSE)</f>
        <v>N</v>
      </c>
      <c r="F26" s="309"/>
      <c r="G26" s="309"/>
      <c r="H26" s="309"/>
      <c r="I26" s="309">
        <v>168</v>
      </c>
      <c r="J26" s="309">
        <v>168</v>
      </c>
      <c r="K26" s="309"/>
      <c r="L26" s="309"/>
      <c r="M26" s="309"/>
      <c r="N26" s="309"/>
      <c r="O26" s="309"/>
      <c r="P26" s="309"/>
      <c r="Q26" s="309"/>
      <c r="R26" s="309">
        <f t="shared" si="0"/>
        <v>336</v>
      </c>
      <c r="S26" s="273">
        <f t="shared" si="13"/>
        <v>92400</v>
      </c>
      <c r="T26" s="273">
        <f t="shared" si="14"/>
        <v>0</v>
      </c>
      <c r="U26" s="273">
        <f t="shared" si="15"/>
        <v>92400</v>
      </c>
      <c r="V26" s="269"/>
      <c r="W26" s="275"/>
      <c r="X26" s="276"/>
      <c r="Y26" s="146">
        <f>IF($E26="Y",$R26,0)</f>
        <v>0</v>
      </c>
      <c r="Z26" s="146">
        <f>IF($E26="N",$R26,0)</f>
        <v>336</v>
      </c>
      <c r="AA26" s="476">
        <f>Y26/(Z26+Y26)</f>
        <v>0</v>
      </c>
      <c r="AB26" s="269"/>
      <c r="AC26" s="269"/>
      <c r="AD26" s="269"/>
      <c r="AE26" s="269"/>
      <c r="AF26" s="269"/>
      <c r="AG26" s="269"/>
      <c r="AH26" s="269"/>
      <c r="AI26" s="269"/>
      <c r="AJ26" s="269"/>
      <c r="AK26" s="269"/>
      <c r="AL26" s="269"/>
      <c r="AM26" s="269"/>
      <c r="AN26" s="269"/>
      <c r="AO26" s="269"/>
      <c r="AP26" s="269"/>
      <c r="AQ26" s="269"/>
      <c r="AR26" s="269"/>
      <c r="AS26" s="269"/>
      <c r="AT26" s="269"/>
      <c r="AU26" s="269"/>
      <c r="AV26" s="269"/>
      <c r="AW26" s="269"/>
      <c r="AX26" s="269"/>
      <c r="AY26" s="269"/>
      <c r="AZ26" s="269"/>
      <c r="BA26" s="269"/>
      <c r="BB26" s="269"/>
      <c r="BC26" s="269"/>
      <c r="BD26" s="269"/>
      <c r="BE26" s="269"/>
      <c r="BF26" s="269"/>
      <c r="BG26" s="269"/>
      <c r="BH26" s="269"/>
      <c r="BI26" s="269"/>
      <c r="BJ26" s="269"/>
      <c r="BK26" s="269"/>
      <c r="BL26" s="269"/>
      <c r="BM26" s="269"/>
      <c r="BN26" s="269"/>
      <c r="BO26" s="269"/>
      <c r="BP26" s="269"/>
      <c r="BQ26" s="269"/>
      <c r="BR26" s="269"/>
      <c r="BS26" s="269"/>
      <c r="BT26" s="269"/>
      <c r="BU26" s="269"/>
      <c r="BV26" s="269"/>
      <c r="BW26" s="269"/>
      <c r="BX26" s="269"/>
      <c r="BY26" s="269"/>
      <c r="BZ26" s="269"/>
      <c r="CA26" s="269"/>
      <c r="CB26" s="269"/>
      <c r="CC26" s="269"/>
      <c r="CD26" s="269"/>
      <c r="CE26" s="269"/>
      <c r="CF26" s="269"/>
      <c r="CG26" s="269"/>
      <c r="CH26" s="269"/>
      <c r="CI26" s="269"/>
      <c r="CJ26" s="269"/>
      <c r="CK26" s="269"/>
      <c r="CL26" s="269"/>
      <c r="CM26" s="269"/>
      <c r="CN26" s="269"/>
      <c r="CO26" s="269"/>
      <c r="CP26" s="269"/>
      <c r="CQ26" s="269"/>
      <c r="CR26" s="269"/>
      <c r="CS26" s="269"/>
      <c r="CT26" s="269"/>
      <c r="CU26" s="269"/>
      <c r="CV26" s="269"/>
      <c r="CW26" s="269"/>
      <c r="CX26" s="269"/>
      <c r="CY26" s="269"/>
      <c r="CZ26" s="269"/>
      <c r="DA26" s="269"/>
      <c r="DB26" s="269"/>
      <c r="DC26" s="269"/>
      <c r="DD26" s="269"/>
      <c r="DE26" s="269"/>
      <c r="DF26" s="269"/>
      <c r="DG26" s="269"/>
      <c r="DH26" s="269"/>
      <c r="DI26" s="269"/>
      <c r="DJ26" s="269"/>
      <c r="DK26" s="269"/>
      <c r="DL26" s="269"/>
      <c r="DM26" s="269"/>
      <c r="DN26" s="269"/>
      <c r="DO26" s="269"/>
      <c r="DP26" s="269"/>
      <c r="DQ26" s="269"/>
      <c r="DR26" s="269"/>
      <c r="DS26" s="269"/>
      <c r="DT26" s="269"/>
      <c r="DU26" s="269"/>
      <c r="DV26" s="269"/>
      <c r="DW26" s="269"/>
      <c r="DX26" s="269"/>
      <c r="DY26" s="269"/>
      <c r="DZ26" s="269"/>
      <c r="EA26" s="269"/>
      <c r="EB26" s="269"/>
      <c r="EC26" s="269"/>
      <c r="ED26" s="269"/>
      <c r="EE26" s="269"/>
      <c r="EF26" s="269"/>
      <c r="EG26" s="269"/>
      <c r="EH26" s="269"/>
      <c r="EI26" s="269"/>
      <c r="EJ26" s="269"/>
      <c r="EK26" s="269"/>
      <c r="EL26" s="269"/>
      <c r="EM26" s="269"/>
      <c r="EN26" s="269"/>
      <c r="EO26" s="269"/>
      <c r="EP26" s="269"/>
      <c r="EQ26" s="269"/>
      <c r="ER26" s="269"/>
      <c r="ES26" s="269"/>
      <c r="ET26" s="269"/>
      <c r="EU26" s="269"/>
      <c r="EV26" s="269"/>
      <c r="EW26" s="269"/>
      <c r="EX26" s="269"/>
      <c r="EY26" s="269"/>
      <c r="EZ26" s="269"/>
      <c r="FA26" s="269"/>
      <c r="FB26" s="269"/>
      <c r="FC26" s="269"/>
      <c r="FD26" s="269"/>
      <c r="FE26" s="269"/>
      <c r="FF26" s="269"/>
      <c r="FG26" s="269"/>
      <c r="FH26" s="269"/>
      <c r="FI26" s="269"/>
      <c r="FJ26" s="269"/>
      <c r="FK26" s="269"/>
      <c r="FL26" s="269"/>
      <c r="FM26" s="269"/>
      <c r="FN26" s="269"/>
      <c r="FO26" s="269"/>
      <c r="FP26" s="269"/>
      <c r="FQ26" s="269"/>
      <c r="FR26" s="269"/>
      <c r="FS26" s="269"/>
      <c r="FT26" s="269"/>
      <c r="FU26" s="269"/>
      <c r="FV26" s="269"/>
      <c r="FW26" s="269"/>
      <c r="FX26" s="269"/>
      <c r="FY26" s="269"/>
      <c r="FZ26" s="269"/>
      <c r="GA26" s="269"/>
      <c r="GB26" s="269"/>
      <c r="GC26" s="269"/>
      <c r="GD26" s="269"/>
      <c r="GE26" s="269"/>
      <c r="GF26" s="269"/>
      <c r="GG26" s="269"/>
      <c r="GH26" s="269"/>
      <c r="GI26" s="269"/>
      <c r="GJ26" s="269"/>
      <c r="GK26" s="269"/>
      <c r="GL26" s="269"/>
      <c r="GM26" s="269"/>
      <c r="GN26" s="269"/>
      <c r="GO26" s="269"/>
      <c r="GP26" s="269"/>
      <c r="GQ26" s="269"/>
      <c r="GR26" s="269"/>
      <c r="GS26" s="269"/>
      <c r="GT26" s="269"/>
      <c r="GU26" s="269"/>
      <c r="GV26" s="269"/>
      <c r="GW26" s="269"/>
      <c r="GX26" s="269"/>
      <c r="GY26" s="269"/>
      <c r="GZ26" s="269"/>
      <c r="HA26" s="269"/>
      <c r="HB26" s="269"/>
      <c r="HC26" s="269"/>
      <c r="HD26" s="269"/>
      <c r="HE26" s="269"/>
      <c r="HF26" s="269"/>
      <c r="HG26" s="269"/>
      <c r="HH26" s="269"/>
      <c r="HI26" s="269"/>
      <c r="HJ26" s="269"/>
      <c r="HK26" s="269"/>
      <c r="HL26" s="269"/>
      <c r="HM26" s="269"/>
      <c r="HN26" s="269"/>
      <c r="HO26" s="269"/>
      <c r="HP26" s="269"/>
      <c r="HQ26" s="269"/>
      <c r="HR26" s="269"/>
      <c r="HS26" s="269"/>
      <c r="HT26" s="269"/>
      <c r="HU26" s="269"/>
      <c r="HV26" s="269"/>
      <c r="HW26" s="269"/>
      <c r="HX26" s="269"/>
      <c r="HY26" s="269"/>
      <c r="HZ26" s="269"/>
      <c r="IA26" s="269"/>
      <c r="IB26" s="269"/>
      <c r="IC26" s="269"/>
      <c r="ID26" s="269"/>
      <c r="IE26" s="269"/>
      <c r="IF26" s="269"/>
      <c r="IG26" s="269"/>
      <c r="IH26" s="269"/>
      <c r="II26" s="269"/>
      <c r="IJ26" s="269"/>
    </row>
    <row r="27" spans="1:244" ht="25" x14ac:dyDescent="0.25">
      <c r="A27" s="301">
        <v>4.2</v>
      </c>
      <c r="B27" s="302" t="s">
        <v>331</v>
      </c>
      <c r="C27" s="658" t="s">
        <v>520</v>
      </c>
      <c r="D27" s="317">
        <f>VLOOKUP(C27,'14. Hourly Rate Card'!$B$7:$D$95,2,FALSE)</f>
        <v>150</v>
      </c>
      <c r="E27" s="317" t="str">
        <f>VLOOKUP(C27,'14. Hourly Rate Card'!$B$7:$D$95,3,FALSE)</f>
        <v>Y</v>
      </c>
      <c r="F27" s="309"/>
      <c r="G27" s="309"/>
      <c r="H27" s="309"/>
      <c r="I27" s="309">
        <v>504</v>
      </c>
      <c r="J27" s="309">
        <v>504</v>
      </c>
      <c r="K27" s="309">
        <v>378</v>
      </c>
      <c r="L27" s="309"/>
      <c r="M27" s="309"/>
      <c r="N27" s="309"/>
      <c r="O27" s="309"/>
      <c r="P27" s="309"/>
      <c r="Q27" s="309"/>
      <c r="R27" s="309">
        <f t="shared" si="0"/>
        <v>1386</v>
      </c>
      <c r="S27" s="273">
        <f t="shared" si="13"/>
        <v>207900</v>
      </c>
      <c r="T27" s="273">
        <f t="shared" si="14"/>
        <v>0</v>
      </c>
      <c r="U27" s="273">
        <f t="shared" si="1"/>
        <v>207900</v>
      </c>
      <c r="V27" s="269"/>
      <c r="W27" s="275"/>
      <c r="X27" s="276"/>
      <c r="Y27" s="146">
        <f>IF($E27="Y",$R27,0)</f>
        <v>1386</v>
      </c>
      <c r="Z27" s="146">
        <f>IF($E27="N",$R27,0)</f>
        <v>0</v>
      </c>
      <c r="AA27" s="476">
        <f>Y27/(Z27+Y27)</f>
        <v>1</v>
      </c>
      <c r="AB27" s="269"/>
      <c r="AC27" s="269"/>
      <c r="AD27" s="269"/>
      <c r="AE27" s="269"/>
      <c r="AF27" s="269"/>
      <c r="AG27" s="269"/>
      <c r="AH27" s="269"/>
      <c r="AI27" s="269"/>
      <c r="AJ27" s="269"/>
      <c r="AK27" s="269"/>
      <c r="AL27" s="269"/>
      <c r="AM27" s="269"/>
      <c r="AN27" s="269"/>
      <c r="AO27" s="269"/>
      <c r="AP27" s="269"/>
      <c r="AQ27" s="269"/>
      <c r="AR27" s="269"/>
      <c r="AS27" s="269"/>
      <c r="AT27" s="269"/>
      <c r="AU27" s="269"/>
      <c r="AV27" s="269"/>
      <c r="AW27" s="269"/>
      <c r="AX27" s="269"/>
      <c r="AY27" s="269"/>
      <c r="AZ27" s="269"/>
      <c r="BA27" s="269"/>
      <c r="BB27" s="269"/>
      <c r="BC27" s="269"/>
      <c r="BD27" s="269"/>
      <c r="BE27" s="269"/>
      <c r="BF27" s="269"/>
      <c r="BG27" s="269"/>
      <c r="BH27" s="269"/>
      <c r="BI27" s="269"/>
      <c r="BJ27" s="269"/>
      <c r="BK27" s="269"/>
      <c r="BL27" s="269"/>
      <c r="BM27" s="269"/>
      <c r="BN27" s="269"/>
      <c r="BO27" s="269"/>
      <c r="BP27" s="269"/>
      <c r="BQ27" s="269"/>
      <c r="BR27" s="269"/>
      <c r="BS27" s="269"/>
      <c r="BT27" s="269"/>
      <c r="BU27" s="269"/>
      <c r="BV27" s="269"/>
      <c r="BW27" s="269"/>
      <c r="BX27" s="269"/>
      <c r="BY27" s="269"/>
      <c r="BZ27" s="269"/>
      <c r="CA27" s="269"/>
      <c r="CB27" s="269"/>
      <c r="CC27" s="269"/>
      <c r="CD27" s="269"/>
      <c r="CE27" s="269"/>
      <c r="CF27" s="269"/>
      <c r="CG27" s="269"/>
      <c r="CH27" s="269"/>
      <c r="CI27" s="269"/>
      <c r="CJ27" s="269"/>
      <c r="CK27" s="269"/>
      <c r="CL27" s="269"/>
      <c r="CM27" s="269"/>
      <c r="CN27" s="269"/>
      <c r="CO27" s="269"/>
      <c r="CP27" s="269"/>
      <c r="CQ27" s="269"/>
      <c r="CR27" s="269"/>
      <c r="CS27" s="269"/>
      <c r="CT27" s="269"/>
      <c r="CU27" s="269"/>
      <c r="CV27" s="269"/>
      <c r="CW27" s="269"/>
      <c r="CX27" s="269"/>
      <c r="CY27" s="269"/>
      <c r="CZ27" s="269"/>
      <c r="DA27" s="269"/>
      <c r="DB27" s="269"/>
      <c r="DC27" s="269"/>
      <c r="DD27" s="269"/>
      <c r="DE27" s="269"/>
      <c r="DF27" s="269"/>
      <c r="DG27" s="269"/>
      <c r="DH27" s="269"/>
      <c r="DI27" s="269"/>
      <c r="DJ27" s="269"/>
      <c r="DK27" s="269"/>
      <c r="DL27" s="269"/>
      <c r="DM27" s="269"/>
      <c r="DN27" s="269"/>
      <c r="DO27" s="269"/>
      <c r="DP27" s="269"/>
      <c r="DQ27" s="269"/>
      <c r="DR27" s="269"/>
      <c r="DS27" s="269"/>
      <c r="DT27" s="269"/>
      <c r="DU27" s="269"/>
      <c r="DV27" s="269"/>
      <c r="DW27" s="269"/>
      <c r="DX27" s="269"/>
      <c r="DY27" s="269"/>
      <c r="DZ27" s="269"/>
      <c r="EA27" s="269"/>
      <c r="EB27" s="269"/>
      <c r="EC27" s="269"/>
      <c r="ED27" s="269"/>
      <c r="EE27" s="269"/>
      <c r="EF27" s="269"/>
      <c r="EG27" s="269"/>
      <c r="EH27" s="269"/>
      <c r="EI27" s="269"/>
      <c r="EJ27" s="269"/>
      <c r="EK27" s="269"/>
      <c r="EL27" s="269"/>
      <c r="EM27" s="269"/>
      <c r="EN27" s="269"/>
      <c r="EO27" s="269"/>
      <c r="EP27" s="269"/>
      <c r="EQ27" s="269"/>
      <c r="ER27" s="269"/>
      <c r="ES27" s="269"/>
      <c r="ET27" s="269"/>
      <c r="EU27" s="269"/>
      <c r="EV27" s="269"/>
      <c r="EW27" s="269"/>
      <c r="EX27" s="269"/>
      <c r="EY27" s="269"/>
      <c r="EZ27" s="269"/>
      <c r="FA27" s="269"/>
      <c r="FB27" s="269"/>
      <c r="FC27" s="269"/>
      <c r="FD27" s="269"/>
      <c r="FE27" s="269"/>
      <c r="FF27" s="269"/>
      <c r="FG27" s="269"/>
      <c r="FH27" s="269"/>
      <c r="FI27" s="269"/>
      <c r="FJ27" s="269"/>
      <c r="FK27" s="269"/>
      <c r="FL27" s="269"/>
      <c r="FM27" s="269"/>
      <c r="FN27" s="269"/>
      <c r="FO27" s="269"/>
      <c r="FP27" s="269"/>
      <c r="FQ27" s="269"/>
      <c r="FR27" s="269"/>
      <c r="FS27" s="269"/>
      <c r="FT27" s="269"/>
      <c r="FU27" s="269"/>
      <c r="FV27" s="269"/>
      <c r="FW27" s="269"/>
      <c r="FX27" s="269"/>
      <c r="FY27" s="269"/>
      <c r="FZ27" s="269"/>
      <c r="GA27" s="269"/>
      <c r="GB27" s="269"/>
      <c r="GC27" s="269"/>
      <c r="GD27" s="269"/>
      <c r="GE27" s="269"/>
      <c r="GF27" s="269"/>
      <c r="GG27" s="269"/>
      <c r="GH27" s="269"/>
      <c r="GI27" s="269"/>
      <c r="GJ27" s="269"/>
      <c r="GK27" s="269"/>
      <c r="GL27" s="269"/>
      <c r="GM27" s="269"/>
      <c r="GN27" s="269"/>
      <c r="GO27" s="269"/>
      <c r="GP27" s="269"/>
      <c r="GQ27" s="269"/>
      <c r="GR27" s="269"/>
      <c r="GS27" s="269"/>
      <c r="GT27" s="269"/>
      <c r="GU27" s="269"/>
      <c r="GV27" s="269"/>
      <c r="GW27" s="269"/>
      <c r="GX27" s="269"/>
      <c r="GY27" s="269"/>
      <c r="GZ27" s="269"/>
      <c r="HA27" s="269"/>
      <c r="HB27" s="269"/>
      <c r="HC27" s="269"/>
      <c r="HD27" s="269"/>
      <c r="HE27" s="269"/>
      <c r="HF27" s="269"/>
      <c r="HG27" s="269"/>
      <c r="HH27" s="269"/>
      <c r="HI27" s="269"/>
      <c r="HJ27" s="269"/>
      <c r="HK27" s="269"/>
      <c r="HL27" s="269"/>
      <c r="HM27" s="269"/>
      <c r="HN27" s="269"/>
      <c r="HO27" s="269"/>
      <c r="HP27" s="269"/>
      <c r="HQ27" s="269"/>
      <c r="HR27" s="269"/>
      <c r="HS27" s="269"/>
      <c r="HT27" s="269"/>
      <c r="HU27" s="269"/>
      <c r="HV27" s="269"/>
      <c r="HW27" s="269"/>
      <c r="HX27" s="269"/>
      <c r="HY27" s="269"/>
      <c r="HZ27" s="269"/>
      <c r="IA27" s="269"/>
      <c r="IB27" s="269"/>
      <c r="IC27" s="269"/>
      <c r="ID27" s="269"/>
      <c r="IE27" s="269"/>
      <c r="IF27" s="269"/>
      <c r="IG27" s="269"/>
      <c r="IH27" s="269"/>
      <c r="II27" s="269"/>
      <c r="IJ27" s="269"/>
    </row>
    <row r="28" spans="1:244" ht="12.5" x14ac:dyDescent="0.25">
      <c r="A28" s="301"/>
      <c r="B28" s="304" t="s">
        <v>332</v>
      </c>
      <c r="C28" s="304"/>
      <c r="D28" s="317"/>
      <c r="E28" s="317"/>
      <c r="F28" s="310">
        <f>SUM(F25:F27)</f>
        <v>0</v>
      </c>
      <c r="G28" s="310">
        <f t="shared" ref="G28:Q28" si="16">SUM(G25:G27)</f>
        <v>0</v>
      </c>
      <c r="H28" s="310">
        <f t="shared" si="16"/>
        <v>0</v>
      </c>
      <c r="I28" s="310">
        <f t="shared" si="16"/>
        <v>840</v>
      </c>
      <c r="J28" s="310">
        <f t="shared" si="16"/>
        <v>840</v>
      </c>
      <c r="K28" s="310">
        <f t="shared" si="16"/>
        <v>442</v>
      </c>
      <c r="L28" s="310">
        <f t="shared" si="16"/>
        <v>0</v>
      </c>
      <c r="M28" s="310">
        <f t="shared" si="16"/>
        <v>0</v>
      </c>
      <c r="N28" s="310">
        <f t="shared" si="16"/>
        <v>0</v>
      </c>
      <c r="O28" s="310">
        <f t="shared" si="16"/>
        <v>0</v>
      </c>
      <c r="P28" s="310">
        <f t="shared" si="16"/>
        <v>0</v>
      </c>
      <c r="Q28" s="310">
        <f t="shared" si="16"/>
        <v>0</v>
      </c>
      <c r="R28" s="309">
        <f t="shared" si="0"/>
        <v>2122</v>
      </c>
      <c r="S28" s="350">
        <f>SUM(S25:S27)</f>
        <v>364300</v>
      </c>
      <c r="T28" s="350">
        <f>SUM(T25:T27)</f>
        <v>0</v>
      </c>
      <c r="U28" s="350">
        <f t="shared" si="1"/>
        <v>364300</v>
      </c>
      <c r="V28" s="269"/>
      <c r="W28" s="275"/>
      <c r="X28" s="276"/>
      <c r="Y28" s="635">
        <f>SUM(Y25:Y27)</f>
        <v>1386</v>
      </c>
      <c r="Z28" s="635">
        <f>SUM(Z25:Z27)</f>
        <v>736</v>
      </c>
      <c r="AA28" s="634">
        <f t="shared" ref="AA28:AA30" si="17">Y28/(Z28+Y28)</f>
        <v>0.65315739868049005</v>
      </c>
      <c r="AB28" s="269"/>
      <c r="AC28" s="269"/>
      <c r="AD28" s="269"/>
      <c r="AE28" s="269"/>
      <c r="AF28" s="269"/>
      <c r="AG28" s="269"/>
      <c r="AH28" s="269"/>
      <c r="AI28" s="269"/>
      <c r="AJ28" s="269"/>
      <c r="AK28" s="269"/>
      <c r="AL28" s="269"/>
      <c r="AM28" s="269"/>
      <c r="AN28" s="269"/>
      <c r="AO28" s="269"/>
      <c r="AP28" s="269"/>
      <c r="AQ28" s="269"/>
      <c r="AR28" s="269"/>
      <c r="AS28" s="269"/>
      <c r="AT28" s="269"/>
      <c r="AU28" s="269"/>
      <c r="AV28" s="269"/>
      <c r="AW28" s="269"/>
      <c r="AX28" s="269"/>
      <c r="AY28" s="269"/>
      <c r="AZ28" s="269"/>
      <c r="BA28" s="269"/>
      <c r="BB28" s="269"/>
      <c r="BC28" s="269"/>
      <c r="BD28" s="269"/>
      <c r="BE28" s="269"/>
      <c r="BF28" s="269"/>
      <c r="BG28" s="269"/>
      <c r="BH28" s="269"/>
      <c r="BI28" s="269"/>
      <c r="BJ28" s="269"/>
      <c r="BK28" s="269"/>
      <c r="BL28" s="269"/>
      <c r="BM28" s="269"/>
      <c r="BN28" s="269"/>
      <c r="BO28" s="269"/>
      <c r="BP28" s="269"/>
      <c r="BQ28" s="269"/>
      <c r="BR28" s="269"/>
      <c r="BS28" s="269"/>
      <c r="BT28" s="269"/>
      <c r="BU28" s="269"/>
      <c r="BV28" s="269"/>
      <c r="BW28" s="269"/>
      <c r="BX28" s="269"/>
      <c r="BY28" s="269"/>
      <c r="BZ28" s="269"/>
      <c r="CA28" s="269"/>
      <c r="CB28" s="269"/>
      <c r="CC28" s="269"/>
      <c r="CD28" s="269"/>
      <c r="CE28" s="269"/>
      <c r="CF28" s="269"/>
      <c r="CG28" s="269"/>
      <c r="CH28" s="269"/>
      <c r="CI28" s="269"/>
      <c r="CJ28" s="269"/>
      <c r="CK28" s="269"/>
      <c r="CL28" s="269"/>
      <c r="CM28" s="269"/>
      <c r="CN28" s="269"/>
      <c r="CO28" s="269"/>
      <c r="CP28" s="269"/>
      <c r="CQ28" s="269"/>
      <c r="CR28" s="269"/>
      <c r="CS28" s="269"/>
      <c r="CT28" s="269"/>
      <c r="CU28" s="269"/>
      <c r="CV28" s="269"/>
      <c r="CW28" s="269"/>
      <c r="CX28" s="269"/>
      <c r="CY28" s="269"/>
      <c r="CZ28" s="269"/>
      <c r="DA28" s="269"/>
      <c r="DB28" s="269"/>
      <c r="DC28" s="269"/>
      <c r="DD28" s="269"/>
      <c r="DE28" s="269"/>
      <c r="DF28" s="269"/>
      <c r="DG28" s="269"/>
      <c r="DH28" s="269"/>
      <c r="DI28" s="269"/>
      <c r="DJ28" s="269"/>
      <c r="DK28" s="269"/>
      <c r="DL28" s="269"/>
      <c r="DM28" s="269"/>
      <c r="DN28" s="269"/>
      <c r="DO28" s="269"/>
      <c r="DP28" s="269"/>
      <c r="DQ28" s="269"/>
      <c r="DR28" s="269"/>
      <c r="DS28" s="269"/>
      <c r="DT28" s="269"/>
      <c r="DU28" s="269"/>
      <c r="DV28" s="269"/>
      <c r="DW28" s="269"/>
      <c r="DX28" s="269"/>
      <c r="DY28" s="269"/>
      <c r="DZ28" s="269"/>
      <c r="EA28" s="269"/>
      <c r="EB28" s="269"/>
      <c r="EC28" s="269"/>
      <c r="ED28" s="269"/>
      <c r="EE28" s="269"/>
      <c r="EF28" s="269"/>
      <c r="EG28" s="269"/>
      <c r="EH28" s="269"/>
      <c r="EI28" s="269"/>
      <c r="EJ28" s="269"/>
      <c r="EK28" s="269"/>
      <c r="EL28" s="269"/>
      <c r="EM28" s="269"/>
      <c r="EN28" s="269"/>
      <c r="EO28" s="269"/>
      <c r="EP28" s="269"/>
      <c r="EQ28" s="269"/>
      <c r="ER28" s="269"/>
      <c r="ES28" s="269"/>
      <c r="ET28" s="269"/>
      <c r="EU28" s="269"/>
      <c r="EV28" s="269"/>
      <c r="EW28" s="269"/>
      <c r="EX28" s="269"/>
      <c r="EY28" s="269"/>
      <c r="EZ28" s="269"/>
      <c r="FA28" s="269"/>
      <c r="FB28" s="269"/>
      <c r="FC28" s="269"/>
      <c r="FD28" s="269"/>
      <c r="FE28" s="269"/>
      <c r="FF28" s="269"/>
      <c r="FG28" s="269"/>
      <c r="FH28" s="269"/>
      <c r="FI28" s="269"/>
      <c r="FJ28" s="269"/>
      <c r="FK28" s="269"/>
      <c r="FL28" s="269"/>
      <c r="FM28" s="269"/>
      <c r="FN28" s="269"/>
      <c r="FO28" s="269"/>
      <c r="FP28" s="269"/>
      <c r="FQ28" s="269"/>
      <c r="FR28" s="269"/>
      <c r="FS28" s="269"/>
      <c r="FT28" s="269"/>
      <c r="FU28" s="269"/>
      <c r="FV28" s="269"/>
      <c r="FW28" s="269"/>
      <c r="FX28" s="269"/>
      <c r="FY28" s="269"/>
      <c r="FZ28" s="269"/>
      <c r="GA28" s="269"/>
      <c r="GB28" s="269"/>
      <c r="GC28" s="269"/>
      <c r="GD28" s="269"/>
      <c r="GE28" s="269"/>
      <c r="GF28" s="269"/>
      <c r="GG28" s="269"/>
      <c r="GH28" s="269"/>
      <c r="GI28" s="269"/>
      <c r="GJ28" s="269"/>
      <c r="GK28" s="269"/>
      <c r="GL28" s="269"/>
      <c r="GM28" s="269"/>
      <c r="GN28" s="269"/>
      <c r="GO28" s="269"/>
      <c r="GP28" s="269"/>
      <c r="GQ28" s="269"/>
      <c r="GR28" s="269"/>
      <c r="GS28" s="269"/>
      <c r="GT28" s="269"/>
      <c r="GU28" s="269"/>
      <c r="GV28" s="269"/>
      <c r="GW28" s="269"/>
      <c r="GX28" s="269"/>
      <c r="GY28" s="269"/>
      <c r="GZ28" s="269"/>
      <c r="HA28" s="269"/>
      <c r="HB28" s="269"/>
      <c r="HC28" s="269"/>
      <c r="HD28" s="269"/>
      <c r="HE28" s="269"/>
      <c r="HF28" s="269"/>
      <c r="HG28" s="269"/>
      <c r="HH28" s="269"/>
      <c r="HI28" s="269"/>
      <c r="HJ28" s="269"/>
      <c r="HK28" s="269"/>
      <c r="HL28" s="269"/>
      <c r="HM28" s="269"/>
      <c r="HN28" s="269"/>
      <c r="HO28" s="269"/>
      <c r="HP28" s="269"/>
      <c r="HQ28" s="269"/>
      <c r="HR28" s="269"/>
      <c r="HS28" s="269"/>
      <c r="HT28" s="269"/>
      <c r="HU28" s="269"/>
      <c r="HV28" s="269"/>
      <c r="HW28" s="269"/>
      <c r="HX28" s="269"/>
      <c r="HY28" s="269"/>
      <c r="HZ28" s="269"/>
      <c r="IA28" s="269"/>
      <c r="IB28" s="269"/>
      <c r="IC28" s="269"/>
      <c r="ID28" s="269"/>
      <c r="IE28" s="269"/>
      <c r="IF28" s="269"/>
      <c r="IG28" s="269"/>
      <c r="IH28" s="269"/>
      <c r="II28" s="269"/>
      <c r="IJ28" s="269"/>
    </row>
    <row r="29" spans="1:244" ht="12.5" x14ac:dyDescent="0.25">
      <c r="A29" s="301"/>
      <c r="B29" s="302"/>
      <c r="C29" s="302"/>
      <c r="D29" s="300"/>
      <c r="E29" s="300"/>
      <c r="F29" s="305"/>
      <c r="G29" s="305"/>
      <c r="H29" s="305"/>
      <c r="I29" s="305"/>
      <c r="J29" s="305"/>
      <c r="K29" s="305"/>
      <c r="L29" s="305"/>
      <c r="M29" s="305"/>
      <c r="N29" s="305"/>
      <c r="O29" s="305"/>
      <c r="P29" s="305"/>
      <c r="Q29" s="305"/>
      <c r="R29" s="309">
        <f t="shared" si="0"/>
        <v>0</v>
      </c>
      <c r="S29" s="273"/>
      <c r="T29" s="273"/>
      <c r="U29" s="273"/>
      <c r="V29" s="269"/>
      <c r="W29" s="269"/>
      <c r="X29" s="269"/>
      <c r="Y29" s="526"/>
      <c r="Z29" s="526"/>
      <c r="AA29" s="527"/>
      <c r="AB29" s="269"/>
      <c r="AC29" s="269"/>
      <c r="AD29" s="269"/>
      <c r="AE29" s="269"/>
      <c r="AF29" s="269"/>
      <c r="AG29" s="269"/>
      <c r="AH29" s="269"/>
      <c r="AI29" s="269"/>
      <c r="AJ29" s="269"/>
      <c r="AK29" s="269"/>
      <c r="AL29" s="269"/>
      <c r="AM29" s="269"/>
      <c r="AN29" s="269"/>
      <c r="AO29" s="269"/>
      <c r="AP29" s="269"/>
      <c r="AQ29" s="269"/>
      <c r="AR29" s="269"/>
      <c r="AS29" s="269"/>
      <c r="AT29" s="269"/>
      <c r="AU29" s="269"/>
      <c r="AV29" s="269"/>
      <c r="AW29" s="269"/>
      <c r="AX29" s="269"/>
      <c r="AY29" s="269"/>
      <c r="AZ29" s="269"/>
      <c r="BA29" s="269"/>
      <c r="BB29" s="269"/>
      <c r="BC29" s="269"/>
      <c r="BD29" s="269"/>
      <c r="BE29" s="269"/>
      <c r="BF29" s="269"/>
      <c r="BG29" s="269"/>
      <c r="BH29" s="269"/>
      <c r="BI29" s="269"/>
      <c r="BJ29" s="269"/>
      <c r="BK29" s="269"/>
      <c r="BL29" s="269"/>
      <c r="BM29" s="269"/>
      <c r="BN29" s="269"/>
      <c r="BO29" s="269"/>
      <c r="BP29" s="269"/>
      <c r="BQ29" s="269"/>
      <c r="BR29" s="269"/>
      <c r="BS29" s="269"/>
      <c r="BT29" s="269"/>
      <c r="BU29" s="269"/>
      <c r="BV29" s="269"/>
      <c r="BW29" s="269"/>
      <c r="BX29" s="269"/>
      <c r="BY29" s="269"/>
      <c r="BZ29" s="269"/>
      <c r="CA29" s="269"/>
      <c r="CB29" s="269"/>
      <c r="CC29" s="269"/>
      <c r="CD29" s="269"/>
      <c r="CE29" s="269"/>
      <c r="CF29" s="269"/>
      <c r="CG29" s="269"/>
      <c r="CH29" s="269"/>
      <c r="CI29" s="269"/>
      <c r="CJ29" s="269"/>
      <c r="CK29" s="269"/>
      <c r="CL29" s="269"/>
      <c r="CM29" s="269"/>
      <c r="CN29" s="269"/>
      <c r="CO29" s="269"/>
      <c r="CP29" s="269"/>
      <c r="CQ29" s="269"/>
      <c r="CR29" s="269"/>
      <c r="CS29" s="269"/>
      <c r="CT29" s="269"/>
      <c r="CU29" s="269"/>
      <c r="CV29" s="269"/>
      <c r="CW29" s="269"/>
      <c r="CX29" s="269"/>
      <c r="CY29" s="269"/>
      <c r="CZ29" s="269"/>
      <c r="DA29" s="269"/>
      <c r="DB29" s="269"/>
      <c r="DC29" s="269"/>
      <c r="DD29" s="269"/>
      <c r="DE29" s="269"/>
      <c r="DF29" s="269"/>
      <c r="DG29" s="269"/>
      <c r="DH29" s="269"/>
      <c r="DI29" s="269"/>
      <c r="DJ29" s="269"/>
      <c r="DK29" s="269"/>
      <c r="DL29" s="269"/>
      <c r="DM29" s="269"/>
      <c r="DN29" s="269"/>
      <c r="DO29" s="269"/>
      <c r="DP29" s="269"/>
      <c r="DQ29" s="269"/>
      <c r="DR29" s="269"/>
      <c r="DS29" s="269"/>
      <c r="DT29" s="269"/>
      <c r="DU29" s="269"/>
      <c r="DV29" s="269"/>
      <c r="DW29" s="269"/>
      <c r="DX29" s="269"/>
      <c r="DY29" s="269"/>
      <c r="DZ29" s="269"/>
      <c r="EA29" s="269"/>
      <c r="EB29" s="269"/>
      <c r="EC29" s="269"/>
      <c r="ED29" s="269"/>
      <c r="EE29" s="269"/>
      <c r="EF29" s="269"/>
      <c r="EG29" s="269"/>
      <c r="EH29" s="269"/>
      <c r="EI29" s="269"/>
      <c r="EJ29" s="269"/>
      <c r="EK29" s="269"/>
      <c r="EL29" s="269"/>
      <c r="EM29" s="269"/>
      <c r="EN29" s="269"/>
      <c r="EO29" s="269"/>
      <c r="EP29" s="269"/>
      <c r="EQ29" s="269"/>
      <c r="ER29" s="269"/>
      <c r="ES29" s="269"/>
      <c r="ET29" s="269"/>
      <c r="EU29" s="269"/>
      <c r="EV29" s="269"/>
      <c r="EW29" s="269"/>
      <c r="EX29" s="269"/>
      <c r="EY29" s="269"/>
      <c r="EZ29" s="269"/>
      <c r="FA29" s="269"/>
      <c r="FB29" s="269"/>
      <c r="FC29" s="269"/>
      <c r="FD29" s="269"/>
      <c r="FE29" s="269"/>
      <c r="FF29" s="269"/>
      <c r="FG29" s="269"/>
      <c r="FH29" s="269"/>
      <c r="FI29" s="269"/>
      <c r="FJ29" s="269"/>
      <c r="FK29" s="269"/>
      <c r="FL29" s="269"/>
      <c r="FM29" s="269"/>
      <c r="FN29" s="269"/>
      <c r="FO29" s="269"/>
      <c r="FP29" s="269"/>
      <c r="FQ29" s="269"/>
      <c r="FR29" s="269"/>
      <c r="FS29" s="269"/>
      <c r="FT29" s="269"/>
      <c r="FU29" s="269"/>
      <c r="FV29" s="269"/>
      <c r="FW29" s="269"/>
      <c r="FX29" s="269"/>
      <c r="FY29" s="269"/>
      <c r="FZ29" s="269"/>
      <c r="GA29" s="269"/>
      <c r="GB29" s="269"/>
      <c r="GC29" s="269"/>
      <c r="GD29" s="269"/>
      <c r="GE29" s="269"/>
      <c r="GF29" s="269"/>
      <c r="GG29" s="269"/>
      <c r="GH29" s="269"/>
      <c r="GI29" s="269"/>
      <c r="GJ29" s="269"/>
      <c r="GK29" s="269"/>
      <c r="GL29" s="269"/>
      <c r="GM29" s="269"/>
      <c r="GN29" s="269"/>
      <c r="GO29" s="269"/>
      <c r="GP29" s="269"/>
      <c r="GQ29" s="269"/>
      <c r="GR29" s="269"/>
      <c r="GS29" s="269"/>
      <c r="GT29" s="269"/>
      <c r="GU29" s="269"/>
      <c r="GV29" s="269"/>
      <c r="GW29" s="269"/>
      <c r="GX29" s="269"/>
      <c r="GY29" s="269"/>
      <c r="GZ29" s="269"/>
      <c r="HA29" s="269"/>
      <c r="HB29" s="269"/>
      <c r="HC29" s="269"/>
      <c r="HD29" s="269"/>
      <c r="HE29" s="269"/>
      <c r="HF29" s="269"/>
      <c r="HG29" s="269"/>
      <c r="HH29" s="269"/>
      <c r="HI29" s="269"/>
      <c r="HJ29" s="269"/>
      <c r="HK29" s="269"/>
      <c r="HL29" s="269"/>
      <c r="HM29" s="269"/>
      <c r="HN29" s="269"/>
      <c r="HO29" s="269"/>
      <c r="HP29" s="269"/>
      <c r="HQ29" s="269"/>
      <c r="HR29" s="269"/>
      <c r="HS29" s="269"/>
      <c r="HT29" s="269"/>
      <c r="HU29" s="269"/>
      <c r="HV29" s="269"/>
      <c r="HW29" s="269"/>
      <c r="HX29" s="269"/>
      <c r="HY29" s="269"/>
      <c r="HZ29" s="269"/>
      <c r="IA29" s="269"/>
      <c r="IB29" s="269"/>
      <c r="IC29" s="269"/>
      <c r="ID29" s="269"/>
      <c r="IE29" s="269"/>
      <c r="IF29" s="269"/>
      <c r="IG29" s="269"/>
      <c r="IH29" s="269"/>
      <c r="II29" s="269"/>
      <c r="IJ29" s="269"/>
    </row>
    <row r="30" spans="1:244" ht="14" x14ac:dyDescent="0.3">
      <c r="A30" s="278"/>
      <c r="B30" s="315" t="s">
        <v>333</v>
      </c>
      <c r="C30" s="315"/>
      <c r="D30" s="313"/>
      <c r="E30" s="313"/>
      <c r="F30" s="316">
        <f t="shared" ref="F30:Q30" si="18">SUM(F28,F22,F17,F11)</f>
        <v>1680</v>
      </c>
      <c r="G30" s="316">
        <f t="shared" si="18"/>
        <v>1680</v>
      </c>
      <c r="H30" s="316">
        <f t="shared" si="18"/>
        <v>2089</v>
      </c>
      <c r="I30" s="316">
        <f t="shared" si="18"/>
        <v>1176</v>
      </c>
      <c r="J30" s="316">
        <f t="shared" si="18"/>
        <v>1176</v>
      </c>
      <c r="K30" s="316">
        <f t="shared" si="18"/>
        <v>778</v>
      </c>
      <c r="L30" s="316">
        <f t="shared" si="18"/>
        <v>0</v>
      </c>
      <c r="M30" s="316">
        <f t="shared" si="18"/>
        <v>0</v>
      </c>
      <c r="N30" s="316">
        <f t="shared" si="18"/>
        <v>0</v>
      </c>
      <c r="O30" s="316">
        <f t="shared" si="18"/>
        <v>0</v>
      </c>
      <c r="P30" s="316">
        <f t="shared" si="18"/>
        <v>0</v>
      </c>
      <c r="Q30" s="316">
        <f t="shared" si="18"/>
        <v>0</v>
      </c>
      <c r="R30" s="316"/>
      <c r="S30" s="351">
        <f>SUM(S28,S22,S17,S11)</f>
        <v>1739720</v>
      </c>
      <c r="T30" s="375">
        <f>SUM(T28,T22,T17,T11)</f>
        <v>0</v>
      </c>
      <c r="U30" s="376">
        <f t="shared" si="1"/>
        <v>1739720</v>
      </c>
      <c r="V30" s="279"/>
      <c r="W30" s="279"/>
      <c r="X30" s="279"/>
      <c r="Y30" s="341">
        <f t="shared" ref="Y30:Z30" si="19">SUM(Y28,Y22,Y17,Y11)</f>
        <v>2556</v>
      </c>
      <c r="Z30" s="341">
        <f t="shared" si="19"/>
        <v>6023</v>
      </c>
      <c r="AA30" s="688">
        <f t="shared" si="17"/>
        <v>0.29793682247348174</v>
      </c>
      <c r="AB30" s="279"/>
      <c r="AC30" s="279"/>
      <c r="AD30" s="279"/>
      <c r="AE30" s="279"/>
      <c r="AF30" s="279"/>
      <c r="AG30" s="279"/>
      <c r="AH30" s="279"/>
      <c r="AI30" s="279"/>
      <c r="AJ30" s="279"/>
      <c r="AK30" s="279"/>
      <c r="AL30" s="279"/>
      <c r="AM30" s="279"/>
      <c r="AN30" s="279"/>
      <c r="AO30" s="279"/>
      <c r="AP30" s="279"/>
      <c r="AQ30" s="279"/>
      <c r="AR30" s="279"/>
      <c r="AS30" s="279"/>
      <c r="AT30" s="279"/>
      <c r="AU30" s="279"/>
      <c r="AV30" s="279"/>
      <c r="AW30" s="279"/>
      <c r="AX30" s="279"/>
      <c r="AY30" s="279"/>
      <c r="AZ30" s="279"/>
      <c r="BA30" s="279"/>
      <c r="BB30" s="279"/>
      <c r="BC30" s="279"/>
      <c r="BD30" s="279"/>
      <c r="BE30" s="279"/>
      <c r="BF30" s="279"/>
      <c r="BG30" s="279"/>
      <c r="BH30" s="279"/>
      <c r="BI30" s="279"/>
      <c r="BJ30" s="279"/>
      <c r="BK30" s="279"/>
      <c r="BL30" s="279"/>
      <c r="BM30" s="279"/>
      <c r="BN30" s="279"/>
      <c r="BO30" s="279"/>
      <c r="BP30" s="279"/>
      <c r="BQ30" s="279"/>
      <c r="BR30" s="279"/>
      <c r="BS30" s="279"/>
      <c r="BT30" s="279"/>
      <c r="BU30" s="279"/>
      <c r="BV30" s="279"/>
      <c r="BW30" s="279"/>
      <c r="BX30" s="279"/>
      <c r="BY30" s="279"/>
      <c r="BZ30" s="279"/>
      <c r="CA30" s="279"/>
      <c r="CB30" s="279"/>
      <c r="CC30" s="279"/>
      <c r="CD30" s="279"/>
      <c r="CE30" s="279"/>
      <c r="CF30" s="279"/>
      <c r="CG30" s="279"/>
      <c r="CH30" s="279"/>
      <c r="CI30" s="279"/>
      <c r="CJ30" s="279"/>
      <c r="CK30" s="279"/>
      <c r="CL30" s="279"/>
      <c r="CM30" s="279"/>
      <c r="CN30" s="279"/>
      <c r="CO30" s="279"/>
      <c r="CP30" s="279"/>
      <c r="CQ30" s="279"/>
      <c r="CR30" s="279"/>
      <c r="CS30" s="279"/>
      <c r="CT30" s="279"/>
      <c r="CU30" s="279"/>
      <c r="CV30" s="279"/>
      <c r="CW30" s="279"/>
      <c r="CX30" s="279"/>
      <c r="CY30" s="279"/>
      <c r="CZ30" s="279"/>
      <c r="DA30" s="279"/>
      <c r="DB30" s="279"/>
      <c r="DC30" s="279"/>
      <c r="DD30" s="279"/>
      <c r="DE30" s="279"/>
      <c r="DF30" s="279"/>
      <c r="DG30" s="279"/>
      <c r="DH30" s="279"/>
      <c r="DI30" s="279"/>
      <c r="DJ30" s="279"/>
      <c r="DK30" s="279"/>
      <c r="DL30" s="279"/>
      <c r="DM30" s="279"/>
      <c r="DN30" s="279"/>
      <c r="DO30" s="279"/>
      <c r="DP30" s="279"/>
      <c r="DQ30" s="279"/>
      <c r="DR30" s="279"/>
      <c r="DS30" s="279"/>
      <c r="DT30" s="279"/>
      <c r="DU30" s="279"/>
      <c r="DV30" s="279"/>
      <c r="DW30" s="279"/>
      <c r="DX30" s="279"/>
      <c r="DY30" s="279"/>
      <c r="DZ30" s="279"/>
      <c r="EA30" s="279"/>
      <c r="EB30" s="279"/>
      <c r="EC30" s="279"/>
      <c r="ED30" s="279"/>
      <c r="EE30" s="279"/>
      <c r="EF30" s="279"/>
      <c r="EG30" s="279"/>
      <c r="EH30" s="279"/>
      <c r="EI30" s="279"/>
      <c r="EJ30" s="279"/>
      <c r="EK30" s="279"/>
      <c r="EL30" s="279"/>
      <c r="EM30" s="279"/>
      <c r="EN30" s="279"/>
      <c r="EO30" s="279"/>
      <c r="EP30" s="279"/>
      <c r="EQ30" s="279"/>
      <c r="ER30" s="279"/>
      <c r="ES30" s="279"/>
      <c r="ET30" s="279"/>
      <c r="EU30" s="279"/>
      <c r="EV30" s="279"/>
      <c r="EW30" s="279"/>
      <c r="EX30" s="279"/>
      <c r="EY30" s="279"/>
      <c r="EZ30" s="279"/>
      <c r="FA30" s="279"/>
      <c r="FB30" s="279"/>
      <c r="FC30" s="279"/>
      <c r="FD30" s="279"/>
      <c r="FE30" s="279"/>
      <c r="FF30" s="279"/>
      <c r="FG30" s="279"/>
      <c r="FH30" s="279"/>
      <c r="FI30" s="279"/>
      <c r="FJ30" s="279"/>
      <c r="FK30" s="279"/>
      <c r="FL30" s="279"/>
      <c r="FM30" s="279"/>
      <c r="FN30" s="279"/>
      <c r="FO30" s="279"/>
      <c r="FP30" s="279"/>
      <c r="FQ30" s="279"/>
      <c r="FR30" s="279"/>
      <c r="FS30" s="279"/>
      <c r="FT30" s="279"/>
      <c r="FU30" s="279"/>
      <c r="FV30" s="279"/>
      <c r="FW30" s="279"/>
      <c r="FX30" s="279"/>
      <c r="FY30" s="279"/>
      <c r="FZ30" s="279"/>
      <c r="GA30" s="279"/>
      <c r="GB30" s="279"/>
      <c r="GC30" s="279"/>
      <c r="GD30" s="279"/>
      <c r="GE30" s="279"/>
      <c r="GF30" s="279"/>
      <c r="GG30" s="279"/>
      <c r="GH30" s="279"/>
      <c r="GI30" s="279"/>
      <c r="GJ30" s="279"/>
      <c r="GK30" s="279"/>
      <c r="GL30" s="279"/>
      <c r="GM30" s="279"/>
      <c r="GN30" s="279"/>
      <c r="GO30" s="279"/>
      <c r="GP30" s="279"/>
      <c r="GQ30" s="279"/>
      <c r="GR30" s="279"/>
      <c r="GS30" s="279"/>
      <c r="GT30" s="279"/>
      <c r="GU30" s="279"/>
      <c r="GV30" s="279"/>
      <c r="GW30" s="279"/>
      <c r="GX30" s="279"/>
      <c r="GY30" s="279"/>
      <c r="GZ30" s="279"/>
      <c r="HA30" s="279"/>
      <c r="HB30" s="279"/>
      <c r="HC30" s="279"/>
      <c r="HD30" s="279"/>
      <c r="HE30" s="279"/>
      <c r="HF30" s="279"/>
      <c r="HG30" s="279"/>
      <c r="HH30" s="279"/>
      <c r="HI30" s="279"/>
      <c r="HJ30" s="279"/>
      <c r="HK30" s="279"/>
      <c r="HL30" s="279"/>
      <c r="HM30" s="279"/>
      <c r="HN30" s="279"/>
      <c r="HO30" s="279"/>
      <c r="HP30" s="279"/>
      <c r="HQ30" s="279"/>
      <c r="HR30" s="279"/>
      <c r="HS30" s="279"/>
      <c r="HT30" s="279"/>
      <c r="HU30" s="279"/>
      <c r="HV30" s="279"/>
      <c r="HW30" s="279"/>
      <c r="HX30" s="279"/>
      <c r="HY30" s="279"/>
      <c r="HZ30" s="279"/>
      <c r="IA30" s="279"/>
      <c r="IB30" s="279"/>
      <c r="IC30" s="279"/>
      <c r="ID30" s="279"/>
      <c r="IE30" s="279"/>
      <c r="IF30" s="279"/>
      <c r="IG30" s="279"/>
      <c r="IH30" s="279"/>
      <c r="II30" s="279"/>
      <c r="IJ30" s="279"/>
    </row>
    <row r="31" spans="1:244" x14ac:dyDescent="0.3">
      <c r="A31" s="280"/>
      <c r="B31" s="281"/>
      <c r="C31" s="281"/>
      <c r="D31" s="283"/>
      <c r="E31" s="283"/>
      <c r="F31" s="283"/>
      <c r="G31" s="283"/>
      <c r="H31" s="283"/>
      <c r="I31" s="283"/>
      <c r="J31" s="283"/>
      <c r="K31" s="283"/>
      <c r="L31" s="283"/>
      <c r="M31" s="283"/>
      <c r="N31" s="283"/>
      <c r="O31" s="283"/>
      <c r="P31" s="283"/>
      <c r="Q31" s="283"/>
      <c r="R31" s="283"/>
      <c r="S31" s="283"/>
      <c r="T31" s="283"/>
      <c r="U31" s="284"/>
      <c r="V31" s="202"/>
      <c r="W31" s="269"/>
      <c r="X31" s="269"/>
      <c r="Y31" s="522"/>
      <c r="Z31" s="522"/>
      <c r="AA31" s="523"/>
      <c r="AB31" s="269"/>
      <c r="AC31" s="269"/>
      <c r="AD31" s="269"/>
      <c r="AE31" s="269"/>
      <c r="AF31" s="269"/>
      <c r="AG31" s="269"/>
      <c r="AH31" s="269"/>
      <c r="AI31" s="269"/>
      <c r="AJ31" s="269"/>
      <c r="AK31" s="269"/>
      <c r="AL31" s="269"/>
      <c r="AM31" s="269"/>
      <c r="AN31" s="269"/>
      <c r="AO31" s="269"/>
      <c r="AP31" s="269"/>
      <c r="AQ31" s="269"/>
      <c r="AR31" s="269"/>
      <c r="AS31" s="269"/>
      <c r="AT31" s="269"/>
      <c r="AU31" s="269"/>
      <c r="AV31" s="269"/>
      <c r="AW31" s="269"/>
      <c r="AX31" s="269"/>
      <c r="AY31" s="269"/>
      <c r="AZ31" s="269"/>
      <c r="BA31" s="269"/>
      <c r="BB31" s="269"/>
      <c r="BC31" s="269"/>
      <c r="BD31" s="269"/>
      <c r="BE31" s="269"/>
      <c r="BF31" s="269"/>
      <c r="BG31" s="269"/>
      <c r="BH31" s="269"/>
      <c r="BI31" s="269"/>
      <c r="BJ31" s="269"/>
      <c r="BK31" s="269"/>
      <c r="BL31" s="269"/>
      <c r="BM31" s="269"/>
      <c r="BN31" s="269"/>
      <c r="BO31" s="269"/>
      <c r="BP31" s="269"/>
      <c r="BQ31" s="269"/>
      <c r="BR31" s="269"/>
      <c r="BS31" s="269"/>
      <c r="BT31" s="269"/>
      <c r="BU31" s="269"/>
      <c r="BV31" s="269"/>
      <c r="BW31" s="269"/>
      <c r="BX31" s="269"/>
      <c r="BY31" s="269"/>
      <c r="BZ31" s="269"/>
      <c r="CA31" s="269"/>
      <c r="CB31" s="269"/>
      <c r="CC31" s="269"/>
      <c r="CD31" s="269"/>
      <c r="CE31" s="269"/>
      <c r="CF31" s="269"/>
      <c r="CG31" s="269"/>
      <c r="CH31" s="269"/>
      <c r="CI31" s="269"/>
      <c r="CJ31" s="269"/>
      <c r="CK31" s="269"/>
      <c r="CL31" s="269"/>
      <c r="CM31" s="269"/>
      <c r="CN31" s="269"/>
      <c r="CO31" s="269"/>
      <c r="CP31" s="269"/>
      <c r="CQ31" s="269"/>
      <c r="CR31" s="269"/>
      <c r="CS31" s="269"/>
      <c r="CT31" s="269"/>
      <c r="CU31" s="269"/>
      <c r="CV31" s="269"/>
      <c r="CW31" s="269"/>
      <c r="CX31" s="269"/>
      <c r="CY31" s="269"/>
      <c r="CZ31" s="269"/>
      <c r="DA31" s="269"/>
      <c r="DB31" s="269"/>
      <c r="DC31" s="269"/>
      <c r="DD31" s="269"/>
      <c r="DE31" s="269"/>
      <c r="DF31" s="269"/>
      <c r="DG31" s="269"/>
      <c r="DH31" s="269"/>
      <c r="DI31" s="269"/>
      <c r="DJ31" s="269"/>
      <c r="DK31" s="269"/>
      <c r="DL31" s="269"/>
      <c r="DM31" s="269"/>
      <c r="DN31" s="269"/>
      <c r="DO31" s="269"/>
      <c r="DP31" s="269"/>
      <c r="DQ31" s="269"/>
      <c r="DR31" s="269"/>
      <c r="DS31" s="269"/>
      <c r="DT31" s="269"/>
      <c r="DU31" s="269"/>
      <c r="DV31" s="269"/>
      <c r="DW31" s="269"/>
      <c r="DX31" s="269"/>
      <c r="DY31" s="269"/>
      <c r="DZ31" s="269"/>
      <c r="EA31" s="269"/>
      <c r="EB31" s="269"/>
      <c r="EC31" s="269"/>
      <c r="ED31" s="269"/>
      <c r="EE31" s="269"/>
      <c r="EF31" s="269"/>
      <c r="EG31" s="269"/>
      <c r="EH31" s="269"/>
      <c r="EI31" s="269"/>
      <c r="EJ31" s="269"/>
      <c r="EK31" s="269"/>
      <c r="EL31" s="269"/>
      <c r="EM31" s="269"/>
      <c r="EN31" s="269"/>
      <c r="EO31" s="269"/>
      <c r="EP31" s="269"/>
      <c r="EQ31" s="269"/>
      <c r="ER31" s="269"/>
      <c r="ES31" s="269"/>
      <c r="ET31" s="269"/>
      <c r="EU31" s="269"/>
      <c r="EV31" s="269"/>
      <c r="EW31" s="269"/>
      <c r="EX31" s="269"/>
      <c r="EY31" s="269"/>
      <c r="EZ31" s="269"/>
      <c r="FA31" s="269"/>
      <c r="FB31" s="269"/>
      <c r="FC31" s="269"/>
      <c r="FD31" s="269"/>
      <c r="FE31" s="269"/>
      <c r="FF31" s="269"/>
      <c r="FG31" s="269"/>
      <c r="FH31" s="269"/>
      <c r="FI31" s="269"/>
      <c r="FJ31" s="269"/>
      <c r="FK31" s="269"/>
      <c r="FL31" s="269"/>
      <c r="FM31" s="269"/>
      <c r="FN31" s="269"/>
      <c r="FO31" s="269"/>
      <c r="FP31" s="269"/>
      <c r="FQ31" s="269"/>
      <c r="FR31" s="269"/>
      <c r="FS31" s="269"/>
      <c r="FT31" s="269"/>
      <c r="FU31" s="269"/>
      <c r="FV31" s="269"/>
      <c r="FW31" s="269"/>
      <c r="FX31" s="269"/>
      <c r="FY31" s="269"/>
      <c r="FZ31" s="269"/>
      <c r="GA31" s="269"/>
      <c r="GB31" s="269"/>
      <c r="GC31" s="269"/>
      <c r="GD31" s="269"/>
      <c r="GE31" s="269"/>
      <c r="GF31" s="269"/>
      <c r="GG31" s="269"/>
      <c r="GH31" s="269"/>
      <c r="GI31" s="269"/>
      <c r="GJ31" s="269"/>
      <c r="GK31" s="269"/>
      <c r="GL31" s="269"/>
      <c r="GM31" s="269"/>
      <c r="GN31" s="269"/>
      <c r="GO31" s="269"/>
      <c r="GP31" s="269"/>
      <c r="GQ31" s="269"/>
      <c r="GR31" s="269"/>
      <c r="GS31" s="269"/>
      <c r="GT31" s="269"/>
      <c r="GU31" s="269"/>
      <c r="GV31" s="269"/>
      <c r="GW31" s="269"/>
      <c r="GX31" s="269"/>
      <c r="GY31" s="269"/>
      <c r="GZ31" s="269"/>
      <c r="HA31" s="269"/>
      <c r="HB31" s="269"/>
      <c r="HC31" s="269"/>
      <c r="HD31" s="269"/>
      <c r="HE31" s="269"/>
      <c r="HF31" s="269"/>
      <c r="HG31" s="269"/>
      <c r="HH31" s="269"/>
      <c r="HI31" s="269"/>
      <c r="HJ31" s="269"/>
      <c r="HK31" s="269"/>
      <c r="HL31" s="269"/>
      <c r="HM31" s="269"/>
      <c r="HN31" s="269"/>
      <c r="HO31" s="269"/>
      <c r="HP31" s="269"/>
      <c r="HQ31" s="269"/>
      <c r="HR31" s="269"/>
      <c r="HS31" s="269"/>
      <c r="HT31" s="269"/>
      <c r="HU31" s="269"/>
      <c r="HV31" s="269"/>
      <c r="HW31" s="269"/>
      <c r="HX31" s="269"/>
      <c r="HY31" s="269"/>
      <c r="HZ31" s="269"/>
      <c r="IA31" s="269"/>
      <c r="IB31" s="269"/>
      <c r="IC31" s="269"/>
      <c r="ID31" s="269"/>
      <c r="IE31" s="269"/>
      <c r="IF31" s="269"/>
      <c r="IG31" s="269"/>
      <c r="IH31" s="269"/>
      <c r="II31" s="269"/>
      <c r="IJ31" s="269"/>
    </row>
    <row r="32" spans="1:244" x14ac:dyDescent="0.3">
      <c r="A32" s="280"/>
      <c r="B32" s="282"/>
      <c r="C32" s="282"/>
      <c r="D32" s="285"/>
      <c r="E32" s="285"/>
      <c r="F32" s="285"/>
      <c r="G32" s="285"/>
      <c r="H32" s="285"/>
      <c r="I32" s="285"/>
      <c r="J32" s="285"/>
      <c r="K32" s="285"/>
      <c r="L32" s="285"/>
      <c r="M32" s="285"/>
      <c r="N32" s="285"/>
      <c r="O32" s="285"/>
      <c r="P32" s="285"/>
      <c r="Q32" s="285"/>
      <c r="R32" s="285"/>
      <c r="S32" s="285"/>
      <c r="T32" s="285"/>
      <c r="U32" s="284"/>
      <c r="V32" s="202"/>
      <c r="W32" s="269"/>
      <c r="X32" s="269"/>
      <c r="Y32" s="522"/>
      <c r="Z32" s="522"/>
      <c r="AA32" s="523"/>
      <c r="AB32" s="269"/>
      <c r="AC32" s="269"/>
      <c r="AD32" s="269"/>
      <c r="AE32" s="269"/>
      <c r="AF32" s="269"/>
      <c r="AG32" s="269"/>
      <c r="AH32" s="269"/>
      <c r="AI32" s="269"/>
      <c r="AJ32" s="269"/>
      <c r="AK32" s="269"/>
      <c r="AL32" s="269"/>
      <c r="AM32" s="269"/>
      <c r="AN32" s="269"/>
      <c r="AO32" s="269"/>
      <c r="AP32" s="269"/>
      <c r="AQ32" s="269"/>
      <c r="AR32" s="269"/>
      <c r="AS32" s="269"/>
      <c r="AT32" s="269"/>
      <c r="AU32" s="269"/>
      <c r="AV32" s="269"/>
      <c r="AW32" s="269"/>
      <c r="AX32" s="269"/>
      <c r="AY32" s="269"/>
      <c r="AZ32" s="269"/>
      <c r="BA32" s="269"/>
      <c r="BB32" s="269"/>
      <c r="BC32" s="269"/>
      <c r="BD32" s="269"/>
      <c r="BE32" s="269"/>
      <c r="BF32" s="269"/>
      <c r="BG32" s="269"/>
      <c r="BH32" s="269"/>
      <c r="BI32" s="269"/>
      <c r="BJ32" s="269"/>
      <c r="BK32" s="269"/>
      <c r="BL32" s="269"/>
      <c r="BM32" s="269"/>
      <c r="BN32" s="269"/>
      <c r="BO32" s="269"/>
      <c r="BP32" s="269"/>
      <c r="BQ32" s="269"/>
      <c r="BR32" s="269"/>
      <c r="BS32" s="269"/>
      <c r="BT32" s="269"/>
      <c r="BU32" s="269"/>
      <c r="BV32" s="269"/>
      <c r="BW32" s="269"/>
      <c r="BX32" s="269"/>
      <c r="BY32" s="269"/>
      <c r="BZ32" s="269"/>
      <c r="CA32" s="269"/>
      <c r="CB32" s="269"/>
      <c r="CC32" s="269"/>
      <c r="CD32" s="269"/>
      <c r="CE32" s="269"/>
      <c r="CF32" s="269"/>
      <c r="CG32" s="269"/>
      <c r="CH32" s="269"/>
      <c r="CI32" s="269"/>
      <c r="CJ32" s="269"/>
      <c r="CK32" s="269"/>
      <c r="CL32" s="269"/>
      <c r="CM32" s="269"/>
      <c r="CN32" s="269"/>
      <c r="CO32" s="269"/>
      <c r="CP32" s="269"/>
      <c r="CQ32" s="269"/>
      <c r="CR32" s="269"/>
      <c r="CS32" s="269"/>
      <c r="CT32" s="269"/>
      <c r="CU32" s="269"/>
      <c r="CV32" s="269"/>
      <c r="CW32" s="269"/>
      <c r="CX32" s="269"/>
      <c r="CY32" s="269"/>
      <c r="CZ32" s="269"/>
      <c r="DA32" s="269"/>
      <c r="DB32" s="269"/>
      <c r="DC32" s="269"/>
      <c r="DD32" s="269"/>
      <c r="DE32" s="269"/>
      <c r="DF32" s="269"/>
      <c r="DG32" s="269"/>
      <c r="DH32" s="269"/>
      <c r="DI32" s="269"/>
      <c r="DJ32" s="269"/>
      <c r="DK32" s="269"/>
      <c r="DL32" s="269"/>
      <c r="DM32" s="269"/>
      <c r="DN32" s="269"/>
      <c r="DO32" s="269"/>
      <c r="DP32" s="269"/>
      <c r="DQ32" s="269"/>
      <c r="DR32" s="269"/>
      <c r="DS32" s="269"/>
      <c r="DT32" s="269"/>
      <c r="DU32" s="269"/>
      <c r="DV32" s="269"/>
      <c r="DW32" s="269"/>
      <c r="DX32" s="269"/>
      <c r="DY32" s="269"/>
      <c r="DZ32" s="269"/>
      <c r="EA32" s="269"/>
      <c r="EB32" s="269"/>
      <c r="EC32" s="269"/>
      <c r="ED32" s="269"/>
      <c r="EE32" s="269"/>
      <c r="EF32" s="269"/>
      <c r="EG32" s="269"/>
      <c r="EH32" s="269"/>
      <c r="EI32" s="269"/>
      <c r="EJ32" s="269"/>
      <c r="EK32" s="269"/>
      <c r="EL32" s="269"/>
      <c r="EM32" s="269"/>
      <c r="EN32" s="269"/>
      <c r="EO32" s="269"/>
      <c r="EP32" s="269"/>
      <c r="EQ32" s="269"/>
      <c r="ER32" s="269"/>
      <c r="ES32" s="269"/>
      <c r="ET32" s="269"/>
      <c r="EU32" s="269"/>
      <c r="EV32" s="269"/>
      <c r="EW32" s="269"/>
      <c r="EX32" s="269"/>
      <c r="EY32" s="269"/>
      <c r="EZ32" s="269"/>
      <c r="FA32" s="269"/>
      <c r="FB32" s="269"/>
      <c r="FC32" s="269"/>
      <c r="FD32" s="269"/>
      <c r="FE32" s="269"/>
      <c r="FF32" s="269"/>
      <c r="FG32" s="269"/>
      <c r="FH32" s="269"/>
      <c r="FI32" s="269"/>
      <c r="FJ32" s="269"/>
      <c r="FK32" s="269"/>
      <c r="FL32" s="269"/>
      <c r="FM32" s="269"/>
      <c r="FN32" s="269"/>
      <c r="FO32" s="269"/>
      <c r="FP32" s="269"/>
      <c r="FQ32" s="269"/>
      <c r="FR32" s="269"/>
      <c r="FS32" s="269"/>
      <c r="FT32" s="269"/>
      <c r="FU32" s="269"/>
      <c r="FV32" s="269"/>
      <c r="FW32" s="269"/>
      <c r="FX32" s="269"/>
      <c r="FY32" s="269"/>
      <c r="FZ32" s="269"/>
      <c r="GA32" s="269"/>
      <c r="GB32" s="269"/>
      <c r="GC32" s="269"/>
      <c r="GD32" s="269"/>
      <c r="GE32" s="269"/>
      <c r="GF32" s="269"/>
      <c r="GG32" s="269"/>
      <c r="GH32" s="269"/>
      <c r="GI32" s="269"/>
      <c r="GJ32" s="269"/>
      <c r="GK32" s="269"/>
      <c r="GL32" s="269"/>
      <c r="GM32" s="269"/>
      <c r="GN32" s="269"/>
      <c r="GO32" s="269"/>
      <c r="GP32" s="269"/>
      <c r="GQ32" s="269"/>
      <c r="GR32" s="269"/>
      <c r="GS32" s="269"/>
      <c r="GT32" s="269"/>
      <c r="GU32" s="269"/>
      <c r="GV32" s="269"/>
      <c r="GW32" s="269"/>
      <c r="GX32" s="269"/>
      <c r="GY32" s="269"/>
      <c r="GZ32" s="269"/>
      <c r="HA32" s="269"/>
      <c r="HB32" s="269"/>
      <c r="HC32" s="269"/>
      <c r="HD32" s="269"/>
      <c r="HE32" s="269"/>
      <c r="HF32" s="269"/>
      <c r="HG32" s="269"/>
      <c r="HH32" s="269"/>
      <c r="HI32" s="269"/>
      <c r="HJ32" s="269"/>
      <c r="HK32" s="269"/>
      <c r="HL32" s="269"/>
      <c r="HM32" s="269"/>
      <c r="HN32" s="269"/>
      <c r="HO32" s="269"/>
      <c r="HP32" s="269"/>
      <c r="HQ32" s="269"/>
      <c r="HR32" s="269"/>
      <c r="HS32" s="269"/>
      <c r="HT32" s="269"/>
      <c r="HU32" s="269"/>
      <c r="HV32" s="269"/>
      <c r="HW32" s="269"/>
      <c r="HX32" s="269"/>
      <c r="HY32" s="269"/>
      <c r="HZ32" s="269"/>
      <c r="IA32" s="269"/>
      <c r="IB32" s="269"/>
      <c r="IC32" s="269"/>
      <c r="ID32" s="269"/>
      <c r="IE32" s="269"/>
      <c r="IF32" s="269"/>
      <c r="IG32" s="269"/>
      <c r="IH32" s="269"/>
      <c r="II32" s="269"/>
      <c r="IJ32" s="269"/>
    </row>
    <row r="33" spans="1:244" ht="12.5" x14ac:dyDescent="0.25">
      <c r="A33" s="286"/>
      <c r="B33" s="203"/>
      <c r="C33" s="203"/>
      <c r="D33" s="287"/>
      <c r="E33" s="287"/>
      <c r="F33" s="287"/>
      <c r="G33" s="287"/>
      <c r="H33" s="287"/>
      <c r="I33" s="287"/>
      <c r="J33" s="287"/>
      <c r="K33" s="287"/>
      <c r="L33" s="287"/>
      <c r="M33" s="287"/>
      <c r="N33" s="287"/>
      <c r="O33" s="287"/>
      <c r="P33" s="287"/>
      <c r="Q33" s="287"/>
      <c r="R33" s="287"/>
      <c r="S33" s="287"/>
      <c r="T33" s="287"/>
      <c r="U33" s="284"/>
      <c r="V33" s="289"/>
      <c r="W33" s="290"/>
      <c r="X33" s="270"/>
      <c r="Y33" s="522"/>
      <c r="Z33" s="522"/>
      <c r="AA33" s="523"/>
      <c r="AB33" s="284"/>
      <c r="AC33" s="284"/>
      <c r="AD33" s="284"/>
      <c r="AE33" s="284"/>
      <c r="AF33" s="289"/>
      <c r="AG33" s="290"/>
      <c r="AH33" s="270"/>
      <c r="AI33" s="270"/>
      <c r="AJ33" s="288"/>
      <c r="AK33" s="284"/>
      <c r="AL33" s="284"/>
      <c r="AM33" s="284"/>
      <c r="AN33" s="284"/>
      <c r="AO33" s="284"/>
      <c r="AP33" s="284"/>
      <c r="AQ33" s="289"/>
      <c r="AR33" s="290"/>
      <c r="AS33" s="270"/>
      <c r="AT33" s="270"/>
      <c r="AU33" s="288"/>
      <c r="AV33" s="284"/>
      <c r="AW33" s="284"/>
      <c r="AX33" s="284"/>
      <c r="AY33" s="284"/>
      <c r="AZ33" s="284"/>
      <c r="BA33" s="284"/>
      <c r="BB33" s="289"/>
      <c r="BC33" s="290"/>
      <c r="BD33" s="270"/>
      <c r="BE33" s="270"/>
      <c r="BF33" s="288"/>
      <c r="BG33" s="284"/>
      <c r="BH33" s="284"/>
      <c r="BI33" s="284"/>
      <c r="BJ33" s="284"/>
      <c r="BK33" s="284"/>
      <c r="BL33" s="284"/>
      <c r="BM33" s="289"/>
      <c r="BN33" s="290"/>
      <c r="BO33" s="270"/>
      <c r="BP33" s="270"/>
      <c r="BQ33" s="288"/>
      <c r="BR33" s="284"/>
      <c r="BS33" s="284"/>
      <c r="BT33" s="284"/>
      <c r="BU33" s="284"/>
      <c r="BV33" s="284"/>
      <c r="BW33" s="284"/>
      <c r="BX33" s="289"/>
      <c r="BY33" s="290"/>
      <c r="BZ33" s="270"/>
      <c r="CA33" s="270"/>
      <c r="CB33" s="288"/>
      <c r="CC33" s="284"/>
      <c r="CD33" s="284"/>
      <c r="CE33" s="284"/>
      <c r="CF33" s="284"/>
      <c r="CG33" s="284"/>
      <c r="CH33" s="284"/>
      <c r="CI33" s="289"/>
      <c r="CJ33" s="290"/>
      <c r="CK33" s="270"/>
      <c r="CL33" s="270"/>
      <c r="CM33" s="288"/>
      <c r="CN33" s="284"/>
      <c r="CO33" s="284"/>
      <c r="CP33" s="284"/>
      <c r="CQ33" s="284"/>
      <c r="CR33" s="284"/>
      <c r="CS33" s="284"/>
      <c r="CT33" s="289"/>
      <c r="CU33" s="290"/>
      <c r="CV33" s="270"/>
      <c r="CW33" s="270"/>
      <c r="CX33" s="288"/>
      <c r="CY33" s="284"/>
      <c r="CZ33" s="284"/>
      <c r="DA33" s="284"/>
      <c r="DB33" s="284"/>
      <c r="DC33" s="284"/>
      <c r="DD33" s="284"/>
      <c r="DE33" s="289"/>
      <c r="DF33" s="290"/>
      <c r="DG33" s="270"/>
      <c r="DH33" s="270"/>
      <c r="DI33" s="288"/>
      <c r="DJ33" s="284"/>
      <c r="DK33" s="284"/>
      <c r="DL33" s="284"/>
      <c r="DM33" s="284"/>
      <c r="DN33" s="284"/>
      <c r="DO33" s="284"/>
      <c r="DP33" s="289"/>
      <c r="DQ33" s="290"/>
      <c r="DR33" s="270"/>
      <c r="DS33" s="270"/>
      <c r="DT33" s="288"/>
      <c r="DU33" s="284"/>
      <c r="DV33" s="284"/>
      <c r="DW33" s="284"/>
      <c r="DX33" s="284"/>
      <c r="DY33" s="284"/>
      <c r="DZ33" s="284"/>
      <c r="EA33" s="289"/>
      <c r="EB33" s="290"/>
      <c r="EC33" s="270"/>
      <c r="ED33" s="270"/>
      <c r="EE33" s="288"/>
      <c r="EF33" s="284"/>
      <c r="EG33" s="284"/>
      <c r="EH33" s="284"/>
      <c r="EI33" s="284"/>
      <c r="EJ33" s="284"/>
      <c r="EK33" s="284"/>
      <c r="EL33" s="289"/>
      <c r="EM33" s="290"/>
      <c r="EN33" s="270"/>
      <c r="EO33" s="270"/>
      <c r="EP33" s="288"/>
      <c r="EQ33" s="284"/>
      <c r="ER33" s="284"/>
      <c r="ES33" s="284"/>
      <c r="ET33" s="284"/>
      <c r="EU33" s="284"/>
      <c r="EV33" s="284"/>
      <c r="EW33" s="289"/>
      <c r="EX33" s="290"/>
      <c r="EY33" s="270"/>
      <c r="EZ33" s="270"/>
      <c r="FA33" s="288"/>
      <c r="FB33" s="284"/>
      <c r="FC33" s="284"/>
      <c r="FD33" s="284"/>
      <c r="FE33" s="284"/>
      <c r="FF33" s="284"/>
      <c r="FG33" s="284"/>
      <c r="FH33" s="289"/>
      <c r="FI33" s="290"/>
      <c r="FJ33" s="270"/>
      <c r="FK33" s="270"/>
      <c r="FL33" s="288"/>
      <c r="FM33" s="284"/>
      <c r="FN33" s="284"/>
      <c r="FO33" s="284"/>
      <c r="FP33" s="284"/>
      <c r="FQ33" s="284"/>
      <c r="FR33" s="284"/>
      <c r="FS33" s="289"/>
      <c r="FT33" s="290"/>
      <c r="FU33" s="270"/>
      <c r="FV33" s="270"/>
      <c r="FW33" s="288"/>
      <c r="FX33" s="284"/>
      <c r="FY33" s="284"/>
      <c r="FZ33" s="284"/>
      <c r="GA33" s="284"/>
      <c r="GB33" s="284"/>
      <c r="GC33" s="284"/>
      <c r="GD33" s="289"/>
      <c r="GE33" s="290"/>
      <c r="GF33" s="270"/>
      <c r="GG33" s="270"/>
      <c r="GH33" s="288"/>
      <c r="GI33" s="284"/>
      <c r="GJ33" s="284"/>
      <c r="GK33" s="284"/>
      <c r="GL33" s="284"/>
      <c r="GM33" s="284"/>
      <c r="GN33" s="284"/>
      <c r="GO33" s="289"/>
      <c r="GP33" s="290"/>
      <c r="GQ33" s="270"/>
      <c r="GR33" s="270"/>
      <c r="GS33" s="288"/>
      <c r="GT33" s="284"/>
      <c r="GU33" s="284"/>
      <c r="GV33" s="284"/>
      <c r="GW33" s="284"/>
      <c r="GX33" s="284"/>
      <c r="GY33" s="284"/>
      <c r="GZ33" s="289"/>
      <c r="HA33" s="290"/>
      <c r="HB33" s="270"/>
      <c r="HC33" s="270"/>
      <c r="HD33" s="288"/>
      <c r="HE33" s="284"/>
      <c r="HF33" s="284"/>
      <c r="HG33" s="284"/>
      <c r="HH33" s="284"/>
      <c r="HI33" s="284"/>
      <c r="HJ33" s="284"/>
      <c r="HK33" s="289"/>
      <c r="HL33" s="290"/>
      <c r="HM33" s="270"/>
      <c r="HN33" s="270"/>
      <c r="HO33" s="288"/>
      <c r="HP33" s="284"/>
      <c r="HQ33" s="284"/>
      <c r="HR33" s="284"/>
      <c r="HS33" s="284"/>
      <c r="HT33" s="284"/>
      <c r="HU33" s="284"/>
      <c r="HV33" s="289"/>
      <c r="HW33" s="290"/>
      <c r="HX33" s="270"/>
      <c r="HY33" s="270"/>
      <c r="HZ33" s="288"/>
      <c r="IA33" s="284"/>
      <c r="IB33" s="284"/>
      <c r="IC33" s="284"/>
      <c r="ID33" s="284"/>
      <c r="IE33" s="284"/>
      <c r="IF33" s="284"/>
      <c r="IG33" s="289"/>
      <c r="IH33" s="290"/>
      <c r="II33" s="270"/>
      <c r="IJ33" s="270"/>
    </row>
    <row r="34" spans="1:244" ht="12.5" x14ac:dyDescent="0.25">
      <c r="A34" s="94"/>
      <c r="B34" s="712" t="s">
        <v>39</v>
      </c>
      <c r="C34" s="713"/>
      <c r="D34" s="762"/>
      <c r="E34" s="513"/>
      <c r="F34" s="287"/>
      <c r="G34" s="287"/>
      <c r="H34" s="287"/>
      <c r="I34" s="287"/>
      <c r="J34" s="287"/>
      <c r="K34" s="287"/>
      <c r="L34" s="287"/>
      <c r="M34" s="287"/>
      <c r="N34" s="287"/>
      <c r="O34" s="287"/>
      <c r="P34" s="287"/>
      <c r="Q34" s="287"/>
      <c r="R34" s="287"/>
      <c r="S34" s="287"/>
      <c r="T34" s="287"/>
      <c r="U34" s="284"/>
      <c r="V34" s="289"/>
      <c r="W34" s="290"/>
      <c r="X34" s="270"/>
      <c r="Y34" s="522"/>
      <c r="Z34" s="522"/>
      <c r="AA34" s="523"/>
      <c r="AB34" s="284"/>
      <c r="AC34" s="284"/>
      <c r="AD34" s="284"/>
      <c r="AE34" s="284"/>
      <c r="AF34" s="289"/>
      <c r="AG34" s="290"/>
      <c r="AH34" s="270"/>
      <c r="AI34" s="270"/>
      <c r="AJ34" s="288"/>
      <c r="AK34" s="284"/>
      <c r="AL34" s="284"/>
      <c r="AM34" s="284"/>
      <c r="AN34" s="284"/>
      <c r="AO34" s="284"/>
      <c r="AP34" s="284"/>
      <c r="AQ34" s="289"/>
      <c r="AR34" s="290"/>
      <c r="AS34" s="270"/>
      <c r="AT34" s="270"/>
      <c r="AU34" s="288"/>
      <c r="AV34" s="284"/>
      <c r="AW34" s="284"/>
      <c r="AX34" s="284"/>
      <c r="AY34" s="284"/>
      <c r="AZ34" s="284"/>
      <c r="BA34" s="284"/>
      <c r="BB34" s="289"/>
      <c r="BC34" s="290"/>
      <c r="BD34" s="270"/>
      <c r="BE34" s="270"/>
      <c r="BF34" s="288"/>
      <c r="BG34" s="284"/>
      <c r="BH34" s="284"/>
      <c r="BI34" s="284"/>
      <c r="BJ34" s="284"/>
      <c r="BK34" s="284"/>
      <c r="BL34" s="284"/>
      <c r="BM34" s="289"/>
      <c r="BN34" s="290"/>
      <c r="BO34" s="270"/>
      <c r="BP34" s="270"/>
      <c r="BQ34" s="288"/>
      <c r="BR34" s="284"/>
      <c r="BS34" s="284"/>
      <c r="BT34" s="284"/>
      <c r="BU34" s="284"/>
      <c r="BV34" s="284"/>
      <c r="BW34" s="284"/>
      <c r="BX34" s="289"/>
      <c r="BY34" s="290"/>
      <c r="BZ34" s="270"/>
      <c r="CA34" s="270"/>
      <c r="CB34" s="288"/>
      <c r="CC34" s="284"/>
      <c r="CD34" s="284"/>
      <c r="CE34" s="284"/>
      <c r="CF34" s="284"/>
      <c r="CG34" s="284"/>
      <c r="CH34" s="284"/>
      <c r="CI34" s="289"/>
      <c r="CJ34" s="290"/>
      <c r="CK34" s="270"/>
      <c r="CL34" s="270"/>
      <c r="CM34" s="288"/>
      <c r="CN34" s="284"/>
      <c r="CO34" s="284"/>
      <c r="CP34" s="284"/>
      <c r="CQ34" s="284"/>
      <c r="CR34" s="284"/>
      <c r="CS34" s="284"/>
      <c r="CT34" s="289"/>
      <c r="CU34" s="290"/>
      <c r="CV34" s="270"/>
      <c r="CW34" s="270"/>
      <c r="CX34" s="288"/>
      <c r="CY34" s="284"/>
      <c r="CZ34" s="284"/>
      <c r="DA34" s="284"/>
      <c r="DB34" s="284"/>
      <c r="DC34" s="284"/>
      <c r="DD34" s="284"/>
      <c r="DE34" s="289"/>
      <c r="DF34" s="290"/>
      <c r="DG34" s="270"/>
      <c r="DH34" s="270"/>
      <c r="DI34" s="288"/>
      <c r="DJ34" s="284"/>
      <c r="DK34" s="284"/>
      <c r="DL34" s="284"/>
      <c r="DM34" s="284"/>
      <c r="DN34" s="284"/>
      <c r="DO34" s="284"/>
      <c r="DP34" s="289"/>
      <c r="DQ34" s="290"/>
      <c r="DR34" s="270"/>
      <c r="DS34" s="270"/>
      <c r="DT34" s="288"/>
      <c r="DU34" s="284"/>
      <c r="DV34" s="284"/>
      <c r="DW34" s="284"/>
      <c r="DX34" s="284"/>
      <c r="DY34" s="284"/>
      <c r="DZ34" s="284"/>
      <c r="EA34" s="289"/>
      <c r="EB34" s="290"/>
      <c r="EC34" s="270"/>
      <c r="ED34" s="270"/>
      <c r="EE34" s="288"/>
      <c r="EF34" s="284"/>
      <c r="EG34" s="284"/>
      <c r="EH34" s="284"/>
      <c r="EI34" s="284"/>
      <c r="EJ34" s="284"/>
      <c r="EK34" s="284"/>
      <c r="EL34" s="289"/>
      <c r="EM34" s="290"/>
      <c r="EN34" s="270"/>
      <c r="EO34" s="270"/>
      <c r="EP34" s="288"/>
      <c r="EQ34" s="284"/>
      <c r="ER34" s="284"/>
      <c r="ES34" s="284"/>
      <c r="ET34" s="284"/>
      <c r="EU34" s="284"/>
      <c r="EV34" s="284"/>
      <c r="EW34" s="289"/>
      <c r="EX34" s="290"/>
      <c r="EY34" s="270"/>
      <c r="EZ34" s="270"/>
      <c r="FA34" s="288"/>
      <c r="FB34" s="284"/>
      <c r="FC34" s="284"/>
      <c r="FD34" s="284"/>
      <c r="FE34" s="284"/>
      <c r="FF34" s="284"/>
      <c r="FG34" s="284"/>
      <c r="FH34" s="289"/>
      <c r="FI34" s="290"/>
      <c r="FJ34" s="270"/>
      <c r="FK34" s="270"/>
      <c r="FL34" s="288"/>
      <c r="FM34" s="284"/>
      <c r="FN34" s="284"/>
      <c r="FO34" s="284"/>
      <c r="FP34" s="284"/>
      <c r="FQ34" s="284"/>
      <c r="FR34" s="284"/>
      <c r="FS34" s="289"/>
      <c r="FT34" s="290"/>
      <c r="FU34" s="270"/>
      <c r="FV34" s="270"/>
      <c r="FW34" s="288"/>
      <c r="FX34" s="284"/>
      <c r="FY34" s="284"/>
      <c r="FZ34" s="284"/>
      <c r="GA34" s="284"/>
      <c r="GB34" s="284"/>
      <c r="GC34" s="284"/>
      <c r="GD34" s="289"/>
      <c r="GE34" s="290"/>
      <c r="GF34" s="270"/>
      <c r="GG34" s="270"/>
      <c r="GH34" s="288"/>
      <c r="GI34" s="284"/>
      <c r="GJ34" s="284"/>
      <c r="GK34" s="284"/>
      <c r="GL34" s="284"/>
      <c r="GM34" s="284"/>
      <c r="GN34" s="284"/>
      <c r="GO34" s="289"/>
      <c r="GP34" s="290"/>
      <c r="GQ34" s="270"/>
      <c r="GR34" s="270"/>
      <c r="GS34" s="288"/>
      <c r="GT34" s="284"/>
      <c r="GU34" s="284"/>
      <c r="GV34" s="284"/>
      <c r="GW34" s="284"/>
      <c r="GX34" s="284"/>
      <c r="GY34" s="284"/>
      <c r="GZ34" s="289"/>
      <c r="HA34" s="290"/>
      <c r="HB34" s="270"/>
      <c r="HC34" s="270"/>
      <c r="HD34" s="288"/>
      <c r="HE34" s="284"/>
      <c r="HF34" s="284"/>
      <c r="HG34" s="284"/>
      <c r="HH34" s="284"/>
      <c r="HI34" s="284"/>
      <c r="HJ34" s="284"/>
      <c r="HK34" s="289"/>
      <c r="HL34" s="290"/>
      <c r="HM34" s="270"/>
      <c r="HN34" s="270"/>
      <c r="HO34" s="288"/>
      <c r="HP34" s="284"/>
      <c r="HQ34" s="284"/>
      <c r="HR34" s="284"/>
      <c r="HS34" s="284"/>
      <c r="HT34" s="284"/>
      <c r="HU34" s="284"/>
      <c r="HV34" s="289"/>
      <c r="HW34" s="290"/>
      <c r="HX34" s="270"/>
      <c r="HY34" s="270"/>
      <c r="HZ34" s="288"/>
      <c r="IA34" s="284"/>
      <c r="IB34" s="284"/>
      <c r="IC34" s="284"/>
      <c r="ID34" s="284"/>
      <c r="IE34" s="284"/>
      <c r="IF34" s="284"/>
      <c r="IG34" s="289"/>
      <c r="IH34" s="290"/>
      <c r="II34" s="270"/>
      <c r="IJ34" s="270"/>
    </row>
    <row r="35" spans="1:244" ht="44" customHeight="1" x14ac:dyDescent="0.25">
      <c r="A35" s="204">
        <v>1</v>
      </c>
      <c r="B35" s="710" t="s">
        <v>588</v>
      </c>
      <c r="C35" s="711"/>
      <c r="D35" s="763"/>
      <c r="E35" s="514"/>
      <c r="F35" s="287"/>
      <c r="G35" s="287"/>
      <c r="H35" s="287"/>
      <c r="I35" s="287"/>
      <c r="J35" s="287"/>
      <c r="K35" s="287"/>
      <c r="L35" s="287"/>
      <c r="M35" s="287"/>
      <c r="N35" s="287"/>
      <c r="O35" s="287"/>
      <c r="P35" s="287"/>
      <c r="Q35" s="287"/>
      <c r="R35" s="287"/>
      <c r="S35" s="287"/>
      <c r="T35" s="287"/>
      <c r="U35" s="284"/>
      <c r="V35" s="289"/>
      <c r="W35" s="290"/>
      <c r="X35" s="270"/>
      <c r="Y35" s="520"/>
      <c r="Z35" s="520"/>
      <c r="AA35" s="521"/>
      <c r="AB35" s="284"/>
      <c r="AC35" s="284"/>
      <c r="AD35" s="284"/>
      <c r="AE35" s="284"/>
      <c r="AF35" s="289"/>
      <c r="AG35" s="290"/>
      <c r="AH35" s="270"/>
      <c r="AI35" s="270"/>
      <c r="AJ35" s="288"/>
      <c r="AK35" s="284"/>
      <c r="AL35" s="284"/>
      <c r="AM35" s="284"/>
      <c r="AN35" s="284"/>
      <c r="AO35" s="284"/>
      <c r="AP35" s="284"/>
      <c r="AQ35" s="289"/>
      <c r="AR35" s="290"/>
      <c r="AS35" s="270"/>
      <c r="AT35" s="270"/>
      <c r="AU35" s="288"/>
      <c r="AV35" s="284"/>
      <c r="AW35" s="284"/>
      <c r="AX35" s="284"/>
      <c r="AY35" s="284"/>
      <c r="AZ35" s="284"/>
      <c r="BA35" s="284"/>
      <c r="BB35" s="289"/>
      <c r="BC35" s="290"/>
      <c r="BD35" s="270"/>
      <c r="BE35" s="270"/>
      <c r="BF35" s="288"/>
      <c r="BG35" s="284"/>
      <c r="BH35" s="284"/>
      <c r="BI35" s="284"/>
      <c r="BJ35" s="284"/>
      <c r="BK35" s="284"/>
      <c r="BL35" s="284"/>
      <c r="BM35" s="289"/>
      <c r="BN35" s="290"/>
      <c r="BO35" s="270"/>
      <c r="BP35" s="270"/>
      <c r="BQ35" s="288"/>
      <c r="BR35" s="284"/>
      <c r="BS35" s="284"/>
      <c r="BT35" s="284"/>
      <c r="BU35" s="284"/>
      <c r="BV35" s="284"/>
      <c r="BW35" s="284"/>
      <c r="BX35" s="289"/>
      <c r="BY35" s="290"/>
      <c r="BZ35" s="270"/>
      <c r="CA35" s="270"/>
      <c r="CB35" s="288"/>
      <c r="CC35" s="284"/>
      <c r="CD35" s="284"/>
      <c r="CE35" s="284"/>
      <c r="CF35" s="284"/>
      <c r="CG35" s="284"/>
      <c r="CH35" s="284"/>
      <c r="CI35" s="289"/>
      <c r="CJ35" s="290"/>
      <c r="CK35" s="270"/>
      <c r="CL35" s="270"/>
      <c r="CM35" s="288"/>
      <c r="CN35" s="284"/>
      <c r="CO35" s="284"/>
      <c r="CP35" s="284"/>
      <c r="CQ35" s="284"/>
      <c r="CR35" s="284"/>
      <c r="CS35" s="284"/>
      <c r="CT35" s="289"/>
      <c r="CU35" s="290"/>
      <c r="CV35" s="270"/>
      <c r="CW35" s="270"/>
      <c r="CX35" s="288"/>
      <c r="CY35" s="284"/>
      <c r="CZ35" s="284"/>
      <c r="DA35" s="284"/>
      <c r="DB35" s="284"/>
      <c r="DC35" s="284"/>
      <c r="DD35" s="284"/>
      <c r="DE35" s="289"/>
      <c r="DF35" s="290"/>
      <c r="DG35" s="270"/>
      <c r="DH35" s="270"/>
      <c r="DI35" s="288"/>
      <c r="DJ35" s="284"/>
      <c r="DK35" s="284"/>
      <c r="DL35" s="284"/>
      <c r="DM35" s="284"/>
      <c r="DN35" s="284"/>
      <c r="DO35" s="284"/>
      <c r="DP35" s="289"/>
      <c r="DQ35" s="290"/>
      <c r="DR35" s="270"/>
      <c r="DS35" s="270"/>
      <c r="DT35" s="288"/>
      <c r="DU35" s="284"/>
      <c r="DV35" s="284"/>
      <c r="DW35" s="284"/>
      <c r="DX35" s="284"/>
      <c r="DY35" s="284"/>
      <c r="DZ35" s="284"/>
      <c r="EA35" s="289"/>
      <c r="EB35" s="290"/>
      <c r="EC35" s="270"/>
      <c r="ED35" s="270"/>
      <c r="EE35" s="288"/>
      <c r="EF35" s="284"/>
      <c r="EG35" s="284"/>
      <c r="EH35" s="284"/>
      <c r="EI35" s="284"/>
      <c r="EJ35" s="284"/>
      <c r="EK35" s="284"/>
      <c r="EL35" s="289"/>
      <c r="EM35" s="290"/>
      <c r="EN35" s="270"/>
      <c r="EO35" s="270"/>
      <c r="EP35" s="288"/>
      <c r="EQ35" s="284"/>
      <c r="ER35" s="284"/>
      <c r="ES35" s="284"/>
      <c r="ET35" s="284"/>
      <c r="EU35" s="284"/>
      <c r="EV35" s="284"/>
      <c r="EW35" s="289"/>
      <c r="EX35" s="290"/>
      <c r="EY35" s="270"/>
      <c r="EZ35" s="270"/>
      <c r="FA35" s="288"/>
      <c r="FB35" s="284"/>
      <c r="FC35" s="284"/>
      <c r="FD35" s="284"/>
      <c r="FE35" s="284"/>
      <c r="FF35" s="284"/>
      <c r="FG35" s="284"/>
      <c r="FH35" s="289"/>
      <c r="FI35" s="290"/>
      <c r="FJ35" s="270"/>
      <c r="FK35" s="270"/>
      <c r="FL35" s="288"/>
      <c r="FM35" s="284"/>
      <c r="FN35" s="284"/>
      <c r="FO35" s="284"/>
      <c r="FP35" s="284"/>
      <c r="FQ35" s="284"/>
      <c r="FR35" s="284"/>
      <c r="FS35" s="289"/>
      <c r="FT35" s="290"/>
      <c r="FU35" s="270"/>
      <c r="FV35" s="270"/>
      <c r="FW35" s="288"/>
      <c r="FX35" s="284"/>
      <c r="FY35" s="284"/>
      <c r="FZ35" s="284"/>
      <c r="GA35" s="284"/>
      <c r="GB35" s="284"/>
      <c r="GC35" s="284"/>
      <c r="GD35" s="289"/>
      <c r="GE35" s="290"/>
      <c r="GF35" s="270"/>
      <c r="GG35" s="270"/>
      <c r="GH35" s="288"/>
      <c r="GI35" s="284"/>
      <c r="GJ35" s="284"/>
      <c r="GK35" s="284"/>
      <c r="GL35" s="284"/>
      <c r="GM35" s="284"/>
      <c r="GN35" s="284"/>
      <c r="GO35" s="289"/>
      <c r="GP35" s="290"/>
      <c r="GQ35" s="270"/>
      <c r="GR35" s="270"/>
      <c r="GS35" s="288"/>
      <c r="GT35" s="284"/>
      <c r="GU35" s="284"/>
      <c r="GV35" s="284"/>
      <c r="GW35" s="284"/>
      <c r="GX35" s="284"/>
      <c r="GY35" s="284"/>
      <c r="GZ35" s="289"/>
      <c r="HA35" s="290"/>
      <c r="HB35" s="270"/>
      <c r="HC35" s="270"/>
      <c r="HD35" s="288"/>
      <c r="HE35" s="284"/>
      <c r="HF35" s="284"/>
      <c r="HG35" s="284"/>
      <c r="HH35" s="284"/>
      <c r="HI35" s="284"/>
      <c r="HJ35" s="284"/>
      <c r="HK35" s="289"/>
      <c r="HL35" s="290"/>
      <c r="HM35" s="270"/>
      <c r="HN35" s="270"/>
      <c r="HO35" s="288"/>
      <c r="HP35" s="284"/>
      <c r="HQ35" s="284"/>
      <c r="HR35" s="284"/>
      <c r="HS35" s="284"/>
      <c r="HT35" s="284"/>
      <c r="HU35" s="284"/>
      <c r="HV35" s="289"/>
      <c r="HW35" s="290"/>
      <c r="HX35" s="270"/>
      <c r="HY35" s="270"/>
      <c r="HZ35" s="288"/>
      <c r="IA35" s="284"/>
      <c r="IB35" s="284"/>
      <c r="IC35" s="284"/>
      <c r="ID35" s="284"/>
      <c r="IE35" s="284"/>
      <c r="IF35" s="284"/>
      <c r="IG35" s="289"/>
      <c r="IH35" s="290"/>
      <c r="II35" s="270"/>
      <c r="IJ35" s="270"/>
    </row>
    <row r="36" spans="1:244" ht="26.5" customHeight="1" x14ac:dyDescent="0.25">
      <c r="A36" s="204">
        <v>2</v>
      </c>
      <c r="B36" s="710" t="s">
        <v>589</v>
      </c>
      <c r="C36" s="711"/>
      <c r="D36" s="763"/>
      <c r="E36" s="514"/>
      <c r="F36" s="287"/>
      <c r="G36" s="287"/>
      <c r="H36" s="287"/>
      <c r="I36" s="287"/>
      <c r="J36" s="287"/>
      <c r="K36" s="287"/>
      <c r="L36" s="287"/>
      <c r="M36" s="287"/>
      <c r="N36" s="287"/>
      <c r="O36" s="287"/>
      <c r="P36" s="287"/>
      <c r="Q36" s="287"/>
      <c r="R36" s="287"/>
      <c r="S36" s="287"/>
      <c r="T36" s="287"/>
      <c r="U36" s="284"/>
      <c r="V36" s="289"/>
      <c r="W36" s="290"/>
      <c r="X36" s="270"/>
      <c r="Y36" s="522"/>
      <c r="Z36" s="522"/>
      <c r="AA36" s="523"/>
      <c r="AB36" s="284"/>
      <c r="AC36" s="284"/>
      <c r="AD36" s="284"/>
      <c r="AE36" s="284"/>
      <c r="AF36" s="289"/>
      <c r="AG36" s="290"/>
      <c r="AH36" s="270"/>
      <c r="AI36" s="270"/>
      <c r="AJ36" s="288"/>
      <c r="AK36" s="284"/>
      <c r="AL36" s="284"/>
      <c r="AM36" s="284"/>
      <c r="AN36" s="284"/>
      <c r="AO36" s="284"/>
      <c r="AP36" s="284"/>
      <c r="AQ36" s="289"/>
      <c r="AR36" s="290"/>
      <c r="AS36" s="270"/>
      <c r="AT36" s="270"/>
      <c r="AU36" s="288"/>
      <c r="AV36" s="284"/>
      <c r="AW36" s="284"/>
      <c r="AX36" s="284"/>
      <c r="AY36" s="284"/>
      <c r="AZ36" s="284"/>
      <c r="BA36" s="284"/>
      <c r="BB36" s="289"/>
      <c r="BC36" s="290"/>
      <c r="BD36" s="270"/>
      <c r="BE36" s="270"/>
      <c r="BF36" s="288"/>
      <c r="BG36" s="284"/>
      <c r="BH36" s="284"/>
      <c r="BI36" s="284"/>
      <c r="BJ36" s="284"/>
      <c r="BK36" s="284"/>
      <c r="BL36" s="284"/>
      <c r="BM36" s="289"/>
      <c r="BN36" s="290"/>
      <c r="BO36" s="270"/>
      <c r="BP36" s="270"/>
      <c r="BQ36" s="288"/>
      <c r="BR36" s="284"/>
      <c r="BS36" s="284"/>
      <c r="BT36" s="284"/>
      <c r="BU36" s="284"/>
      <c r="BV36" s="284"/>
      <c r="BW36" s="284"/>
      <c r="BX36" s="289"/>
      <c r="BY36" s="290"/>
      <c r="BZ36" s="270"/>
      <c r="CA36" s="270"/>
      <c r="CB36" s="288"/>
      <c r="CC36" s="284"/>
      <c r="CD36" s="284"/>
      <c r="CE36" s="284"/>
      <c r="CF36" s="284"/>
      <c r="CG36" s="284"/>
      <c r="CH36" s="284"/>
      <c r="CI36" s="289"/>
      <c r="CJ36" s="290"/>
      <c r="CK36" s="270"/>
      <c r="CL36" s="270"/>
      <c r="CM36" s="288"/>
      <c r="CN36" s="284"/>
      <c r="CO36" s="284"/>
      <c r="CP36" s="284"/>
      <c r="CQ36" s="284"/>
      <c r="CR36" s="284"/>
      <c r="CS36" s="284"/>
      <c r="CT36" s="289"/>
      <c r="CU36" s="290"/>
      <c r="CV36" s="270"/>
      <c r="CW36" s="270"/>
      <c r="CX36" s="288"/>
      <c r="CY36" s="284"/>
      <c r="CZ36" s="284"/>
      <c r="DA36" s="284"/>
      <c r="DB36" s="284"/>
      <c r="DC36" s="284"/>
      <c r="DD36" s="284"/>
      <c r="DE36" s="289"/>
      <c r="DF36" s="290"/>
      <c r="DG36" s="270"/>
      <c r="DH36" s="270"/>
      <c r="DI36" s="288"/>
      <c r="DJ36" s="284"/>
      <c r="DK36" s="284"/>
      <c r="DL36" s="284"/>
      <c r="DM36" s="284"/>
      <c r="DN36" s="284"/>
      <c r="DO36" s="284"/>
      <c r="DP36" s="289"/>
      <c r="DQ36" s="290"/>
      <c r="DR36" s="270"/>
      <c r="DS36" s="270"/>
      <c r="DT36" s="288"/>
      <c r="DU36" s="284"/>
      <c r="DV36" s="284"/>
      <c r="DW36" s="284"/>
      <c r="DX36" s="284"/>
      <c r="DY36" s="284"/>
      <c r="DZ36" s="284"/>
      <c r="EA36" s="289"/>
      <c r="EB36" s="290"/>
      <c r="EC36" s="270"/>
      <c r="ED36" s="270"/>
      <c r="EE36" s="288"/>
      <c r="EF36" s="284"/>
      <c r="EG36" s="284"/>
      <c r="EH36" s="284"/>
      <c r="EI36" s="284"/>
      <c r="EJ36" s="284"/>
      <c r="EK36" s="284"/>
      <c r="EL36" s="289"/>
      <c r="EM36" s="290"/>
      <c r="EN36" s="270"/>
      <c r="EO36" s="270"/>
      <c r="EP36" s="288"/>
      <c r="EQ36" s="284"/>
      <c r="ER36" s="284"/>
      <c r="ES36" s="284"/>
      <c r="ET36" s="284"/>
      <c r="EU36" s="284"/>
      <c r="EV36" s="284"/>
      <c r="EW36" s="289"/>
      <c r="EX36" s="290"/>
      <c r="EY36" s="270"/>
      <c r="EZ36" s="270"/>
      <c r="FA36" s="288"/>
      <c r="FB36" s="284"/>
      <c r="FC36" s="284"/>
      <c r="FD36" s="284"/>
      <c r="FE36" s="284"/>
      <c r="FF36" s="284"/>
      <c r="FG36" s="284"/>
      <c r="FH36" s="289"/>
      <c r="FI36" s="290"/>
      <c r="FJ36" s="270"/>
      <c r="FK36" s="270"/>
      <c r="FL36" s="288"/>
      <c r="FM36" s="284"/>
      <c r="FN36" s="284"/>
      <c r="FO36" s="284"/>
      <c r="FP36" s="284"/>
      <c r="FQ36" s="284"/>
      <c r="FR36" s="284"/>
      <c r="FS36" s="289"/>
      <c r="FT36" s="290"/>
      <c r="FU36" s="270"/>
      <c r="FV36" s="270"/>
      <c r="FW36" s="288"/>
      <c r="FX36" s="284"/>
      <c r="FY36" s="284"/>
      <c r="FZ36" s="284"/>
      <c r="GA36" s="284"/>
      <c r="GB36" s="284"/>
      <c r="GC36" s="284"/>
      <c r="GD36" s="289"/>
      <c r="GE36" s="290"/>
      <c r="GF36" s="270"/>
      <c r="GG36" s="270"/>
      <c r="GH36" s="288"/>
      <c r="GI36" s="284"/>
      <c r="GJ36" s="284"/>
      <c r="GK36" s="284"/>
      <c r="GL36" s="284"/>
      <c r="GM36" s="284"/>
      <c r="GN36" s="284"/>
      <c r="GO36" s="289"/>
      <c r="GP36" s="290"/>
      <c r="GQ36" s="270"/>
      <c r="GR36" s="270"/>
      <c r="GS36" s="288"/>
      <c r="GT36" s="284"/>
      <c r="GU36" s="284"/>
      <c r="GV36" s="284"/>
      <c r="GW36" s="284"/>
      <c r="GX36" s="284"/>
      <c r="GY36" s="284"/>
      <c r="GZ36" s="289"/>
      <c r="HA36" s="290"/>
      <c r="HB36" s="270"/>
      <c r="HC36" s="270"/>
      <c r="HD36" s="288"/>
      <c r="HE36" s="284"/>
      <c r="HF36" s="284"/>
      <c r="HG36" s="284"/>
      <c r="HH36" s="284"/>
      <c r="HI36" s="284"/>
      <c r="HJ36" s="284"/>
      <c r="HK36" s="289"/>
      <c r="HL36" s="290"/>
      <c r="HM36" s="270"/>
      <c r="HN36" s="270"/>
      <c r="HO36" s="288"/>
      <c r="HP36" s="284"/>
      <c r="HQ36" s="284"/>
      <c r="HR36" s="284"/>
      <c r="HS36" s="284"/>
      <c r="HT36" s="284"/>
      <c r="HU36" s="284"/>
      <c r="HV36" s="289"/>
      <c r="HW36" s="290"/>
      <c r="HX36" s="270"/>
      <c r="HY36" s="270"/>
      <c r="HZ36" s="288"/>
      <c r="IA36" s="284"/>
      <c r="IB36" s="284"/>
      <c r="IC36" s="284"/>
      <c r="ID36" s="284"/>
      <c r="IE36" s="284"/>
      <c r="IF36" s="284"/>
      <c r="IG36" s="289"/>
      <c r="IH36" s="290"/>
      <c r="II36" s="270"/>
      <c r="IJ36" s="270"/>
    </row>
    <row r="37" spans="1:244" ht="29" customHeight="1" x14ac:dyDescent="0.25">
      <c r="A37" s="204">
        <v>3</v>
      </c>
      <c r="B37" s="710" t="s">
        <v>590</v>
      </c>
      <c r="C37" s="711"/>
      <c r="D37" s="763"/>
      <c r="E37" s="514"/>
      <c r="F37" s="287"/>
      <c r="G37" s="287"/>
      <c r="H37" s="287"/>
      <c r="I37" s="287"/>
      <c r="J37" s="287"/>
      <c r="K37" s="287"/>
      <c r="L37" s="287"/>
      <c r="M37" s="287"/>
      <c r="N37" s="287"/>
      <c r="O37" s="287"/>
      <c r="P37" s="287"/>
      <c r="Q37" s="287"/>
      <c r="R37" s="287"/>
      <c r="S37" s="287"/>
      <c r="T37" s="287"/>
      <c r="U37" s="284"/>
      <c r="V37" s="289"/>
      <c r="W37" s="290"/>
      <c r="X37" s="270"/>
      <c r="Y37" s="522"/>
      <c r="Z37" s="522"/>
      <c r="AA37" s="523"/>
      <c r="AB37" s="284"/>
      <c r="AC37" s="284"/>
      <c r="AD37" s="284"/>
      <c r="AE37" s="284"/>
      <c r="AF37" s="289"/>
      <c r="AG37" s="290"/>
      <c r="AH37" s="270"/>
      <c r="AI37" s="270"/>
      <c r="AJ37" s="288"/>
      <c r="AK37" s="284"/>
      <c r="AL37" s="284"/>
      <c r="AM37" s="284"/>
      <c r="AN37" s="284"/>
      <c r="AO37" s="284"/>
      <c r="AP37" s="284"/>
      <c r="AQ37" s="289"/>
      <c r="AR37" s="290"/>
      <c r="AS37" s="270"/>
      <c r="AT37" s="270"/>
      <c r="AU37" s="288"/>
      <c r="AV37" s="284"/>
      <c r="AW37" s="284"/>
      <c r="AX37" s="284"/>
      <c r="AY37" s="284"/>
      <c r="AZ37" s="284"/>
      <c r="BA37" s="284"/>
      <c r="BB37" s="289"/>
      <c r="BC37" s="290"/>
      <c r="BD37" s="270"/>
      <c r="BE37" s="270"/>
      <c r="BF37" s="288"/>
      <c r="BG37" s="284"/>
      <c r="BH37" s="284"/>
      <c r="BI37" s="284"/>
      <c r="BJ37" s="284"/>
      <c r="BK37" s="284"/>
      <c r="BL37" s="284"/>
      <c r="BM37" s="289"/>
      <c r="BN37" s="290"/>
      <c r="BO37" s="270"/>
      <c r="BP37" s="270"/>
      <c r="BQ37" s="288"/>
      <c r="BR37" s="284"/>
      <c r="BS37" s="284"/>
      <c r="BT37" s="284"/>
      <c r="BU37" s="284"/>
      <c r="BV37" s="284"/>
      <c r="BW37" s="284"/>
      <c r="BX37" s="289"/>
      <c r="BY37" s="290"/>
      <c r="BZ37" s="270"/>
      <c r="CA37" s="270"/>
      <c r="CB37" s="288"/>
      <c r="CC37" s="284"/>
      <c r="CD37" s="284"/>
      <c r="CE37" s="284"/>
      <c r="CF37" s="284"/>
      <c r="CG37" s="284"/>
      <c r="CH37" s="284"/>
      <c r="CI37" s="289"/>
      <c r="CJ37" s="290"/>
      <c r="CK37" s="270"/>
      <c r="CL37" s="270"/>
      <c r="CM37" s="288"/>
      <c r="CN37" s="284"/>
      <c r="CO37" s="284"/>
      <c r="CP37" s="284"/>
      <c r="CQ37" s="284"/>
      <c r="CR37" s="284"/>
      <c r="CS37" s="284"/>
      <c r="CT37" s="289"/>
      <c r="CU37" s="290"/>
      <c r="CV37" s="270"/>
      <c r="CW37" s="270"/>
      <c r="CX37" s="288"/>
      <c r="CY37" s="284"/>
      <c r="CZ37" s="284"/>
      <c r="DA37" s="284"/>
      <c r="DB37" s="284"/>
      <c r="DC37" s="284"/>
      <c r="DD37" s="284"/>
      <c r="DE37" s="289"/>
      <c r="DF37" s="290"/>
      <c r="DG37" s="270"/>
      <c r="DH37" s="270"/>
      <c r="DI37" s="288"/>
      <c r="DJ37" s="284"/>
      <c r="DK37" s="284"/>
      <c r="DL37" s="284"/>
      <c r="DM37" s="284"/>
      <c r="DN37" s="284"/>
      <c r="DO37" s="284"/>
      <c r="DP37" s="289"/>
      <c r="DQ37" s="290"/>
      <c r="DR37" s="270"/>
      <c r="DS37" s="270"/>
      <c r="DT37" s="288"/>
      <c r="DU37" s="284"/>
      <c r="DV37" s="284"/>
      <c r="DW37" s="284"/>
      <c r="DX37" s="284"/>
      <c r="DY37" s="284"/>
      <c r="DZ37" s="284"/>
      <c r="EA37" s="289"/>
      <c r="EB37" s="290"/>
      <c r="EC37" s="270"/>
      <c r="ED37" s="270"/>
      <c r="EE37" s="288"/>
      <c r="EF37" s="284"/>
      <c r="EG37" s="284"/>
      <c r="EH37" s="284"/>
      <c r="EI37" s="284"/>
      <c r="EJ37" s="284"/>
      <c r="EK37" s="284"/>
      <c r="EL37" s="289"/>
      <c r="EM37" s="290"/>
      <c r="EN37" s="270"/>
      <c r="EO37" s="270"/>
      <c r="EP37" s="288"/>
      <c r="EQ37" s="284"/>
      <c r="ER37" s="284"/>
      <c r="ES37" s="284"/>
      <c r="ET37" s="284"/>
      <c r="EU37" s="284"/>
      <c r="EV37" s="284"/>
      <c r="EW37" s="289"/>
      <c r="EX37" s="290"/>
      <c r="EY37" s="270"/>
      <c r="EZ37" s="270"/>
      <c r="FA37" s="288"/>
      <c r="FB37" s="284"/>
      <c r="FC37" s="284"/>
      <c r="FD37" s="284"/>
      <c r="FE37" s="284"/>
      <c r="FF37" s="284"/>
      <c r="FG37" s="284"/>
      <c r="FH37" s="289"/>
      <c r="FI37" s="290"/>
      <c r="FJ37" s="270"/>
      <c r="FK37" s="270"/>
      <c r="FL37" s="288"/>
      <c r="FM37" s="284"/>
      <c r="FN37" s="284"/>
      <c r="FO37" s="284"/>
      <c r="FP37" s="284"/>
      <c r="FQ37" s="284"/>
      <c r="FR37" s="284"/>
      <c r="FS37" s="289"/>
      <c r="FT37" s="290"/>
      <c r="FU37" s="270"/>
      <c r="FV37" s="270"/>
      <c r="FW37" s="288"/>
      <c r="FX37" s="284"/>
      <c r="FY37" s="284"/>
      <c r="FZ37" s="284"/>
      <c r="GA37" s="284"/>
      <c r="GB37" s="284"/>
      <c r="GC37" s="284"/>
      <c r="GD37" s="289"/>
      <c r="GE37" s="290"/>
      <c r="GF37" s="270"/>
      <c r="GG37" s="270"/>
      <c r="GH37" s="288"/>
      <c r="GI37" s="284"/>
      <c r="GJ37" s="284"/>
      <c r="GK37" s="284"/>
      <c r="GL37" s="284"/>
      <c r="GM37" s="284"/>
      <c r="GN37" s="284"/>
      <c r="GO37" s="289"/>
      <c r="GP37" s="290"/>
      <c r="GQ37" s="270"/>
      <c r="GR37" s="270"/>
      <c r="GS37" s="288"/>
      <c r="GT37" s="284"/>
      <c r="GU37" s="284"/>
      <c r="GV37" s="284"/>
      <c r="GW37" s="284"/>
      <c r="GX37" s="284"/>
      <c r="GY37" s="284"/>
      <c r="GZ37" s="289"/>
      <c r="HA37" s="290"/>
      <c r="HB37" s="270"/>
      <c r="HC37" s="270"/>
      <c r="HD37" s="288"/>
      <c r="HE37" s="284"/>
      <c r="HF37" s="284"/>
      <c r="HG37" s="284"/>
      <c r="HH37" s="284"/>
      <c r="HI37" s="284"/>
      <c r="HJ37" s="284"/>
      <c r="HK37" s="289"/>
      <c r="HL37" s="290"/>
      <c r="HM37" s="270"/>
      <c r="HN37" s="270"/>
      <c r="HO37" s="288"/>
      <c r="HP37" s="284"/>
      <c r="HQ37" s="284"/>
      <c r="HR37" s="284"/>
      <c r="HS37" s="284"/>
      <c r="HT37" s="284"/>
      <c r="HU37" s="284"/>
      <c r="HV37" s="289"/>
      <c r="HW37" s="290"/>
      <c r="HX37" s="270"/>
      <c r="HY37" s="270"/>
      <c r="HZ37" s="288"/>
      <c r="IA37" s="284"/>
      <c r="IB37" s="284"/>
      <c r="IC37" s="284"/>
      <c r="ID37" s="284"/>
      <c r="IE37" s="284"/>
      <c r="IF37" s="284"/>
      <c r="IG37" s="289"/>
      <c r="IH37" s="290"/>
      <c r="II37" s="270"/>
      <c r="IJ37" s="270"/>
    </row>
    <row r="38" spans="1:244" ht="12.5" x14ac:dyDescent="0.25">
      <c r="A38" s="204">
        <v>4</v>
      </c>
      <c r="B38" s="710" t="s">
        <v>603</v>
      </c>
      <c r="C38" s="711"/>
      <c r="D38" s="763"/>
      <c r="E38" s="514"/>
      <c r="F38" s="287"/>
      <c r="G38" s="287"/>
      <c r="H38" s="287"/>
      <c r="I38" s="287"/>
      <c r="J38" s="287"/>
      <c r="K38" s="287"/>
      <c r="L38" s="287"/>
      <c r="M38" s="287"/>
      <c r="N38" s="287"/>
      <c r="O38" s="287"/>
      <c r="P38" s="287"/>
      <c r="Q38" s="287"/>
      <c r="R38" s="287"/>
      <c r="S38" s="287"/>
      <c r="T38" s="287"/>
      <c r="U38" s="284"/>
      <c r="V38" s="289"/>
      <c r="W38" s="290"/>
      <c r="X38" s="270"/>
      <c r="Y38" s="522"/>
      <c r="Z38" s="522"/>
      <c r="AA38" s="523"/>
      <c r="AB38" s="284"/>
      <c r="AC38" s="284"/>
      <c r="AD38" s="284"/>
      <c r="AE38" s="284"/>
      <c r="AF38" s="289"/>
      <c r="AG38" s="290"/>
      <c r="AH38" s="270"/>
      <c r="AI38" s="270"/>
      <c r="AJ38" s="288"/>
      <c r="AK38" s="284"/>
      <c r="AL38" s="284"/>
      <c r="AM38" s="284"/>
      <c r="AN38" s="284"/>
      <c r="AO38" s="284"/>
      <c r="AP38" s="284"/>
      <c r="AQ38" s="289"/>
      <c r="AR38" s="290"/>
      <c r="AS38" s="270"/>
      <c r="AT38" s="270"/>
      <c r="AU38" s="288"/>
      <c r="AV38" s="284"/>
      <c r="AW38" s="284"/>
      <c r="AX38" s="284"/>
      <c r="AY38" s="284"/>
      <c r="AZ38" s="284"/>
      <c r="BA38" s="284"/>
      <c r="BB38" s="289"/>
      <c r="BC38" s="290"/>
      <c r="BD38" s="270"/>
      <c r="BE38" s="270"/>
      <c r="BF38" s="288"/>
      <c r="BG38" s="284"/>
      <c r="BH38" s="284"/>
      <c r="BI38" s="284"/>
      <c r="BJ38" s="284"/>
      <c r="BK38" s="284"/>
      <c r="BL38" s="284"/>
      <c r="BM38" s="289"/>
      <c r="BN38" s="290"/>
      <c r="BO38" s="270"/>
      <c r="BP38" s="270"/>
      <c r="BQ38" s="288"/>
      <c r="BR38" s="284"/>
      <c r="BS38" s="284"/>
      <c r="BT38" s="284"/>
      <c r="BU38" s="284"/>
      <c r="BV38" s="284"/>
      <c r="BW38" s="284"/>
      <c r="BX38" s="289"/>
      <c r="BY38" s="290"/>
      <c r="BZ38" s="270"/>
      <c r="CA38" s="270"/>
      <c r="CB38" s="288"/>
      <c r="CC38" s="284"/>
      <c r="CD38" s="284"/>
      <c r="CE38" s="284"/>
      <c r="CF38" s="284"/>
      <c r="CG38" s="284"/>
      <c r="CH38" s="284"/>
      <c r="CI38" s="289"/>
      <c r="CJ38" s="290"/>
      <c r="CK38" s="270"/>
      <c r="CL38" s="270"/>
      <c r="CM38" s="288"/>
      <c r="CN38" s="284"/>
      <c r="CO38" s="284"/>
      <c r="CP38" s="284"/>
      <c r="CQ38" s="284"/>
      <c r="CR38" s="284"/>
      <c r="CS38" s="284"/>
      <c r="CT38" s="289"/>
      <c r="CU38" s="290"/>
      <c r="CV38" s="270"/>
      <c r="CW38" s="270"/>
      <c r="CX38" s="288"/>
      <c r="CY38" s="284"/>
      <c r="CZ38" s="284"/>
      <c r="DA38" s="284"/>
      <c r="DB38" s="284"/>
      <c r="DC38" s="284"/>
      <c r="DD38" s="284"/>
      <c r="DE38" s="289"/>
      <c r="DF38" s="290"/>
      <c r="DG38" s="270"/>
      <c r="DH38" s="270"/>
      <c r="DI38" s="288"/>
      <c r="DJ38" s="284"/>
      <c r="DK38" s="284"/>
      <c r="DL38" s="284"/>
      <c r="DM38" s="284"/>
      <c r="DN38" s="284"/>
      <c r="DO38" s="284"/>
      <c r="DP38" s="289"/>
      <c r="DQ38" s="290"/>
      <c r="DR38" s="270"/>
      <c r="DS38" s="270"/>
      <c r="DT38" s="288"/>
      <c r="DU38" s="284"/>
      <c r="DV38" s="284"/>
      <c r="DW38" s="284"/>
      <c r="DX38" s="284"/>
      <c r="DY38" s="284"/>
      <c r="DZ38" s="284"/>
      <c r="EA38" s="289"/>
      <c r="EB38" s="290"/>
      <c r="EC38" s="270"/>
      <c r="ED38" s="270"/>
      <c r="EE38" s="288"/>
      <c r="EF38" s="284"/>
      <c r="EG38" s="284"/>
      <c r="EH38" s="284"/>
      <c r="EI38" s="284"/>
      <c r="EJ38" s="284"/>
      <c r="EK38" s="284"/>
      <c r="EL38" s="289"/>
      <c r="EM38" s="290"/>
      <c r="EN38" s="270"/>
      <c r="EO38" s="270"/>
      <c r="EP38" s="288"/>
      <c r="EQ38" s="284"/>
      <c r="ER38" s="284"/>
      <c r="ES38" s="284"/>
      <c r="ET38" s="284"/>
      <c r="EU38" s="284"/>
      <c r="EV38" s="284"/>
      <c r="EW38" s="289"/>
      <c r="EX38" s="290"/>
      <c r="EY38" s="270"/>
      <c r="EZ38" s="270"/>
      <c r="FA38" s="288"/>
      <c r="FB38" s="284"/>
      <c r="FC38" s="284"/>
      <c r="FD38" s="284"/>
      <c r="FE38" s="284"/>
      <c r="FF38" s="284"/>
      <c r="FG38" s="284"/>
      <c r="FH38" s="289"/>
      <c r="FI38" s="290"/>
      <c r="FJ38" s="270"/>
      <c r="FK38" s="270"/>
      <c r="FL38" s="288"/>
      <c r="FM38" s="284"/>
      <c r="FN38" s="284"/>
      <c r="FO38" s="284"/>
      <c r="FP38" s="284"/>
      <c r="FQ38" s="284"/>
      <c r="FR38" s="284"/>
      <c r="FS38" s="289"/>
      <c r="FT38" s="290"/>
      <c r="FU38" s="270"/>
      <c r="FV38" s="270"/>
      <c r="FW38" s="288"/>
      <c r="FX38" s="284"/>
      <c r="FY38" s="284"/>
      <c r="FZ38" s="284"/>
      <c r="GA38" s="284"/>
      <c r="GB38" s="284"/>
      <c r="GC38" s="284"/>
      <c r="GD38" s="289"/>
      <c r="GE38" s="290"/>
      <c r="GF38" s="270"/>
      <c r="GG38" s="270"/>
      <c r="GH38" s="288"/>
      <c r="GI38" s="284"/>
      <c r="GJ38" s="284"/>
      <c r="GK38" s="284"/>
      <c r="GL38" s="284"/>
      <c r="GM38" s="284"/>
      <c r="GN38" s="284"/>
      <c r="GO38" s="289"/>
      <c r="GP38" s="290"/>
      <c r="GQ38" s="270"/>
      <c r="GR38" s="270"/>
      <c r="GS38" s="288"/>
      <c r="GT38" s="284"/>
      <c r="GU38" s="284"/>
      <c r="GV38" s="284"/>
      <c r="GW38" s="284"/>
      <c r="GX38" s="284"/>
      <c r="GY38" s="284"/>
      <c r="GZ38" s="289"/>
      <c r="HA38" s="290"/>
      <c r="HB38" s="270"/>
      <c r="HC38" s="270"/>
      <c r="HD38" s="288"/>
      <c r="HE38" s="284"/>
      <c r="HF38" s="284"/>
      <c r="HG38" s="284"/>
      <c r="HH38" s="284"/>
      <c r="HI38" s="284"/>
      <c r="HJ38" s="284"/>
      <c r="HK38" s="289"/>
      <c r="HL38" s="290"/>
      <c r="HM38" s="270"/>
      <c r="HN38" s="270"/>
      <c r="HO38" s="288"/>
      <c r="HP38" s="284"/>
      <c r="HQ38" s="284"/>
      <c r="HR38" s="284"/>
      <c r="HS38" s="284"/>
      <c r="HT38" s="284"/>
      <c r="HU38" s="284"/>
      <c r="HV38" s="289"/>
      <c r="HW38" s="290"/>
      <c r="HX38" s="270"/>
      <c r="HY38" s="270"/>
      <c r="HZ38" s="288"/>
      <c r="IA38" s="284"/>
      <c r="IB38" s="284"/>
      <c r="IC38" s="284"/>
      <c r="ID38" s="284"/>
      <c r="IE38" s="284"/>
      <c r="IF38" s="284"/>
      <c r="IG38" s="289"/>
      <c r="IH38" s="290"/>
      <c r="II38" s="270"/>
      <c r="IJ38" s="270"/>
    </row>
    <row r="39" spans="1:244" ht="12.5" x14ac:dyDescent="0.25">
      <c r="A39" s="204">
        <v>5</v>
      </c>
      <c r="B39" s="818" t="s">
        <v>605</v>
      </c>
      <c r="C39" s="818"/>
      <c r="D39" s="818"/>
      <c r="E39" s="514"/>
      <c r="F39" s="287"/>
      <c r="G39" s="287"/>
      <c r="H39" s="287"/>
      <c r="I39" s="287"/>
      <c r="J39" s="287"/>
      <c r="K39" s="287"/>
      <c r="L39" s="287"/>
      <c r="M39" s="287"/>
      <c r="N39" s="287"/>
      <c r="O39" s="287"/>
      <c r="P39" s="287"/>
      <c r="Q39" s="287"/>
      <c r="R39" s="287"/>
      <c r="S39" s="287"/>
      <c r="T39" s="287"/>
      <c r="U39" s="284"/>
      <c r="V39" s="289"/>
      <c r="W39" s="290"/>
      <c r="X39" s="270"/>
      <c r="Y39" s="522"/>
      <c r="Z39" s="522"/>
      <c r="AA39" s="523"/>
      <c r="AB39" s="284"/>
      <c r="AC39" s="284"/>
      <c r="AD39" s="284"/>
      <c r="AE39" s="284"/>
      <c r="AF39" s="289"/>
      <c r="AG39" s="290"/>
      <c r="AH39" s="270"/>
      <c r="AI39" s="270"/>
      <c r="AJ39" s="288"/>
      <c r="AK39" s="284"/>
      <c r="AL39" s="284"/>
      <c r="AM39" s="284"/>
      <c r="AN39" s="284"/>
      <c r="AO39" s="284"/>
      <c r="AP39" s="284"/>
      <c r="AQ39" s="289"/>
      <c r="AR39" s="290"/>
      <c r="AS39" s="270"/>
      <c r="AT39" s="270"/>
      <c r="AU39" s="288"/>
      <c r="AV39" s="284"/>
      <c r="AW39" s="284"/>
      <c r="AX39" s="284"/>
      <c r="AY39" s="284"/>
      <c r="AZ39" s="284"/>
      <c r="BA39" s="284"/>
      <c r="BB39" s="289"/>
      <c r="BC39" s="290"/>
      <c r="BD39" s="270"/>
      <c r="BE39" s="270"/>
      <c r="BF39" s="288"/>
      <c r="BG39" s="284"/>
      <c r="BH39" s="284"/>
      <c r="BI39" s="284"/>
      <c r="BJ39" s="284"/>
      <c r="BK39" s="284"/>
      <c r="BL39" s="284"/>
      <c r="BM39" s="289"/>
      <c r="BN39" s="290"/>
      <c r="BO39" s="270"/>
      <c r="BP39" s="270"/>
      <c r="BQ39" s="288"/>
      <c r="BR39" s="284"/>
      <c r="BS39" s="284"/>
      <c r="BT39" s="284"/>
      <c r="BU39" s="284"/>
      <c r="BV39" s="284"/>
      <c r="BW39" s="284"/>
      <c r="BX39" s="289"/>
      <c r="BY39" s="290"/>
      <c r="BZ39" s="270"/>
      <c r="CA39" s="270"/>
      <c r="CB39" s="288"/>
      <c r="CC39" s="284"/>
      <c r="CD39" s="284"/>
      <c r="CE39" s="284"/>
      <c r="CF39" s="284"/>
      <c r="CG39" s="284"/>
      <c r="CH39" s="284"/>
      <c r="CI39" s="289"/>
      <c r="CJ39" s="290"/>
      <c r="CK39" s="270"/>
      <c r="CL39" s="270"/>
      <c r="CM39" s="288"/>
      <c r="CN39" s="284"/>
      <c r="CO39" s="284"/>
      <c r="CP39" s="284"/>
      <c r="CQ39" s="284"/>
      <c r="CR39" s="284"/>
      <c r="CS39" s="284"/>
      <c r="CT39" s="289"/>
      <c r="CU39" s="290"/>
      <c r="CV39" s="270"/>
      <c r="CW39" s="270"/>
      <c r="CX39" s="288"/>
      <c r="CY39" s="284"/>
      <c r="CZ39" s="284"/>
      <c r="DA39" s="284"/>
      <c r="DB39" s="284"/>
      <c r="DC39" s="284"/>
      <c r="DD39" s="284"/>
      <c r="DE39" s="289"/>
      <c r="DF39" s="290"/>
      <c r="DG39" s="270"/>
      <c r="DH39" s="270"/>
      <c r="DI39" s="288"/>
      <c r="DJ39" s="284"/>
      <c r="DK39" s="284"/>
      <c r="DL39" s="284"/>
      <c r="DM39" s="284"/>
      <c r="DN39" s="284"/>
      <c r="DO39" s="284"/>
      <c r="DP39" s="289"/>
      <c r="DQ39" s="290"/>
      <c r="DR39" s="270"/>
      <c r="DS39" s="270"/>
      <c r="DT39" s="288"/>
      <c r="DU39" s="284"/>
      <c r="DV39" s="284"/>
      <c r="DW39" s="284"/>
      <c r="DX39" s="284"/>
      <c r="DY39" s="284"/>
      <c r="DZ39" s="284"/>
      <c r="EA39" s="289"/>
      <c r="EB39" s="290"/>
      <c r="EC39" s="270"/>
      <c r="ED39" s="270"/>
      <c r="EE39" s="288"/>
      <c r="EF39" s="284"/>
      <c r="EG39" s="284"/>
      <c r="EH39" s="284"/>
      <c r="EI39" s="284"/>
      <c r="EJ39" s="284"/>
      <c r="EK39" s="284"/>
      <c r="EL39" s="289"/>
      <c r="EM39" s="290"/>
      <c r="EN39" s="270"/>
      <c r="EO39" s="270"/>
      <c r="EP39" s="288"/>
      <c r="EQ39" s="284"/>
      <c r="ER39" s="284"/>
      <c r="ES39" s="284"/>
      <c r="ET39" s="284"/>
      <c r="EU39" s="284"/>
      <c r="EV39" s="284"/>
      <c r="EW39" s="289"/>
      <c r="EX39" s="290"/>
      <c r="EY39" s="270"/>
      <c r="EZ39" s="270"/>
      <c r="FA39" s="288"/>
      <c r="FB39" s="284"/>
      <c r="FC39" s="284"/>
      <c r="FD39" s="284"/>
      <c r="FE39" s="284"/>
      <c r="FF39" s="284"/>
      <c r="FG39" s="284"/>
      <c r="FH39" s="289"/>
      <c r="FI39" s="290"/>
      <c r="FJ39" s="270"/>
      <c r="FK39" s="270"/>
      <c r="FL39" s="288"/>
      <c r="FM39" s="284"/>
      <c r="FN39" s="284"/>
      <c r="FO39" s="284"/>
      <c r="FP39" s="284"/>
      <c r="FQ39" s="284"/>
      <c r="FR39" s="284"/>
      <c r="FS39" s="289"/>
      <c r="FT39" s="290"/>
      <c r="FU39" s="270"/>
      <c r="FV39" s="270"/>
      <c r="FW39" s="288"/>
      <c r="FX39" s="284"/>
      <c r="FY39" s="284"/>
      <c r="FZ39" s="284"/>
      <c r="GA39" s="284"/>
      <c r="GB39" s="284"/>
      <c r="GC39" s="284"/>
      <c r="GD39" s="289"/>
      <c r="GE39" s="290"/>
      <c r="GF39" s="270"/>
      <c r="GG39" s="270"/>
      <c r="GH39" s="288"/>
      <c r="GI39" s="284"/>
      <c r="GJ39" s="284"/>
      <c r="GK39" s="284"/>
      <c r="GL39" s="284"/>
      <c r="GM39" s="284"/>
      <c r="GN39" s="284"/>
      <c r="GO39" s="289"/>
      <c r="GP39" s="290"/>
      <c r="GQ39" s="270"/>
      <c r="GR39" s="270"/>
      <c r="GS39" s="288"/>
      <c r="GT39" s="284"/>
      <c r="GU39" s="284"/>
      <c r="GV39" s="284"/>
      <c r="GW39" s="284"/>
      <c r="GX39" s="284"/>
      <c r="GY39" s="284"/>
      <c r="GZ39" s="289"/>
      <c r="HA39" s="290"/>
      <c r="HB39" s="270"/>
      <c r="HC39" s="270"/>
      <c r="HD39" s="288"/>
      <c r="HE39" s="284"/>
      <c r="HF39" s="284"/>
      <c r="HG39" s="284"/>
      <c r="HH39" s="284"/>
      <c r="HI39" s="284"/>
      <c r="HJ39" s="284"/>
      <c r="HK39" s="289"/>
      <c r="HL39" s="290"/>
      <c r="HM39" s="270"/>
      <c r="HN39" s="270"/>
      <c r="HO39" s="288"/>
      <c r="HP39" s="284"/>
      <c r="HQ39" s="284"/>
      <c r="HR39" s="284"/>
      <c r="HS39" s="284"/>
      <c r="HT39" s="284"/>
      <c r="HU39" s="284"/>
      <c r="HV39" s="289"/>
      <c r="HW39" s="290"/>
      <c r="HX39" s="270"/>
      <c r="HY39" s="270"/>
      <c r="HZ39" s="288"/>
      <c r="IA39" s="284"/>
      <c r="IB39" s="284"/>
      <c r="IC39" s="284"/>
      <c r="ID39" s="284"/>
      <c r="IE39" s="284"/>
      <c r="IF39" s="284"/>
      <c r="IG39" s="289"/>
      <c r="IH39" s="290"/>
      <c r="II39" s="270"/>
      <c r="IJ39" s="270"/>
    </row>
    <row r="40" spans="1:244" ht="12.5" x14ac:dyDescent="0.25">
      <c r="A40" s="678">
        <v>6</v>
      </c>
      <c r="B40" s="818" t="s">
        <v>620</v>
      </c>
      <c r="C40" s="818"/>
      <c r="D40" s="818"/>
      <c r="E40" s="287"/>
      <c r="F40" s="287"/>
      <c r="G40" s="287"/>
      <c r="H40" s="287"/>
      <c r="I40" s="287"/>
      <c r="J40" s="287"/>
      <c r="K40" s="287"/>
      <c r="L40" s="287"/>
      <c r="M40" s="287"/>
      <c r="N40" s="287"/>
      <c r="O40" s="287"/>
      <c r="P40" s="287"/>
      <c r="Q40" s="287"/>
      <c r="R40" s="287"/>
      <c r="S40" s="287"/>
      <c r="T40" s="287"/>
      <c r="U40" s="284"/>
      <c r="V40" s="289"/>
      <c r="W40" s="290"/>
      <c r="X40" s="270"/>
      <c r="Y40" s="522"/>
      <c r="Z40" s="522"/>
      <c r="AA40" s="523"/>
      <c r="AB40" s="284"/>
      <c r="AC40" s="284"/>
      <c r="AD40" s="284"/>
      <c r="AE40" s="284"/>
      <c r="AF40" s="289"/>
      <c r="AG40" s="290"/>
      <c r="AH40" s="270"/>
      <c r="AI40" s="270"/>
      <c r="AJ40" s="288"/>
      <c r="AK40" s="284"/>
      <c r="AL40" s="284"/>
      <c r="AM40" s="284"/>
      <c r="AN40" s="284"/>
      <c r="AO40" s="284"/>
      <c r="AP40" s="284"/>
      <c r="AQ40" s="289"/>
      <c r="AR40" s="290"/>
      <c r="AS40" s="270"/>
      <c r="AT40" s="270"/>
      <c r="AU40" s="288"/>
      <c r="AV40" s="284"/>
      <c r="AW40" s="284"/>
      <c r="AX40" s="284"/>
      <c r="AY40" s="284"/>
      <c r="AZ40" s="284"/>
      <c r="BA40" s="284"/>
      <c r="BB40" s="289"/>
      <c r="BC40" s="290"/>
      <c r="BD40" s="270"/>
      <c r="BE40" s="270"/>
      <c r="BF40" s="288"/>
      <c r="BG40" s="284"/>
      <c r="BH40" s="284"/>
      <c r="BI40" s="284"/>
      <c r="BJ40" s="284"/>
      <c r="BK40" s="284"/>
      <c r="BL40" s="284"/>
      <c r="BM40" s="289"/>
      <c r="BN40" s="290"/>
      <c r="BO40" s="270"/>
      <c r="BP40" s="270"/>
      <c r="BQ40" s="288"/>
      <c r="BR40" s="284"/>
      <c r="BS40" s="284"/>
      <c r="BT40" s="284"/>
      <c r="BU40" s="284"/>
      <c r="BV40" s="284"/>
      <c r="BW40" s="284"/>
      <c r="BX40" s="289"/>
      <c r="BY40" s="290"/>
      <c r="BZ40" s="270"/>
      <c r="CA40" s="270"/>
      <c r="CB40" s="288"/>
      <c r="CC40" s="284"/>
      <c r="CD40" s="284"/>
      <c r="CE40" s="284"/>
      <c r="CF40" s="284"/>
      <c r="CG40" s="284"/>
      <c r="CH40" s="284"/>
      <c r="CI40" s="289"/>
      <c r="CJ40" s="290"/>
      <c r="CK40" s="270"/>
      <c r="CL40" s="270"/>
      <c r="CM40" s="288"/>
      <c r="CN40" s="284"/>
      <c r="CO40" s="284"/>
      <c r="CP40" s="284"/>
      <c r="CQ40" s="284"/>
      <c r="CR40" s="284"/>
      <c r="CS40" s="284"/>
      <c r="CT40" s="289"/>
      <c r="CU40" s="290"/>
      <c r="CV40" s="270"/>
      <c r="CW40" s="270"/>
      <c r="CX40" s="288"/>
      <c r="CY40" s="284"/>
      <c r="CZ40" s="284"/>
      <c r="DA40" s="284"/>
      <c r="DB40" s="284"/>
      <c r="DC40" s="284"/>
      <c r="DD40" s="284"/>
      <c r="DE40" s="289"/>
      <c r="DF40" s="290"/>
      <c r="DG40" s="270"/>
      <c r="DH40" s="270"/>
      <c r="DI40" s="288"/>
      <c r="DJ40" s="284"/>
      <c r="DK40" s="284"/>
      <c r="DL40" s="284"/>
      <c r="DM40" s="284"/>
      <c r="DN40" s="284"/>
      <c r="DO40" s="284"/>
      <c r="DP40" s="289"/>
      <c r="DQ40" s="290"/>
      <c r="DR40" s="270"/>
      <c r="DS40" s="270"/>
      <c r="DT40" s="288"/>
      <c r="DU40" s="284"/>
      <c r="DV40" s="284"/>
      <c r="DW40" s="284"/>
      <c r="DX40" s="284"/>
      <c r="DY40" s="284"/>
      <c r="DZ40" s="284"/>
      <c r="EA40" s="289"/>
      <c r="EB40" s="290"/>
      <c r="EC40" s="270"/>
      <c r="ED40" s="270"/>
      <c r="EE40" s="288"/>
      <c r="EF40" s="284"/>
      <c r="EG40" s="284"/>
      <c r="EH40" s="284"/>
      <c r="EI40" s="284"/>
      <c r="EJ40" s="284"/>
      <c r="EK40" s="284"/>
      <c r="EL40" s="289"/>
      <c r="EM40" s="290"/>
      <c r="EN40" s="270"/>
      <c r="EO40" s="270"/>
      <c r="EP40" s="288"/>
      <c r="EQ40" s="284"/>
      <c r="ER40" s="284"/>
      <c r="ES40" s="284"/>
      <c r="ET40" s="284"/>
      <c r="EU40" s="284"/>
      <c r="EV40" s="284"/>
      <c r="EW40" s="289"/>
      <c r="EX40" s="290"/>
      <c r="EY40" s="270"/>
      <c r="EZ40" s="270"/>
      <c r="FA40" s="288"/>
      <c r="FB40" s="284"/>
      <c r="FC40" s="284"/>
      <c r="FD40" s="284"/>
      <c r="FE40" s="284"/>
      <c r="FF40" s="284"/>
      <c r="FG40" s="284"/>
      <c r="FH40" s="289"/>
      <c r="FI40" s="290"/>
      <c r="FJ40" s="270"/>
      <c r="FK40" s="270"/>
      <c r="FL40" s="288"/>
      <c r="FM40" s="284"/>
      <c r="FN40" s="284"/>
      <c r="FO40" s="284"/>
      <c r="FP40" s="284"/>
      <c r="FQ40" s="284"/>
      <c r="FR40" s="284"/>
      <c r="FS40" s="289"/>
      <c r="FT40" s="290"/>
      <c r="FU40" s="270"/>
      <c r="FV40" s="270"/>
      <c r="FW40" s="288"/>
      <c r="FX40" s="284"/>
      <c r="FY40" s="284"/>
      <c r="FZ40" s="284"/>
      <c r="GA40" s="284"/>
      <c r="GB40" s="284"/>
      <c r="GC40" s="284"/>
      <c r="GD40" s="289"/>
      <c r="GE40" s="290"/>
      <c r="GF40" s="270"/>
      <c r="GG40" s="270"/>
      <c r="GH40" s="288"/>
      <c r="GI40" s="284"/>
      <c r="GJ40" s="284"/>
      <c r="GK40" s="284"/>
      <c r="GL40" s="284"/>
      <c r="GM40" s="284"/>
      <c r="GN40" s="284"/>
      <c r="GO40" s="289"/>
      <c r="GP40" s="290"/>
      <c r="GQ40" s="270"/>
      <c r="GR40" s="270"/>
      <c r="GS40" s="288"/>
      <c r="GT40" s="284"/>
      <c r="GU40" s="284"/>
      <c r="GV40" s="284"/>
      <c r="GW40" s="284"/>
      <c r="GX40" s="284"/>
      <c r="GY40" s="284"/>
      <c r="GZ40" s="289"/>
      <c r="HA40" s="290"/>
      <c r="HB40" s="270"/>
      <c r="HC40" s="270"/>
      <c r="HD40" s="288"/>
      <c r="HE40" s="284"/>
      <c r="HF40" s="284"/>
      <c r="HG40" s="284"/>
      <c r="HH40" s="284"/>
      <c r="HI40" s="284"/>
      <c r="HJ40" s="284"/>
      <c r="HK40" s="289"/>
      <c r="HL40" s="290"/>
      <c r="HM40" s="270"/>
      <c r="HN40" s="270"/>
      <c r="HO40" s="288"/>
      <c r="HP40" s="284"/>
      <c r="HQ40" s="284"/>
      <c r="HR40" s="284"/>
      <c r="HS40" s="284"/>
      <c r="HT40" s="284"/>
      <c r="HU40" s="284"/>
      <c r="HV40" s="289"/>
      <c r="HW40" s="290"/>
      <c r="HX40" s="270"/>
      <c r="HY40" s="270"/>
      <c r="HZ40" s="288"/>
      <c r="IA40" s="284"/>
      <c r="IB40" s="284"/>
      <c r="IC40" s="284"/>
      <c r="ID40" s="284"/>
      <c r="IE40" s="284"/>
      <c r="IF40" s="284"/>
      <c r="IG40" s="289"/>
      <c r="IH40" s="290"/>
      <c r="II40" s="270"/>
      <c r="IJ40" s="270"/>
    </row>
    <row r="41" spans="1:244" ht="12.5" x14ac:dyDescent="0.25">
      <c r="A41" s="286"/>
      <c r="B41" s="206"/>
      <c r="C41" s="206"/>
      <c r="D41" s="287"/>
      <c r="E41" s="287"/>
      <c r="F41" s="287"/>
      <c r="G41" s="287"/>
      <c r="H41" s="287"/>
      <c r="I41" s="287"/>
      <c r="J41" s="287"/>
      <c r="K41" s="287"/>
      <c r="L41" s="287"/>
      <c r="M41" s="287"/>
      <c r="N41" s="287"/>
      <c r="O41" s="287"/>
      <c r="P41" s="287"/>
      <c r="Q41" s="287"/>
      <c r="R41" s="287"/>
      <c r="S41" s="287"/>
      <c r="T41" s="287"/>
      <c r="U41" s="284"/>
      <c r="V41" s="289"/>
      <c r="W41" s="290"/>
      <c r="X41" s="270"/>
      <c r="Y41" s="520"/>
      <c r="Z41" s="520"/>
      <c r="AA41" s="521"/>
      <c r="AB41" s="284"/>
      <c r="AC41" s="284"/>
      <c r="AD41" s="284"/>
      <c r="AE41" s="284"/>
      <c r="AF41" s="289"/>
      <c r="AG41" s="290"/>
      <c r="AH41" s="270"/>
      <c r="AI41" s="270"/>
      <c r="AJ41" s="288"/>
      <c r="AK41" s="284"/>
      <c r="AL41" s="284"/>
      <c r="AM41" s="284"/>
      <c r="AN41" s="284"/>
      <c r="AO41" s="284"/>
      <c r="AP41" s="284"/>
      <c r="AQ41" s="289"/>
      <c r="AR41" s="290"/>
      <c r="AS41" s="270"/>
      <c r="AT41" s="270"/>
      <c r="AU41" s="288"/>
      <c r="AV41" s="284"/>
      <c r="AW41" s="284"/>
      <c r="AX41" s="284"/>
      <c r="AY41" s="284"/>
      <c r="AZ41" s="284"/>
      <c r="BA41" s="284"/>
      <c r="BB41" s="289"/>
      <c r="BC41" s="290"/>
      <c r="BD41" s="270"/>
      <c r="BE41" s="270"/>
      <c r="BF41" s="288"/>
      <c r="BG41" s="284"/>
      <c r="BH41" s="284"/>
      <c r="BI41" s="284"/>
      <c r="BJ41" s="284"/>
      <c r="BK41" s="284"/>
      <c r="BL41" s="284"/>
      <c r="BM41" s="289"/>
      <c r="BN41" s="290"/>
      <c r="BO41" s="270"/>
      <c r="BP41" s="270"/>
      <c r="BQ41" s="288"/>
      <c r="BR41" s="284"/>
      <c r="BS41" s="284"/>
      <c r="BT41" s="284"/>
      <c r="BU41" s="284"/>
      <c r="BV41" s="284"/>
      <c r="BW41" s="284"/>
      <c r="BX41" s="289"/>
      <c r="BY41" s="290"/>
      <c r="BZ41" s="270"/>
      <c r="CA41" s="270"/>
      <c r="CB41" s="288"/>
      <c r="CC41" s="284"/>
      <c r="CD41" s="284"/>
      <c r="CE41" s="284"/>
      <c r="CF41" s="284"/>
      <c r="CG41" s="284"/>
      <c r="CH41" s="284"/>
      <c r="CI41" s="289"/>
      <c r="CJ41" s="290"/>
      <c r="CK41" s="270"/>
      <c r="CL41" s="270"/>
      <c r="CM41" s="288"/>
      <c r="CN41" s="284"/>
      <c r="CO41" s="284"/>
      <c r="CP41" s="284"/>
      <c r="CQ41" s="284"/>
      <c r="CR41" s="284"/>
      <c r="CS41" s="284"/>
      <c r="CT41" s="289"/>
      <c r="CU41" s="290"/>
      <c r="CV41" s="270"/>
      <c r="CW41" s="270"/>
      <c r="CX41" s="288"/>
      <c r="CY41" s="284"/>
      <c r="CZ41" s="284"/>
      <c r="DA41" s="284"/>
      <c r="DB41" s="284"/>
      <c r="DC41" s="284"/>
      <c r="DD41" s="284"/>
      <c r="DE41" s="289"/>
      <c r="DF41" s="290"/>
      <c r="DG41" s="270"/>
      <c r="DH41" s="270"/>
      <c r="DI41" s="288"/>
      <c r="DJ41" s="284"/>
      <c r="DK41" s="284"/>
      <c r="DL41" s="284"/>
      <c r="DM41" s="284"/>
      <c r="DN41" s="284"/>
      <c r="DO41" s="284"/>
      <c r="DP41" s="289"/>
      <c r="DQ41" s="290"/>
      <c r="DR41" s="270"/>
      <c r="DS41" s="270"/>
      <c r="DT41" s="288"/>
      <c r="DU41" s="284"/>
      <c r="DV41" s="284"/>
      <c r="DW41" s="284"/>
      <c r="DX41" s="284"/>
      <c r="DY41" s="284"/>
      <c r="DZ41" s="284"/>
      <c r="EA41" s="289"/>
      <c r="EB41" s="290"/>
      <c r="EC41" s="270"/>
      <c r="ED41" s="270"/>
      <c r="EE41" s="288"/>
      <c r="EF41" s="284"/>
      <c r="EG41" s="284"/>
      <c r="EH41" s="284"/>
      <c r="EI41" s="284"/>
      <c r="EJ41" s="284"/>
      <c r="EK41" s="284"/>
      <c r="EL41" s="289"/>
      <c r="EM41" s="290"/>
      <c r="EN41" s="270"/>
      <c r="EO41" s="270"/>
      <c r="EP41" s="288"/>
      <c r="EQ41" s="284"/>
      <c r="ER41" s="284"/>
      <c r="ES41" s="284"/>
      <c r="ET41" s="284"/>
      <c r="EU41" s="284"/>
      <c r="EV41" s="284"/>
      <c r="EW41" s="289"/>
      <c r="EX41" s="290"/>
      <c r="EY41" s="270"/>
      <c r="EZ41" s="270"/>
      <c r="FA41" s="288"/>
      <c r="FB41" s="284"/>
      <c r="FC41" s="284"/>
      <c r="FD41" s="284"/>
      <c r="FE41" s="284"/>
      <c r="FF41" s="284"/>
      <c r="FG41" s="284"/>
      <c r="FH41" s="289"/>
      <c r="FI41" s="290"/>
      <c r="FJ41" s="270"/>
      <c r="FK41" s="270"/>
      <c r="FL41" s="288"/>
      <c r="FM41" s="284"/>
      <c r="FN41" s="284"/>
      <c r="FO41" s="284"/>
      <c r="FP41" s="284"/>
      <c r="FQ41" s="284"/>
      <c r="FR41" s="284"/>
      <c r="FS41" s="289"/>
      <c r="FT41" s="290"/>
      <c r="FU41" s="270"/>
      <c r="FV41" s="270"/>
      <c r="FW41" s="288"/>
      <c r="FX41" s="284"/>
      <c r="FY41" s="284"/>
      <c r="FZ41" s="284"/>
      <c r="GA41" s="284"/>
      <c r="GB41" s="284"/>
      <c r="GC41" s="284"/>
      <c r="GD41" s="289"/>
      <c r="GE41" s="290"/>
      <c r="GF41" s="270"/>
      <c r="GG41" s="270"/>
      <c r="GH41" s="288"/>
      <c r="GI41" s="284"/>
      <c r="GJ41" s="284"/>
      <c r="GK41" s="284"/>
      <c r="GL41" s="284"/>
      <c r="GM41" s="284"/>
      <c r="GN41" s="284"/>
      <c r="GO41" s="289"/>
      <c r="GP41" s="290"/>
      <c r="GQ41" s="270"/>
      <c r="GR41" s="270"/>
      <c r="GS41" s="288"/>
      <c r="GT41" s="284"/>
      <c r="GU41" s="284"/>
      <c r="GV41" s="284"/>
      <c r="GW41" s="284"/>
      <c r="GX41" s="284"/>
      <c r="GY41" s="284"/>
      <c r="GZ41" s="289"/>
      <c r="HA41" s="290"/>
      <c r="HB41" s="270"/>
      <c r="HC41" s="270"/>
      <c r="HD41" s="288"/>
      <c r="HE41" s="284"/>
      <c r="HF41" s="284"/>
      <c r="HG41" s="284"/>
      <c r="HH41" s="284"/>
      <c r="HI41" s="284"/>
      <c r="HJ41" s="284"/>
      <c r="HK41" s="289"/>
      <c r="HL41" s="290"/>
      <c r="HM41" s="270"/>
      <c r="HN41" s="270"/>
      <c r="HO41" s="288"/>
      <c r="HP41" s="284"/>
      <c r="HQ41" s="284"/>
      <c r="HR41" s="284"/>
      <c r="HS41" s="284"/>
      <c r="HT41" s="284"/>
      <c r="HU41" s="284"/>
      <c r="HV41" s="289"/>
      <c r="HW41" s="290"/>
      <c r="HX41" s="270"/>
      <c r="HY41" s="270"/>
      <c r="HZ41" s="288"/>
      <c r="IA41" s="284"/>
      <c r="IB41" s="284"/>
      <c r="IC41" s="284"/>
      <c r="ID41" s="284"/>
      <c r="IE41" s="284"/>
      <c r="IF41" s="284"/>
      <c r="IG41" s="289"/>
      <c r="IH41" s="290"/>
      <c r="II41" s="270"/>
      <c r="IJ41" s="270"/>
    </row>
    <row r="42" spans="1:244" ht="12.5" x14ac:dyDescent="0.25">
      <c r="A42" s="286"/>
      <c r="B42" s="203"/>
      <c r="C42" s="203"/>
      <c r="D42" s="287"/>
      <c r="E42" s="287"/>
      <c r="F42" s="287"/>
      <c r="G42" s="287"/>
      <c r="H42" s="287"/>
      <c r="I42" s="287"/>
      <c r="J42" s="287"/>
      <c r="K42" s="287"/>
      <c r="L42" s="287"/>
      <c r="M42" s="287"/>
      <c r="N42" s="287"/>
      <c r="O42" s="287"/>
      <c r="P42" s="287"/>
      <c r="Q42" s="287"/>
      <c r="R42" s="287"/>
      <c r="S42" s="287"/>
      <c r="T42" s="287"/>
      <c r="U42" s="284"/>
      <c r="V42" s="289"/>
      <c r="W42" s="290"/>
      <c r="X42" s="270"/>
      <c r="Y42" s="522"/>
      <c r="Z42" s="522"/>
      <c r="AA42" s="523"/>
      <c r="AB42" s="284"/>
      <c r="AC42" s="284"/>
      <c r="AD42" s="284"/>
      <c r="AE42" s="284"/>
      <c r="AF42" s="289"/>
      <c r="AG42" s="290"/>
      <c r="AH42" s="270"/>
      <c r="AI42" s="270"/>
      <c r="AJ42" s="288"/>
      <c r="AK42" s="284"/>
      <c r="AL42" s="284"/>
      <c r="AM42" s="284"/>
      <c r="AN42" s="284"/>
      <c r="AO42" s="284"/>
      <c r="AP42" s="284"/>
      <c r="AQ42" s="289"/>
      <c r="AR42" s="290"/>
      <c r="AS42" s="270"/>
      <c r="AT42" s="270"/>
      <c r="AU42" s="288"/>
      <c r="AV42" s="284"/>
      <c r="AW42" s="284"/>
      <c r="AX42" s="284"/>
      <c r="AY42" s="284"/>
      <c r="AZ42" s="284"/>
      <c r="BA42" s="284"/>
      <c r="BB42" s="289"/>
      <c r="BC42" s="290"/>
      <c r="BD42" s="270"/>
      <c r="BE42" s="270"/>
      <c r="BF42" s="288"/>
      <c r="BG42" s="284"/>
      <c r="BH42" s="284"/>
      <c r="BI42" s="284"/>
      <c r="BJ42" s="284"/>
      <c r="BK42" s="284"/>
      <c r="BL42" s="284"/>
      <c r="BM42" s="289"/>
      <c r="BN42" s="290"/>
      <c r="BO42" s="270"/>
      <c r="BP42" s="270"/>
      <c r="BQ42" s="288"/>
      <c r="BR42" s="284"/>
      <c r="BS42" s="284"/>
      <c r="BT42" s="284"/>
      <c r="BU42" s="284"/>
      <c r="BV42" s="284"/>
      <c r="BW42" s="284"/>
      <c r="BX42" s="289"/>
      <c r="BY42" s="290"/>
      <c r="BZ42" s="270"/>
      <c r="CA42" s="270"/>
      <c r="CB42" s="288"/>
      <c r="CC42" s="284"/>
      <c r="CD42" s="284"/>
      <c r="CE42" s="284"/>
      <c r="CF42" s="284"/>
      <c r="CG42" s="284"/>
      <c r="CH42" s="284"/>
      <c r="CI42" s="289"/>
      <c r="CJ42" s="290"/>
      <c r="CK42" s="270"/>
      <c r="CL42" s="270"/>
      <c r="CM42" s="288"/>
      <c r="CN42" s="284"/>
      <c r="CO42" s="284"/>
      <c r="CP42" s="284"/>
      <c r="CQ42" s="284"/>
      <c r="CR42" s="284"/>
      <c r="CS42" s="284"/>
      <c r="CT42" s="289"/>
      <c r="CU42" s="290"/>
      <c r="CV42" s="270"/>
      <c r="CW42" s="270"/>
      <c r="CX42" s="288"/>
      <c r="CY42" s="284"/>
      <c r="CZ42" s="284"/>
      <c r="DA42" s="284"/>
      <c r="DB42" s="284"/>
      <c r="DC42" s="284"/>
      <c r="DD42" s="284"/>
      <c r="DE42" s="289"/>
      <c r="DF42" s="290"/>
      <c r="DG42" s="270"/>
      <c r="DH42" s="270"/>
      <c r="DI42" s="288"/>
      <c r="DJ42" s="284"/>
      <c r="DK42" s="284"/>
      <c r="DL42" s="284"/>
      <c r="DM42" s="284"/>
      <c r="DN42" s="284"/>
      <c r="DO42" s="284"/>
      <c r="DP42" s="289"/>
      <c r="DQ42" s="290"/>
      <c r="DR42" s="270"/>
      <c r="DS42" s="270"/>
      <c r="DT42" s="288"/>
      <c r="DU42" s="284"/>
      <c r="DV42" s="284"/>
      <c r="DW42" s="284"/>
      <c r="DX42" s="284"/>
      <c r="DY42" s="284"/>
      <c r="DZ42" s="284"/>
      <c r="EA42" s="289"/>
      <c r="EB42" s="290"/>
      <c r="EC42" s="270"/>
      <c r="ED42" s="270"/>
      <c r="EE42" s="288"/>
      <c r="EF42" s="284"/>
      <c r="EG42" s="284"/>
      <c r="EH42" s="284"/>
      <c r="EI42" s="284"/>
      <c r="EJ42" s="284"/>
      <c r="EK42" s="284"/>
      <c r="EL42" s="289"/>
      <c r="EM42" s="290"/>
      <c r="EN42" s="270"/>
      <c r="EO42" s="270"/>
      <c r="EP42" s="288"/>
      <c r="EQ42" s="284"/>
      <c r="ER42" s="284"/>
      <c r="ES42" s="284"/>
      <c r="ET42" s="284"/>
      <c r="EU42" s="284"/>
      <c r="EV42" s="284"/>
      <c r="EW42" s="289"/>
      <c r="EX42" s="290"/>
      <c r="EY42" s="270"/>
      <c r="EZ42" s="270"/>
      <c r="FA42" s="288"/>
      <c r="FB42" s="284"/>
      <c r="FC42" s="284"/>
      <c r="FD42" s="284"/>
      <c r="FE42" s="284"/>
      <c r="FF42" s="284"/>
      <c r="FG42" s="284"/>
      <c r="FH42" s="289"/>
      <c r="FI42" s="290"/>
      <c r="FJ42" s="270"/>
      <c r="FK42" s="270"/>
      <c r="FL42" s="288"/>
      <c r="FM42" s="284"/>
      <c r="FN42" s="284"/>
      <c r="FO42" s="284"/>
      <c r="FP42" s="284"/>
      <c r="FQ42" s="284"/>
      <c r="FR42" s="284"/>
      <c r="FS42" s="289"/>
      <c r="FT42" s="290"/>
      <c r="FU42" s="270"/>
      <c r="FV42" s="270"/>
      <c r="FW42" s="288"/>
      <c r="FX42" s="284"/>
      <c r="FY42" s="284"/>
      <c r="FZ42" s="284"/>
      <c r="GA42" s="284"/>
      <c r="GB42" s="284"/>
      <c r="GC42" s="284"/>
      <c r="GD42" s="289"/>
      <c r="GE42" s="290"/>
      <c r="GF42" s="270"/>
      <c r="GG42" s="270"/>
      <c r="GH42" s="288"/>
      <c r="GI42" s="284"/>
      <c r="GJ42" s="284"/>
      <c r="GK42" s="284"/>
      <c r="GL42" s="284"/>
      <c r="GM42" s="284"/>
      <c r="GN42" s="284"/>
      <c r="GO42" s="289"/>
      <c r="GP42" s="290"/>
      <c r="GQ42" s="270"/>
      <c r="GR42" s="270"/>
      <c r="GS42" s="288"/>
      <c r="GT42" s="284"/>
      <c r="GU42" s="284"/>
      <c r="GV42" s="284"/>
      <c r="GW42" s="284"/>
      <c r="GX42" s="284"/>
      <c r="GY42" s="284"/>
      <c r="GZ42" s="289"/>
      <c r="HA42" s="290"/>
      <c r="HB42" s="270"/>
      <c r="HC42" s="270"/>
      <c r="HD42" s="288"/>
      <c r="HE42" s="284"/>
      <c r="HF42" s="284"/>
      <c r="HG42" s="284"/>
      <c r="HH42" s="284"/>
      <c r="HI42" s="284"/>
      <c r="HJ42" s="284"/>
      <c r="HK42" s="289"/>
      <c r="HL42" s="290"/>
      <c r="HM42" s="270"/>
      <c r="HN42" s="270"/>
      <c r="HO42" s="288"/>
      <c r="HP42" s="284"/>
      <c r="HQ42" s="284"/>
      <c r="HR42" s="284"/>
      <c r="HS42" s="284"/>
      <c r="HT42" s="284"/>
      <c r="HU42" s="284"/>
      <c r="HV42" s="289"/>
      <c r="HW42" s="290"/>
      <c r="HX42" s="270"/>
      <c r="HY42" s="270"/>
      <c r="HZ42" s="288"/>
      <c r="IA42" s="284"/>
      <c r="IB42" s="284"/>
      <c r="IC42" s="284"/>
      <c r="ID42" s="284"/>
      <c r="IE42" s="284"/>
      <c r="IF42" s="284"/>
      <c r="IG42" s="289"/>
      <c r="IH42" s="290"/>
      <c r="II42" s="270"/>
      <c r="IJ42" s="270"/>
    </row>
    <row r="43" spans="1:244" ht="12.5" x14ac:dyDescent="0.25">
      <c r="A43" s="286"/>
      <c r="B43" s="203"/>
      <c r="C43" s="203"/>
      <c r="D43" s="287"/>
      <c r="E43" s="287"/>
      <c r="F43" s="287"/>
      <c r="G43" s="287"/>
      <c r="H43" s="287"/>
      <c r="I43" s="287"/>
      <c r="J43" s="287"/>
      <c r="K43" s="287"/>
      <c r="L43" s="287"/>
      <c r="M43" s="287"/>
      <c r="N43" s="287"/>
      <c r="O43" s="287"/>
      <c r="P43" s="287"/>
      <c r="Q43" s="287"/>
      <c r="R43" s="287"/>
      <c r="S43" s="287"/>
      <c r="T43" s="287"/>
      <c r="U43" s="284"/>
      <c r="V43" s="289"/>
      <c r="W43" s="290"/>
      <c r="X43" s="270"/>
      <c r="Y43" s="522"/>
      <c r="Z43" s="522"/>
      <c r="AA43" s="523"/>
      <c r="AB43" s="284"/>
      <c r="AC43" s="284"/>
      <c r="AD43" s="284"/>
      <c r="AE43" s="284"/>
      <c r="AF43" s="289"/>
      <c r="AG43" s="290"/>
      <c r="AH43" s="270"/>
      <c r="AI43" s="270"/>
      <c r="AJ43" s="288"/>
      <c r="AK43" s="284"/>
      <c r="AL43" s="284"/>
      <c r="AM43" s="284"/>
      <c r="AN43" s="284"/>
      <c r="AO43" s="284"/>
      <c r="AP43" s="284"/>
      <c r="AQ43" s="289"/>
      <c r="AR43" s="290"/>
      <c r="AS43" s="270"/>
      <c r="AT43" s="270"/>
      <c r="AU43" s="288"/>
      <c r="AV43" s="284"/>
      <c r="AW43" s="284"/>
      <c r="AX43" s="284"/>
      <c r="AY43" s="284"/>
      <c r="AZ43" s="284"/>
      <c r="BA43" s="284"/>
      <c r="BB43" s="289"/>
      <c r="BC43" s="290"/>
      <c r="BD43" s="270"/>
      <c r="BE43" s="270"/>
      <c r="BF43" s="288"/>
      <c r="BG43" s="284"/>
      <c r="BH43" s="284"/>
      <c r="BI43" s="284"/>
      <c r="BJ43" s="284"/>
      <c r="BK43" s="284"/>
      <c r="BL43" s="284"/>
      <c r="BM43" s="289"/>
      <c r="BN43" s="290"/>
      <c r="BO43" s="270"/>
      <c r="BP43" s="270"/>
      <c r="BQ43" s="288"/>
      <c r="BR43" s="284"/>
      <c r="BS43" s="284"/>
      <c r="BT43" s="284"/>
      <c r="BU43" s="284"/>
      <c r="BV43" s="284"/>
      <c r="BW43" s="284"/>
      <c r="BX43" s="289"/>
      <c r="BY43" s="290"/>
      <c r="BZ43" s="270"/>
      <c r="CA43" s="270"/>
      <c r="CB43" s="288"/>
      <c r="CC43" s="284"/>
      <c r="CD43" s="284"/>
      <c r="CE43" s="284"/>
      <c r="CF43" s="284"/>
      <c r="CG43" s="284"/>
      <c r="CH43" s="284"/>
      <c r="CI43" s="289"/>
      <c r="CJ43" s="290"/>
      <c r="CK43" s="270"/>
      <c r="CL43" s="270"/>
      <c r="CM43" s="288"/>
      <c r="CN43" s="284"/>
      <c r="CO43" s="284"/>
      <c r="CP43" s="284"/>
      <c r="CQ43" s="284"/>
      <c r="CR43" s="284"/>
      <c r="CS43" s="284"/>
      <c r="CT43" s="289"/>
      <c r="CU43" s="290"/>
      <c r="CV43" s="270"/>
      <c r="CW43" s="270"/>
      <c r="CX43" s="288"/>
      <c r="CY43" s="284"/>
      <c r="CZ43" s="284"/>
      <c r="DA43" s="284"/>
      <c r="DB43" s="284"/>
      <c r="DC43" s="284"/>
      <c r="DD43" s="284"/>
      <c r="DE43" s="289"/>
      <c r="DF43" s="290"/>
      <c r="DG43" s="270"/>
      <c r="DH43" s="270"/>
      <c r="DI43" s="288"/>
      <c r="DJ43" s="284"/>
      <c r="DK43" s="284"/>
      <c r="DL43" s="284"/>
      <c r="DM43" s="284"/>
      <c r="DN43" s="284"/>
      <c r="DO43" s="284"/>
      <c r="DP43" s="289"/>
      <c r="DQ43" s="290"/>
      <c r="DR43" s="270"/>
      <c r="DS43" s="270"/>
      <c r="DT43" s="288"/>
      <c r="DU43" s="284"/>
      <c r="DV43" s="284"/>
      <c r="DW43" s="284"/>
      <c r="DX43" s="284"/>
      <c r="DY43" s="284"/>
      <c r="DZ43" s="284"/>
      <c r="EA43" s="289"/>
      <c r="EB43" s="290"/>
      <c r="EC43" s="270"/>
      <c r="ED43" s="270"/>
      <c r="EE43" s="288"/>
      <c r="EF43" s="284"/>
      <c r="EG43" s="284"/>
      <c r="EH43" s="284"/>
      <c r="EI43" s="284"/>
      <c r="EJ43" s="284"/>
      <c r="EK43" s="284"/>
      <c r="EL43" s="289"/>
      <c r="EM43" s="290"/>
      <c r="EN43" s="270"/>
      <c r="EO43" s="270"/>
      <c r="EP43" s="288"/>
      <c r="EQ43" s="284"/>
      <c r="ER43" s="284"/>
      <c r="ES43" s="284"/>
      <c r="ET43" s="284"/>
      <c r="EU43" s="284"/>
      <c r="EV43" s="284"/>
      <c r="EW43" s="289"/>
      <c r="EX43" s="290"/>
      <c r="EY43" s="270"/>
      <c r="EZ43" s="270"/>
      <c r="FA43" s="288"/>
      <c r="FB43" s="284"/>
      <c r="FC43" s="284"/>
      <c r="FD43" s="284"/>
      <c r="FE43" s="284"/>
      <c r="FF43" s="284"/>
      <c r="FG43" s="284"/>
      <c r="FH43" s="289"/>
      <c r="FI43" s="290"/>
      <c r="FJ43" s="270"/>
      <c r="FK43" s="270"/>
      <c r="FL43" s="288"/>
      <c r="FM43" s="284"/>
      <c r="FN43" s="284"/>
      <c r="FO43" s="284"/>
      <c r="FP43" s="284"/>
      <c r="FQ43" s="284"/>
      <c r="FR43" s="284"/>
      <c r="FS43" s="289"/>
      <c r="FT43" s="290"/>
      <c r="FU43" s="270"/>
      <c r="FV43" s="270"/>
      <c r="FW43" s="288"/>
      <c r="FX43" s="284"/>
      <c r="FY43" s="284"/>
      <c r="FZ43" s="284"/>
      <c r="GA43" s="284"/>
      <c r="GB43" s="284"/>
      <c r="GC43" s="284"/>
      <c r="GD43" s="289"/>
      <c r="GE43" s="290"/>
      <c r="GF43" s="270"/>
      <c r="GG43" s="270"/>
      <c r="GH43" s="288"/>
      <c r="GI43" s="284"/>
      <c r="GJ43" s="284"/>
      <c r="GK43" s="284"/>
      <c r="GL43" s="284"/>
      <c r="GM43" s="284"/>
      <c r="GN43" s="284"/>
      <c r="GO43" s="289"/>
      <c r="GP43" s="290"/>
      <c r="GQ43" s="270"/>
      <c r="GR43" s="270"/>
      <c r="GS43" s="288"/>
      <c r="GT43" s="284"/>
      <c r="GU43" s="284"/>
      <c r="GV43" s="284"/>
      <c r="GW43" s="284"/>
      <c r="GX43" s="284"/>
      <c r="GY43" s="284"/>
      <c r="GZ43" s="289"/>
      <c r="HA43" s="290"/>
      <c r="HB43" s="270"/>
      <c r="HC43" s="270"/>
      <c r="HD43" s="288"/>
      <c r="HE43" s="284"/>
      <c r="HF43" s="284"/>
      <c r="HG43" s="284"/>
      <c r="HH43" s="284"/>
      <c r="HI43" s="284"/>
      <c r="HJ43" s="284"/>
      <c r="HK43" s="289"/>
      <c r="HL43" s="290"/>
      <c r="HM43" s="270"/>
      <c r="HN43" s="270"/>
      <c r="HO43" s="288"/>
      <c r="HP43" s="284"/>
      <c r="HQ43" s="284"/>
      <c r="HR43" s="284"/>
      <c r="HS43" s="284"/>
      <c r="HT43" s="284"/>
      <c r="HU43" s="284"/>
      <c r="HV43" s="289"/>
      <c r="HW43" s="290"/>
      <c r="HX43" s="270"/>
      <c r="HY43" s="270"/>
      <c r="HZ43" s="288"/>
      <c r="IA43" s="284"/>
      <c r="IB43" s="284"/>
      <c r="IC43" s="284"/>
      <c r="ID43" s="284"/>
      <c r="IE43" s="284"/>
      <c r="IF43" s="284"/>
      <c r="IG43" s="289"/>
      <c r="IH43" s="290"/>
      <c r="II43" s="270"/>
      <c r="IJ43" s="270"/>
    </row>
    <row r="44" spans="1:244" ht="12.5" x14ac:dyDescent="0.25">
      <c r="A44" s="286"/>
      <c r="B44" s="203"/>
      <c r="C44" s="203"/>
      <c r="D44" s="287"/>
      <c r="E44" s="287"/>
      <c r="F44" s="287"/>
      <c r="G44" s="287"/>
      <c r="H44" s="287"/>
      <c r="I44" s="287"/>
      <c r="J44" s="287"/>
      <c r="K44" s="287"/>
      <c r="L44" s="287"/>
      <c r="M44" s="287"/>
      <c r="N44" s="287"/>
      <c r="O44" s="287"/>
      <c r="P44" s="287"/>
      <c r="Q44" s="287"/>
      <c r="R44" s="287"/>
      <c r="S44" s="287"/>
      <c r="T44" s="287"/>
      <c r="U44" s="284"/>
      <c r="V44" s="289"/>
      <c r="W44" s="290"/>
      <c r="X44" s="270"/>
      <c r="Y44" s="522"/>
      <c r="Z44" s="522"/>
      <c r="AA44" s="523"/>
      <c r="AB44" s="284"/>
      <c r="AC44" s="284"/>
      <c r="AD44" s="284"/>
      <c r="AE44" s="284"/>
      <c r="AF44" s="289"/>
      <c r="AG44" s="290"/>
      <c r="AH44" s="270"/>
      <c r="AI44" s="270"/>
      <c r="AJ44" s="288"/>
      <c r="AK44" s="284"/>
      <c r="AL44" s="284"/>
      <c r="AM44" s="284"/>
      <c r="AN44" s="284"/>
      <c r="AO44" s="284"/>
      <c r="AP44" s="284"/>
      <c r="AQ44" s="289"/>
      <c r="AR44" s="290"/>
      <c r="AS44" s="270"/>
      <c r="AT44" s="270"/>
      <c r="AU44" s="288"/>
      <c r="AV44" s="284"/>
      <c r="AW44" s="284"/>
      <c r="AX44" s="284"/>
      <c r="AY44" s="284"/>
      <c r="AZ44" s="284"/>
      <c r="BA44" s="284"/>
      <c r="BB44" s="289"/>
      <c r="BC44" s="290"/>
      <c r="BD44" s="270"/>
      <c r="BE44" s="270"/>
      <c r="BF44" s="288"/>
      <c r="BG44" s="284"/>
      <c r="BH44" s="284"/>
      <c r="BI44" s="284"/>
      <c r="BJ44" s="284"/>
      <c r="BK44" s="284"/>
      <c r="BL44" s="284"/>
      <c r="BM44" s="289"/>
      <c r="BN44" s="290"/>
      <c r="BO44" s="270"/>
      <c r="BP44" s="270"/>
      <c r="BQ44" s="288"/>
      <c r="BR44" s="284"/>
      <c r="BS44" s="284"/>
      <c r="BT44" s="284"/>
      <c r="BU44" s="284"/>
      <c r="BV44" s="284"/>
      <c r="BW44" s="284"/>
      <c r="BX44" s="289"/>
      <c r="BY44" s="290"/>
      <c r="BZ44" s="270"/>
      <c r="CA44" s="270"/>
      <c r="CB44" s="288"/>
      <c r="CC44" s="284"/>
      <c r="CD44" s="284"/>
      <c r="CE44" s="284"/>
      <c r="CF44" s="284"/>
      <c r="CG44" s="284"/>
      <c r="CH44" s="284"/>
      <c r="CI44" s="289"/>
      <c r="CJ44" s="290"/>
      <c r="CK44" s="270"/>
      <c r="CL44" s="270"/>
      <c r="CM44" s="288"/>
      <c r="CN44" s="284"/>
      <c r="CO44" s="284"/>
      <c r="CP44" s="284"/>
      <c r="CQ44" s="284"/>
      <c r="CR44" s="284"/>
      <c r="CS44" s="284"/>
      <c r="CT44" s="289"/>
      <c r="CU44" s="290"/>
      <c r="CV44" s="270"/>
      <c r="CW44" s="270"/>
      <c r="CX44" s="288"/>
      <c r="CY44" s="284"/>
      <c r="CZ44" s="284"/>
      <c r="DA44" s="284"/>
      <c r="DB44" s="284"/>
      <c r="DC44" s="284"/>
      <c r="DD44" s="284"/>
      <c r="DE44" s="289"/>
      <c r="DF44" s="290"/>
      <c r="DG44" s="270"/>
      <c r="DH44" s="270"/>
      <c r="DI44" s="288"/>
      <c r="DJ44" s="284"/>
      <c r="DK44" s="284"/>
      <c r="DL44" s="284"/>
      <c r="DM44" s="284"/>
      <c r="DN44" s="284"/>
      <c r="DO44" s="284"/>
      <c r="DP44" s="289"/>
      <c r="DQ44" s="290"/>
      <c r="DR44" s="270"/>
      <c r="DS44" s="270"/>
      <c r="DT44" s="288"/>
      <c r="DU44" s="284"/>
      <c r="DV44" s="284"/>
      <c r="DW44" s="284"/>
      <c r="DX44" s="284"/>
      <c r="DY44" s="284"/>
      <c r="DZ44" s="284"/>
      <c r="EA44" s="289"/>
      <c r="EB44" s="290"/>
      <c r="EC44" s="270"/>
      <c r="ED44" s="270"/>
      <c r="EE44" s="288"/>
      <c r="EF44" s="284"/>
      <c r="EG44" s="284"/>
      <c r="EH44" s="284"/>
      <c r="EI44" s="284"/>
      <c r="EJ44" s="284"/>
      <c r="EK44" s="284"/>
      <c r="EL44" s="289"/>
      <c r="EM44" s="290"/>
      <c r="EN44" s="270"/>
      <c r="EO44" s="270"/>
      <c r="EP44" s="288"/>
      <c r="EQ44" s="284"/>
      <c r="ER44" s="284"/>
      <c r="ES44" s="284"/>
      <c r="ET44" s="284"/>
      <c r="EU44" s="284"/>
      <c r="EV44" s="284"/>
      <c r="EW44" s="289"/>
      <c r="EX44" s="290"/>
      <c r="EY44" s="270"/>
      <c r="EZ44" s="270"/>
      <c r="FA44" s="288"/>
      <c r="FB44" s="284"/>
      <c r="FC44" s="284"/>
      <c r="FD44" s="284"/>
      <c r="FE44" s="284"/>
      <c r="FF44" s="284"/>
      <c r="FG44" s="284"/>
      <c r="FH44" s="289"/>
      <c r="FI44" s="290"/>
      <c r="FJ44" s="270"/>
      <c r="FK44" s="270"/>
      <c r="FL44" s="288"/>
      <c r="FM44" s="284"/>
      <c r="FN44" s="284"/>
      <c r="FO44" s="284"/>
      <c r="FP44" s="284"/>
      <c r="FQ44" s="284"/>
      <c r="FR44" s="284"/>
      <c r="FS44" s="289"/>
      <c r="FT44" s="290"/>
      <c r="FU44" s="270"/>
      <c r="FV44" s="270"/>
      <c r="FW44" s="288"/>
      <c r="FX44" s="284"/>
      <c r="FY44" s="284"/>
      <c r="FZ44" s="284"/>
      <c r="GA44" s="284"/>
      <c r="GB44" s="284"/>
      <c r="GC44" s="284"/>
      <c r="GD44" s="289"/>
      <c r="GE44" s="290"/>
      <c r="GF44" s="270"/>
      <c r="GG44" s="270"/>
      <c r="GH44" s="288"/>
      <c r="GI44" s="284"/>
      <c r="GJ44" s="284"/>
      <c r="GK44" s="284"/>
      <c r="GL44" s="284"/>
      <c r="GM44" s="284"/>
      <c r="GN44" s="284"/>
      <c r="GO44" s="289"/>
      <c r="GP44" s="290"/>
      <c r="GQ44" s="270"/>
      <c r="GR44" s="270"/>
      <c r="GS44" s="288"/>
      <c r="GT44" s="284"/>
      <c r="GU44" s="284"/>
      <c r="GV44" s="284"/>
      <c r="GW44" s="284"/>
      <c r="GX44" s="284"/>
      <c r="GY44" s="284"/>
      <c r="GZ44" s="289"/>
      <c r="HA44" s="290"/>
      <c r="HB44" s="270"/>
      <c r="HC44" s="270"/>
      <c r="HD44" s="288"/>
      <c r="HE44" s="284"/>
      <c r="HF44" s="284"/>
      <c r="HG44" s="284"/>
      <c r="HH44" s="284"/>
      <c r="HI44" s="284"/>
      <c r="HJ44" s="284"/>
      <c r="HK44" s="289"/>
      <c r="HL44" s="290"/>
      <c r="HM44" s="270"/>
      <c r="HN44" s="270"/>
      <c r="HO44" s="288"/>
      <c r="HP44" s="284"/>
      <c r="HQ44" s="284"/>
      <c r="HR44" s="284"/>
      <c r="HS44" s="284"/>
      <c r="HT44" s="284"/>
      <c r="HU44" s="284"/>
      <c r="HV44" s="289"/>
      <c r="HW44" s="290"/>
      <c r="HX44" s="270"/>
      <c r="HY44" s="270"/>
      <c r="HZ44" s="288"/>
      <c r="IA44" s="284"/>
      <c r="IB44" s="284"/>
      <c r="IC44" s="284"/>
      <c r="ID44" s="284"/>
      <c r="IE44" s="284"/>
      <c r="IF44" s="284"/>
      <c r="IG44" s="289"/>
      <c r="IH44" s="290"/>
      <c r="II44" s="270"/>
      <c r="IJ44" s="270"/>
    </row>
    <row r="45" spans="1:244" ht="12.5" x14ac:dyDescent="0.25">
      <c r="A45" s="286"/>
      <c r="B45" s="203"/>
      <c r="C45" s="203"/>
      <c r="D45" s="287"/>
      <c r="E45" s="287"/>
      <c r="F45" s="287"/>
      <c r="G45" s="287"/>
      <c r="H45" s="287"/>
      <c r="I45" s="287"/>
      <c r="J45" s="287"/>
      <c r="K45" s="287"/>
      <c r="L45" s="287"/>
      <c r="M45" s="287"/>
      <c r="N45" s="287"/>
      <c r="O45" s="287"/>
      <c r="P45" s="287"/>
      <c r="Q45" s="287"/>
      <c r="R45" s="287"/>
      <c r="S45" s="287"/>
      <c r="T45" s="287"/>
      <c r="U45" s="284"/>
      <c r="V45" s="289"/>
      <c r="W45" s="290"/>
      <c r="X45" s="270"/>
      <c r="Y45" s="522"/>
      <c r="Z45" s="522"/>
      <c r="AA45" s="523"/>
      <c r="AB45" s="284"/>
      <c r="AC45" s="284"/>
      <c r="AD45" s="284"/>
      <c r="AE45" s="284"/>
      <c r="AF45" s="289"/>
      <c r="AG45" s="290"/>
      <c r="AH45" s="270"/>
      <c r="AI45" s="270"/>
      <c r="AJ45" s="288"/>
      <c r="AK45" s="284"/>
      <c r="AL45" s="284"/>
      <c r="AM45" s="284"/>
      <c r="AN45" s="284"/>
      <c r="AO45" s="284"/>
      <c r="AP45" s="284"/>
      <c r="AQ45" s="289"/>
      <c r="AR45" s="290"/>
      <c r="AS45" s="270"/>
      <c r="AT45" s="270"/>
      <c r="AU45" s="288"/>
      <c r="AV45" s="284"/>
      <c r="AW45" s="284"/>
      <c r="AX45" s="284"/>
      <c r="AY45" s="284"/>
      <c r="AZ45" s="284"/>
      <c r="BA45" s="284"/>
      <c r="BB45" s="289"/>
      <c r="BC45" s="290"/>
      <c r="BD45" s="270"/>
      <c r="BE45" s="270"/>
      <c r="BF45" s="288"/>
      <c r="BG45" s="284"/>
      <c r="BH45" s="284"/>
      <c r="BI45" s="284"/>
      <c r="BJ45" s="284"/>
      <c r="BK45" s="284"/>
      <c r="BL45" s="284"/>
      <c r="BM45" s="289"/>
      <c r="BN45" s="290"/>
      <c r="BO45" s="270"/>
      <c r="BP45" s="270"/>
      <c r="BQ45" s="288"/>
      <c r="BR45" s="284"/>
      <c r="BS45" s="284"/>
      <c r="BT45" s="284"/>
      <c r="BU45" s="284"/>
      <c r="BV45" s="284"/>
      <c r="BW45" s="284"/>
      <c r="BX45" s="289"/>
      <c r="BY45" s="290"/>
      <c r="BZ45" s="270"/>
      <c r="CA45" s="270"/>
      <c r="CB45" s="288"/>
      <c r="CC45" s="284"/>
      <c r="CD45" s="284"/>
      <c r="CE45" s="284"/>
      <c r="CF45" s="284"/>
      <c r="CG45" s="284"/>
      <c r="CH45" s="284"/>
      <c r="CI45" s="289"/>
      <c r="CJ45" s="290"/>
      <c r="CK45" s="270"/>
      <c r="CL45" s="270"/>
      <c r="CM45" s="288"/>
      <c r="CN45" s="284"/>
      <c r="CO45" s="284"/>
      <c r="CP45" s="284"/>
      <c r="CQ45" s="284"/>
      <c r="CR45" s="284"/>
      <c r="CS45" s="284"/>
      <c r="CT45" s="289"/>
      <c r="CU45" s="290"/>
      <c r="CV45" s="270"/>
      <c r="CW45" s="270"/>
      <c r="CX45" s="288"/>
      <c r="CY45" s="284"/>
      <c r="CZ45" s="284"/>
      <c r="DA45" s="284"/>
      <c r="DB45" s="284"/>
      <c r="DC45" s="284"/>
      <c r="DD45" s="284"/>
      <c r="DE45" s="289"/>
      <c r="DF45" s="290"/>
      <c r="DG45" s="270"/>
      <c r="DH45" s="270"/>
      <c r="DI45" s="288"/>
      <c r="DJ45" s="284"/>
      <c r="DK45" s="284"/>
      <c r="DL45" s="284"/>
      <c r="DM45" s="284"/>
      <c r="DN45" s="284"/>
      <c r="DO45" s="284"/>
      <c r="DP45" s="289"/>
      <c r="DQ45" s="290"/>
      <c r="DR45" s="270"/>
      <c r="DS45" s="270"/>
      <c r="DT45" s="288"/>
      <c r="DU45" s="284"/>
      <c r="DV45" s="284"/>
      <c r="DW45" s="284"/>
      <c r="DX45" s="284"/>
      <c r="DY45" s="284"/>
      <c r="DZ45" s="284"/>
      <c r="EA45" s="289"/>
      <c r="EB45" s="290"/>
      <c r="EC45" s="270"/>
      <c r="ED45" s="270"/>
      <c r="EE45" s="288"/>
      <c r="EF45" s="284"/>
      <c r="EG45" s="284"/>
      <c r="EH45" s="284"/>
      <c r="EI45" s="284"/>
      <c r="EJ45" s="284"/>
      <c r="EK45" s="284"/>
      <c r="EL45" s="289"/>
      <c r="EM45" s="290"/>
      <c r="EN45" s="270"/>
      <c r="EO45" s="270"/>
      <c r="EP45" s="288"/>
      <c r="EQ45" s="284"/>
      <c r="ER45" s="284"/>
      <c r="ES45" s="284"/>
      <c r="ET45" s="284"/>
      <c r="EU45" s="284"/>
      <c r="EV45" s="284"/>
      <c r="EW45" s="289"/>
      <c r="EX45" s="290"/>
      <c r="EY45" s="270"/>
      <c r="EZ45" s="270"/>
      <c r="FA45" s="288"/>
      <c r="FB45" s="284"/>
      <c r="FC45" s="284"/>
      <c r="FD45" s="284"/>
      <c r="FE45" s="284"/>
      <c r="FF45" s="284"/>
      <c r="FG45" s="284"/>
      <c r="FH45" s="289"/>
      <c r="FI45" s="290"/>
      <c r="FJ45" s="270"/>
      <c r="FK45" s="270"/>
      <c r="FL45" s="288"/>
      <c r="FM45" s="284"/>
      <c r="FN45" s="284"/>
      <c r="FO45" s="284"/>
      <c r="FP45" s="284"/>
      <c r="FQ45" s="284"/>
      <c r="FR45" s="284"/>
      <c r="FS45" s="289"/>
      <c r="FT45" s="290"/>
      <c r="FU45" s="270"/>
      <c r="FV45" s="270"/>
      <c r="FW45" s="288"/>
      <c r="FX45" s="284"/>
      <c r="FY45" s="284"/>
      <c r="FZ45" s="284"/>
      <c r="GA45" s="284"/>
      <c r="GB45" s="284"/>
      <c r="GC45" s="284"/>
      <c r="GD45" s="289"/>
      <c r="GE45" s="290"/>
      <c r="GF45" s="270"/>
      <c r="GG45" s="270"/>
      <c r="GH45" s="288"/>
      <c r="GI45" s="284"/>
      <c r="GJ45" s="284"/>
      <c r="GK45" s="284"/>
      <c r="GL45" s="284"/>
      <c r="GM45" s="284"/>
      <c r="GN45" s="284"/>
      <c r="GO45" s="289"/>
      <c r="GP45" s="290"/>
      <c r="GQ45" s="270"/>
      <c r="GR45" s="270"/>
      <c r="GS45" s="288"/>
      <c r="GT45" s="284"/>
      <c r="GU45" s="284"/>
      <c r="GV45" s="284"/>
      <c r="GW45" s="284"/>
      <c r="GX45" s="284"/>
      <c r="GY45" s="284"/>
      <c r="GZ45" s="289"/>
      <c r="HA45" s="290"/>
      <c r="HB45" s="270"/>
      <c r="HC45" s="270"/>
      <c r="HD45" s="288"/>
      <c r="HE45" s="284"/>
      <c r="HF45" s="284"/>
      <c r="HG45" s="284"/>
      <c r="HH45" s="284"/>
      <c r="HI45" s="284"/>
      <c r="HJ45" s="284"/>
      <c r="HK45" s="289"/>
      <c r="HL45" s="290"/>
      <c r="HM45" s="270"/>
      <c r="HN45" s="270"/>
      <c r="HO45" s="288"/>
      <c r="HP45" s="284"/>
      <c r="HQ45" s="284"/>
      <c r="HR45" s="284"/>
      <c r="HS45" s="284"/>
      <c r="HT45" s="284"/>
      <c r="HU45" s="284"/>
      <c r="HV45" s="289"/>
      <c r="HW45" s="290"/>
      <c r="HX45" s="270"/>
      <c r="HY45" s="270"/>
      <c r="HZ45" s="288"/>
      <c r="IA45" s="284"/>
      <c r="IB45" s="284"/>
      <c r="IC45" s="284"/>
      <c r="ID45" s="284"/>
      <c r="IE45" s="284"/>
      <c r="IF45" s="284"/>
      <c r="IG45" s="289"/>
      <c r="IH45" s="290"/>
      <c r="II45" s="270"/>
      <c r="IJ45" s="270"/>
    </row>
    <row r="46" spans="1:244" ht="12.5" x14ac:dyDescent="0.25">
      <c r="A46" s="286"/>
      <c r="B46" s="205"/>
      <c r="C46" s="205"/>
      <c r="D46" s="287"/>
      <c r="E46" s="287"/>
      <c r="F46" s="287"/>
      <c r="G46" s="287"/>
      <c r="H46" s="287"/>
      <c r="I46" s="287"/>
      <c r="J46" s="287"/>
      <c r="K46" s="287"/>
      <c r="L46" s="287"/>
      <c r="M46" s="287"/>
      <c r="N46" s="287"/>
      <c r="O46" s="287"/>
      <c r="P46" s="287"/>
      <c r="Q46" s="287"/>
      <c r="R46" s="287"/>
      <c r="S46" s="287"/>
      <c r="T46" s="287"/>
      <c r="U46" s="284"/>
      <c r="V46" s="289"/>
      <c r="W46" s="290"/>
      <c r="X46" s="270"/>
      <c r="Y46" s="522"/>
      <c r="Z46" s="522"/>
      <c r="AA46" s="523"/>
      <c r="AB46" s="284"/>
      <c r="AC46" s="284"/>
      <c r="AD46" s="284"/>
      <c r="AE46" s="284"/>
      <c r="AF46" s="289"/>
      <c r="AG46" s="290"/>
      <c r="AH46" s="270"/>
      <c r="AI46" s="270"/>
      <c r="AJ46" s="288"/>
      <c r="AK46" s="284"/>
      <c r="AL46" s="284"/>
      <c r="AM46" s="284"/>
      <c r="AN46" s="284"/>
      <c r="AO46" s="284"/>
      <c r="AP46" s="284"/>
      <c r="AQ46" s="289"/>
      <c r="AR46" s="290"/>
      <c r="AS46" s="270"/>
      <c r="AT46" s="270"/>
      <c r="AU46" s="288"/>
      <c r="AV46" s="284"/>
      <c r="AW46" s="284"/>
      <c r="AX46" s="284"/>
      <c r="AY46" s="284"/>
      <c r="AZ46" s="284"/>
      <c r="BA46" s="284"/>
      <c r="BB46" s="289"/>
      <c r="BC46" s="290"/>
      <c r="BD46" s="270"/>
      <c r="BE46" s="270"/>
      <c r="BF46" s="288"/>
      <c r="BG46" s="284"/>
      <c r="BH46" s="284"/>
      <c r="BI46" s="284"/>
      <c r="BJ46" s="284"/>
      <c r="BK46" s="284"/>
      <c r="BL46" s="284"/>
      <c r="BM46" s="289"/>
      <c r="BN46" s="290"/>
      <c r="BO46" s="270"/>
      <c r="BP46" s="270"/>
      <c r="BQ46" s="288"/>
      <c r="BR46" s="284"/>
      <c r="BS46" s="284"/>
      <c r="BT46" s="284"/>
      <c r="BU46" s="284"/>
      <c r="BV46" s="284"/>
      <c r="BW46" s="284"/>
      <c r="BX46" s="289"/>
      <c r="BY46" s="290"/>
      <c r="BZ46" s="270"/>
      <c r="CA46" s="270"/>
      <c r="CB46" s="288"/>
      <c r="CC46" s="284"/>
      <c r="CD46" s="284"/>
      <c r="CE46" s="284"/>
      <c r="CF46" s="284"/>
      <c r="CG46" s="284"/>
      <c r="CH46" s="284"/>
      <c r="CI46" s="289"/>
      <c r="CJ46" s="290"/>
      <c r="CK46" s="270"/>
      <c r="CL46" s="270"/>
      <c r="CM46" s="288"/>
      <c r="CN46" s="284"/>
      <c r="CO46" s="284"/>
      <c r="CP46" s="284"/>
      <c r="CQ46" s="284"/>
      <c r="CR46" s="284"/>
      <c r="CS46" s="284"/>
      <c r="CT46" s="289"/>
      <c r="CU46" s="290"/>
      <c r="CV46" s="270"/>
      <c r="CW46" s="270"/>
      <c r="CX46" s="288"/>
      <c r="CY46" s="284"/>
      <c r="CZ46" s="284"/>
      <c r="DA46" s="284"/>
      <c r="DB46" s="284"/>
      <c r="DC46" s="284"/>
      <c r="DD46" s="284"/>
      <c r="DE46" s="289"/>
      <c r="DF46" s="290"/>
      <c r="DG46" s="270"/>
      <c r="DH46" s="270"/>
      <c r="DI46" s="288"/>
      <c r="DJ46" s="284"/>
      <c r="DK46" s="284"/>
      <c r="DL46" s="284"/>
      <c r="DM46" s="284"/>
      <c r="DN46" s="284"/>
      <c r="DO46" s="284"/>
      <c r="DP46" s="289"/>
      <c r="DQ46" s="290"/>
      <c r="DR46" s="270"/>
      <c r="DS46" s="270"/>
      <c r="DT46" s="288"/>
      <c r="DU46" s="284"/>
      <c r="DV46" s="284"/>
      <c r="DW46" s="284"/>
      <c r="DX46" s="284"/>
      <c r="DY46" s="284"/>
      <c r="DZ46" s="284"/>
      <c r="EA46" s="289"/>
      <c r="EB46" s="290"/>
      <c r="EC46" s="270"/>
      <c r="ED46" s="270"/>
      <c r="EE46" s="288"/>
      <c r="EF46" s="284"/>
      <c r="EG46" s="284"/>
      <c r="EH46" s="284"/>
      <c r="EI46" s="284"/>
      <c r="EJ46" s="284"/>
      <c r="EK46" s="284"/>
      <c r="EL46" s="289"/>
      <c r="EM46" s="290"/>
      <c r="EN46" s="270"/>
      <c r="EO46" s="270"/>
      <c r="EP46" s="288"/>
      <c r="EQ46" s="284"/>
      <c r="ER46" s="284"/>
      <c r="ES46" s="284"/>
      <c r="ET46" s="284"/>
      <c r="EU46" s="284"/>
      <c r="EV46" s="284"/>
      <c r="EW46" s="289"/>
      <c r="EX46" s="290"/>
      <c r="EY46" s="270"/>
      <c r="EZ46" s="270"/>
      <c r="FA46" s="288"/>
      <c r="FB46" s="284"/>
      <c r="FC46" s="284"/>
      <c r="FD46" s="284"/>
      <c r="FE46" s="284"/>
      <c r="FF46" s="284"/>
      <c r="FG46" s="284"/>
      <c r="FH46" s="289"/>
      <c r="FI46" s="290"/>
      <c r="FJ46" s="270"/>
      <c r="FK46" s="270"/>
      <c r="FL46" s="288"/>
      <c r="FM46" s="284"/>
      <c r="FN46" s="284"/>
      <c r="FO46" s="284"/>
      <c r="FP46" s="284"/>
      <c r="FQ46" s="284"/>
      <c r="FR46" s="284"/>
      <c r="FS46" s="289"/>
      <c r="FT46" s="290"/>
      <c r="FU46" s="270"/>
      <c r="FV46" s="270"/>
      <c r="FW46" s="288"/>
      <c r="FX46" s="284"/>
      <c r="FY46" s="284"/>
      <c r="FZ46" s="284"/>
      <c r="GA46" s="284"/>
      <c r="GB46" s="284"/>
      <c r="GC46" s="284"/>
      <c r="GD46" s="289"/>
      <c r="GE46" s="290"/>
      <c r="GF46" s="270"/>
      <c r="GG46" s="270"/>
      <c r="GH46" s="288"/>
      <c r="GI46" s="284"/>
      <c r="GJ46" s="284"/>
      <c r="GK46" s="284"/>
      <c r="GL46" s="284"/>
      <c r="GM46" s="284"/>
      <c r="GN46" s="284"/>
      <c r="GO46" s="289"/>
      <c r="GP46" s="290"/>
      <c r="GQ46" s="270"/>
      <c r="GR46" s="270"/>
      <c r="GS46" s="288"/>
      <c r="GT46" s="284"/>
      <c r="GU46" s="284"/>
      <c r="GV46" s="284"/>
      <c r="GW46" s="284"/>
      <c r="GX46" s="284"/>
      <c r="GY46" s="284"/>
      <c r="GZ46" s="289"/>
      <c r="HA46" s="290"/>
      <c r="HB46" s="270"/>
      <c r="HC46" s="270"/>
      <c r="HD46" s="288"/>
      <c r="HE46" s="284"/>
      <c r="HF46" s="284"/>
      <c r="HG46" s="284"/>
      <c r="HH46" s="284"/>
      <c r="HI46" s="284"/>
      <c r="HJ46" s="284"/>
      <c r="HK46" s="289"/>
      <c r="HL46" s="290"/>
      <c r="HM46" s="270"/>
      <c r="HN46" s="270"/>
      <c r="HO46" s="288"/>
      <c r="HP46" s="284"/>
      <c r="HQ46" s="284"/>
      <c r="HR46" s="284"/>
      <c r="HS46" s="284"/>
      <c r="HT46" s="284"/>
      <c r="HU46" s="284"/>
      <c r="HV46" s="289"/>
      <c r="HW46" s="290"/>
      <c r="HX46" s="270"/>
      <c r="HY46" s="270"/>
      <c r="HZ46" s="288"/>
      <c r="IA46" s="284"/>
      <c r="IB46" s="284"/>
      <c r="IC46" s="284"/>
      <c r="ID46" s="284"/>
      <c r="IE46" s="284"/>
      <c r="IF46" s="284"/>
      <c r="IG46" s="289"/>
      <c r="IH46" s="290"/>
      <c r="II46" s="270"/>
      <c r="IJ46" s="270"/>
    </row>
    <row r="47" spans="1:244" ht="12.5" x14ac:dyDescent="0.25">
      <c r="A47" s="286"/>
      <c r="B47" s="205"/>
      <c r="C47" s="205"/>
      <c r="D47" s="287"/>
      <c r="E47" s="287"/>
      <c r="F47" s="287"/>
      <c r="G47" s="287"/>
      <c r="H47" s="287"/>
      <c r="I47" s="287"/>
      <c r="J47" s="287"/>
      <c r="K47" s="287"/>
      <c r="L47" s="287"/>
      <c r="M47" s="287"/>
      <c r="N47" s="287"/>
      <c r="O47" s="287"/>
      <c r="P47" s="287"/>
      <c r="Q47" s="287"/>
      <c r="R47" s="287"/>
      <c r="S47" s="287"/>
      <c r="T47" s="287"/>
      <c r="U47" s="284"/>
      <c r="V47" s="289"/>
      <c r="W47" s="290"/>
      <c r="X47" s="270"/>
      <c r="Y47" s="520"/>
      <c r="Z47" s="520"/>
      <c r="AA47" s="521"/>
      <c r="AB47" s="284"/>
      <c r="AC47" s="284"/>
      <c r="AD47" s="284"/>
      <c r="AE47" s="284"/>
      <c r="AF47" s="289"/>
      <c r="AG47" s="290"/>
      <c r="AH47" s="270"/>
      <c r="AI47" s="270"/>
      <c r="AJ47" s="288"/>
      <c r="AK47" s="284"/>
      <c r="AL47" s="284"/>
      <c r="AM47" s="284"/>
      <c r="AN47" s="284"/>
      <c r="AO47" s="284"/>
      <c r="AP47" s="284"/>
      <c r="AQ47" s="289"/>
      <c r="AR47" s="290"/>
      <c r="AS47" s="270"/>
      <c r="AT47" s="270"/>
      <c r="AU47" s="288"/>
      <c r="AV47" s="284"/>
      <c r="AW47" s="284"/>
      <c r="AX47" s="284"/>
      <c r="AY47" s="284"/>
      <c r="AZ47" s="284"/>
      <c r="BA47" s="284"/>
      <c r="BB47" s="289"/>
      <c r="BC47" s="290"/>
      <c r="BD47" s="270"/>
      <c r="BE47" s="270"/>
      <c r="BF47" s="288"/>
      <c r="BG47" s="284"/>
      <c r="BH47" s="284"/>
      <c r="BI47" s="284"/>
      <c r="BJ47" s="284"/>
      <c r="BK47" s="284"/>
      <c r="BL47" s="284"/>
      <c r="BM47" s="289"/>
      <c r="BN47" s="290"/>
      <c r="BO47" s="270"/>
      <c r="BP47" s="270"/>
      <c r="BQ47" s="288"/>
      <c r="BR47" s="284"/>
      <c r="BS47" s="284"/>
      <c r="BT47" s="284"/>
      <c r="BU47" s="284"/>
      <c r="BV47" s="284"/>
      <c r="BW47" s="284"/>
      <c r="BX47" s="289"/>
      <c r="BY47" s="290"/>
      <c r="BZ47" s="270"/>
      <c r="CA47" s="270"/>
      <c r="CB47" s="288"/>
      <c r="CC47" s="284"/>
      <c r="CD47" s="284"/>
      <c r="CE47" s="284"/>
      <c r="CF47" s="284"/>
      <c r="CG47" s="284"/>
      <c r="CH47" s="284"/>
      <c r="CI47" s="289"/>
      <c r="CJ47" s="290"/>
      <c r="CK47" s="270"/>
      <c r="CL47" s="270"/>
      <c r="CM47" s="288"/>
      <c r="CN47" s="284"/>
      <c r="CO47" s="284"/>
      <c r="CP47" s="284"/>
      <c r="CQ47" s="284"/>
      <c r="CR47" s="284"/>
      <c r="CS47" s="284"/>
      <c r="CT47" s="289"/>
      <c r="CU47" s="290"/>
      <c r="CV47" s="270"/>
      <c r="CW47" s="270"/>
      <c r="CX47" s="288"/>
      <c r="CY47" s="284"/>
      <c r="CZ47" s="284"/>
      <c r="DA47" s="284"/>
      <c r="DB47" s="284"/>
      <c r="DC47" s="284"/>
      <c r="DD47" s="284"/>
      <c r="DE47" s="289"/>
      <c r="DF47" s="290"/>
      <c r="DG47" s="270"/>
      <c r="DH47" s="270"/>
      <c r="DI47" s="288"/>
      <c r="DJ47" s="284"/>
      <c r="DK47" s="284"/>
      <c r="DL47" s="284"/>
      <c r="DM47" s="284"/>
      <c r="DN47" s="284"/>
      <c r="DO47" s="284"/>
      <c r="DP47" s="289"/>
      <c r="DQ47" s="290"/>
      <c r="DR47" s="270"/>
      <c r="DS47" s="270"/>
      <c r="DT47" s="288"/>
      <c r="DU47" s="284"/>
      <c r="DV47" s="284"/>
      <c r="DW47" s="284"/>
      <c r="DX47" s="284"/>
      <c r="DY47" s="284"/>
      <c r="DZ47" s="284"/>
      <c r="EA47" s="289"/>
      <c r="EB47" s="290"/>
      <c r="EC47" s="270"/>
      <c r="ED47" s="270"/>
      <c r="EE47" s="288"/>
      <c r="EF47" s="284"/>
      <c r="EG47" s="284"/>
      <c r="EH47" s="284"/>
      <c r="EI47" s="284"/>
      <c r="EJ47" s="284"/>
      <c r="EK47" s="284"/>
      <c r="EL47" s="289"/>
      <c r="EM47" s="290"/>
      <c r="EN47" s="270"/>
      <c r="EO47" s="270"/>
      <c r="EP47" s="288"/>
      <c r="EQ47" s="284"/>
      <c r="ER47" s="284"/>
      <c r="ES47" s="284"/>
      <c r="ET47" s="284"/>
      <c r="EU47" s="284"/>
      <c r="EV47" s="284"/>
      <c r="EW47" s="289"/>
      <c r="EX47" s="290"/>
      <c r="EY47" s="270"/>
      <c r="EZ47" s="270"/>
      <c r="FA47" s="288"/>
      <c r="FB47" s="284"/>
      <c r="FC47" s="284"/>
      <c r="FD47" s="284"/>
      <c r="FE47" s="284"/>
      <c r="FF47" s="284"/>
      <c r="FG47" s="284"/>
      <c r="FH47" s="289"/>
      <c r="FI47" s="290"/>
      <c r="FJ47" s="270"/>
      <c r="FK47" s="270"/>
      <c r="FL47" s="288"/>
      <c r="FM47" s="284"/>
      <c r="FN47" s="284"/>
      <c r="FO47" s="284"/>
      <c r="FP47" s="284"/>
      <c r="FQ47" s="284"/>
      <c r="FR47" s="284"/>
      <c r="FS47" s="289"/>
      <c r="FT47" s="290"/>
      <c r="FU47" s="270"/>
      <c r="FV47" s="270"/>
      <c r="FW47" s="288"/>
      <c r="FX47" s="284"/>
      <c r="FY47" s="284"/>
      <c r="FZ47" s="284"/>
      <c r="GA47" s="284"/>
      <c r="GB47" s="284"/>
      <c r="GC47" s="284"/>
      <c r="GD47" s="289"/>
      <c r="GE47" s="290"/>
      <c r="GF47" s="270"/>
      <c r="GG47" s="270"/>
      <c r="GH47" s="288"/>
      <c r="GI47" s="284"/>
      <c r="GJ47" s="284"/>
      <c r="GK47" s="284"/>
      <c r="GL47" s="284"/>
      <c r="GM47" s="284"/>
      <c r="GN47" s="284"/>
      <c r="GO47" s="289"/>
      <c r="GP47" s="290"/>
      <c r="GQ47" s="270"/>
      <c r="GR47" s="270"/>
      <c r="GS47" s="288"/>
      <c r="GT47" s="284"/>
      <c r="GU47" s="284"/>
      <c r="GV47" s="284"/>
      <c r="GW47" s="284"/>
      <c r="GX47" s="284"/>
      <c r="GY47" s="284"/>
      <c r="GZ47" s="289"/>
      <c r="HA47" s="290"/>
      <c r="HB47" s="270"/>
      <c r="HC47" s="270"/>
      <c r="HD47" s="288"/>
      <c r="HE47" s="284"/>
      <c r="HF47" s="284"/>
      <c r="HG47" s="284"/>
      <c r="HH47" s="284"/>
      <c r="HI47" s="284"/>
      <c r="HJ47" s="284"/>
      <c r="HK47" s="289"/>
      <c r="HL47" s="290"/>
      <c r="HM47" s="270"/>
      <c r="HN47" s="270"/>
      <c r="HO47" s="288"/>
      <c r="HP47" s="284"/>
      <c r="HQ47" s="284"/>
      <c r="HR47" s="284"/>
      <c r="HS47" s="284"/>
      <c r="HT47" s="284"/>
      <c r="HU47" s="284"/>
      <c r="HV47" s="289"/>
      <c r="HW47" s="290"/>
      <c r="HX47" s="270"/>
      <c r="HY47" s="270"/>
      <c r="HZ47" s="288"/>
      <c r="IA47" s="284"/>
      <c r="IB47" s="284"/>
      <c r="IC47" s="284"/>
      <c r="ID47" s="284"/>
      <c r="IE47" s="284"/>
      <c r="IF47" s="284"/>
      <c r="IG47" s="289"/>
      <c r="IH47" s="290"/>
      <c r="II47" s="270"/>
      <c r="IJ47" s="270"/>
    </row>
    <row r="48" spans="1:244" ht="12.5" x14ac:dyDescent="0.25">
      <c r="A48" s="286"/>
      <c r="B48" s="203"/>
      <c r="C48" s="203"/>
      <c r="D48" s="287"/>
      <c r="E48" s="287"/>
      <c r="F48" s="287"/>
      <c r="G48" s="287"/>
      <c r="H48" s="287"/>
      <c r="I48" s="287"/>
      <c r="J48" s="287"/>
      <c r="K48" s="287"/>
      <c r="L48" s="287"/>
      <c r="M48" s="287"/>
      <c r="N48" s="287"/>
      <c r="O48" s="287"/>
      <c r="P48" s="287"/>
      <c r="Q48" s="287"/>
      <c r="R48" s="287"/>
      <c r="S48" s="287"/>
      <c r="T48" s="287"/>
      <c r="U48" s="284"/>
      <c r="V48" s="289"/>
      <c r="W48" s="290"/>
      <c r="X48" s="270"/>
      <c r="Y48" s="522"/>
      <c r="Z48" s="522"/>
      <c r="AA48" s="523"/>
      <c r="AB48" s="284"/>
      <c r="AC48" s="284"/>
      <c r="AD48" s="284"/>
      <c r="AE48" s="284"/>
      <c r="AF48" s="289"/>
      <c r="AG48" s="290"/>
      <c r="AH48" s="270"/>
      <c r="AI48" s="270"/>
      <c r="AJ48" s="288"/>
      <c r="AK48" s="284"/>
      <c r="AL48" s="284"/>
      <c r="AM48" s="284"/>
      <c r="AN48" s="284"/>
      <c r="AO48" s="284"/>
      <c r="AP48" s="284"/>
      <c r="AQ48" s="289"/>
      <c r="AR48" s="290"/>
      <c r="AS48" s="270"/>
      <c r="AT48" s="270"/>
      <c r="AU48" s="288"/>
      <c r="AV48" s="284"/>
      <c r="AW48" s="284"/>
      <c r="AX48" s="284"/>
      <c r="AY48" s="284"/>
      <c r="AZ48" s="284"/>
      <c r="BA48" s="284"/>
      <c r="BB48" s="289"/>
      <c r="BC48" s="290"/>
      <c r="BD48" s="270"/>
      <c r="BE48" s="270"/>
      <c r="BF48" s="288"/>
      <c r="BG48" s="284"/>
      <c r="BH48" s="284"/>
      <c r="BI48" s="284"/>
      <c r="BJ48" s="284"/>
      <c r="BK48" s="284"/>
      <c r="BL48" s="284"/>
      <c r="BM48" s="289"/>
      <c r="BN48" s="290"/>
      <c r="BO48" s="270"/>
      <c r="BP48" s="270"/>
      <c r="BQ48" s="288"/>
      <c r="BR48" s="284"/>
      <c r="BS48" s="284"/>
      <c r="BT48" s="284"/>
      <c r="BU48" s="284"/>
      <c r="BV48" s="284"/>
      <c r="BW48" s="284"/>
      <c r="BX48" s="289"/>
      <c r="BY48" s="290"/>
      <c r="BZ48" s="270"/>
      <c r="CA48" s="270"/>
      <c r="CB48" s="288"/>
      <c r="CC48" s="284"/>
      <c r="CD48" s="284"/>
      <c r="CE48" s="284"/>
      <c r="CF48" s="284"/>
      <c r="CG48" s="284"/>
      <c r="CH48" s="284"/>
      <c r="CI48" s="289"/>
      <c r="CJ48" s="290"/>
      <c r="CK48" s="270"/>
      <c r="CL48" s="270"/>
      <c r="CM48" s="288"/>
      <c r="CN48" s="284"/>
      <c r="CO48" s="284"/>
      <c r="CP48" s="284"/>
      <c r="CQ48" s="284"/>
      <c r="CR48" s="284"/>
      <c r="CS48" s="284"/>
      <c r="CT48" s="289"/>
      <c r="CU48" s="290"/>
      <c r="CV48" s="270"/>
      <c r="CW48" s="270"/>
      <c r="CX48" s="288"/>
      <c r="CY48" s="284"/>
      <c r="CZ48" s="284"/>
      <c r="DA48" s="284"/>
      <c r="DB48" s="284"/>
      <c r="DC48" s="284"/>
      <c r="DD48" s="284"/>
      <c r="DE48" s="289"/>
      <c r="DF48" s="290"/>
      <c r="DG48" s="270"/>
      <c r="DH48" s="270"/>
      <c r="DI48" s="288"/>
      <c r="DJ48" s="284"/>
      <c r="DK48" s="284"/>
      <c r="DL48" s="284"/>
      <c r="DM48" s="284"/>
      <c r="DN48" s="284"/>
      <c r="DO48" s="284"/>
      <c r="DP48" s="289"/>
      <c r="DQ48" s="290"/>
      <c r="DR48" s="270"/>
      <c r="DS48" s="270"/>
      <c r="DT48" s="288"/>
      <c r="DU48" s="284"/>
      <c r="DV48" s="284"/>
      <c r="DW48" s="284"/>
      <c r="DX48" s="284"/>
      <c r="DY48" s="284"/>
      <c r="DZ48" s="284"/>
      <c r="EA48" s="289"/>
      <c r="EB48" s="290"/>
      <c r="EC48" s="270"/>
      <c r="ED48" s="270"/>
      <c r="EE48" s="288"/>
      <c r="EF48" s="284"/>
      <c r="EG48" s="284"/>
      <c r="EH48" s="284"/>
      <c r="EI48" s="284"/>
      <c r="EJ48" s="284"/>
      <c r="EK48" s="284"/>
      <c r="EL48" s="289"/>
      <c r="EM48" s="290"/>
      <c r="EN48" s="270"/>
      <c r="EO48" s="270"/>
      <c r="EP48" s="288"/>
      <c r="EQ48" s="284"/>
      <c r="ER48" s="284"/>
      <c r="ES48" s="284"/>
      <c r="ET48" s="284"/>
      <c r="EU48" s="284"/>
      <c r="EV48" s="284"/>
      <c r="EW48" s="289"/>
      <c r="EX48" s="290"/>
      <c r="EY48" s="270"/>
      <c r="EZ48" s="270"/>
      <c r="FA48" s="288"/>
      <c r="FB48" s="284"/>
      <c r="FC48" s="284"/>
      <c r="FD48" s="284"/>
      <c r="FE48" s="284"/>
      <c r="FF48" s="284"/>
      <c r="FG48" s="284"/>
      <c r="FH48" s="289"/>
      <c r="FI48" s="290"/>
      <c r="FJ48" s="270"/>
      <c r="FK48" s="270"/>
      <c r="FL48" s="288"/>
      <c r="FM48" s="284"/>
      <c r="FN48" s="284"/>
      <c r="FO48" s="284"/>
      <c r="FP48" s="284"/>
      <c r="FQ48" s="284"/>
      <c r="FR48" s="284"/>
      <c r="FS48" s="289"/>
      <c r="FT48" s="290"/>
      <c r="FU48" s="270"/>
      <c r="FV48" s="270"/>
      <c r="FW48" s="288"/>
      <c r="FX48" s="284"/>
      <c r="FY48" s="284"/>
      <c r="FZ48" s="284"/>
      <c r="GA48" s="284"/>
      <c r="GB48" s="284"/>
      <c r="GC48" s="284"/>
      <c r="GD48" s="289"/>
      <c r="GE48" s="290"/>
      <c r="GF48" s="270"/>
      <c r="GG48" s="270"/>
      <c r="GH48" s="288"/>
      <c r="GI48" s="284"/>
      <c r="GJ48" s="284"/>
      <c r="GK48" s="284"/>
      <c r="GL48" s="284"/>
      <c r="GM48" s="284"/>
      <c r="GN48" s="284"/>
      <c r="GO48" s="289"/>
      <c r="GP48" s="290"/>
      <c r="GQ48" s="270"/>
      <c r="GR48" s="270"/>
      <c r="GS48" s="288"/>
      <c r="GT48" s="284"/>
      <c r="GU48" s="284"/>
      <c r="GV48" s="284"/>
      <c r="GW48" s="284"/>
      <c r="GX48" s="284"/>
      <c r="GY48" s="284"/>
      <c r="GZ48" s="289"/>
      <c r="HA48" s="290"/>
      <c r="HB48" s="270"/>
      <c r="HC48" s="270"/>
      <c r="HD48" s="288"/>
      <c r="HE48" s="284"/>
      <c r="HF48" s="284"/>
      <c r="HG48" s="284"/>
      <c r="HH48" s="284"/>
      <c r="HI48" s="284"/>
      <c r="HJ48" s="284"/>
      <c r="HK48" s="289"/>
      <c r="HL48" s="290"/>
      <c r="HM48" s="270"/>
      <c r="HN48" s="270"/>
      <c r="HO48" s="288"/>
      <c r="HP48" s="284"/>
      <c r="HQ48" s="284"/>
      <c r="HR48" s="284"/>
      <c r="HS48" s="284"/>
      <c r="HT48" s="284"/>
      <c r="HU48" s="284"/>
      <c r="HV48" s="289"/>
      <c r="HW48" s="290"/>
      <c r="HX48" s="270"/>
      <c r="HY48" s="270"/>
      <c r="HZ48" s="288"/>
      <c r="IA48" s="284"/>
      <c r="IB48" s="284"/>
      <c r="IC48" s="284"/>
      <c r="ID48" s="284"/>
      <c r="IE48" s="284"/>
      <c r="IF48" s="284"/>
      <c r="IG48" s="289"/>
      <c r="IH48" s="290"/>
      <c r="II48" s="270"/>
      <c r="IJ48" s="270"/>
    </row>
    <row r="49" spans="1:244" ht="12.5" x14ac:dyDescent="0.25">
      <c r="A49" s="286"/>
      <c r="B49" s="203"/>
      <c r="C49" s="203"/>
      <c r="D49" s="287"/>
      <c r="E49" s="287"/>
      <c r="F49" s="287"/>
      <c r="G49" s="287"/>
      <c r="H49" s="287"/>
      <c r="I49" s="287"/>
      <c r="J49" s="287"/>
      <c r="K49" s="287"/>
      <c r="L49" s="287"/>
      <c r="M49" s="287"/>
      <c r="N49" s="287"/>
      <c r="O49" s="287"/>
      <c r="P49" s="287"/>
      <c r="Q49" s="287"/>
      <c r="R49" s="287"/>
      <c r="S49" s="287"/>
      <c r="T49" s="287"/>
      <c r="U49" s="284"/>
      <c r="V49" s="289"/>
      <c r="W49" s="290"/>
      <c r="X49" s="270"/>
      <c r="Y49" s="522"/>
      <c r="Z49" s="522"/>
      <c r="AA49" s="523"/>
      <c r="AB49" s="284"/>
      <c r="AC49" s="284"/>
      <c r="AD49" s="284"/>
      <c r="AE49" s="284"/>
      <c r="AF49" s="289"/>
      <c r="AG49" s="290"/>
      <c r="AH49" s="270"/>
      <c r="AI49" s="270"/>
      <c r="AJ49" s="288"/>
      <c r="AK49" s="284"/>
      <c r="AL49" s="284"/>
      <c r="AM49" s="284"/>
      <c r="AN49" s="284"/>
      <c r="AO49" s="284"/>
      <c r="AP49" s="284"/>
      <c r="AQ49" s="289"/>
      <c r="AR49" s="290"/>
      <c r="AS49" s="270"/>
      <c r="AT49" s="270"/>
      <c r="AU49" s="288"/>
      <c r="AV49" s="284"/>
      <c r="AW49" s="284"/>
      <c r="AX49" s="284"/>
      <c r="AY49" s="284"/>
      <c r="AZ49" s="284"/>
      <c r="BA49" s="284"/>
      <c r="BB49" s="289"/>
      <c r="BC49" s="290"/>
      <c r="BD49" s="270"/>
      <c r="BE49" s="270"/>
      <c r="BF49" s="288"/>
      <c r="BG49" s="284"/>
      <c r="BH49" s="284"/>
      <c r="BI49" s="284"/>
      <c r="BJ49" s="284"/>
      <c r="BK49" s="284"/>
      <c r="BL49" s="284"/>
      <c r="BM49" s="289"/>
      <c r="BN49" s="290"/>
      <c r="BO49" s="270"/>
      <c r="BP49" s="270"/>
      <c r="BQ49" s="288"/>
      <c r="BR49" s="284"/>
      <c r="BS49" s="284"/>
      <c r="BT49" s="284"/>
      <c r="BU49" s="284"/>
      <c r="BV49" s="284"/>
      <c r="BW49" s="284"/>
      <c r="BX49" s="289"/>
      <c r="BY49" s="290"/>
      <c r="BZ49" s="270"/>
      <c r="CA49" s="270"/>
      <c r="CB49" s="288"/>
      <c r="CC49" s="284"/>
      <c r="CD49" s="284"/>
      <c r="CE49" s="284"/>
      <c r="CF49" s="284"/>
      <c r="CG49" s="284"/>
      <c r="CH49" s="284"/>
      <c r="CI49" s="289"/>
      <c r="CJ49" s="290"/>
      <c r="CK49" s="270"/>
      <c r="CL49" s="270"/>
      <c r="CM49" s="288"/>
      <c r="CN49" s="284"/>
      <c r="CO49" s="284"/>
      <c r="CP49" s="284"/>
      <c r="CQ49" s="284"/>
      <c r="CR49" s="284"/>
      <c r="CS49" s="284"/>
      <c r="CT49" s="289"/>
      <c r="CU49" s="290"/>
      <c r="CV49" s="270"/>
      <c r="CW49" s="270"/>
      <c r="CX49" s="288"/>
      <c r="CY49" s="284"/>
      <c r="CZ49" s="284"/>
      <c r="DA49" s="284"/>
      <c r="DB49" s="284"/>
      <c r="DC49" s="284"/>
      <c r="DD49" s="284"/>
      <c r="DE49" s="289"/>
      <c r="DF49" s="290"/>
      <c r="DG49" s="270"/>
      <c r="DH49" s="270"/>
      <c r="DI49" s="288"/>
      <c r="DJ49" s="284"/>
      <c r="DK49" s="284"/>
      <c r="DL49" s="284"/>
      <c r="DM49" s="284"/>
      <c r="DN49" s="284"/>
      <c r="DO49" s="284"/>
      <c r="DP49" s="289"/>
      <c r="DQ49" s="290"/>
      <c r="DR49" s="270"/>
      <c r="DS49" s="270"/>
      <c r="DT49" s="288"/>
      <c r="DU49" s="284"/>
      <c r="DV49" s="284"/>
      <c r="DW49" s="284"/>
      <c r="DX49" s="284"/>
      <c r="DY49" s="284"/>
      <c r="DZ49" s="284"/>
      <c r="EA49" s="289"/>
      <c r="EB49" s="290"/>
      <c r="EC49" s="270"/>
      <c r="ED49" s="270"/>
      <c r="EE49" s="288"/>
      <c r="EF49" s="284"/>
      <c r="EG49" s="284"/>
      <c r="EH49" s="284"/>
      <c r="EI49" s="284"/>
      <c r="EJ49" s="284"/>
      <c r="EK49" s="284"/>
      <c r="EL49" s="289"/>
      <c r="EM49" s="290"/>
      <c r="EN49" s="270"/>
      <c r="EO49" s="270"/>
      <c r="EP49" s="288"/>
      <c r="EQ49" s="284"/>
      <c r="ER49" s="284"/>
      <c r="ES49" s="284"/>
      <c r="ET49" s="284"/>
      <c r="EU49" s="284"/>
      <c r="EV49" s="284"/>
      <c r="EW49" s="289"/>
      <c r="EX49" s="290"/>
      <c r="EY49" s="270"/>
      <c r="EZ49" s="270"/>
      <c r="FA49" s="288"/>
      <c r="FB49" s="284"/>
      <c r="FC49" s="284"/>
      <c r="FD49" s="284"/>
      <c r="FE49" s="284"/>
      <c r="FF49" s="284"/>
      <c r="FG49" s="284"/>
      <c r="FH49" s="289"/>
      <c r="FI49" s="290"/>
      <c r="FJ49" s="270"/>
      <c r="FK49" s="270"/>
      <c r="FL49" s="288"/>
      <c r="FM49" s="284"/>
      <c r="FN49" s="284"/>
      <c r="FO49" s="284"/>
      <c r="FP49" s="284"/>
      <c r="FQ49" s="284"/>
      <c r="FR49" s="284"/>
      <c r="FS49" s="289"/>
      <c r="FT49" s="290"/>
      <c r="FU49" s="270"/>
      <c r="FV49" s="270"/>
      <c r="FW49" s="288"/>
      <c r="FX49" s="284"/>
      <c r="FY49" s="284"/>
      <c r="FZ49" s="284"/>
      <c r="GA49" s="284"/>
      <c r="GB49" s="284"/>
      <c r="GC49" s="284"/>
      <c r="GD49" s="289"/>
      <c r="GE49" s="290"/>
      <c r="GF49" s="270"/>
      <c r="GG49" s="270"/>
      <c r="GH49" s="288"/>
      <c r="GI49" s="284"/>
      <c r="GJ49" s="284"/>
      <c r="GK49" s="284"/>
      <c r="GL49" s="284"/>
      <c r="GM49" s="284"/>
      <c r="GN49" s="284"/>
      <c r="GO49" s="289"/>
      <c r="GP49" s="290"/>
      <c r="GQ49" s="270"/>
      <c r="GR49" s="270"/>
      <c r="GS49" s="288"/>
      <c r="GT49" s="284"/>
      <c r="GU49" s="284"/>
      <c r="GV49" s="284"/>
      <c r="GW49" s="284"/>
      <c r="GX49" s="284"/>
      <c r="GY49" s="284"/>
      <c r="GZ49" s="289"/>
      <c r="HA49" s="290"/>
      <c r="HB49" s="270"/>
      <c r="HC49" s="270"/>
      <c r="HD49" s="288"/>
      <c r="HE49" s="284"/>
      <c r="HF49" s="284"/>
      <c r="HG49" s="284"/>
      <c r="HH49" s="284"/>
      <c r="HI49" s="284"/>
      <c r="HJ49" s="284"/>
      <c r="HK49" s="289"/>
      <c r="HL49" s="290"/>
      <c r="HM49" s="270"/>
      <c r="HN49" s="270"/>
      <c r="HO49" s="288"/>
      <c r="HP49" s="284"/>
      <c r="HQ49" s="284"/>
      <c r="HR49" s="284"/>
      <c r="HS49" s="284"/>
      <c r="HT49" s="284"/>
      <c r="HU49" s="284"/>
      <c r="HV49" s="289"/>
      <c r="HW49" s="290"/>
      <c r="HX49" s="270"/>
      <c r="HY49" s="270"/>
      <c r="HZ49" s="288"/>
      <c r="IA49" s="284"/>
      <c r="IB49" s="284"/>
      <c r="IC49" s="284"/>
      <c r="ID49" s="284"/>
      <c r="IE49" s="284"/>
      <c r="IF49" s="284"/>
      <c r="IG49" s="289"/>
      <c r="IH49" s="290"/>
      <c r="II49" s="270"/>
      <c r="IJ49" s="270"/>
    </row>
    <row r="50" spans="1:244" ht="12.5" x14ac:dyDescent="0.25">
      <c r="A50" s="286"/>
      <c r="B50" s="203"/>
      <c r="C50" s="203"/>
      <c r="D50" s="287"/>
      <c r="E50" s="287"/>
      <c r="F50" s="287"/>
      <c r="G50" s="287"/>
      <c r="H50" s="287"/>
      <c r="I50" s="287"/>
      <c r="J50" s="287"/>
      <c r="K50" s="287"/>
      <c r="L50" s="287"/>
      <c r="M50" s="287"/>
      <c r="N50" s="287"/>
      <c r="O50" s="287"/>
      <c r="P50" s="287"/>
      <c r="Q50" s="287"/>
      <c r="R50" s="287"/>
      <c r="S50" s="287"/>
      <c r="T50" s="287"/>
      <c r="U50" s="284"/>
      <c r="V50" s="289"/>
      <c r="W50" s="290"/>
      <c r="X50" s="270"/>
      <c r="Y50" s="522"/>
      <c r="Z50" s="522"/>
      <c r="AA50" s="523"/>
      <c r="AB50" s="284"/>
      <c r="AC50" s="284"/>
      <c r="AD50" s="284"/>
      <c r="AE50" s="284"/>
      <c r="AF50" s="289"/>
      <c r="AG50" s="290"/>
      <c r="AH50" s="270"/>
      <c r="AI50" s="270"/>
      <c r="AJ50" s="288"/>
      <c r="AK50" s="284"/>
      <c r="AL50" s="284"/>
      <c r="AM50" s="284"/>
      <c r="AN50" s="284"/>
      <c r="AO50" s="284"/>
      <c r="AP50" s="284"/>
      <c r="AQ50" s="289"/>
      <c r="AR50" s="290"/>
      <c r="AS50" s="270"/>
      <c r="AT50" s="270"/>
      <c r="AU50" s="288"/>
      <c r="AV50" s="284"/>
      <c r="AW50" s="284"/>
      <c r="AX50" s="284"/>
      <c r="AY50" s="284"/>
      <c r="AZ50" s="284"/>
      <c r="BA50" s="284"/>
      <c r="BB50" s="289"/>
      <c r="BC50" s="290"/>
      <c r="BD50" s="270"/>
      <c r="BE50" s="270"/>
      <c r="BF50" s="288"/>
      <c r="BG50" s="284"/>
      <c r="BH50" s="284"/>
      <c r="BI50" s="284"/>
      <c r="BJ50" s="284"/>
      <c r="BK50" s="284"/>
      <c r="BL50" s="284"/>
      <c r="BM50" s="289"/>
      <c r="BN50" s="290"/>
      <c r="BO50" s="270"/>
      <c r="BP50" s="270"/>
      <c r="BQ50" s="288"/>
      <c r="BR50" s="284"/>
      <c r="BS50" s="284"/>
      <c r="BT50" s="284"/>
      <c r="BU50" s="284"/>
      <c r="BV50" s="284"/>
      <c r="BW50" s="284"/>
      <c r="BX50" s="289"/>
      <c r="BY50" s="290"/>
      <c r="BZ50" s="270"/>
      <c r="CA50" s="270"/>
      <c r="CB50" s="288"/>
      <c r="CC50" s="284"/>
      <c r="CD50" s="284"/>
      <c r="CE50" s="284"/>
      <c r="CF50" s="284"/>
      <c r="CG50" s="284"/>
      <c r="CH50" s="284"/>
      <c r="CI50" s="289"/>
      <c r="CJ50" s="290"/>
      <c r="CK50" s="270"/>
      <c r="CL50" s="270"/>
      <c r="CM50" s="288"/>
      <c r="CN50" s="284"/>
      <c r="CO50" s="284"/>
      <c r="CP50" s="284"/>
      <c r="CQ50" s="284"/>
      <c r="CR50" s="284"/>
      <c r="CS50" s="284"/>
      <c r="CT50" s="289"/>
      <c r="CU50" s="290"/>
      <c r="CV50" s="270"/>
      <c r="CW50" s="270"/>
      <c r="CX50" s="288"/>
      <c r="CY50" s="284"/>
      <c r="CZ50" s="284"/>
      <c r="DA50" s="284"/>
      <c r="DB50" s="284"/>
      <c r="DC50" s="284"/>
      <c r="DD50" s="284"/>
      <c r="DE50" s="289"/>
      <c r="DF50" s="290"/>
      <c r="DG50" s="270"/>
      <c r="DH50" s="270"/>
      <c r="DI50" s="288"/>
      <c r="DJ50" s="284"/>
      <c r="DK50" s="284"/>
      <c r="DL50" s="284"/>
      <c r="DM50" s="284"/>
      <c r="DN50" s="284"/>
      <c r="DO50" s="284"/>
      <c r="DP50" s="289"/>
      <c r="DQ50" s="290"/>
      <c r="DR50" s="270"/>
      <c r="DS50" s="270"/>
      <c r="DT50" s="288"/>
      <c r="DU50" s="284"/>
      <c r="DV50" s="284"/>
      <c r="DW50" s="284"/>
      <c r="DX50" s="284"/>
      <c r="DY50" s="284"/>
      <c r="DZ50" s="284"/>
      <c r="EA50" s="289"/>
      <c r="EB50" s="290"/>
      <c r="EC50" s="270"/>
      <c r="ED50" s="270"/>
      <c r="EE50" s="288"/>
      <c r="EF50" s="284"/>
      <c r="EG50" s="284"/>
      <c r="EH50" s="284"/>
      <c r="EI50" s="284"/>
      <c r="EJ50" s="284"/>
      <c r="EK50" s="284"/>
      <c r="EL50" s="289"/>
      <c r="EM50" s="290"/>
      <c r="EN50" s="270"/>
      <c r="EO50" s="270"/>
      <c r="EP50" s="288"/>
      <c r="EQ50" s="284"/>
      <c r="ER50" s="284"/>
      <c r="ES50" s="284"/>
      <c r="ET50" s="284"/>
      <c r="EU50" s="284"/>
      <c r="EV50" s="284"/>
      <c r="EW50" s="289"/>
      <c r="EX50" s="290"/>
      <c r="EY50" s="270"/>
      <c r="EZ50" s="270"/>
      <c r="FA50" s="288"/>
      <c r="FB50" s="284"/>
      <c r="FC50" s="284"/>
      <c r="FD50" s="284"/>
      <c r="FE50" s="284"/>
      <c r="FF50" s="284"/>
      <c r="FG50" s="284"/>
      <c r="FH50" s="289"/>
      <c r="FI50" s="290"/>
      <c r="FJ50" s="270"/>
      <c r="FK50" s="270"/>
      <c r="FL50" s="288"/>
      <c r="FM50" s="284"/>
      <c r="FN50" s="284"/>
      <c r="FO50" s="284"/>
      <c r="FP50" s="284"/>
      <c r="FQ50" s="284"/>
      <c r="FR50" s="284"/>
      <c r="FS50" s="289"/>
      <c r="FT50" s="290"/>
      <c r="FU50" s="270"/>
      <c r="FV50" s="270"/>
      <c r="FW50" s="288"/>
      <c r="FX50" s="284"/>
      <c r="FY50" s="284"/>
      <c r="FZ50" s="284"/>
      <c r="GA50" s="284"/>
      <c r="GB50" s="284"/>
      <c r="GC50" s="284"/>
      <c r="GD50" s="289"/>
      <c r="GE50" s="290"/>
      <c r="GF50" s="270"/>
      <c r="GG50" s="270"/>
      <c r="GH50" s="288"/>
      <c r="GI50" s="284"/>
      <c r="GJ50" s="284"/>
      <c r="GK50" s="284"/>
      <c r="GL50" s="284"/>
      <c r="GM50" s="284"/>
      <c r="GN50" s="284"/>
      <c r="GO50" s="289"/>
      <c r="GP50" s="290"/>
      <c r="GQ50" s="270"/>
      <c r="GR50" s="270"/>
      <c r="GS50" s="288"/>
      <c r="GT50" s="284"/>
      <c r="GU50" s="284"/>
      <c r="GV50" s="284"/>
      <c r="GW50" s="284"/>
      <c r="GX50" s="284"/>
      <c r="GY50" s="284"/>
      <c r="GZ50" s="289"/>
      <c r="HA50" s="290"/>
      <c r="HB50" s="270"/>
      <c r="HC50" s="270"/>
      <c r="HD50" s="288"/>
      <c r="HE50" s="284"/>
      <c r="HF50" s="284"/>
      <c r="HG50" s="284"/>
      <c r="HH50" s="284"/>
      <c r="HI50" s="284"/>
      <c r="HJ50" s="284"/>
      <c r="HK50" s="289"/>
      <c r="HL50" s="290"/>
      <c r="HM50" s="270"/>
      <c r="HN50" s="270"/>
      <c r="HO50" s="288"/>
      <c r="HP50" s="284"/>
      <c r="HQ50" s="284"/>
      <c r="HR50" s="284"/>
      <c r="HS50" s="284"/>
      <c r="HT50" s="284"/>
      <c r="HU50" s="284"/>
      <c r="HV50" s="289"/>
      <c r="HW50" s="290"/>
      <c r="HX50" s="270"/>
      <c r="HY50" s="270"/>
      <c r="HZ50" s="288"/>
      <c r="IA50" s="284"/>
      <c r="IB50" s="284"/>
      <c r="IC50" s="284"/>
      <c r="ID50" s="284"/>
      <c r="IE50" s="284"/>
      <c r="IF50" s="284"/>
      <c r="IG50" s="289"/>
      <c r="IH50" s="290"/>
      <c r="II50" s="270"/>
      <c r="IJ50" s="270"/>
    </row>
    <row r="51" spans="1:244" ht="12.5" x14ac:dyDescent="0.25">
      <c r="A51" s="286"/>
      <c r="B51" s="205"/>
      <c r="C51" s="205"/>
      <c r="D51" s="287"/>
      <c r="E51" s="287"/>
      <c r="F51" s="287"/>
      <c r="G51" s="287"/>
      <c r="H51" s="287"/>
      <c r="I51" s="287"/>
      <c r="J51" s="287"/>
      <c r="K51" s="287"/>
      <c r="L51" s="287"/>
      <c r="M51" s="287"/>
      <c r="N51" s="287"/>
      <c r="O51" s="287"/>
      <c r="P51" s="287"/>
      <c r="Q51" s="287"/>
      <c r="R51" s="287"/>
      <c r="S51" s="287"/>
      <c r="T51" s="287"/>
      <c r="U51" s="284"/>
      <c r="V51" s="289"/>
      <c r="W51" s="290"/>
      <c r="X51" s="270"/>
      <c r="Y51" s="522"/>
      <c r="Z51" s="522"/>
      <c r="AA51" s="523"/>
      <c r="AB51" s="284"/>
      <c r="AC51" s="284"/>
      <c r="AD51" s="284"/>
      <c r="AE51" s="284"/>
      <c r="AF51" s="289"/>
      <c r="AG51" s="290"/>
      <c r="AH51" s="270"/>
      <c r="AI51" s="270"/>
      <c r="AJ51" s="288"/>
      <c r="AK51" s="284"/>
      <c r="AL51" s="284"/>
      <c r="AM51" s="284"/>
      <c r="AN51" s="284"/>
      <c r="AO51" s="284"/>
      <c r="AP51" s="284"/>
      <c r="AQ51" s="289"/>
      <c r="AR51" s="290"/>
      <c r="AS51" s="270"/>
      <c r="AT51" s="270"/>
      <c r="AU51" s="288"/>
      <c r="AV51" s="284"/>
      <c r="AW51" s="284"/>
      <c r="AX51" s="284"/>
      <c r="AY51" s="284"/>
      <c r="AZ51" s="284"/>
      <c r="BA51" s="284"/>
      <c r="BB51" s="289"/>
      <c r="BC51" s="290"/>
      <c r="BD51" s="270"/>
      <c r="BE51" s="270"/>
      <c r="BF51" s="288"/>
      <c r="BG51" s="284"/>
      <c r="BH51" s="284"/>
      <c r="BI51" s="284"/>
      <c r="BJ51" s="284"/>
      <c r="BK51" s="284"/>
      <c r="BL51" s="284"/>
      <c r="BM51" s="289"/>
      <c r="BN51" s="290"/>
      <c r="BO51" s="270"/>
      <c r="BP51" s="270"/>
      <c r="BQ51" s="288"/>
      <c r="BR51" s="284"/>
      <c r="BS51" s="284"/>
      <c r="BT51" s="284"/>
      <c r="BU51" s="284"/>
      <c r="BV51" s="284"/>
      <c r="BW51" s="284"/>
      <c r="BX51" s="289"/>
      <c r="BY51" s="290"/>
      <c r="BZ51" s="270"/>
      <c r="CA51" s="270"/>
      <c r="CB51" s="288"/>
      <c r="CC51" s="284"/>
      <c r="CD51" s="284"/>
      <c r="CE51" s="284"/>
      <c r="CF51" s="284"/>
      <c r="CG51" s="284"/>
      <c r="CH51" s="284"/>
      <c r="CI51" s="289"/>
      <c r="CJ51" s="290"/>
      <c r="CK51" s="270"/>
      <c r="CL51" s="270"/>
      <c r="CM51" s="288"/>
      <c r="CN51" s="284"/>
      <c r="CO51" s="284"/>
      <c r="CP51" s="284"/>
      <c r="CQ51" s="284"/>
      <c r="CR51" s="284"/>
      <c r="CS51" s="284"/>
      <c r="CT51" s="289"/>
      <c r="CU51" s="290"/>
      <c r="CV51" s="270"/>
      <c r="CW51" s="270"/>
      <c r="CX51" s="288"/>
      <c r="CY51" s="284"/>
      <c r="CZ51" s="284"/>
      <c r="DA51" s="284"/>
      <c r="DB51" s="284"/>
      <c r="DC51" s="284"/>
      <c r="DD51" s="284"/>
      <c r="DE51" s="289"/>
      <c r="DF51" s="290"/>
      <c r="DG51" s="270"/>
      <c r="DH51" s="270"/>
      <c r="DI51" s="288"/>
      <c r="DJ51" s="284"/>
      <c r="DK51" s="284"/>
      <c r="DL51" s="284"/>
      <c r="DM51" s="284"/>
      <c r="DN51" s="284"/>
      <c r="DO51" s="284"/>
      <c r="DP51" s="289"/>
      <c r="DQ51" s="290"/>
      <c r="DR51" s="270"/>
      <c r="DS51" s="270"/>
      <c r="DT51" s="288"/>
      <c r="DU51" s="284"/>
      <c r="DV51" s="284"/>
      <c r="DW51" s="284"/>
      <c r="DX51" s="284"/>
      <c r="DY51" s="284"/>
      <c r="DZ51" s="284"/>
      <c r="EA51" s="289"/>
      <c r="EB51" s="290"/>
      <c r="EC51" s="270"/>
      <c r="ED51" s="270"/>
      <c r="EE51" s="288"/>
      <c r="EF51" s="284"/>
      <c r="EG51" s="284"/>
      <c r="EH51" s="284"/>
      <c r="EI51" s="284"/>
      <c r="EJ51" s="284"/>
      <c r="EK51" s="284"/>
      <c r="EL51" s="289"/>
      <c r="EM51" s="290"/>
      <c r="EN51" s="270"/>
      <c r="EO51" s="270"/>
      <c r="EP51" s="288"/>
      <c r="EQ51" s="284"/>
      <c r="ER51" s="284"/>
      <c r="ES51" s="284"/>
      <c r="ET51" s="284"/>
      <c r="EU51" s="284"/>
      <c r="EV51" s="284"/>
      <c r="EW51" s="289"/>
      <c r="EX51" s="290"/>
      <c r="EY51" s="270"/>
      <c r="EZ51" s="270"/>
      <c r="FA51" s="288"/>
      <c r="FB51" s="284"/>
      <c r="FC51" s="284"/>
      <c r="FD51" s="284"/>
      <c r="FE51" s="284"/>
      <c r="FF51" s="284"/>
      <c r="FG51" s="284"/>
      <c r="FH51" s="289"/>
      <c r="FI51" s="290"/>
      <c r="FJ51" s="270"/>
      <c r="FK51" s="270"/>
      <c r="FL51" s="288"/>
      <c r="FM51" s="284"/>
      <c r="FN51" s="284"/>
      <c r="FO51" s="284"/>
      <c r="FP51" s="284"/>
      <c r="FQ51" s="284"/>
      <c r="FR51" s="284"/>
      <c r="FS51" s="289"/>
      <c r="FT51" s="290"/>
      <c r="FU51" s="270"/>
      <c r="FV51" s="270"/>
      <c r="FW51" s="288"/>
      <c r="FX51" s="284"/>
      <c r="FY51" s="284"/>
      <c r="FZ51" s="284"/>
      <c r="GA51" s="284"/>
      <c r="GB51" s="284"/>
      <c r="GC51" s="284"/>
      <c r="GD51" s="289"/>
      <c r="GE51" s="290"/>
      <c r="GF51" s="270"/>
      <c r="GG51" s="270"/>
      <c r="GH51" s="288"/>
      <c r="GI51" s="284"/>
      <c r="GJ51" s="284"/>
      <c r="GK51" s="284"/>
      <c r="GL51" s="284"/>
      <c r="GM51" s="284"/>
      <c r="GN51" s="284"/>
      <c r="GO51" s="289"/>
      <c r="GP51" s="290"/>
      <c r="GQ51" s="270"/>
      <c r="GR51" s="270"/>
      <c r="GS51" s="288"/>
      <c r="GT51" s="284"/>
      <c r="GU51" s="284"/>
      <c r="GV51" s="284"/>
      <c r="GW51" s="284"/>
      <c r="GX51" s="284"/>
      <c r="GY51" s="284"/>
      <c r="GZ51" s="289"/>
      <c r="HA51" s="290"/>
      <c r="HB51" s="270"/>
      <c r="HC51" s="270"/>
      <c r="HD51" s="288"/>
      <c r="HE51" s="284"/>
      <c r="HF51" s="284"/>
      <c r="HG51" s="284"/>
      <c r="HH51" s="284"/>
      <c r="HI51" s="284"/>
      <c r="HJ51" s="284"/>
      <c r="HK51" s="289"/>
      <c r="HL51" s="290"/>
      <c r="HM51" s="270"/>
      <c r="HN51" s="270"/>
      <c r="HO51" s="288"/>
      <c r="HP51" s="284"/>
      <c r="HQ51" s="284"/>
      <c r="HR51" s="284"/>
      <c r="HS51" s="284"/>
      <c r="HT51" s="284"/>
      <c r="HU51" s="284"/>
      <c r="HV51" s="289"/>
      <c r="HW51" s="290"/>
      <c r="HX51" s="270"/>
      <c r="HY51" s="270"/>
      <c r="HZ51" s="288"/>
      <c r="IA51" s="284"/>
      <c r="IB51" s="284"/>
      <c r="IC51" s="284"/>
      <c r="ID51" s="284"/>
      <c r="IE51" s="284"/>
      <c r="IF51" s="284"/>
      <c r="IG51" s="289"/>
      <c r="IH51" s="290"/>
      <c r="II51" s="270"/>
      <c r="IJ51" s="270"/>
    </row>
    <row r="52" spans="1:244" ht="12.5" x14ac:dyDescent="0.25">
      <c r="A52" s="286"/>
      <c r="B52" s="205"/>
      <c r="C52" s="205"/>
      <c r="D52" s="287"/>
      <c r="E52" s="287"/>
      <c r="F52" s="287"/>
      <c r="G52" s="287"/>
      <c r="H52" s="287"/>
      <c r="I52" s="287"/>
      <c r="J52" s="287"/>
      <c r="K52" s="287"/>
      <c r="L52" s="287"/>
      <c r="M52" s="287"/>
      <c r="N52" s="287"/>
      <c r="O52" s="287"/>
      <c r="P52" s="287"/>
      <c r="Q52" s="287"/>
      <c r="R52" s="287"/>
      <c r="S52" s="287"/>
      <c r="T52" s="287"/>
      <c r="U52" s="284"/>
      <c r="V52" s="289"/>
      <c r="W52" s="290"/>
      <c r="X52" s="270"/>
      <c r="Y52" s="522"/>
      <c r="Z52" s="522"/>
      <c r="AA52" s="523"/>
      <c r="AB52" s="284"/>
      <c r="AC52" s="284"/>
      <c r="AD52" s="284"/>
      <c r="AE52" s="284"/>
      <c r="AF52" s="289"/>
      <c r="AG52" s="290"/>
      <c r="AH52" s="270"/>
      <c r="AI52" s="270"/>
      <c r="AJ52" s="288"/>
      <c r="AK52" s="284"/>
      <c r="AL52" s="284"/>
      <c r="AM52" s="284"/>
      <c r="AN52" s="284"/>
      <c r="AO52" s="284"/>
      <c r="AP52" s="284"/>
      <c r="AQ52" s="289"/>
      <c r="AR52" s="290"/>
      <c r="AS52" s="270"/>
      <c r="AT52" s="270"/>
      <c r="AU52" s="288"/>
      <c r="AV52" s="284"/>
      <c r="AW52" s="284"/>
      <c r="AX52" s="284"/>
      <c r="AY52" s="284"/>
      <c r="AZ52" s="284"/>
      <c r="BA52" s="284"/>
      <c r="BB52" s="289"/>
      <c r="BC52" s="290"/>
      <c r="BD52" s="270"/>
      <c r="BE52" s="270"/>
      <c r="BF52" s="288"/>
      <c r="BG52" s="284"/>
      <c r="BH52" s="284"/>
      <c r="BI52" s="284"/>
      <c r="BJ52" s="284"/>
      <c r="BK52" s="284"/>
      <c r="BL52" s="284"/>
      <c r="BM52" s="289"/>
      <c r="BN52" s="290"/>
      <c r="BO52" s="270"/>
      <c r="BP52" s="270"/>
      <c r="BQ52" s="288"/>
      <c r="BR52" s="284"/>
      <c r="BS52" s="284"/>
      <c r="BT52" s="284"/>
      <c r="BU52" s="284"/>
      <c r="BV52" s="284"/>
      <c r="BW52" s="284"/>
      <c r="BX52" s="289"/>
      <c r="BY52" s="290"/>
      <c r="BZ52" s="270"/>
      <c r="CA52" s="270"/>
      <c r="CB52" s="288"/>
      <c r="CC52" s="284"/>
      <c r="CD52" s="284"/>
      <c r="CE52" s="284"/>
      <c r="CF52" s="284"/>
      <c r="CG52" s="284"/>
      <c r="CH52" s="284"/>
      <c r="CI52" s="289"/>
      <c r="CJ52" s="290"/>
      <c r="CK52" s="270"/>
      <c r="CL52" s="270"/>
      <c r="CM52" s="288"/>
      <c r="CN52" s="284"/>
      <c r="CO52" s="284"/>
      <c r="CP52" s="284"/>
      <c r="CQ52" s="284"/>
      <c r="CR52" s="284"/>
      <c r="CS52" s="284"/>
      <c r="CT52" s="289"/>
      <c r="CU52" s="290"/>
      <c r="CV52" s="270"/>
      <c r="CW52" s="270"/>
      <c r="CX52" s="288"/>
      <c r="CY52" s="284"/>
      <c r="CZ52" s="284"/>
      <c r="DA52" s="284"/>
      <c r="DB52" s="284"/>
      <c r="DC52" s="284"/>
      <c r="DD52" s="284"/>
      <c r="DE52" s="289"/>
      <c r="DF52" s="290"/>
      <c r="DG52" s="270"/>
      <c r="DH52" s="270"/>
      <c r="DI52" s="288"/>
      <c r="DJ52" s="284"/>
      <c r="DK52" s="284"/>
      <c r="DL52" s="284"/>
      <c r="DM52" s="284"/>
      <c r="DN52" s="284"/>
      <c r="DO52" s="284"/>
      <c r="DP52" s="289"/>
      <c r="DQ52" s="290"/>
      <c r="DR52" s="270"/>
      <c r="DS52" s="270"/>
      <c r="DT52" s="288"/>
      <c r="DU52" s="284"/>
      <c r="DV52" s="284"/>
      <c r="DW52" s="284"/>
      <c r="DX52" s="284"/>
      <c r="DY52" s="284"/>
      <c r="DZ52" s="284"/>
      <c r="EA52" s="289"/>
      <c r="EB52" s="290"/>
      <c r="EC52" s="270"/>
      <c r="ED52" s="270"/>
      <c r="EE52" s="288"/>
      <c r="EF52" s="284"/>
      <c r="EG52" s="284"/>
      <c r="EH52" s="284"/>
      <c r="EI52" s="284"/>
      <c r="EJ52" s="284"/>
      <c r="EK52" s="284"/>
      <c r="EL52" s="289"/>
      <c r="EM52" s="290"/>
      <c r="EN52" s="270"/>
      <c r="EO52" s="270"/>
      <c r="EP52" s="288"/>
      <c r="EQ52" s="284"/>
      <c r="ER52" s="284"/>
      <c r="ES52" s="284"/>
      <c r="ET52" s="284"/>
      <c r="EU52" s="284"/>
      <c r="EV52" s="284"/>
      <c r="EW52" s="289"/>
      <c r="EX52" s="290"/>
      <c r="EY52" s="270"/>
      <c r="EZ52" s="270"/>
      <c r="FA52" s="288"/>
      <c r="FB52" s="284"/>
      <c r="FC52" s="284"/>
      <c r="FD52" s="284"/>
      <c r="FE52" s="284"/>
      <c r="FF52" s="284"/>
      <c r="FG52" s="284"/>
      <c r="FH52" s="289"/>
      <c r="FI52" s="290"/>
      <c r="FJ52" s="270"/>
      <c r="FK52" s="270"/>
      <c r="FL52" s="288"/>
      <c r="FM52" s="284"/>
      <c r="FN52" s="284"/>
      <c r="FO52" s="284"/>
      <c r="FP52" s="284"/>
      <c r="FQ52" s="284"/>
      <c r="FR52" s="284"/>
      <c r="FS52" s="289"/>
      <c r="FT52" s="290"/>
      <c r="FU52" s="270"/>
      <c r="FV52" s="270"/>
      <c r="FW52" s="288"/>
      <c r="FX52" s="284"/>
      <c r="FY52" s="284"/>
      <c r="FZ52" s="284"/>
      <c r="GA52" s="284"/>
      <c r="GB52" s="284"/>
      <c r="GC52" s="284"/>
      <c r="GD52" s="289"/>
      <c r="GE52" s="290"/>
      <c r="GF52" s="270"/>
      <c r="GG52" s="270"/>
      <c r="GH52" s="288"/>
      <c r="GI52" s="284"/>
      <c r="GJ52" s="284"/>
      <c r="GK52" s="284"/>
      <c r="GL52" s="284"/>
      <c r="GM52" s="284"/>
      <c r="GN52" s="284"/>
      <c r="GO52" s="289"/>
      <c r="GP52" s="290"/>
      <c r="GQ52" s="270"/>
      <c r="GR52" s="270"/>
      <c r="GS52" s="288"/>
      <c r="GT52" s="284"/>
      <c r="GU52" s="284"/>
      <c r="GV52" s="284"/>
      <c r="GW52" s="284"/>
      <c r="GX52" s="284"/>
      <c r="GY52" s="284"/>
      <c r="GZ52" s="289"/>
      <c r="HA52" s="290"/>
      <c r="HB52" s="270"/>
      <c r="HC52" s="270"/>
      <c r="HD52" s="288"/>
      <c r="HE52" s="284"/>
      <c r="HF52" s="284"/>
      <c r="HG52" s="284"/>
      <c r="HH52" s="284"/>
      <c r="HI52" s="284"/>
      <c r="HJ52" s="284"/>
      <c r="HK52" s="289"/>
      <c r="HL52" s="290"/>
      <c r="HM52" s="270"/>
      <c r="HN52" s="270"/>
      <c r="HO52" s="288"/>
      <c r="HP52" s="284"/>
      <c r="HQ52" s="284"/>
      <c r="HR52" s="284"/>
      <c r="HS52" s="284"/>
      <c r="HT52" s="284"/>
      <c r="HU52" s="284"/>
      <c r="HV52" s="289"/>
      <c r="HW52" s="290"/>
      <c r="HX52" s="270"/>
      <c r="HY52" s="270"/>
      <c r="HZ52" s="288"/>
      <c r="IA52" s="284"/>
      <c r="IB52" s="284"/>
      <c r="IC52" s="284"/>
      <c r="ID52" s="284"/>
      <c r="IE52" s="284"/>
      <c r="IF52" s="284"/>
      <c r="IG52" s="289"/>
      <c r="IH52" s="290"/>
      <c r="II52" s="270"/>
      <c r="IJ52" s="270"/>
    </row>
    <row r="53" spans="1:244" ht="12.5" x14ac:dyDescent="0.25">
      <c r="A53" s="286"/>
      <c r="B53" s="203"/>
      <c r="C53" s="203"/>
      <c r="D53" s="287"/>
      <c r="E53" s="287"/>
      <c r="F53" s="287"/>
      <c r="G53" s="287"/>
      <c r="H53" s="287"/>
      <c r="I53" s="287"/>
      <c r="J53" s="287"/>
      <c r="K53" s="287"/>
      <c r="L53" s="287"/>
      <c r="M53" s="287"/>
      <c r="N53" s="287"/>
      <c r="O53" s="287"/>
      <c r="P53" s="287"/>
      <c r="Q53" s="287"/>
      <c r="R53" s="287"/>
      <c r="S53" s="287"/>
      <c r="T53" s="287"/>
      <c r="U53" s="284"/>
      <c r="V53" s="289"/>
      <c r="W53" s="290"/>
      <c r="X53" s="270"/>
      <c r="Y53" s="520"/>
      <c r="Z53" s="520"/>
      <c r="AA53" s="521"/>
      <c r="AB53" s="284"/>
      <c r="AC53" s="284"/>
      <c r="AD53" s="284"/>
      <c r="AE53" s="284"/>
      <c r="AF53" s="289"/>
      <c r="AG53" s="290"/>
      <c r="AH53" s="270"/>
      <c r="AI53" s="270"/>
      <c r="AJ53" s="288"/>
      <c r="AK53" s="284"/>
      <c r="AL53" s="284"/>
      <c r="AM53" s="284"/>
      <c r="AN53" s="284"/>
      <c r="AO53" s="284"/>
      <c r="AP53" s="284"/>
      <c r="AQ53" s="289"/>
      <c r="AR53" s="290"/>
      <c r="AS53" s="270"/>
      <c r="AT53" s="270"/>
      <c r="AU53" s="288"/>
      <c r="AV53" s="284"/>
      <c r="AW53" s="284"/>
      <c r="AX53" s="284"/>
      <c r="AY53" s="284"/>
      <c r="AZ53" s="284"/>
      <c r="BA53" s="284"/>
      <c r="BB53" s="289"/>
      <c r="BC53" s="290"/>
      <c r="BD53" s="270"/>
      <c r="BE53" s="270"/>
      <c r="BF53" s="288"/>
      <c r="BG53" s="284"/>
      <c r="BH53" s="284"/>
      <c r="BI53" s="284"/>
      <c r="BJ53" s="284"/>
      <c r="BK53" s="284"/>
      <c r="BL53" s="284"/>
      <c r="BM53" s="289"/>
      <c r="BN53" s="290"/>
      <c r="BO53" s="270"/>
      <c r="BP53" s="270"/>
      <c r="BQ53" s="288"/>
      <c r="BR53" s="284"/>
      <c r="BS53" s="284"/>
      <c r="BT53" s="284"/>
      <c r="BU53" s="284"/>
      <c r="BV53" s="284"/>
      <c r="BW53" s="284"/>
      <c r="BX53" s="289"/>
      <c r="BY53" s="290"/>
      <c r="BZ53" s="270"/>
      <c r="CA53" s="270"/>
      <c r="CB53" s="288"/>
      <c r="CC53" s="284"/>
      <c r="CD53" s="284"/>
      <c r="CE53" s="284"/>
      <c r="CF53" s="284"/>
      <c r="CG53" s="284"/>
      <c r="CH53" s="284"/>
      <c r="CI53" s="289"/>
      <c r="CJ53" s="290"/>
      <c r="CK53" s="270"/>
      <c r="CL53" s="270"/>
      <c r="CM53" s="288"/>
      <c r="CN53" s="284"/>
      <c r="CO53" s="284"/>
      <c r="CP53" s="284"/>
      <c r="CQ53" s="284"/>
      <c r="CR53" s="284"/>
      <c r="CS53" s="284"/>
      <c r="CT53" s="289"/>
      <c r="CU53" s="290"/>
      <c r="CV53" s="270"/>
      <c r="CW53" s="270"/>
      <c r="CX53" s="288"/>
      <c r="CY53" s="284"/>
      <c r="CZ53" s="284"/>
      <c r="DA53" s="284"/>
      <c r="DB53" s="284"/>
      <c r="DC53" s="284"/>
      <c r="DD53" s="284"/>
      <c r="DE53" s="289"/>
      <c r="DF53" s="290"/>
      <c r="DG53" s="270"/>
      <c r="DH53" s="270"/>
      <c r="DI53" s="288"/>
      <c r="DJ53" s="284"/>
      <c r="DK53" s="284"/>
      <c r="DL53" s="284"/>
      <c r="DM53" s="284"/>
      <c r="DN53" s="284"/>
      <c r="DO53" s="284"/>
      <c r="DP53" s="289"/>
      <c r="DQ53" s="290"/>
      <c r="DR53" s="270"/>
      <c r="DS53" s="270"/>
      <c r="DT53" s="288"/>
      <c r="DU53" s="284"/>
      <c r="DV53" s="284"/>
      <c r="DW53" s="284"/>
      <c r="DX53" s="284"/>
      <c r="DY53" s="284"/>
      <c r="DZ53" s="284"/>
      <c r="EA53" s="289"/>
      <c r="EB53" s="290"/>
      <c r="EC53" s="270"/>
      <c r="ED53" s="270"/>
      <c r="EE53" s="288"/>
      <c r="EF53" s="284"/>
      <c r="EG53" s="284"/>
      <c r="EH53" s="284"/>
      <c r="EI53" s="284"/>
      <c r="EJ53" s="284"/>
      <c r="EK53" s="284"/>
      <c r="EL53" s="289"/>
      <c r="EM53" s="290"/>
      <c r="EN53" s="270"/>
      <c r="EO53" s="270"/>
      <c r="EP53" s="288"/>
      <c r="EQ53" s="284"/>
      <c r="ER53" s="284"/>
      <c r="ES53" s="284"/>
      <c r="ET53" s="284"/>
      <c r="EU53" s="284"/>
      <c r="EV53" s="284"/>
      <c r="EW53" s="289"/>
      <c r="EX53" s="290"/>
      <c r="EY53" s="270"/>
      <c r="EZ53" s="270"/>
      <c r="FA53" s="288"/>
      <c r="FB53" s="284"/>
      <c r="FC53" s="284"/>
      <c r="FD53" s="284"/>
      <c r="FE53" s="284"/>
      <c r="FF53" s="284"/>
      <c r="FG53" s="284"/>
      <c r="FH53" s="289"/>
      <c r="FI53" s="290"/>
      <c r="FJ53" s="270"/>
      <c r="FK53" s="270"/>
      <c r="FL53" s="288"/>
      <c r="FM53" s="284"/>
      <c r="FN53" s="284"/>
      <c r="FO53" s="284"/>
      <c r="FP53" s="284"/>
      <c r="FQ53" s="284"/>
      <c r="FR53" s="284"/>
      <c r="FS53" s="289"/>
      <c r="FT53" s="290"/>
      <c r="FU53" s="270"/>
      <c r="FV53" s="270"/>
      <c r="FW53" s="288"/>
      <c r="FX53" s="284"/>
      <c r="FY53" s="284"/>
      <c r="FZ53" s="284"/>
      <c r="GA53" s="284"/>
      <c r="GB53" s="284"/>
      <c r="GC53" s="284"/>
      <c r="GD53" s="289"/>
      <c r="GE53" s="290"/>
      <c r="GF53" s="270"/>
      <c r="GG53" s="270"/>
      <c r="GH53" s="288"/>
      <c r="GI53" s="284"/>
      <c r="GJ53" s="284"/>
      <c r="GK53" s="284"/>
      <c r="GL53" s="284"/>
      <c r="GM53" s="284"/>
      <c r="GN53" s="284"/>
      <c r="GO53" s="289"/>
      <c r="GP53" s="290"/>
      <c r="GQ53" s="270"/>
      <c r="GR53" s="270"/>
      <c r="GS53" s="288"/>
      <c r="GT53" s="284"/>
      <c r="GU53" s="284"/>
      <c r="GV53" s="284"/>
      <c r="GW53" s="284"/>
      <c r="GX53" s="284"/>
      <c r="GY53" s="284"/>
      <c r="GZ53" s="289"/>
      <c r="HA53" s="290"/>
      <c r="HB53" s="270"/>
      <c r="HC53" s="270"/>
      <c r="HD53" s="288"/>
      <c r="HE53" s="284"/>
      <c r="HF53" s="284"/>
      <c r="HG53" s="284"/>
      <c r="HH53" s="284"/>
      <c r="HI53" s="284"/>
      <c r="HJ53" s="284"/>
      <c r="HK53" s="289"/>
      <c r="HL53" s="290"/>
      <c r="HM53" s="270"/>
      <c r="HN53" s="270"/>
      <c r="HO53" s="288"/>
      <c r="HP53" s="284"/>
      <c r="HQ53" s="284"/>
      <c r="HR53" s="284"/>
      <c r="HS53" s="284"/>
      <c r="HT53" s="284"/>
      <c r="HU53" s="284"/>
      <c r="HV53" s="289"/>
      <c r="HW53" s="290"/>
      <c r="HX53" s="270"/>
      <c r="HY53" s="270"/>
      <c r="HZ53" s="288"/>
      <c r="IA53" s="284"/>
      <c r="IB53" s="284"/>
      <c r="IC53" s="284"/>
      <c r="ID53" s="284"/>
      <c r="IE53" s="284"/>
      <c r="IF53" s="284"/>
      <c r="IG53" s="289"/>
      <c r="IH53" s="290"/>
      <c r="II53" s="270"/>
      <c r="IJ53" s="270"/>
    </row>
    <row r="54" spans="1:244" ht="12.5" x14ac:dyDescent="0.25">
      <c r="A54" s="291"/>
      <c r="B54" s="207"/>
      <c r="C54" s="207"/>
      <c r="D54" s="292"/>
      <c r="E54" s="292"/>
      <c r="F54" s="292"/>
      <c r="G54" s="292"/>
      <c r="H54" s="292"/>
      <c r="I54" s="292"/>
      <c r="J54" s="292"/>
      <c r="K54" s="292"/>
      <c r="L54" s="292"/>
      <c r="M54" s="292"/>
      <c r="N54" s="292"/>
      <c r="O54" s="292"/>
      <c r="P54" s="292"/>
      <c r="Q54" s="292"/>
      <c r="R54" s="292"/>
      <c r="S54" s="292"/>
      <c r="T54" s="292"/>
      <c r="U54" s="284"/>
      <c r="V54" s="289"/>
      <c r="W54" s="290"/>
      <c r="X54" s="270"/>
      <c r="Y54" s="522"/>
      <c r="Z54" s="522"/>
      <c r="AA54" s="523"/>
      <c r="AB54" s="284"/>
      <c r="AC54" s="284"/>
      <c r="AD54" s="284"/>
      <c r="AE54" s="284"/>
      <c r="AF54" s="289"/>
      <c r="AG54" s="290"/>
      <c r="AH54" s="270"/>
      <c r="AI54" s="270"/>
      <c r="AJ54" s="288"/>
      <c r="AK54" s="284"/>
      <c r="AL54" s="284"/>
      <c r="AM54" s="284"/>
      <c r="AN54" s="284"/>
      <c r="AO54" s="284"/>
      <c r="AP54" s="284"/>
      <c r="AQ54" s="289"/>
      <c r="AR54" s="290"/>
      <c r="AS54" s="270"/>
      <c r="AT54" s="270"/>
      <c r="AU54" s="288"/>
      <c r="AV54" s="284"/>
      <c r="AW54" s="284"/>
      <c r="AX54" s="284"/>
      <c r="AY54" s="284"/>
      <c r="AZ54" s="284"/>
      <c r="BA54" s="284"/>
      <c r="BB54" s="289"/>
      <c r="BC54" s="290"/>
      <c r="BD54" s="270"/>
      <c r="BE54" s="270"/>
      <c r="BF54" s="288"/>
      <c r="BG54" s="284"/>
      <c r="BH54" s="284"/>
      <c r="BI54" s="284"/>
      <c r="BJ54" s="284"/>
      <c r="BK54" s="284"/>
      <c r="BL54" s="284"/>
      <c r="BM54" s="289"/>
      <c r="BN54" s="290"/>
      <c r="BO54" s="270"/>
      <c r="BP54" s="270"/>
      <c r="BQ54" s="288"/>
      <c r="BR54" s="284"/>
      <c r="BS54" s="284"/>
      <c r="BT54" s="284"/>
      <c r="BU54" s="284"/>
      <c r="BV54" s="284"/>
      <c r="BW54" s="284"/>
      <c r="BX54" s="289"/>
      <c r="BY54" s="290"/>
      <c r="BZ54" s="270"/>
      <c r="CA54" s="270"/>
      <c r="CB54" s="288"/>
      <c r="CC54" s="284"/>
      <c r="CD54" s="284"/>
      <c r="CE54" s="284"/>
      <c r="CF54" s="284"/>
      <c r="CG54" s="284"/>
      <c r="CH54" s="284"/>
      <c r="CI54" s="289"/>
      <c r="CJ54" s="290"/>
      <c r="CK54" s="270"/>
      <c r="CL54" s="270"/>
      <c r="CM54" s="288"/>
      <c r="CN54" s="284"/>
      <c r="CO54" s="284"/>
      <c r="CP54" s="284"/>
      <c r="CQ54" s="284"/>
      <c r="CR54" s="284"/>
      <c r="CS54" s="284"/>
      <c r="CT54" s="289"/>
      <c r="CU54" s="290"/>
      <c r="CV54" s="270"/>
      <c r="CW54" s="270"/>
      <c r="CX54" s="288"/>
      <c r="CY54" s="284"/>
      <c r="CZ54" s="284"/>
      <c r="DA54" s="284"/>
      <c r="DB54" s="284"/>
      <c r="DC54" s="284"/>
      <c r="DD54" s="284"/>
      <c r="DE54" s="289"/>
      <c r="DF54" s="290"/>
      <c r="DG54" s="270"/>
      <c r="DH54" s="270"/>
      <c r="DI54" s="288"/>
      <c r="DJ54" s="284"/>
      <c r="DK54" s="284"/>
      <c r="DL54" s="284"/>
      <c r="DM54" s="284"/>
      <c r="DN54" s="284"/>
      <c r="DO54" s="284"/>
      <c r="DP54" s="289"/>
      <c r="DQ54" s="290"/>
      <c r="DR54" s="270"/>
      <c r="DS54" s="270"/>
      <c r="DT54" s="288"/>
      <c r="DU54" s="284"/>
      <c r="DV54" s="284"/>
      <c r="DW54" s="284"/>
      <c r="DX54" s="284"/>
      <c r="DY54" s="284"/>
      <c r="DZ54" s="284"/>
      <c r="EA54" s="289"/>
      <c r="EB54" s="290"/>
      <c r="EC54" s="270"/>
      <c r="ED54" s="270"/>
      <c r="EE54" s="288"/>
      <c r="EF54" s="284"/>
      <c r="EG54" s="284"/>
      <c r="EH54" s="284"/>
      <c r="EI54" s="284"/>
      <c r="EJ54" s="284"/>
      <c r="EK54" s="284"/>
      <c r="EL54" s="289"/>
      <c r="EM54" s="290"/>
      <c r="EN54" s="270"/>
      <c r="EO54" s="270"/>
      <c r="EP54" s="288"/>
      <c r="EQ54" s="284"/>
      <c r="ER54" s="284"/>
      <c r="ES54" s="284"/>
      <c r="ET54" s="284"/>
      <c r="EU54" s="284"/>
      <c r="EV54" s="284"/>
      <c r="EW54" s="289"/>
      <c r="EX54" s="290"/>
      <c r="EY54" s="270"/>
      <c r="EZ54" s="270"/>
      <c r="FA54" s="288"/>
      <c r="FB54" s="284"/>
      <c r="FC54" s="284"/>
      <c r="FD54" s="284"/>
      <c r="FE54" s="284"/>
      <c r="FF54" s="284"/>
      <c r="FG54" s="284"/>
      <c r="FH54" s="289"/>
      <c r="FI54" s="290"/>
      <c r="FJ54" s="270"/>
      <c r="FK54" s="270"/>
      <c r="FL54" s="288"/>
      <c r="FM54" s="284"/>
      <c r="FN54" s="284"/>
      <c r="FO54" s="284"/>
      <c r="FP54" s="284"/>
      <c r="FQ54" s="284"/>
      <c r="FR54" s="284"/>
      <c r="FS54" s="289"/>
      <c r="FT54" s="290"/>
      <c r="FU54" s="270"/>
      <c r="FV54" s="270"/>
      <c r="FW54" s="288"/>
      <c r="FX54" s="284"/>
      <c r="FY54" s="284"/>
      <c r="FZ54" s="284"/>
      <c r="GA54" s="284"/>
      <c r="GB54" s="284"/>
      <c r="GC54" s="284"/>
      <c r="GD54" s="289"/>
      <c r="GE54" s="290"/>
      <c r="GF54" s="270"/>
      <c r="GG54" s="270"/>
      <c r="GH54" s="288"/>
      <c r="GI54" s="284"/>
      <c r="GJ54" s="284"/>
      <c r="GK54" s="284"/>
      <c r="GL54" s="284"/>
      <c r="GM54" s="284"/>
      <c r="GN54" s="284"/>
      <c r="GO54" s="289"/>
      <c r="GP54" s="290"/>
      <c r="GQ54" s="270"/>
      <c r="GR54" s="270"/>
      <c r="GS54" s="288"/>
      <c r="GT54" s="284"/>
      <c r="GU54" s="284"/>
      <c r="GV54" s="284"/>
      <c r="GW54" s="284"/>
      <c r="GX54" s="284"/>
      <c r="GY54" s="284"/>
      <c r="GZ54" s="289"/>
      <c r="HA54" s="290"/>
      <c r="HB54" s="270"/>
      <c r="HC54" s="270"/>
      <c r="HD54" s="288"/>
      <c r="HE54" s="284"/>
      <c r="HF54" s="284"/>
      <c r="HG54" s="284"/>
      <c r="HH54" s="284"/>
      <c r="HI54" s="284"/>
      <c r="HJ54" s="284"/>
      <c r="HK54" s="289"/>
      <c r="HL54" s="290"/>
      <c r="HM54" s="270"/>
      <c r="HN54" s="270"/>
      <c r="HO54" s="288"/>
      <c r="HP54" s="284"/>
      <c r="HQ54" s="284"/>
      <c r="HR54" s="284"/>
      <c r="HS54" s="284"/>
      <c r="HT54" s="284"/>
      <c r="HU54" s="284"/>
      <c r="HV54" s="289"/>
      <c r="HW54" s="290"/>
      <c r="HX54" s="270"/>
      <c r="HY54" s="270"/>
      <c r="HZ54" s="288"/>
      <c r="IA54" s="284"/>
      <c r="IB54" s="284"/>
      <c r="IC54" s="284"/>
      <c r="ID54" s="284"/>
      <c r="IE54" s="284"/>
      <c r="IF54" s="284"/>
      <c r="IG54" s="289"/>
      <c r="IH54" s="290"/>
      <c r="II54" s="270"/>
      <c r="IJ54" s="270"/>
    </row>
    <row r="55" spans="1:244" ht="12.5" x14ac:dyDescent="0.25">
      <c r="A55" s="291"/>
      <c r="B55" s="207"/>
      <c r="C55" s="207"/>
      <c r="D55" s="292"/>
      <c r="E55" s="292"/>
      <c r="F55" s="292"/>
      <c r="G55" s="292"/>
      <c r="H55" s="292"/>
      <c r="I55" s="292"/>
      <c r="J55" s="292"/>
      <c r="K55" s="292"/>
      <c r="L55" s="292"/>
      <c r="M55" s="292"/>
      <c r="N55" s="292"/>
      <c r="O55" s="292"/>
      <c r="P55" s="292"/>
      <c r="Q55" s="292"/>
      <c r="R55" s="292"/>
      <c r="S55" s="292"/>
      <c r="T55" s="292"/>
      <c r="U55" s="284"/>
      <c r="V55" s="289"/>
      <c r="W55" s="290"/>
      <c r="X55" s="270"/>
      <c r="Y55" s="522"/>
      <c r="Z55" s="522"/>
      <c r="AA55" s="523"/>
      <c r="AB55" s="284"/>
      <c r="AC55" s="284"/>
      <c r="AD55" s="284"/>
      <c r="AE55" s="284"/>
      <c r="AF55" s="289"/>
      <c r="AG55" s="290"/>
      <c r="AH55" s="270"/>
      <c r="AI55" s="270"/>
      <c r="AJ55" s="288"/>
      <c r="AK55" s="284"/>
      <c r="AL55" s="284"/>
      <c r="AM55" s="284"/>
      <c r="AN55" s="284"/>
      <c r="AO55" s="284"/>
      <c r="AP55" s="284"/>
      <c r="AQ55" s="289"/>
      <c r="AR55" s="290"/>
      <c r="AS55" s="270"/>
      <c r="AT55" s="270"/>
      <c r="AU55" s="288"/>
      <c r="AV55" s="284"/>
      <c r="AW55" s="284"/>
      <c r="AX55" s="284"/>
      <c r="AY55" s="284"/>
      <c r="AZ55" s="284"/>
      <c r="BA55" s="284"/>
      <c r="BB55" s="289"/>
      <c r="BC55" s="290"/>
      <c r="BD55" s="270"/>
      <c r="BE55" s="270"/>
      <c r="BF55" s="288"/>
      <c r="BG55" s="284"/>
      <c r="BH55" s="284"/>
      <c r="BI55" s="284"/>
      <c r="BJ55" s="284"/>
      <c r="BK55" s="284"/>
      <c r="BL55" s="284"/>
      <c r="BM55" s="289"/>
      <c r="BN55" s="290"/>
      <c r="BO55" s="270"/>
      <c r="BP55" s="270"/>
      <c r="BQ55" s="288"/>
      <c r="BR55" s="284"/>
      <c r="BS55" s="284"/>
      <c r="BT55" s="284"/>
      <c r="BU55" s="284"/>
      <c r="BV55" s="284"/>
      <c r="BW55" s="284"/>
      <c r="BX55" s="289"/>
      <c r="BY55" s="290"/>
      <c r="BZ55" s="270"/>
      <c r="CA55" s="270"/>
      <c r="CB55" s="288"/>
      <c r="CC55" s="284"/>
      <c r="CD55" s="284"/>
      <c r="CE55" s="284"/>
      <c r="CF55" s="284"/>
      <c r="CG55" s="284"/>
      <c r="CH55" s="284"/>
      <c r="CI55" s="289"/>
      <c r="CJ55" s="290"/>
      <c r="CK55" s="270"/>
      <c r="CL55" s="270"/>
      <c r="CM55" s="288"/>
      <c r="CN55" s="284"/>
      <c r="CO55" s="284"/>
      <c r="CP55" s="284"/>
      <c r="CQ55" s="284"/>
      <c r="CR55" s="284"/>
      <c r="CS55" s="284"/>
      <c r="CT55" s="289"/>
      <c r="CU55" s="290"/>
      <c r="CV55" s="270"/>
      <c r="CW55" s="270"/>
      <c r="CX55" s="288"/>
      <c r="CY55" s="284"/>
      <c r="CZ55" s="284"/>
      <c r="DA55" s="284"/>
      <c r="DB55" s="284"/>
      <c r="DC55" s="284"/>
      <c r="DD55" s="284"/>
      <c r="DE55" s="289"/>
      <c r="DF55" s="290"/>
      <c r="DG55" s="270"/>
      <c r="DH55" s="270"/>
      <c r="DI55" s="288"/>
      <c r="DJ55" s="284"/>
      <c r="DK55" s="284"/>
      <c r="DL55" s="284"/>
      <c r="DM55" s="284"/>
      <c r="DN55" s="284"/>
      <c r="DO55" s="284"/>
      <c r="DP55" s="289"/>
      <c r="DQ55" s="290"/>
      <c r="DR55" s="270"/>
      <c r="DS55" s="270"/>
      <c r="DT55" s="288"/>
      <c r="DU55" s="284"/>
      <c r="DV55" s="284"/>
      <c r="DW55" s="284"/>
      <c r="DX55" s="284"/>
      <c r="DY55" s="284"/>
      <c r="DZ55" s="284"/>
      <c r="EA55" s="289"/>
      <c r="EB55" s="290"/>
      <c r="EC55" s="270"/>
      <c r="ED55" s="270"/>
      <c r="EE55" s="288"/>
      <c r="EF55" s="284"/>
      <c r="EG55" s="284"/>
      <c r="EH55" s="284"/>
      <c r="EI55" s="284"/>
      <c r="EJ55" s="284"/>
      <c r="EK55" s="284"/>
      <c r="EL55" s="289"/>
      <c r="EM55" s="290"/>
      <c r="EN55" s="270"/>
      <c r="EO55" s="270"/>
      <c r="EP55" s="288"/>
      <c r="EQ55" s="284"/>
      <c r="ER55" s="284"/>
      <c r="ES55" s="284"/>
      <c r="ET55" s="284"/>
      <c r="EU55" s="284"/>
      <c r="EV55" s="284"/>
      <c r="EW55" s="289"/>
      <c r="EX55" s="290"/>
      <c r="EY55" s="270"/>
      <c r="EZ55" s="270"/>
      <c r="FA55" s="288"/>
      <c r="FB55" s="284"/>
      <c r="FC55" s="284"/>
      <c r="FD55" s="284"/>
      <c r="FE55" s="284"/>
      <c r="FF55" s="284"/>
      <c r="FG55" s="284"/>
      <c r="FH55" s="289"/>
      <c r="FI55" s="290"/>
      <c r="FJ55" s="270"/>
      <c r="FK55" s="270"/>
      <c r="FL55" s="288"/>
      <c r="FM55" s="284"/>
      <c r="FN55" s="284"/>
      <c r="FO55" s="284"/>
      <c r="FP55" s="284"/>
      <c r="FQ55" s="284"/>
      <c r="FR55" s="284"/>
      <c r="FS55" s="289"/>
      <c r="FT55" s="290"/>
      <c r="FU55" s="270"/>
      <c r="FV55" s="270"/>
      <c r="FW55" s="288"/>
      <c r="FX55" s="284"/>
      <c r="FY55" s="284"/>
      <c r="FZ55" s="284"/>
      <c r="GA55" s="284"/>
      <c r="GB55" s="284"/>
      <c r="GC55" s="284"/>
      <c r="GD55" s="289"/>
      <c r="GE55" s="290"/>
      <c r="GF55" s="270"/>
      <c r="GG55" s="270"/>
      <c r="GH55" s="288"/>
      <c r="GI55" s="284"/>
      <c r="GJ55" s="284"/>
      <c r="GK55" s="284"/>
      <c r="GL55" s="284"/>
      <c r="GM55" s="284"/>
      <c r="GN55" s="284"/>
      <c r="GO55" s="289"/>
      <c r="GP55" s="290"/>
      <c r="GQ55" s="270"/>
      <c r="GR55" s="270"/>
      <c r="GS55" s="288"/>
      <c r="GT55" s="284"/>
      <c r="GU55" s="284"/>
      <c r="GV55" s="284"/>
      <c r="GW55" s="284"/>
      <c r="GX55" s="284"/>
      <c r="GY55" s="284"/>
      <c r="GZ55" s="289"/>
      <c r="HA55" s="290"/>
      <c r="HB55" s="270"/>
      <c r="HC55" s="270"/>
      <c r="HD55" s="288"/>
      <c r="HE55" s="284"/>
      <c r="HF55" s="284"/>
      <c r="HG55" s="284"/>
      <c r="HH55" s="284"/>
      <c r="HI55" s="284"/>
      <c r="HJ55" s="284"/>
      <c r="HK55" s="289"/>
      <c r="HL55" s="290"/>
      <c r="HM55" s="270"/>
      <c r="HN55" s="270"/>
      <c r="HO55" s="288"/>
      <c r="HP55" s="284"/>
      <c r="HQ55" s="284"/>
      <c r="HR55" s="284"/>
      <c r="HS55" s="284"/>
      <c r="HT55" s="284"/>
      <c r="HU55" s="284"/>
      <c r="HV55" s="289"/>
      <c r="HW55" s="290"/>
      <c r="HX55" s="270"/>
      <c r="HY55" s="270"/>
      <c r="HZ55" s="288"/>
      <c r="IA55" s="284"/>
      <c r="IB55" s="284"/>
      <c r="IC55" s="284"/>
      <c r="ID55" s="284"/>
      <c r="IE55" s="284"/>
      <c r="IF55" s="284"/>
      <c r="IG55" s="289"/>
      <c r="IH55" s="290"/>
      <c r="II55" s="270"/>
      <c r="IJ55" s="270"/>
    </row>
    <row r="56" spans="1:244" ht="12.5" x14ac:dyDescent="0.25">
      <c r="A56" s="291"/>
      <c r="B56" s="207"/>
      <c r="C56" s="207"/>
      <c r="D56" s="292"/>
      <c r="E56" s="292"/>
      <c r="F56" s="292"/>
      <c r="G56" s="292"/>
      <c r="H56" s="292"/>
      <c r="I56" s="292"/>
      <c r="J56" s="292"/>
      <c r="K56" s="292"/>
      <c r="L56" s="292"/>
      <c r="M56" s="292"/>
      <c r="N56" s="292"/>
      <c r="O56" s="292"/>
      <c r="P56" s="292"/>
      <c r="Q56" s="292"/>
      <c r="R56" s="292"/>
      <c r="S56" s="292"/>
      <c r="T56" s="292"/>
      <c r="U56" s="284"/>
      <c r="V56" s="289"/>
      <c r="W56" s="290"/>
      <c r="X56" s="270"/>
      <c r="Y56" s="522"/>
      <c r="Z56" s="522"/>
      <c r="AA56" s="523"/>
      <c r="AB56" s="284"/>
      <c r="AC56" s="284"/>
      <c r="AD56" s="284"/>
      <c r="AE56" s="284"/>
      <c r="AF56" s="289"/>
      <c r="AG56" s="290"/>
      <c r="AH56" s="270"/>
      <c r="AI56" s="270"/>
      <c r="AJ56" s="288"/>
      <c r="AK56" s="284"/>
      <c r="AL56" s="284"/>
      <c r="AM56" s="284"/>
      <c r="AN56" s="284"/>
      <c r="AO56" s="284"/>
      <c r="AP56" s="284"/>
      <c r="AQ56" s="289"/>
      <c r="AR56" s="290"/>
      <c r="AS56" s="270"/>
      <c r="AT56" s="270"/>
      <c r="AU56" s="288"/>
      <c r="AV56" s="284"/>
      <c r="AW56" s="284"/>
      <c r="AX56" s="284"/>
      <c r="AY56" s="284"/>
      <c r="AZ56" s="284"/>
      <c r="BA56" s="284"/>
      <c r="BB56" s="289"/>
      <c r="BC56" s="290"/>
      <c r="BD56" s="270"/>
      <c r="BE56" s="270"/>
      <c r="BF56" s="288"/>
      <c r="BG56" s="284"/>
      <c r="BH56" s="284"/>
      <c r="BI56" s="284"/>
      <c r="BJ56" s="284"/>
      <c r="BK56" s="284"/>
      <c r="BL56" s="284"/>
      <c r="BM56" s="289"/>
      <c r="BN56" s="290"/>
      <c r="BO56" s="270"/>
      <c r="BP56" s="270"/>
      <c r="BQ56" s="288"/>
      <c r="BR56" s="284"/>
      <c r="BS56" s="284"/>
      <c r="BT56" s="284"/>
      <c r="BU56" s="284"/>
      <c r="BV56" s="284"/>
      <c r="BW56" s="284"/>
      <c r="BX56" s="289"/>
      <c r="BY56" s="290"/>
      <c r="BZ56" s="270"/>
      <c r="CA56" s="270"/>
      <c r="CB56" s="288"/>
      <c r="CC56" s="284"/>
      <c r="CD56" s="284"/>
      <c r="CE56" s="284"/>
      <c r="CF56" s="284"/>
      <c r="CG56" s="284"/>
      <c r="CH56" s="284"/>
      <c r="CI56" s="289"/>
      <c r="CJ56" s="290"/>
      <c r="CK56" s="270"/>
      <c r="CL56" s="270"/>
      <c r="CM56" s="288"/>
      <c r="CN56" s="284"/>
      <c r="CO56" s="284"/>
      <c r="CP56" s="284"/>
      <c r="CQ56" s="284"/>
      <c r="CR56" s="284"/>
      <c r="CS56" s="284"/>
      <c r="CT56" s="289"/>
      <c r="CU56" s="290"/>
      <c r="CV56" s="270"/>
      <c r="CW56" s="270"/>
      <c r="CX56" s="288"/>
      <c r="CY56" s="284"/>
      <c r="CZ56" s="284"/>
      <c r="DA56" s="284"/>
      <c r="DB56" s="284"/>
      <c r="DC56" s="284"/>
      <c r="DD56" s="284"/>
      <c r="DE56" s="289"/>
      <c r="DF56" s="290"/>
      <c r="DG56" s="270"/>
      <c r="DH56" s="270"/>
      <c r="DI56" s="288"/>
      <c r="DJ56" s="284"/>
      <c r="DK56" s="284"/>
      <c r="DL56" s="284"/>
      <c r="DM56" s="284"/>
      <c r="DN56" s="284"/>
      <c r="DO56" s="284"/>
      <c r="DP56" s="289"/>
      <c r="DQ56" s="290"/>
      <c r="DR56" s="270"/>
      <c r="DS56" s="270"/>
      <c r="DT56" s="288"/>
      <c r="DU56" s="284"/>
      <c r="DV56" s="284"/>
      <c r="DW56" s="284"/>
      <c r="DX56" s="284"/>
      <c r="DY56" s="284"/>
      <c r="DZ56" s="284"/>
      <c r="EA56" s="289"/>
      <c r="EB56" s="290"/>
      <c r="EC56" s="270"/>
      <c r="ED56" s="270"/>
      <c r="EE56" s="288"/>
      <c r="EF56" s="284"/>
      <c r="EG56" s="284"/>
      <c r="EH56" s="284"/>
      <c r="EI56" s="284"/>
      <c r="EJ56" s="284"/>
      <c r="EK56" s="284"/>
      <c r="EL56" s="289"/>
      <c r="EM56" s="290"/>
      <c r="EN56" s="270"/>
      <c r="EO56" s="270"/>
      <c r="EP56" s="288"/>
      <c r="EQ56" s="284"/>
      <c r="ER56" s="284"/>
      <c r="ES56" s="284"/>
      <c r="ET56" s="284"/>
      <c r="EU56" s="284"/>
      <c r="EV56" s="284"/>
      <c r="EW56" s="289"/>
      <c r="EX56" s="290"/>
      <c r="EY56" s="270"/>
      <c r="EZ56" s="270"/>
      <c r="FA56" s="288"/>
      <c r="FB56" s="284"/>
      <c r="FC56" s="284"/>
      <c r="FD56" s="284"/>
      <c r="FE56" s="284"/>
      <c r="FF56" s="284"/>
      <c r="FG56" s="284"/>
      <c r="FH56" s="289"/>
      <c r="FI56" s="290"/>
      <c r="FJ56" s="270"/>
      <c r="FK56" s="270"/>
      <c r="FL56" s="288"/>
      <c r="FM56" s="284"/>
      <c r="FN56" s="284"/>
      <c r="FO56" s="284"/>
      <c r="FP56" s="284"/>
      <c r="FQ56" s="284"/>
      <c r="FR56" s="284"/>
      <c r="FS56" s="289"/>
      <c r="FT56" s="290"/>
      <c r="FU56" s="270"/>
      <c r="FV56" s="270"/>
      <c r="FW56" s="288"/>
      <c r="FX56" s="284"/>
      <c r="FY56" s="284"/>
      <c r="FZ56" s="284"/>
      <c r="GA56" s="284"/>
      <c r="GB56" s="284"/>
      <c r="GC56" s="284"/>
      <c r="GD56" s="289"/>
      <c r="GE56" s="290"/>
      <c r="GF56" s="270"/>
      <c r="GG56" s="270"/>
      <c r="GH56" s="288"/>
      <c r="GI56" s="284"/>
      <c r="GJ56" s="284"/>
      <c r="GK56" s="284"/>
      <c r="GL56" s="284"/>
      <c r="GM56" s="284"/>
      <c r="GN56" s="284"/>
      <c r="GO56" s="289"/>
      <c r="GP56" s="290"/>
      <c r="GQ56" s="270"/>
      <c r="GR56" s="270"/>
      <c r="GS56" s="288"/>
      <c r="GT56" s="284"/>
      <c r="GU56" s="284"/>
      <c r="GV56" s="284"/>
      <c r="GW56" s="284"/>
      <c r="GX56" s="284"/>
      <c r="GY56" s="284"/>
      <c r="GZ56" s="289"/>
      <c r="HA56" s="290"/>
      <c r="HB56" s="270"/>
      <c r="HC56" s="270"/>
      <c r="HD56" s="288"/>
      <c r="HE56" s="284"/>
      <c r="HF56" s="284"/>
      <c r="HG56" s="284"/>
      <c r="HH56" s="284"/>
      <c r="HI56" s="284"/>
      <c r="HJ56" s="284"/>
      <c r="HK56" s="289"/>
      <c r="HL56" s="290"/>
      <c r="HM56" s="270"/>
      <c r="HN56" s="270"/>
      <c r="HO56" s="288"/>
      <c r="HP56" s="284"/>
      <c r="HQ56" s="284"/>
      <c r="HR56" s="284"/>
      <c r="HS56" s="284"/>
      <c r="HT56" s="284"/>
      <c r="HU56" s="284"/>
      <c r="HV56" s="289"/>
      <c r="HW56" s="290"/>
      <c r="HX56" s="270"/>
      <c r="HY56" s="270"/>
      <c r="HZ56" s="288"/>
      <c r="IA56" s="284"/>
      <c r="IB56" s="284"/>
      <c r="IC56" s="284"/>
      <c r="ID56" s="284"/>
      <c r="IE56" s="284"/>
      <c r="IF56" s="284"/>
      <c r="IG56" s="289"/>
      <c r="IH56" s="290"/>
      <c r="II56" s="270"/>
      <c r="IJ56" s="270"/>
    </row>
    <row r="57" spans="1:244" ht="12.5" x14ac:dyDescent="0.25">
      <c r="A57" s="291"/>
      <c r="B57" s="208"/>
      <c r="C57" s="208"/>
      <c r="D57" s="292"/>
      <c r="E57" s="292"/>
      <c r="F57" s="292"/>
      <c r="G57" s="292"/>
      <c r="H57" s="292"/>
      <c r="I57" s="292"/>
      <c r="J57" s="292"/>
      <c r="K57" s="292"/>
      <c r="L57" s="292"/>
      <c r="M57" s="292"/>
      <c r="N57" s="292"/>
      <c r="O57" s="292"/>
      <c r="P57" s="292"/>
      <c r="Q57" s="292"/>
      <c r="R57" s="292"/>
      <c r="S57" s="292"/>
      <c r="T57" s="292"/>
      <c r="U57" s="284"/>
      <c r="V57" s="289"/>
      <c r="W57" s="290"/>
      <c r="X57" s="270"/>
      <c r="Y57" s="522"/>
      <c r="Z57" s="522"/>
      <c r="AA57" s="523"/>
      <c r="AB57" s="284"/>
      <c r="AC57" s="284"/>
      <c r="AD57" s="284"/>
      <c r="AE57" s="284"/>
      <c r="AF57" s="289"/>
      <c r="AG57" s="290"/>
      <c r="AH57" s="270"/>
      <c r="AI57" s="270"/>
      <c r="AJ57" s="288"/>
      <c r="AK57" s="284"/>
      <c r="AL57" s="284"/>
      <c r="AM57" s="284"/>
      <c r="AN57" s="284"/>
      <c r="AO57" s="284"/>
      <c r="AP57" s="284"/>
      <c r="AQ57" s="289"/>
      <c r="AR57" s="290"/>
      <c r="AS57" s="270"/>
      <c r="AT57" s="270"/>
      <c r="AU57" s="288"/>
      <c r="AV57" s="284"/>
      <c r="AW57" s="284"/>
      <c r="AX57" s="284"/>
      <c r="AY57" s="284"/>
      <c r="AZ57" s="284"/>
      <c r="BA57" s="284"/>
      <c r="BB57" s="289"/>
      <c r="BC57" s="290"/>
      <c r="BD57" s="270"/>
      <c r="BE57" s="270"/>
      <c r="BF57" s="288"/>
      <c r="BG57" s="284"/>
      <c r="BH57" s="284"/>
      <c r="BI57" s="284"/>
      <c r="BJ57" s="284"/>
      <c r="BK57" s="284"/>
      <c r="BL57" s="284"/>
      <c r="BM57" s="289"/>
      <c r="BN57" s="290"/>
      <c r="BO57" s="270"/>
      <c r="BP57" s="270"/>
      <c r="BQ57" s="288"/>
      <c r="BR57" s="284"/>
      <c r="BS57" s="284"/>
      <c r="BT57" s="284"/>
      <c r="BU57" s="284"/>
      <c r="BV57" s="284"/>
      <c r="BW57" s="284"/>
      <c r="BX57" s="289"/>
      <c r="BY57" s="290"/>
      <c r="BZ57" s="270"/>
      <c r="CA57" s="270"/>
      <c r="CB57" s="288"/>
      <c r="CC57" s="284"/>
      <c r="CD57" s="284"/>
      <c r="CE57" s="284"/>
      <c r="CF57" s="284"/>
      <c r="CG57" s="284"/>
      <c r="CH57" s="284"/>
      <c r="CI57" s="289"/>
      <c r="CJ57" s="290"/>
      <c r="CK57" s="270"/>
      <c r="CL57" s="270"/>
      <c r="CM57" s="288"/>
      <c r="CN57" s="284"/>
      <c r="CO57" s="284"/>
      <c r="CP57" s="284"/>
      <c r="CQ57" s="284"/>
      <c r="CR57" s="284"/>
      <c r="CS57" s="284"/>
      <c r="CT57" s="289"/>
      <c r="CU57" s="290"/>
      <c r="CV57" s="270"/>
      <c r="CW57" s="270"/>
      <c r="CX57" s="288"/>
      <c r="CY57" s="284"/>
      <c r="CZ57" s="284"/>
      <c r="DA57" s="284"/>
      <c r="DB57" s="284"/>
      <c r="DC57" s="284"/>
      <c r="DD57" s="284"/>
      <c r="DE57" s="289"/>
      <c r="DF57" s="290"/>
      <c r="DG57" s="270"/>
      <c r="DH57" s="270"/>
      <c r="DI57" s="288"/>
      <c r="DJ57" s="284"/>
      <c r="DK57" s="284"/>
      <c r="DL57" s="284"/>
      <c r="DM57" s="284"/>
      <c r="DN57" s="284"/>
      <c r="DO57" s="284"/>
      <c r="DP57" s="289"/>
      <c r="DQ57" s="290"/>
      <c r="DR57" s="270"/>
      <c r="DS57" s="270"/>
      <c r="DT57" s="288"/>
      <c r="DU57" s="284"/>
      <c r="DV57" s="284"/>
      <c r="DW57" s="284"/>
      <c r="DX57" s="284"/>
      <c r="DY57" s="284"/>
      <c r="DZ57" s="284"/>
      <c r="EA57" s="289"/>
      <c r="EB57" s="290"/>
      <c r="EC57" s="270"/>
      <c r="ED57" s="270"/>
      <c r="EE57" s="288"/>
      <c r="EF57" s="284"/>
      <c r="EG57" s="284"/>
      <c r="EH57" s="284"/>
      <c r="EI57" s="284"/>
      <c r="EJ57" s="284"/>
      <c r="EK57" s="284"/>
      <c r="EL57" s="289"/>
      <c r="EM57" s="290"/>
      <c r="EN57" s="270"/>
      <c r="EO57" s="270"/>
      <c r="EP57" s="288"/>
      <c r="EQ57" s="284"/>
      <c r="ER57" s="284"/>
      <c r="ES57" s="284"/>
      <c r="ET57" s="284"/>
      <c r="EU57" s="284"/>
      <c r="EV57" s="284"/>
      <c r="EW57" s="289"/>
      <c r="EX57" s="290"/>
      <c r="EY57" s="270"/>
      <c r="EZ57" s="270"/>
      <c r="FA57" s="288"/>
      <c r="FB57" s="284"/>
      <c r="FC57" s="284"/>
      <c r="FD57" s="284"/>
      <c r="FE57" s="284"/>
      <c r="FF57" s="284"/>
      <c r="FG57" s="284"/>
      <c r="FH57" s="289"/>
      <c r="FI57" s="290"/>
      <c r="FJ57" s="270"/>
      <c r="FK57" s="270"/>
      <c r="FL57" s="288"/>
      <c r="FM57" s="284"/>
      <c r="FN57" s="284"/>
      <c r="FO57" s="284"/>
      <c r="FP57" s="284"/>
      <c r="FQ57" s="284"/>
      <c r="FR57" s="284"/>
      <c r="FS57" s="289"/>
      <c r="FT57" s="290"/>
      <c r="FU57" s="270"/>
      <c r="FV57" s="270"/>
      <c r="FW57" s="288"/>
      <c r="FX57" s="284"/>
      <c r="FY57" s="284"/>
      <c r="FZ57" s="284"/>
      <c r="GA57" s="284"/>
      <c r="GB57" s="284"/>
      <c r="GC57" s="284"/>
      <c r="GD57" s="289"/>
      <c r="GE57" s="290"/>
      <c r="GF57" s="270"/>
      <c r="GG57" s="270"/>
      <c r="GH57" s="288"/>
      <c r="GI57" s="284"/>
      <c r="GJ57" s="284"/>
      <c r="GK57" s="284"/>
      <c r="GL57" s="284"/>
      <c r="GM57" s="284"/>
      <c r="GN57" s="284"/>
      <c r="GO57" s="289"/>
      <c r="GP57" s="290"/>
      <c r="GQ57" s="270"/>
      <c r="GR57" s="270"/>
      <c r="GS57" s="288"/>
      <c r="GT57" s="284"/>
      <c r="GU57" s="284"/>
      <c r="GV57" s="284"/>
      <c r="GW57" s="284"/>
      <c r="GX57" s="284"/>
      <c r="GY57" s="284"/>
      <c r="GZ57" s="289"/>
      <c r="HA57" s="290"/>
      <c r="HB57" s="270"/>
      <c r="HC57" s="270"/>
      <c r="HD57" s="288"/>
      <c r="HE57" s="284"/>
      <c r="HF57" s="284"/>
      <c r="HG57" s="284"/>
      <c r="HH57" s="284"/>
      <c r="HI57" s="284"/>
      <c r="HJ57" s="284"/>
      <c r="HK57" s="289"/>
      <c r="HL57" s="290"/>
      <c r="HM57" s="270"/>
      <c r="HN57" s="270"/>
      <c r="HO57" s="288"/>
      <c r="HP57" s="284"/>
      <c r="HQ57" s="284"/>
      <c r="HR57" s="284"/>
      <c r="HS57" s="284"/>
      <c r="HT57" s="284"/>
      <c r="HU57" s="284"/>
      <c r="HV57" s="289"/>
      <c r="HW57" s="290"/>
      <c r="HX57" s="270"/>
      <c r="HY57" s="270"/>
      <c r="HZ57" s="288"/>
      <c r="IA57" s="284"/>
      <c r="IB57" s="284"/>
      <c r="IC57" s="284"/>
      <c r="ID57" s="284"/>
      <c r="IE57" s="284"/>
      <c r="IF57" s="284"/>
      <c r="IG57" s="289"/>
      <c r="IH57" s="290"/>
      <c r="II57" s="270"/>
      <c r="IJ57" s="270"/>
    </row>
    <row r="58" spans="1:244" ht="12.5" x14ac:dyDescent="0.25">
      <c r="A58" s="291"/>
      <c r="B58" s="208"/>
      <c r="C58" s="208"/>
      <c r="D58" s="292"/>
      <c r="E58" s="292"/>
      <c r="F58" s="292"/>
      <c r="G58" s="292"/>
      <c r="H58" s="292"/>
      <c r="I58" s="292"/>
      <c r="J58" s="292"/>
      <c r="K58" s="292"/>
      <c r="L58" s="292"/>
      <c r="M58" s="292"/>
      <c r="N58" s="292"/>
      <c r="O58" s="292"/>
      <c r="P58" s="292"/>
      <c r="Q58" s="292"/>
      <c r="R58" s="292"/>
      <c r="S58" s="292"/>
      <c r="T58" s="292"/>
      <c r="U58" s="284"/>
      <c r="V58" s="289"/>
      <c r="W58" s="290"/>
      <c r="X58" s="270"/>
      <c r="Y58" s="522"/>
      <c r="Z58" s="522"/>
      <c r="AA58" s="523"/>
      <c r="AB58" s="284"/>
      <c r="AC58" s="284"/>
      <c r="AD58" s="284"/>
      <c r="AE58" s="284"/>
      <c r="AF58" s="289"/>
      <c r="AG58" s="290"/>
      <c r="AH58" s="270"/>
      <c r="AI58" s="270"/>
      <c r="AJ58" s="288"/>
      <c r="AK58" s="284"/>
      <c r="AL58" s="284"/>
      <c r="AM58" s="284"/>
      <c r="AN58" s="284"/>
      <c r="AO58" s="284"/>
      <c r="AP58" s="284"/>
      <c r="AQ58" s="289"/>
      <c r="AR58" s="290"/>
      <c r="AS58" s="270"/>
      <c r="AT58" s="270"/>
      <c r="AU58" s="288"/>
      <c r="AV58" s="284"/>
      <c r="AW58" s="284"/>
      <c r="AX58" s="284"/>
      <c r="AY58" s="284"/>
      <c r="AZ58" s="284"/>
      <c r="BA58" s="284"/>
      <c r="BB58" s="289"/>
      <c r="BC58" s="290"/>
      <c r="BD58" s="270"/>
      <c r="BE58" s="270"/>
      <c r="BF58" s="288"/>
      <c r="BG58" s="284"/>
      <c r="BH58" s="284"/>
      <c r="BI58" s="284"/>
      <c r="BJ58" s="284"/>
      <c r="BK58" s="284"/>
      <c r="BL58" s="284"/>
      <c r="BM58" s="289"/>
      <c r="BN58" s="290"/>
      <c r="BO58" s="270"/>
      <c r="BP58" s="270"/>
      <c r="BQ58" s="288"/>
      <c r="BR58" s="284"/>
      <c r="BS58" s="284"/>
      <c r="BT58" s="284"/>
      <c r="BU58" s="284"/>
      <c r="BV58" s="284"/>
      <c r="BW58" s="284"/>
      <c r="BX58" s="289"/>
      <c r="BY58" s="290"/>
      <c r="BZ58" s="270"/>
      <c r="CA58" s="270"/>
      <c r="CB58" s="288"/>
      <c r="CC58" s="284"/>
      <c r="CD58" s="284"/>
      <c r="CE58" s="284"/>
      <c r="CF58" s="284"/>
      <c r="CG58" s="284"/>
      <c r="CH58" s="284"/>
      <c r="CI58" s="289"/>
      <c r="CJ58" s="290"/>
      <c r="CK58" s="270"/>
      <c r="CL58" s="270"/>
      <c r="CM58" s="288"/>
      <c r="CN58" s="284"/>
      <c r="CO58" s="284"/>
      <c r="CP58" s="284"/>
      <c r="CQ58" s="284"/>
      <c r="CR58" s="284"/>
      <c r="CS58" s="284"/>
      <c r="CT58" s="289"/>
      <c r="CU58" s="290"/>
      <c r="CV58" s="270"/>
      <c r="CW58" s="270"/>
      <c r="CX58" s="288"/>
      <c r="CY58" s="284"/>
      <c r="CZ58" s="284"/>
      <c r="DA58" s="284"/>
      <c r="DB58" s="284"/>
      <c r="DC58" s="284"/>
      <c r="DD58" s="284"/>
      <c r="DE58" s="289"/>
      <c r="DF58" s="290"/>
      <c r="DG58" s="270"/>
      <c r="DH58" s="270"/>
      <c r="DI58" s="288"/>
      <c r="DJ58" s="284"/>
      <c r="DK58" s="284"/>
      <c r="DL58" s="284"/>
      <c r="DM58" s="284"/>
      <c r="DN58" s="284"/>
      <c r="DO58" s="284"/>
      <c r="DP58" s="289"/>
      <c r="DQ58" s="290"/>
      <c r="DR58" s="270"/>
      <c r="DS58" s="270"/>
      <c r="DT58" s="288"/>
      <c r="DU58" s="284"/>
      <c r="DV58" s="284"/>
      <c r="DW58" s="284"/>
      <c r="DX58" s="284"/>
      <c r="DY58" s="284"/>
      <c r="DZ58" s="284"/>
      <c r="EA58" s="289"/>
      <c r="EB58" s="290"/>
      <c r="EC58" s="270"/>
      <c r="ED58" s="270"/>
      <c r="EE58" s="288"/>
      <c r="EF58" s="284"/>
      <c r="EG58" s="284"/>
      <c r="EH58" s="284"/>
      <c r="EI58" s="284"/>
      <c r="EJ58" s="284"/>
      <c r="EK58" s="284"/>
      <c r="EL58" s="289"/>
      <c r="EM58" s="290"/>
      <c r="EN58" s="270"/>
      <c r="EO58" s="270"/>
      <c r="EP58" s="288"/>
      <c r="EQ58" s="284"/>
      <c r="ER58" s="284"/>
      <c r="ES58" s="284"/>
      <c r="ET58" s="284"/>
      <c r="EU58" s="284"/>
      <c r="EV58" s="284"/>
      <c r="EW58" s="289"/>
      <c r="EX58" s="290"/>
      <c r="EY58" s="270"/>
      <c r="EZ58" s="270"/>
      <c r="FA58" s="288"/>
      <c r="FB58" s="284"/>
      <c r="FC58" s="284"/>
      <c r="FD58" s="284"/>
      <c r="FE58" s="284"/>
      <c r="FF58" s="284"/>
      <c r="FG58" s="284"/>
      <c r="FH58" s="289"/>
      <c r="FI58" s="290"/>
      <c r="FJ58" s="270"/>
      <c r="FK58" s="270"/>
      <c r="FL58" s="288"/>
      <c r="FM58" s="284"/>
      <c r="FN58" s="284"/>
      <c r="FO58" s="284"/>
      <c r="FP58" s="284"/>
      <c r="FQ58" s="284"/>
      <c r="FR58" s="284"/>
      <c r="FS58" s="289"/>
      <c r="FT58" s="290"/>
      <c r="FU58" s="270"/>
      <c r="FV58" s="270"/>
      <c r="FW58" s="288"/>
      <c r="FX58" s="284"/>
      <c r="FY58" s="284"/>
      <c r="FZ58" s="284"/>
      <c r="GA58" s="284"/>
      <c r="GB58" s="284"/>
      <c r="GC58" s="284"/>
      <c r="GD58" s="289"/>
      <c r="GE58" s="290"/>
      <c r="GF58" s="270"/>
      <c r="GG58" s="270"/>
      <c r="GH58" s="288"/>
      <c r="GI58" s="284"/>
      <c r="GJ58" s="284"/>
      <c r="GK58" s="284"/>
      <c r="GL58" s="284"/>
      <c r="GM58" s="284"/>
      <c r="GN58" s="284"/>
      <c r="GO58" s="289"/>
      <c r="GP58" s="290"/>
      <c r="GQ58" s="270"/>
      <c r="GR58" s="270"/>
      <c r="GS58" s="288"/>
      <c r="GT58" s="284"/>
      <c r="GU58" s="284"/>
      <c r="GV58" s="284"/>
      <c r="GW58" s="284"/>
      <c r="GX58" s="284"/>
      <c r="GY58" s="284"/>
      <c r="GZ58" s="289"/>
      <c r="HA58" s="290"/>
      <c r="HB58" s="270"/>
      <c r="HC58" s="270"/>
      <c r="HD58" s="288"/>
      <c r="HE58" s="284"/>
      <c r="HF58" s="284"/>
      <c r="HG58" s="284"/>
      <c r="HH58" s="284"/>
      <c r="HI58" s="284"/>
      <c r="HJ58" s="284"/>
      <c r="HK58" s="289"/>
      <c r="HL58" s="290"/>
      <c r="HM58" s="270"/>
      <c r="HN58" s="270"/>
      <c r="HO58" s="288"/>
      <c r="HP58" s="284"/>
      <c r="HQ58" s="284"/>
      <c r="HR58" s="284"/>
      <c r="HS58" s="284"/>
      <c r="HT58" s="284"/>
      <c r="HU58" s="284"/>
      <c r="HV58" s="289"/>
      <c r="HW58" s="290"/>
      <c r="HX58" s="270"/>
      <c r="HY58" s="270"/>
      <c r="HZ58" s="288"/>
      <c r="IA58" s="284"/>
      <c r="IB58" s="284"/>
      <c r="IC58" s="284"/>
      <c r="ID58" s="284"/>
      <c r="IE58" s="284"/>
      <c r="IF58" s="284"/>
      <c r="IG58" s="289"/>
      <c r="IH58" s="290"/>
      <c r="II58" s="270"/>
      <c r="IJ58" s="270"/>
    </row>
    <row r="59" spans="1:244" ht="12.5" x14ac:dyDescent="0.25">
      <c r="A59" s="291"/>
      <c r="B59" s="207"/>
      <c r="C59" s="207"/>
      <c r="D59" s="292"/>
      <c r="E59" s="292"/>
      <c r="F59" s="292"/>
      <c r="G59" s="292"/>
      <c r="H59" s="292"/>
      <c r="I59" s="292"/>
      <c r="J59" s="292"/>
      <c r="K59" s="292"/>
      <c r="L59" s="292"/>
      <c r="M59" s="292"/>
      <c r="N59" s="292"/>
      <c r="O59" s="292"/>
      <c r="P59" s="292"/>
      <c r="Q59" s="292"/>
      <c r="R59" s="292"/>
      <c r="S59" s="292"/>
      <c r="T59" s="292"/>
      <c r="U59" s="284"/>
      <c r="V59" s="289"/>
      <c r="W59" s="290"/>
      <c r="X59" s="270"/>
      <c r="Y59" s="520"/>
      <c r="Z59" s="520"/>
      <c r="AA59" s="521"/>
      <c r="AB59" s="284"/>
      <c r="AC59" s="284"/>
      <c r="AD59" s="284"/>
      <c r="AE59" s="284"/>
      <c r="AF59" s="289"/>
      <c r="AG59" s="290"/>
      <c r="AH59" s="270"/>
      <c r="AI59" s="270"/>
      <c r="AJ59" s="288"/>
      <c r="AK59" s="284"/>
      <c r="AL59" s="284"/>
      <c r="AM59" s="284"/>
      <c r="AN59" s="284"/>
      <c r="AO59" s="284"/>
      <c r="AP59" s="284"/>
      <c r="AQ59" s="289"/>
      <c r="AR59" s="290"/>
      <c r="AS59" s="270"/>
      <c r="AT59" s="270"/>
      <c r="AU59" s="288"/>
      <c r="AV59" s="284"/>
      <c r="AW59" s="284"/>
      <c r="AX59" s="284"/>
      <c r="AY59" s="284"/>
      <c r="AZ59" s="284"/>
      <c r="BA59" s="284"/>
      <c r="BB59" s="289"/>
      <c r="BC59" s="290"/>
      <c r="BD59" s="270"/>
      <c r="BE59" s="270"/>
      <c r="BF59" s="288"/>
      <c r="BG59" s="284"/>
      <c r="BH59" s="284"/>
      <c r="BI59" s="284"/>
      <c r="BJ59" s="284"/>
      <c r="BK59" s="284"/>
      <c r="BL59" s="284"/>
      <c r="BM59" s="289"/>
      <c r="BN59" s="290"/>
      <c r="BO59" s="270"/>
      <c r="BP59" s="270"/>
      <c r="BQ59" s="288"/>
      <c r="BR59" s="284"/>
      <c r="BS59" s="284"/>
      <c r="BT59" s="284"/>
      <c r="BU59" s="284"/>
      <c r="BV59" s="284"/>
      <c r="BW59" s="284"/>
      <c r="BX59" s="289"/>
      <c r="BY59" s="290"/>
      <c r="BZ59" s="270"/>
      <c r="CA59" s="270"/>
      <c r="CB59" s="288"/>
      <c r="CC59" s="284"/>
      <c r="CD59" s="284"/>
      <c r="CE59" s="284"/>
      <c r="CF59" s="284"/>
      <c r="CG59" s="284"/>
      <c r="CH59" s="284"/>
      <c r="CI59" s="289"/>
      <c r="CJ59" s="290"/>
      <c r="CK59" s="270"/>
      <c r="CL59" s="270"/>
      <c r="CM59" s="288"/>
      <c r="CN59" s="284"/>
      <c r="CO59" s="284"/>
      <c r="CP59" s="284"/>
      <c r="CQ59" s="284"/>
      <c r="CR59" s="284"/>
      <c r="CS59" s="284"/>
      <c r="CT59" s="289"/>
      <c r="CU59" s="290"/>
      <c r="CV59" s="270"/>
      <c r="CW59" s="270"/>
      <c r="CX59" s="288"/>
      <c r="CY59" s="284"/>
      <c r="CZ59" s="284"/>
      <c r="DA59" s="284"/>
      <c r="DB59" s="284"/>
      <c r="DC59" s="284"/>
      <c r="DD59" s="284"/>
      <c r="DE59" s="289"/>
      <c r="DF59" s="290"/>
      <c r="DG59" s="270"/>
      <c r="DH59" s="270"/>
      <c r="DI59" s="288"/>
      <c r="DJ59" s="284"/>
      <c r="DK59" s="284"/>
      <c r="DL59" s="284"/>
      <c r="DM59" s="284"/>
      <c r="DN59" s="284"/>
      <c r="DO59" s="284"/>
      <c r="DP59" s="289"/>
      <c r="DQ59" s="290"/>
      <c r="DR59" s="270"/>
      <c r="DS59" s="270"/>
      <c r="DT59" s="288"/>
      <c r="DU59" s="284"/>
      <c r="DV59" s="284"/>
      <c r="DW59" s="284"/>
      <c r="DX59" s="284"/>
      <c r="DY59" s="284"/>
      <c r="DZ59" s="284"/>
      <c r="EA59" s="289"/>
      <c r="EB59" s="290"/>
      <c r="EC59" s="270"/>
      <c r="ED59" s="270"/>
      <c r="EE59" s="288"/>
      <c r="EF59" s="284"/>
      <c r="EG59" s="284"/>
      <c r="EH59" s="284"/>
      <c r="EI59" s="284"/>
      <c r="EJ59" s="284"/>
      <c r="EK59" s="284"/>
      <c r="EL59" s="289"/>
      <c r="EM59" s="290"/>
      <c r="EN59" s="270"/>
      <c r="EO59" s="270"/>
      <c r="EP59" s="288"/>
      <c r="EQ59" s="284"/>
      <c r="ER59" s="284"/>
      <c r="ES59" s="284"/>
      <c r="ET59" s="284"/>
      <c r="EU59" s="284"/>
      <c r="EV59" s="284"/>
      <c r="EW59" s="289"/>
      <c r="EX59" s="290"/>
      <c r="EY59" s="270"/>
      <c r="EZ59" s="270"/>
      <c r="FA59" s="288"/>
      <c r="FB59" s="284"/>
      <c r="FC59" s="284"/>
      <c r="FD59" s="284"/>
      <c r="FE59" s="284"/>
      <c r="FF59" s="284"/>
      <c r="FG59" s="284"/>
      <c r="FH59" s="289"/>
      <c r="FI59" s="290"/>
      <c r="FJ59" s="270"/>
      <c r="FK59" s="270"/>
      <c r="FL59" s="288"/>
      <c r="FM59" s="284"/>
      <c r="FN59" s="284"/>
      <c r="FO59" s="284"/>
      <c r="FP59" s="284"/>
      <c r="FQ59" s="284"/>
      <c r="FR59" s="284"/>
      <c r="FS59" s="289"/>
      <c r="FT59" s="290"/>
      <c r="FU59" s="270"/>
      <c r="FV59" s="270"/>
      <c r="FW59" s="288"/>
      <c r="FX59" s="284"/>
      <c r="FY59" s="284"/>
      <c r="FZ59" s="284"/>
      <c r="GA59" s="284"/>
      <c r="GB59" s="284"/>
      <c r="GC59" s="284"/>
      <c r="GD59" s="289"/>
      <c r="GE59" s="290"/>
      <c r="GF59" s="270"/>
      <c r="GG59" s="270"/>
      <c r="GH59" s="288"/>
      <c r="GI59" s="284"/>
      <c r="GJ59" s="284"/>
      <c r="GK59" s="284"/>
      <c r="GL59" s="284"/>
      <c r="GM59" s="284"/>
      <c r="GN59" s="284"/>
      <c r="GO59" s="289"/>
      <c r="GP59" s="290"/>
      <c r="GQ59" s="270"/>
      <c r="GR59" s="270"/>
      <c r="GS59" s="288"/>
      <c r="GT59" s="284"/>
      <c r="GU59" s="284"/>
      <c r="GV59" s="284"/>
      <c r="GW59" s="284"/>
      <c r="GX59" s="284"/>
      <c r="GY59" s="284"/>
      <c r="GZ59" s="289"/>
      <c r="HA59" s="290"/>
      <c r="HB59" s="270"/>
      <c r="HC59" s="270"/>
      <c r="HD59" s="288"/>
      <c r="HE59" s="284"/>
      <c r="HF59" s="284"/>
      <c r="HG59" s="284"/>
      <c r="HH59" s="284"/>
      <c r="HI59" s="284"/>
      <c r="HJ59" s="284"/>
      <c r="HK59" s="289"/>
      <c r="HL59" s="290"/>
      <c r="HM59" s="270"/>
      <c r="HN59" s="270"/>
      <c r="HO59" s="288"/>
      <c r="HP59" s="284"/>
      <c r="HQ59" s="284"/>
      <c r="HR59" s="284"/>
      <c r="HS59" s="284"/>
      <c r="HT59" s="284"/>
      <c r="HU59" s="284"/>
      <c r="HV59" s="289"/>
      <c r="HW59" s="290"/>
      <c r="HX59" s="270"/>
      <c r="HY59" s="270"/>
      <c r="HZ59" s="288"/>
      <c r="IA59" s="284"/>
      <c r="IB59" s="284"/>
      <c r="IC59" s="284"/>
      <c r="ID59" s="284"/>
      <c r="IE59" s="284"/>
      <c r="IF59" s="284"/>
      <c r="IG59" s="289"/>
      <c r="IH59" s="290"/>
      <c r="II59" s="270"/>
      <c r="IJ59" s="270"/>
    </row>
    <row r="60" spans="1:244" ht="12.5" x14ac:dyDescent="0.25">
      <c r="A60" s="291"/>
      <c r="B60" s="207"/>
      <c r="C60" s="207"/>
      <c r="D60" s="292"/>
      <c r="E60" s="292"/>
      <c r="F60" s="292"/>
      <c r="G60" s="292"/>
      <c r="H60" s="292"/>
      <c r="I60" s="292"/>
      <c r="J60" s="292"/>
      <c r="K60" s="292"/>
      <c r="L60" s="292"/>
      <c r="M60" s="292"/>
      <c r="N60" s="292"/>
      <c r="O60" s="292"/>
      <c r="P60" s="292"/>
      <c r="Q60" s="292"/>
      <c r="R60" s="292"/>
      <c r="S60" s="292"/>
      <c r="T60" s="292"/>
      <c r="U60" s="284"/>
      <c r="V60" s="289"/>
      <c r="W60" s="290"/>
      <c r="X60" s="270"/>
      <c r="Y60" s="522"/>
      <c r="Z60" s="522"/>
      <c r="AA60" s="523"/>
      <c r="AB60" s="284"/>
      <c r="AC60" s="284"/>
      <c r="AD60" s="284"/>
      <c r="AE60" s="284"/>
      <c r="AF60" s="289"/>
      <c r="AG60" s="290"/>
      <c r="AH60" s="270"/>
      <c r="AI60" s="270"/>
      <c r="AJ60" s="288"/>
      <c r="AK60" s="284"/>
      <c r="AL60" s="284"/>
      <c r="AM60" s="284"/>
      <c r="AN60" s="284"/>
      <c r="AO60" s="284"/>
      <c r="AP60" s="284"/>
      <c r="AQ60" s="289"/>
      <c r="AR60" s="290"/>
      <c r="AS60" s="270"/>
      <c r="AT60" s="270"/>
      <c r="AU60" s="288"/>
      <c r="AV60" s="284"/>
      <c r="AW60" s="284"/>
      <c r="AX60" s="284"/>
      <c r="AY60" s="284"/>
      <c r="AZ60" s="284"/>
      <c r="BA60" s="284"/>
      <c r="BB60" s="289"/>
      <c r="BC60" s="290"/>
      <c r="BD60" s="270"/>
      <c r="BE60" s="270"/>
      <c r="BF60" s="288"/>
      <c r="BG60" s="284"/>
      <c r="BH60" s="284"/>
      <c r="BI60" s="284"/>
      <c r="BJ60" s="284"/>
      <c r="BK60" s="284"/>
      <c r="BL60" s="284"/>
      <c r="BM60" s="289"/>
      <c r="BN60" s="290"/>
      <c r="BO60" s="270"/>
      <c r="BP60" s="270"/>
      <c r="BQ60" s="288"/>
      <c r="BR60" s="284"/>
      <c r="BS60" s="284"/>
      <c r="BT60" s="284"/>
      <c r="BU60" s="284"/>
      <c r="BV60" s="284"/>
      <c r="BW60" s="284"/>
      <c r="BX60" s="289"/>
      <c r="BY60" s="290"/>
      <c r="BZ60" s="270"/>
      <c r="CA60" s="270"/>
      <c r="CB60" s="288"/>
      <c r="CC60" s="284"/>
      <c r="CD60" s="284"/>
      <c r="CE60" s="284"/>
      <c r="CF60" s="284"/>
      <c r="CG60" s="284"/>
      <c r="CH60" s="284"/>
      <c r="CI60" s="289"/>
      <c r="CJ60" s="290"/>
      <c r="CK60" s="270"/>
      <c r="CL60" s="270"/>
      <c r="CM60" s="288"/>
      <c r="CN60" s="284"/>
      <c r="CO60" s="284"/>
      <c r="CP60" s="284"/>
      <c r="CQ60" s="284"/>
      <c r="CR60" s="284"/>
      <c r="CS60" s="284"/>
      <c r="CT60" s="289"/>
      <c r="CU60" s="290"/>
      <c r="CV60" s="270"/>
      <c r="CW60" s="270"/>
      <c r="CX60" s="288"/>
      <c r="CY60" s="284"/>
      <c r="CZ60" s="284"/>
      <c r="DA60" s="284"/>
      <c r="DB60" s="284"/>
      <c r="DC60" s="284"/>
      <c r="DD60" s="284"/>
      <c r="DE60" s="289"/>
      <c r="DF60" s="290"/>
      <c r="DG60" s="270"/>
      <c r="DH60" s="270"/>
      <c r="DI60" s="288"/>
      <c r="DJ60" s="284"/>
      <c r="DK60" s="284"/>
      <c r="DL60" s="284"/>
      <c r="DM60" s="284"/>
      <c r="DN60" s="284"/>
      <c r="DO60" s="284"/>
      <c r="DP60" s="289"/>
      <c r="DQ60" s="290"/>
      <c r="DR60" s="270"/>
      <c r="DS60" s="270"/>
      <c r="DT60" s="288"/>
      <c r="DU60" s="284"/>
      <c r="DV60" s="284"/>
      <c r="DW60" s="284"/>
      <c r="DX60" s="284"/>
      <c r="DY60" s="284"/>
      <c r="DZ60" s="284"/>
      <c r="EA60" s="289"/>
      <c r="EB60" s="290"/>
      <c r="EC60" s="270"/>
      <c r="ED60" s="270"/>
      <c r="EE60" s="288"/>
      <c r="EF60" s="284"/>
      <c r="EG60" s="284"/>
      <c r="EH60" s="284"/>
      <c r="EI60" s="284"/>
      <c r="EJ60" s="284"/>
      <c r="EK60" s="284"/>
      <c r="EL60" s="289"/>
      <c r="EM60" s="290"/>
      <c r="EN60" s="270"/>
      <c r="EO60" s="270"/>
      <c r="EP60" s="288"/>
      <c r="EQ60" s="284"/>
      <c r="ER60" s="284"/>
      <c r="ES60" s="284"/>
      <c r="ET60" s="284"/>
      <c r="EU60" s="284"/>
      <c r="EV60" s="284"/>
      <c r="EW60" s="289"/>
      <c r="EX60" s="290"/>
      <c r="EY60" s="270"/>
      <c r="EZ60" s="270"/>
      <c r="FA60" s="288"/>
      <c r="FB60" s="284"/>
      <c r="FC60" s="284"/>
      <c r="FD60" s="284"/>
      <c r="FE60" s="284"/>
      <c r="FF60" s="284"/>
      <c r="FG60" s="284"/>
      <c r="FH60" s="289"/>
      <c r="FI60" s="290"/>
      <c r="FJ60" s="270"/>
      <c r="FK60" s="270"/>
      <c r="FL60" s="288"/>
      <c r="FM60" s="284"/>
      <c r="FN60" s="284"/>
      <c r="FO60" s="284"/>
      <c r="FP60" s="284"/>
      <c r="FQ60" s="284"/>
      <c r="FR60" s="284"/>
      <c r="FS60" s="289"/>
      <c r="FT60" s="290"/>
      <c r="FU60" s="270"/>
      <c r="FV60" s="270"/>
      <c r="FW60" s="288"/>
      <c r="FX60" s="284"/>
      <c r="FY60" s="284"/>
      <c r="FZ60" s="284"/>
      <c r="GA60" s="284"/>
      <c r="GB60" s="284"/>
      <c r="GC60" s="284"/>
      <c r="GD60" s="289"/>
      <c r="GE60" s="290"/>
      <c r="GF60" s="270"/>
      <c r="GG60" s="270"/>
      <c r="GH60" s="288"/>
      <c r="GI60" s="284"/>
      <c r="GJ60" s="284"/>
      <c r="GK60" s="284"/>
      <c r="GL60" s="284"/>
      <c r="GM60" s="284"/>
      <c r="GN60" s="284"/>
      <c r="GO60" s="289"/>
      <c r="GP60" s="290"/>
      <c r="GQ60" s="270"/>
      <c r="GR60" s="270"/>
      <c r="GS60" s="288"/>
      <c r="GT60" s="284"/>
      <c r="GU60" s="284"/>
      <c r="GV60" s="284"/>
      <c r="GW60" s="284"/>
      <c r="GX60" s="284"/>
      <c r="GY60" s="284"/>
      <c r="GZ60" s="289"/>
      <c r="HA60" s="290"/>
      <c r="HB60" s="270"/>
      <c r="HC60" s="270"/>
      <c r="HD60" s="288"/>
      <c r="HE60" s="284"/>
      <c r="HF60" s="284"/>
      <c r="HG60" s="284"/>
      <c r="HH60" s="284"/>
      <c r="HI60" s="284"/>
      <c r="HJ60" s="284"/>
      <c r="HK60" s="289"/>
      <c r="HL60" s="290"/>
      <c r="HM60" s="270"/>
      <c r="HN60" s="270"/>
      <c r="HO60" s="288"/>
      <c r="HP60" s="284"/>
      <c r="HQ60" s="284"/>
      <c r="HR60" s="284"/>
      <c r="HS60" s="284"/>
      <c r="HT60" s="284"/>
      <c r="HU60" s="284"/>
      <c r="HV60" s="289"/>
      <c r="HW60" s="290"/>
      <c r="HX60" s="270"/>
      <c r="HY60" s="270"/>
      <c r="HZ60" s="288"/>
      <c r="IA60" s="284"/>
      <c r="IB60" s="284"/>
      <c r="IC60" s="284"/>
      <c r="ID60" s="284"/>
      <c r="IE60" s="284"/>
      <c r="IF60" s="284"/>
      <c r="IG60" s="289"/>
      <c r="IH60" s="290"/>
      <c r="II60" s="270"/>
      <c r="IJ60" s="270"/>
    </row>
    <row r="61" spans="1:244" ht="12.5" x14ac:dyDescent="0.25">
      <c r="A61" s="291"/>
      <c r="B61" s="207"/>
      <c r="C61" s="207"/>
      <c r="D61" s="292"/>
      <c r="E61" s="292"/>
      <c r="F61" s="292"/>
      <c r="G61" s="292"/>
      <c r="H61" s="292"/>
      <c r="I61" s="292"/>
      <c r="J61" s="292"/>
      <c r="K61" s="292"/>
      <c r="L61" s="292"/>
      <c r="M61" s="292"/>
      <c r="N61" s="292"/>
      <c r="O61" s="292"/>
      <c r="P61" s="292"/>
      <c r="Q61" s="292"/>
      <c r="R61" s="292"/>
      <c r="S61" s="292"/>
      <c r="T61" s="292"/>
      <c r="U61" s="284"/>
      <c r="V61" s="289"/>
      <c r="W61" s="290"/>
      <c r="X61" s="270"/>
      <c r="Y61" s="524"/>
      <c r="Z61" s="524"/>
      <c r="AA61" s="525"/>
      <c r="AB61" s="284"/>
      <c r="AC61" s="284"/>
      <c r="AD61" s="284"/>
      <c r="AE61" s="284"/>
      <c r="AF61" s="289"/>
      <c r="AG61" s="290"/>
      <c r="AH61" s="270"/>
      <c r="AI61" s="270"/>
      <c r="AJ61" s="288"/>
      <c r="AK61" s="284"/>
      <c r="AL61" s="284"/>
      <c r="AM61" s="284"/>
      <c r="AN61" s="284"/>
      <c r="AO61" s="284"/>
      <c r="AP61" s="284"/>
      <c r="AQ61" s="289"/>
      <c r="AR61" s="290"/>
      <c r="AS61" s="270"/>
      <c r="AT61" s="270"/>
      <c r="AU61" s="288"/>
      <c r="AV61" s="284"/>
      <c r="AW61" s="284"/>
      <c r="AX61" s="284"/>
      <c r="AY61" s="284"/>
      <c r="AZ61" s="284"/>
      <c r="BA61" s="284"/>
      <c r="BB61" s="289"/>
      <c r="BC61" s="290"/>
      <c r="BD61" s="270"/>
      <c r="BE61" s="270"/>
      <c r="BF61" s="288"/>
      <c r="BG61" s="284"/>
      <c r="BH61" s="284"/>
      <c r="BI61" s="284"/>
      <c r="BJ61" s="284"/>
      <c r="BK61" s="284"/>
      <c r="BL61" s="284"/>
      <c r="BM61" s="289"/>
      <c r="BN61" s="290"/>
      <c r="BO61" s="270"/>
      <c r="BP61" s="270"/>
      <c r="BQ61" s="288"/>
      <c r="BR61" s="284"/>
      <c r="BS61" s="284"/>
      <c r="BT61" s="284"/>
      <c r="BU61" s="284"/>
      <c r="BV61" s="284"/>
      <c r="BW61" s="284"/>
      <c r="BX61" s="289"/>
      <c r="BY61" s="290"/>
      <c r="BZ61" s="270"/>
      <c r="CA61" s="270"/>
      <c r="CB61" s="288"/>
      <c r="CC61" s="284"/>
      <c r="CD61" s="284"/>
      <c r="CE61" s="284"/>
      <c r="CF61" s="284"/>
      <c r="CG61" s="284"/>
      <c r="CH61" s="284"/>
      <c r="CI61" s="289"/>
      <c r="CJ61" s="290"/>
      <c r="CK61" s="270"/>
      <c r="CL61" s="270"/>
      <c r="CM61" s="288"/>
      <c r="CN61" s="284"/>
      <c r="CO61" s="284"/>
      <c r="CP61" s="284"/>
      <c r="CQ61" s="284"/>
      <c r="CR61" s="284"/>
      <c r="CS61" s="284"/>
      <c r="CT61" s="289"/>
      <c r="CU61" s="290"/>
      <c r="CV61" s="270"/>
      <c r="CW61" s="270"/>
      <c r="CX61" s="288"/>
      <c r="CY61" s="284"/>
      <c r="CZ61" s="284"/>
      <c r="DA61" s="284"/>
      <c r="DB61" s="284"/>
      <c r="DC61" s="284"/>
      <c r="DD61" s="284"/>
      <c r="DE61" s="289"/>
      <c r="DF61" s="290"/>
      <c r="DG61" s="270"/>
      <c r="DH61" s="270"/>
      <c r="DI61" s="288"/>
      <c r="DJ61" s="284"/>
      <c r="DK61" s="284"/>
      <c r="DL61" s="284"/>
      <c r="DM61" s="284"/>
      <c r="DN61" s="284"/>
      <c r="DO61" s="284"/>
      <c r="DP61" s="289"/>
      <c r="DQ61" s="290"/>
      <c r="DR61" s="270"/>
      <c r="DS61" s="270"/>
      <c r="DT61" s="288"/>
      <c r="DU61" s="284"/>
      <c r="DV61" s="284"/>
      <c r="DW61" s="284"/>
      <c r="DX61" s="284"/>
      <c r="DY61" s="284"/>
      <c r="DZ61" s="284"/>
      <c r="EA61" s="289"/>
      <c r="EB61" s="290"/>
      <c r="EC61" s="270"/>
      <c r="ED61" s="270"/>
      <c r="EE61" s="288"/>
      <c r="EF61" s="284"/>
      <c r="EG61" s="284"/>
      <c r="EH61" s="284"/>
      <c r="EI61" s="284"/>
      <c r="EJ61" s="284"/>
      <c r="EK61" s="284"/>
      <c r="EL61" s="289"/>
      <c r="EM61" s="290"/>
      <c r="EN61" s="270"/>
      <c r="EO61" s="270"/>
      <c r="EP61" s="288"/>
      <c r="EQ61" s="284"/>
      <c r="ER61" s="284"/>
      <c r="ES61" s="284"/>
      <c r="ET61" s="284"/>
      <c r="EU61" s="284"/>
      <c r="EV61" s="284"/>
      <c r="EW61" s="289"/>
      <c r="EX61" s="290"/>
      <c r="EY61" s="270"/>
      <c r="EZ61" s="270"/>
      <c r="FA61" s="288"/>
      <c r="FB61" s="284"/>
      <c r="FC61" s="284"/>
      <c r="FD61" s="284"/>
      <c r="FE61" s="284"/>
      <c r="FF61" s="284"/>
      <c r="FG61" s="284"/>
      <c r="FH61" s="289"/>
      <c r="FI61" s="290"/>
      <c r="FJ61" s="270"/>
      <c r="FK61" s="270"/>
      <c r="FL61" s="288"/>
      <c r="FM61" s="284"/>
      <c r="FN61" s="284"/>
      <c r="FO61" s="284"/>
      <c r="FP61" s="284"/>
      <c r="FQ61" s="284"/>
      <c r="FR61" s="284"/>
      <c r="FS61" s="289"/>
      <c r="FT61" s="290"/>
      <c r="FU61" s="270"/>
      <c r="FV61" s="270"/>
      <c r="FW61" s="288"/>
      <c r="FX61" s="284"/>
      <c r="FY61" s="284"/>
      <c r="FZ61" s="284"/>
      <c r="GA61" s="284"/>
      <c r="GB61" s="284"/>
      <c r="GC61" s="284"/>
      <c r="GD61" s="289"/>
      <c r="GE61" s="290"/>
      <c r="GF61" s="270"/>
      <c r="GG61" s="270"/>
      <c r="GH61" s="288"/>
      <c r="GI61" s="284"/>
      <c r="GJ61" s="284"/>
      <c r="GK61" s="284"/>
      <c r="GL61" s="284"/>
      <c r="GM61" s="284"/>
      <c r="GN61" s="284"/>
      <c r="GO61" s="289"/>
      <c r="GP61" s="290"/>
      <c r="GQ61" s="270"/>
      <c r="GR61" s="270"/>
      <c r="GS61" s="288"/>
      <c r="GT61" s="284"/>
      <c r="GU61" s="284"/>
      <c r="GV61" s="284"/>
      <c r="GW61" s="284"/>
      <c r="GX61" s="284"/>
      <c r="GY61" s="284"/>
      <c r="GZ61" s="289"/>
      <c r="HA61" s="290"/>
      <c r="HB61" s="270"/>
      <c r="HC61" s="270"/>
      <c r="HD61" s="288"/>
      <c r="HE61" s="284"/>
      <c r="HF61" s="284"/>
      <c r="HG61" s="284"/>
      <c r="HH61" s="284"/>
      <c r="HI61" s="284"/>
      <c r="HJ61" s="284"/>
      <c r="HK61" s="289"/>
      <c r="HL61" s="290"/>
      <c r="HM61" s="270"/>
      <c r="HN61" s="270"/>
      <c r="HO61" s="288"/>
      <c r="HP61" s="284"/>
      <c r="HQ61" s="284"/>
      <c r="HR61" s="284"/>
      <c r="HS61" s="284"/>
      <c r="HT61" s="284"/>
      <c r="HU61" s="284"/>
      <c r="HV61" s="289"/>
      <c r="HW61" s="290"/>
      <c r="HX61" s="270"/>
      <c r="HY61" s="270"/>
      <c r="HZ61" s="288"/>
      <c r="IA61" s="284"/>
      <c r="IB61" s="284"/>
      <c r="IC61" s="284"/>
      <c r="ID61" s="284"/>
      <c r="IE61" s="284"/>
      <c r="IF61" s="284"/>
      <c r="IG61" s="289"/>
      <c r="IH61" s="290"/>
      <c r="II61" s="270"/>
      <c r="IJ61" s="270"/>
    </row>
    <row r="62" spans="1:244" ht="12.5" x14ac:dyDescent="0.25">
      <c r="A62" s="291"/>
      <c r="B62" s="208"/>
      <c r="C62" s="208"/>
      <c r="D62" s="292"/>
      <c r="E62" s="292"/>
      <c r="F62" s="292"/>
      <c r="G62" s="292"/>
      <c r="H62" s="292"/>
      <c r="I62" s="292"/>
      <c r="J62" s="292"/>
      <c r="K62" s="292"/>
      <c r="L62" s="292"/>
      <c r="M62" s="292"/>
      <c r="N62" s="292"/>
      <c r="O62" s="292"/>
      <c r="P62" s="292"/>
      <c r="Q62" s="292"/>
      <c r="R62" s="292"/>
      <c r="S62" s="292"/>
      <c r="T62" s="292"/>
      <c r="U62" s="284"/>
      <c r="V62" s="289"/>
      <c r="W62" s="290"/>
      <c r="X62" s="270"/>
      <c r="Y62" s="520"/>
      <c r="Z62" s="520"/>
      <c r="AA62" s="521"/>
      <c r="AB62" s="284"/>
      <c r="AC62" s="284"/>
      <c r="AD62" s="284"/>
      <c r="AE62" s="284"/>
      <c r="AF62" s="289"/>
      <c r="AG62" s="290"/>
      <c r="AH62" s="270"/>
      <c r="AI62" s="270"/>
      <c r="AJ62" s="288"/>
      <c r="AK62" s="284"/>
      <c r="AL62" s="284"/>
      <c r="AM62" s="284"/>
      <c r="AN62" s="284"/>
      <c r="AO62" s="284"/>
      <c r="AP62" s="284"/>
      <c r="AQ62" s="289"/>
      <c r="AR62" s="290"/>
      <c r="AS62" s="270"/>
      <c r="AT62" s="270"/>
      <c r="AU62" s="288"/>
      <c r="AV62" s="284"/>
      <c r="AW62" s="284"/>
      <c r="AX62" s="284"/>
      <c r="AY62" s="284"/>
      <c r="AZ62" s="284"/>
      <c r="BA62" s="284"/>
      <c r="BB62" s="289"/>
      <c r="BC62" s="290"/>
      <c r="BD62" s="270"/>
      <c r="BE62" s="270"/>
      <c r="BF62" s="288"/>
      <c r="BG62" s="284"/>
      <c r="BH62" s="284"/>
      <c r="BI62" s="284"/>
      <c r="BJ62" s="284"/>
      <c r="BK62" s="284"/>
      <c r="BL62" s="284"/>
      <c r="BM62" s="289"/>
      <c r="BN62" s="290"/>
      <c r="BO62" s="270"/>
      <c r="BP62" s="270"/>
      <c r="BQ62" s="288"/>
      <c r="BR62" s="284"/>
      <c r="BS62" s="284"/>
      <c r="BT62" s="284"/>
      <c r="BU62" s="284"/>
      <c r="BV62" s="284"/>
      <c r="BW62" s="284"/>
      <c r="BX62" s="289"/>
      <c r="BY62" s="290"/>
      <c r="BZ62" s="270"/>
      <c r="CA62" s="270"/>
      <c r="CB62" s="288"/>
      <c r="CC62" s="284"/>
      <c r="CD62" s="284"/>
      <c r="CE62" s="284"/>
      <c r="CF62" s="284"/>
      <c r="CG62" s="284"/>
      <c r="CH62" s="284"/>
      <c r="CI62" s="289"/>
      <c r="CJ62" s="290"/>
      <c r="CK62" s="270"/>
      <c r="CL62" s="270"/>
      <c r="CM62" s="288"/>
      <c r="CN62" s="284"/>
      <c r="CO62" s="284"/>
      <c r="CP62" s="284"/>
      <c r="CQ62" s="284"/>
      <c r="CR62" s="284"/>
      <c r="CS62" s="284"/>
      <c r="CT62" s="289"/>
      <c r="CU62" s="290"/>
      <c r="CV62" s="270"/>
      <c r="CW62" s="270"/>
      <c r="CX62" s="288"/>
      <c r="CY62" s="284"/>
      <c r="CZ62" s="284"/>
      <c r="DA62" s="284"/>
      <c r="DB62" s="284"/>
      <c r="DC62" s="284"/>
      <c r="DD62" s="284"/>
      <c r="DE62" s="289"/>
      <c r="DF62" s="290"/>
      <c r="DG62" s="270"/>
      <c r="DH62" s="270"/>
      <c r="DI62" s="288"/>
      <c r="DJ62" s="284"/>
      <c r="DK62" s="284"/>
      <c r="DL62" s="284"/>
      <c r="DM62" s="284"/>
      <c r="DN62" s="284"/>
      <c r="DO62" s="284"/>
      <c r="DP62" s="289"/>
      <c r="DQ62" s="290"/>
      <c r="DR62" s="270"/>
      <c r="DS62" s="270"/>
      <c r="DT62" s="288"/>
      <c r="DU62" s="284"/>
      <c r="DV62" s="284"/>
      <c r="DW62" s="284"/>
      <c r="DX62" s="284"/>
      <c r="DY62" s="284"/>
      <c r="DZ62" s="284"/>
      <c r="EA62" s="289"/>
      <c r="EB62" s="290"/>
      <c r="EC62" s="270"/>
      <c r="ED62" s="270"/>
      <c r="EE62" s="288"/>
      <c r="EF62" s="284"/>
      <c r="EG62" s="284"/>
      <c r="EH62" s="284"/>
      <c r="EI62" s="284"/>
      <c r="EJ62" s="284"/>
      <c r="EK62" s="284"/>
      <c r="EL62" s="289"/>
      <c r="EM62" s="290"/>
      <c r="EN62" s="270"/>
      <c r="EO62" s="270"/>
      <c r="EP62" s="288"/>
      <c r="EQ62" s="284"/>
      <c r="ER62" s="284"/>
      <c r="ES62" s="284"/>
      <c r="ET62" s="284"/>
      <c r="EU62" s="284"/>
      <c r="EV62" s="284"/>
      <c r="EW62" s="289"/>
      <c r="EX62" s="290"/>
      <c r="EY62" s="270"/>
      <c r="EZ62" s="270"/>
      <c r="FA62" s="288"/>
      <c r="FB62" s="284"/>
      <c r="FC62" s="284"/>
      <c r="FD62" s="284"/>
      <c r="FE62" s="284"/>
      <c r="FF62" s="284"/>
      <c r="FG62" s="284"/>
      <c r="FH62" s="289"/>
      <c r="FI62" s="290"/>
      <c r="FJ62" s="270"/>
      <c r="FK62" s="270"/>
      <c r="FL62" s="288"/>
      <c r="FM62" s="284"/>
      <c r="FN62" s="284"/>
      <c r="FO62" s="284"/>
      <c r="FP62" s="284"/>
      <c r="FQ62" s="284"/>
      <c r="FR62" s="284"/>
      <c r="FS62" s="289"/>
      <c r="FT62" s="290"/>
      <c r="FU62" s="270"/>
      <c r="FV62" s="270"/>
      <c r="FW62" s="288"/>
      <c r="FX62" s="284"/>
      <c r="FY62" s="284"/>
      <c r="FZ62" s="284"/>
      <c r="GA62" s="284"/>
      <c r="GB62" s="284"/>
      <c r="GC62" s="284"/>
      <c r="GD62" s="289"/>
      <c r="GE62" s="290"/>
      <c r="GF62" s="270"/>
      <c r="GG62" s="270"/>
      <c r="GH62" s="288"/>
      <c r="GI62" s="284"/>
      <c r="GJ62" s="284"/>
      <c r="GK62" s="284"/>
      <c r="GL62" s="284"/>
      <c r="GM62" s="284"/>
      <c r="GN62" s="284"/>
      <c r="GO62" s="289"/>
      <c r="GP62" s="290"/>
      <c r="GQ62" s="270"/>
      <c r="GR62" s="270"/>
      <c r="GS62" s="288"/>
      <c r="GT62" s="284"/>
      <c r="GU62" s="284"/>
      <c r="GV62" s="284"/>
      <c r="GW62" s="284"/>
      <c r="GX62" s="284"/>
      <c r="GY62" s="284"/>
      <c r="GZ62" s="289"/>
      <c r="HA62" s="290"/>
      <c r="HB62" s="270"/>
      <c r="HC62" s="270"/>
      <c r="HD62" s="288"/>
      <c r="HE62" s="284"/>
      <c r="HF62" s="284"/>
      <c r="HG62" s="284"/>
      <c r="HH62" s="284"/>
      <c r="HI62" s="284"/>
      <c r="HJ62" s="284"/>
      <c r="HK62" s="289"/>
      <c r="HL62" s="290"/>
      <c r="HM62" s="270"/>
      <c r="HN62" s="270"/>
      <c r="HO62" s="288"/>
      <c r="HP62" s="284"/>
      <c r="HQ62" s="284"/>
      <c r="HR62" s="284"/>
      <c r="HS62" s="284"/>
      <c r="HT62" s="284"/>
      <c r="HU62" s="284"/>
      <c r="HV62" s="289"/>
      <c r="HW62" s="290"/>
      <c r="HX62" s="270"/>
      <c r="HY62" s="270"/>
      <c r="HZ62" s="288"/>
      <c r="IA62" s="284"/>
      <c r="IB62" s="284"/>
      <c r="IC62" s="284"/>
      <c r="ID62" s="284"/>
      <c r="IE62" s="284"/>
      <c r="IF62" s="284"/>
      <c r="IG62" s="289"/>
      <c r="IH62" s="290"/>
      <c r="II62" s="270"/>
      <c r="IJ62" s="270"/>
    </row>
    <row r="63" spans="1:244" ht="12.5" x14ac:dyDescent="0.25">
      <c r="A63" s="291"/>
      <c r="B63" s="208"/>
      <c r="C63" s="208"/>
      <c r="D63" s="292"/>
      <c r="E63" s="292"/>
      <c r="F63" s="292"/>
      <c r="G63" s="292"/>
      <c r="H63" s="292"/>
      <c r="I63" s="292"/>
      <c r="J63" s="292"/>
      <c r="K63" s="292"/>
      <c r="L63" s="292"/>
      <c r="M63" s="292"/>
      <c r="N63" s="292"/>
      <c r="O63" s="292"/>
      <c r="P63" s="292"/>
      <c r="Q63" s="292"/>
      <c r="R63" s="292"/>
      <c r="S63" s="292"/>
      <c r="T63" s="292"/>
      <c r="U63" s="284"/>
      <c r="V63" s="289"/>
      <c r="W63" s="290"/>
      <c r="X63" s="270"/>
      <c r="Y63" s="528"/>
      <c r="Z63" s="528"/>
      <c r="AA63" s="525"/>
      <c r="AB63" s="284"/>
      <c r="AC63" s="284"/>
      <c r="AD63" s="284"/>
      <c r="AE63" s="284"/>
      <c r="AF63" s="289"/>
      <c r="AG63" s="290"/>
      <c r="AH63" s="270"/>
      <c r="AI63" s="270"/>
      <c r="AJ63" s="288"/>
      <c r="AK63" s="284"/>
      <c r="AL63" s="284"/>
      <c r="AM63" s="284"/>
      <c r="AN63" s="284"/>
      <c r="AO63" s="284"/>
      <c r="AP63" s="284"/>
      <c r="AQ63" s="289"/>
      <c r="AR63" s="290"/>
      <c r="AS63" s="270"/>
      <c r="AT63" s="270"/>
      <c r="AU63" s="288"/>
      <c r="AV63" s="284"/>
      <c r="AW63" s="284"/>
      <c r="AX63" s="284"/>
      <c r="AY63" s="284"/>
      <c r="AZ63" s="284"/>
      <c r="BA63" s="284"/>
      <c r="BB63" s="289"/>
      <c r="BC63" s="290"/>
      <c r="BD63" s="270"/>
      <c r="BE63" s="270"/>
      <c r="BF63" s="288"/>
      <c r="BG63" s="284"/>
      <c r="BH63" s="284"/>
      <c r="BI63" s="284"/>
      <c r="BJ63" s="284"/>
      <c r="BK63" s="284"/>
      <c r="BL63" s="284"/>
      <c r="BM63" s="289"/>
      <c r="BN63" s="290"/>
      <c r="BO63" s="270"/>
      <c r="BP63" s="270"/>
      <c r="BQ63" s="288"/>
      <c r="BR63" s="284"/>
      <c r="BS63" s="284"/>
      <c r="BT63" s="284"/>
      <c r="BU63" s="284"/>
      <c r="BV63" s="284"/>
      <c r="BW63" s="284"/>
      <c r="BX63" s="289"/>
      <c r="BY63" s="290"/>
      <c r="BZ63" s="270"/>
      <c r="CA63" s="270"/>
      <c r="CB63" s="288"/>
      <c r="CC63" s="284"/>
      <c r="CD63" s="284"/>
      <c r="CE63" s="284"/>
      <c r="CF63" s="284"/>
      <c r="CG63" s="284"/>
      <c r="CH63" s="284"/>
      <c r="CI63" s="289"/>
      <c r="CJ63" s="290"/>
      <c r="CK63" s="270"/>
      <c r="CL63" s="270"/>
      <c r="CM63" s="288"/>
      <c r="CN63" s="284"/>
      <c r="CO63" s="284"/>
      <c r="CP63" s="284"/>
      <c r="CQ63" s="284"/>
      <c r="CR63" s="284"/>
      <c r="CS63" s="284"/>
      <c r="CT63" s="289"/>
      <c r="CU63" s="290"/>
      <c r="CV63" s="270"/>
      <c r="CW63" s="270"/>
      <c r="CX63" s="288"/>
      <c r="CY63" s="284"/>
      <c r="CZ63" s="284"/>
      <c r="DA63" s="284"/>
      <c r="DB63" s="284"/>
      <c r="DC63" s="284"/>
      <c r="DD63" s="284"/>
      <c r="DE63" s="289"/>
      <c r="DF63" s="290"/>
      <c r="DG63" s="270"/>
      <c r="DH63" s="270"/>
      <c r="DI63" s="288"/>
      <c r="DJ63" s="284"/>
      <c r="DK63" s="284"/>
      <c r="DL63" s="284"/>
      <c r="DM63" s="284"/>
      <c r="DN63" s="284"/>
      <c r="DO63" s="284"/>
      <c r="DP63" s="289"/>
      <c r="DQ63" s="290"/>
      <c r="DR63" s="270"/>
      <c r="DS63" s="270"/>
      <c r="DT63" s="288"/>
      <c r="DU63" s="284"/>
      <c r="DV63" s="284"/>
      <c r="DW63" s="284"/>
      <c r="DX63" s="284"/>
      <c r="DY63" s="284"/>
      <c r="DZ63" s="284"/>
      <c r="EA63" s="289"/>
      <c r="EB63" s="290"/>
      <c r="EC63" s="270"/>
      <c r="ED63" s="270"/>
      <c r="EE63" s="288"/>
      <c r="EF63" s="284"/>
      <c r="EG63" s="284"/>
      <c r="EH63" s="284"/>
      <c r="EI63" s="284"/>
      <c r="EJ63" s="284"/>
      <c r="EK63" s="284"/>
      <c r="EL63" s="289"/>
      <c r="EM63" s="290"/>
      <c r="EN63" s="270"/>
      <c r="EO63" s="270"/>
      <c r="EP63" s="288"/>
      <c r="EQ63" s="284"/>
      <c r="ER63" s="284"/>
      <c r="ES63" s="284"/>
      <c r="ET63" s="284"/>
      <c r="EU63" s="284"/>
      <c r="EV63" s="284"/>
      <c r="EW63" s="289"/>
      <c r="EX63" s="290"/>
      <c r="EY63" s="270"/>
      <c r="EZ63" s="270"/>
      <c r="FA63" s="288"/>
      <c r="FB63" s="284"/>
      <c r="FC63" s="284"/>
      <c r="FD63" s="284"/>
      <c r="FE63" s="284"/>
      <c r="FF63" s="284"/>
      <c r="FG63" s="284"/>
      <c r="FH63" s="289"/>
      <c r="FI63" s="290"/>
      <c r="FJ63" s="270"/>
      <c r="FK63" s="270"/>
      <c r="FL63" s="288"/>
      <c r="FM63" s="284"/>
      <c r="FN63" s="284"/>
      <c r="FO63" s="284"/>
      <c r="FP63" s="284"/>
      <c r="FQ63" s="284"/>
      <c r="FR63" s="284"/>
      <c r="FS63" s="289"/>
      <c r="FT63" s="290"/>
      <c r="FU63" s="270"/>
      <c r="FV63" s="270"/>
      <c r="FW63" s="288"/>
      <c r="FX63" s="284"/>
      <c r="FY63" s="284"/>
      <c r="FZ63" s="284"/>
      <c r="GA63" s="284"/>
      <c r="GB63" s="284"/>
      <c r="GC63" s="284"/>
      <c r="GD63" s="289"/>
      <c r="GE63" s="290"/>
      <c r="GF63" s="270"/>
      <c r="GG63" s="270"/>
      <c r="GH63" s="288"/>
      <c r="GI63" s="284"/>
      <c r="GJ63" s="284"/>
      <c r="GK63" s="284"/>
      <c r="GL63" s="284"/>
      <c r="GM63" s="284"/>
      <c r="GN63" s="284"/>
      <c r="GO63" s="289"/>
      <c r="GP63" s="290"/>
      <c r="GQ63" s="270"/>
      <c r="GR63" s="270"/>
      <c r="GS63" s="288"/>
      <c r="GT63" s="284"/>
      <c r="GU63" s="284"/>
      <c r="GV63" s="284"/>
      <c r="GW63" s="284"/>
      <c r="GX63" s="284"/>
      <c r="GY63" s="284"/>
      <c r="GZ63" s="289"/>
      <c r="HA63" s="290"/>
      <c r="HB63" s="270"/>
      <c r="HC63" s="270"/>
      <c r="HD63" s="288"/>
      <c r="HE63" s="284"/>
      <c r="HF63" s="284"/>
      <c r="HG63" s="284"/>
      <c r="HH63" s="284"/>
      <c r="HI63" s="284"/>
      <c r="HJ63" s="284"/>
      <c r="HK63" s="289"/>
      <c r="HL63" s="290"/>
      <c r="HM63" s="270"/>
      <c r="HN63" s="270"/>
      <c r="HO63" s="288"/>
      <c r="HP63" s="284"/>
      <c r="HQ63" s="284"/>
      <c r="HR63" s="284"/>
      <c r="HS63" s="284"/>
      <c r="HT63" s="284"/>
      <c r="HU63" s="284"/>
      <c r="HV63" s="289"/>
      <c r="HW63" s="290"/>
      <c r="HX63" s="270"/>
      <c r="HY63" s="270"/>
      <c r="HZ63" s="288"/>
      <c r="IA63" s="284"/>
      <c r="IB63" s="284"/>
      <c r="IC63" s="284"/>
      <c r="ID63" s="284"/>
      <c r="IE63" s="284"/>
      <c r="IF63" s="284"/>
      <c r="IG63" s="289"/>
      <c r="IH63" s="290"/>
      <c r="II63" s="270"/>
      <c r="IJ63" s="270"/>
    </row>
    <row r="64" spans="1:244" ht="12.5" x14ac:dyDescent="0.25">
      <c r="A64" s="291"/>
      <c r="B64" s="207"/>
      <c r="C64" s="207"/>
      <c r="D64" s="292"/>
      <c r="E64" s="292"/>
      <c r="F64" s="292"/>
      <c r="G64" s="292"/>
      <c r="H64" s="292"/>
      <c r="I64" s="292"/>
      <c r="J64" s="292"/>
      <c r="K64" s="292"/>
      <c r="L64" s="292"/>
      <c r="M64" s="292"/>
      <c r="N64" s="292"/>
      <c r="O64" s="292"/>
      <c r="P64" s="292"/>
      <c r="Q64" s="292"/>
      <c r="R64" s="292"/>
      <c r="S64" s="292"/>
      <c r="T64" s="292"/>
      <c r="U64" s="284"/>
      <c r="V64" s="289"/>
      <c r="W64" s="290"/>
      <c r="X64" s="270"/>
      <c r="Y64" s="522"/>
      <c r="Z64" s="522"/>
      <c r="AA64" s="523"/>
      <c r="AB64" s="284"/>
      <c r="AC64" s="284"/>
      <c r="AD64" s="284"/>
      <c r="AE64" s="284"/>
      <c r="AF64" s="289"/>
      <c r="AG64" s="290"/>
      <c r="AH64" s="270"/>
      <c r="AI64" s="270"/>
      <c r="AJ64" s="288"/>
      <c r="AK64" s="284"/>
      <c r="AL64" s="284"/>
      <c r="AM64" s="284"/>
      <c r="AN64" s="284"/>
      <c r="AO64" s="284"/>
      <c r="AP64" s="284"/>
      <c r="AQ64" s="289"/>
      <c r="AR64" s="290"/>
      <c r="AS64" s="270"/>
      <c r="AT64" s="270"/>
      <c r="AU64" s="288"/>
      <c r="AV64" s="284"/>
      <c r="AW64" s="284"/>
      <c r="AX64" s="284"/>
      <c r="AY64" s="284"/>
      <c r="AZ64" s="284"/>
      <c r="BA64" s="284"/>
      <c r="BB64" s="289"/>
      <c r="BC64" s="290"/>
      <c r="BD64" s="270"/>
      <c r="BE64" s="270"/>
      <c r="BF64" s="288"/>
      <c r="BG64" s="284"/>
      <c r="BH64" s="284"/>
      <c r="BI64" s="284"/>
      <c r="BJ64" s="284"/>
      <c r="BK64" s="284"/>
      <c r="BL64" s="284"/>
      <c r="BM64" s="289"/>
      <c r="BN64" s="290"/>
      <c r="BO64" s="270"/>
      <c r="BP64" s="270"/>
      <c r="BQ64" s="288"/>
      <c r="BR64" s="284"/>
      <c r="BS64" s="284"/>
      <c r="BT64" s="284"/>
      <c r="BU64" s="284"/>
      <c r="BV64" s="284"/>
      <c r="BW64" s="284"/>
      <c r="BX64" s="289"/>
      <c r="BY64" s="290"/>
      <c r="BZ64" s="270"/>
      <c r="CA64" s="270"/>
      <c r="CB64" s="288"/>
      <c r="CC64" s="284"/>
      <c r="CD64" s="284"/>
      <c r="CE64" s="284"/>
      <c r="CF64" s="284"/>
      <c r="CG64" s="284"/>
      <c r="CH64" s="284"/>
      <c r="CI64" s="289"/>
      <c r="CJ64" s="290"/>
      <c r="CK64" s="270"/>
      <c r="CL64" s="270"/>
      <c r="CM64" s="288"/>
      <c r="CN64" s="284"/>
      <c r="CO64" s="284"/>
      <c r="CP64" s="284"/>
      <c r="CQ64" s="284"/>
      <c r="CR64" s="284"/>
      <c r="CS64" s="284"/>
      <c r="CT64" s="289"/>
      <c r="CU64" s="290"/>
      <c r="CV64" s="270"/>
      <c r="CW64" s="270"/>
      <c r="CX64" s="288"/>
      <c r="CY64" s="284"/>
      <c r="CZ64" s="284"/>
      <c r="DA64" s="284"/>
      <c r="DB64" s="284"/>
      <c r="DC64" s="284"/>
      <c r="DD64" s="284"/>
      <c r="DE64" s="289"/>
      <c r="DF64" s="290"/>
      <c r="DG64" s="270"/>
      <c r="DH64" s="270"/>
      <c r="DI64" s="288"/>
      <c r="DJ64" s="284"/>
      <c r="DK64" s="284"/>
      <c r="DL64" s="284"/>
      <c r="DM64" s="284"/>
      <c r="DN64" s="284"/>
      <c r="DO64" s="284"/>
      <c r="DP64" s="289"/>
      <c r="DQ64" s="290"/>
      <c r="DR64" s="270"/>
      <c r="DS64" s="270"/>
      <c r="DT64" s="288"/>
      <c r="DU64" s="284"/>
      <c r="DV64" s="284"/>
      <c r="DW64" s="284"/>
      <c r="DX64" s="284"/>
      <c r="DY64" s="284"/>
      <c r="DZ64" s="284"/>
      <c r="EA64" s="289"/>
      <c r="EB64" s="290"/>
      <c r="EC64" s="270"/>
      <c r="ED64" s="270"/>
      <c r="EE64" s="288"/>
      <c r="EF64" s="284"/>
      <c r="EG64" s="284"/>
      <c r="EH64" s="284"/>
      <c r="EI64" s="284"/>
      <c r="EJ64" s="284"/>
      <c r="EK64" s="284"/>
      <c r="EL64" s="289"/>
      <c r="EM64" s="290"/>
      <c r="EN64" s="270"/>
      <c r="EO64" s="270"/>
      <c r="EP64" s="288"/>
      <c r="EQ64" s="284"/>
      <c r="ER64" s="284"/>
      <c r="ES64" s="284"/>
      <c r="ET64" s="284"/>
      <c r="EU64" s="284"/>
      <c r="EV64" s="284"/>
      <c r="EW64" s="289"/>
      <c r="EX64" s="290"/>
      <c r="EY64" s="270"/>
      <c r="EZ64" s="270"/>
      <c r="FA64" s="288"/>
      <c r="FB64" s="284"/>
      <c r="FC64" s="284"/>
      <c r="FD64" s="284"/>
      <c r="FE64" s="284"/>
      <c r="FF64" s="284"/>
      <c r="FG64" s="284"/>
      <c r="FH64" s="289"/>
      <c r="FI64" s="290"/>
      <c r="FJ64" s="270"/>
      <c r="FK64" s="270"/>
      <c r="FL64" s="288"/>
      <c r="FM64" s="284"/>
      <c r="FN64" s="284"/>
      <c r="FO64" s="284"/>
      <c r="FP64" s="284"/>
      <c r="FQ64" s="284"/>
      <c r="FR64" s="284"/>
      <c r="FS64" s="289"/>
      <c r="FT64" s="290"/>
      <c r="FU64" s="270"/>
      <c r="FV64" s="270"/>
      <c r="FW64" s="288"/>
      <c r="FX64" s="284"/>
      <c r="FY64" s="284"/>
      <c r="FZ64" s="284"/>
      <c r="GA64" s="284"/>
      <c r="GB64" s="284"/>
      <c r="GC64" s="284"/>
      <c r="GD64" s="289"/>
      <c r="GE64" s="290"/>
      <c r="GF64" s="270"/>
      <c r="GG64" s="270"/>
      <c r="GH64" s="288"/>
      <c r="GI64" s="284"/>
      <c r="GJ64" s="284"/>
      <c r="GK64" s="284"/>
      <c r="GL64" s="284"/>
      <c r="GM64" s="284"/>
      <c r="GN64" s="284"/>
      <c r="GO64" s="289"/>
      <c r="GP64" s="290"/>
      <c r="GQ64" s="270"/>
      <c r="GR64" s="270"/>
      <c r="GS64" s="288"/>
      <c r="GT64" s="284"/>
      <c r="GU64" s="284"/>
      <c r="GV64" s="284"/>
      <c r="GW64" s="284"/>
      <c r="GX64" s="284"/>
      <c r="GY64" s="284"/>
      <c r="GZ64" s="289"/>
      <c r="HA64" s="290"/>
      <c r="HB64" s="270"/>
      <c r="HC64" s="270"/>
      <c r="HD64" s="288"/>
      <c r="HE64" s="284"/>
      <c r="HF64" s="284"/>
      <c r="HG64" s="284"/>
      <c r="HH64" s="284"/>
      <c r="HI64" s="284"/>
      <c r="HJ64" s="284"/>
      <c r="HK64" s="289"/>
      <c r="HL64" s="290"/>
      <c r="HM64" s="270"/>
      <c r="HN64" s="270"/>
      <c r="HO64" s="288"/>
      <c r="HP64" s="284"/>
      <c r="HQ64" s="284"/>
      <c r="HR64" s="284"/>
      <c r="HS64" s="284"/>
      <c r="HT64" s="284"/>
      <c r="HU64" s="284"/>
      <c r="HV64" s="289"/>
      <c r="HW64" s="290"/>
      <c r="HX64" s="270"/>
      <c r="HY64" s="270"/>
      <c r="HZ64" s="288"/>
      <c r="IA64" s="284"/>
      <c r="IB64" s="284"/>
      <c r="IC64" s="284"/>
      <c r="ID64" s="284"/>
      <c r="IE64" s="284"/>
      <c r="IF64" s="284"/>
      <c r="IG64" s="289"/>
      <c r="IH64" s="290"/>
      <c r="II64" s="270"/>
      <c r="IJ64" s="270"/>
    </row>
    <row r="65" spans="1:244" ht="12.5" x14ac:dyDescent="0.25">
      <c r="A65" s="291"/>
      <c r="B65" s="207"/>
      <c r="C65" s="207"/>
      <c r="D65" s="292"/>
      <c r="E65" s="292"/>
      <c r="F65" s="292"/>
      <c r="G65" s="292"/>
      <c r="H65" s="292"/>
      <c r="I65" s="292"/>
      <c r="J65" s="292"/>
      <c r="K65" s="292"/>
      <c r="L65" s="292"/>
      <c r="M65" s="292"/>
      <c r="N65" s="292"/>
      <c r="O65" s="292"/>
      <c r="P65" s="292"/>
      <c r="Q65" s="292"/>
      <c r="R65" s="292"/>
      <c r="S65" s="292"/>
      <c r="T65" s="292"/>
      <c r="U65" s="284"/>
      <c r="V65" s="289"/>
      <c r="W65" s="290"/>
      <c r="X65" s="270"/>
      <c r="Y65" s="522"/>
      <c r="Z65" s="522"/>
      <c r="AA65" s="523"/>
      <c r="AB65" s="284"/>
      <c r="AC65" s="284"/>
      <c r="AD65" s="284"/>
      <c r="AE65" s="284"/>
      <c r="AF65" s="289"/>
      <c r="AG65" s="290"/>
      <c r="AH65" s="270"/>
      <c r="AI65" s="270"/>
      <c r="AJ65" s="288"/>
      <c r="AK65" s="284"/>
      <c r="AL65" s="284"/>
      <c r="AM65" s="284"/>
      <c r="AN65" s="284"/>
      <c r="AO65" s="284"/>
      <c r="AP65" s="284"/>
      <c r="AQ65" s="289"/>
      <c r="AR65" s="290"/>
      <c r="AS65" s="270"/>
      <c r="AT65" s="270"/>
      <c r="AU65" s="288"/>
      <c r="AV65" s="284"/>
      <c r="AW65" s="284"/>
      <c r="AX65" s="284"/>
      <c r="AY65" s="284"/>
      <c r="AZ65" s="284"/>
      <c r="BA65" s="284"/>
      <c r="BB65" s="289"/>
      <c r="BC65" s="290"/>
      <c r="BD65" s="270"/>
      <c r="BE65" s="270"/>
      <c r="BF65" s="288"/>
      <c r="BG65" s="284"/>
      <c r="BH65" s="284"/>
      <c r="BI65" s="284"/>
      <c r="BJ65" s="284"/>
      <c r="BK65" s="284"/>
      <c r="BL65" s="284"/>
      <c r="BM65" s="289"/>
      <c r="BN65" s="290"/>
      <c r="BO65" s="270"/>
      <c r="BP65" s="270"/>
      <c r="BQ65" s="288"/>
      <c r="BR65" s="284"/>
      <c r="BS65" s="284"/>
      <c r="BT65" s="284"/>
      <c r="BU65" s="284"/>
      <c r="BV65" s="284"/>
      <c r="BW65" s="284"/>
      <c r="BX65" s="289"/>
      <c r="BY65" s="290"/>
      <c r="BZ65" s="270"/>
      <c r="CA65" s="270"/>
      <c r="CB65" s="288"/>
      <c r="CC65" s="284"/>
      <c r="CD65" s="284"/>
      <c r="CE65" s="284"/>
      <c r="CF65" s="284"/>
      <c r="CG65" s="284"/>
      <c r="CH65" s="284"/>
      <c r="CI65" s="289"/>
      <c r="CJ65" s="290"/>
      <c r="CK65" s="270"/>
      <c r="CL65" s="270"/>
      <c r="CM65" s="288"/>
      <c r="CN65" s="284"/>
      <c r="CO65" s="284"/>
      <c r="CP65" s="284"/>
      <c r="CQ65" s="284"/>
      <c r="CR65" s="284"/>
      <c r="CS65" s="284"/>
      <c r="CT65" s="289"/>
      <c r="CU65" s="290"/>
      <c r="CV65" s="270"/>
      <c r="CW65" s="270"/>
      <c r="CX65" s="288"/>
      <c r="CY65" s="284"/>
      <c r="CZ65" s="284"/>
      <c r="DA65" s="284"/>
      <c r="DB65" s="284"/>
      <c r="DC65" s="284"/>
      <c r="DD65" s="284"/>
      <c r="DE65" s="289"/>
      <c r="DF65" s="290"/>
      <c r="DG65" s="270"/>
      <c r="DH65" s="270"/>
      <c r="DI65" s="288"/>
      <c r="DJ65" s="284"/>
      <c r="DK65" s="284"/>
      <c r="DL65" s="284"/>
      <c r="DM65" s="284"/>
      <c r="DN65" s="284"/>
      <c r="DO65" s="284"/>
      <c r="DP65" s="289"/>
      <c r="DQ65" s="290"/>
      <c r="DR65" s="270"/>
      <c r="DS65" s="270"/>
      <c r="DT65" s="288"/>
      <c r="DU65" s="284"/>
      <c r="DV65" s="284"/>
      <c r="DW65" s="284"/>
      <c r="DX65" s="284"/>
      <c r="DY65" s="284"/>
      <c r="DZ65" s="284"/>
      <c r="EA65" s="289"/>
      <c r="EB65" s="290"/>
      <c r="EC65" s="270"/>
      <c r="ED65" s="270"/>
      <c r="EE65" s="288"/>
      <c r="EF65" s="284"/>
      <c r="EG65" s="284"/>
      <c r="EH65" s="284"/>
      <c r="EI65" s="284"/>
      <c r="EJ65" s="284"/>
      <c r="EK65" s="284"/>
      <c r="EL65" s="289"/>
      <c r="EM65" s="290"/>
      <c r="EN65" s="270"/>
      <c r="EO65" s="270"/>
      <c r="EP65" s="288"/>
      <c r="EQ65" s="284"/>
      <c r="ER65" s="284"/>
      <c r="ES65" s="284"/>
      <c r="ET65" s="284"/>
      <c r="EU65" s="284"/>
      <c r="EV65" s="284"/>
      <c r="EW65" s="289"/>
      <c r="EX65" s="290"/>
      <c r="EY65" s="270"/>
      <c r="EZ65" s="270"/>
      <c r="FA65" s="288"/>
      <c r="FB65" s="284"/>
      <c r="FC65" s="284"/>
      <c r="FD65" s="284"/>
      <c r="FE65" s="284"/>
      <c r="FF65" s="284"/>
      <c r="FG65" s="284"/>
      <c r="FH65" s="289"/>
      <c r="FI65" s="290"/>
      <c r="FJ65" s="270"/>
      <c r="FK65" s="270"/>
      <c r="FL65" s="288"/>
      <c r="FM65" s="284"/>
      <c r="FN65" s="284"/>
      <c r="FO65" s="284"/>
      <c r="FP65" s="284"/>
      <c r="FQ65" s="284"/>
      <c r="FR65" s="284"/>
      <c r="FS65" s="289"/>
      <c r="FT65" s="290"/>
      <c r="FU65" s="270"/>
      <c r="FV65" s="270"/>
      <c r="FW65" s="288"/>
      <c r="FX65" s="284"/>
      <c r="FY65" s="284"/>
      <c r="FZ65" s="284"/>
      <c r="GA65" s="284"/>
      <c r="GB65" s="284"/>
      <c r="GC65" s="284"/>
      <c r="GD65" s="289"/>
      <c r="GE65" s="290"/>
      <c r="GF65" s="270"/>
      <c r="GG65" s="270"/>
      <c r="GH65" s="288"/>
      <c r="GI65" s="284"/>
      <c r="GJ65" s="284"/>
      <c r="GK65" s="284"/>
      <c r="GL65" s="284"/>
      <c r="GM65" s="284"/>
      <c r="GN65" s="284"/>
      <c r="GO65" s="289"/>
      <c r="GP65" s="290"/>
      <c r="GQ65" s="270"/>
      <c r="GR65" s="270"/>
      <c r="GS65" s="288"/>
      <c r="GT65" s="284"/>
      <c r="GU65" s="284"/>
      <c r="GV65" s="284"/>
      <c r="GW65" s="284"/>
      <c r="GX65" s="284"/>
      <c r="GY65" s="284"/>
      <c r="GZ65" s="289"/>
      <c r="HA65" s="290"/>
      <c r="HB65" s="270"/>
      <c r="HC65" s="270"/>
      <c r="HD65" s="288"/>
      <c r="HE65" s="284"/>
      <c r="HF65" s="284"/>
      <c r="HG65" s="284"/>
      <c r="HH65" s="284"/>
      <c r="HI65" s="284"/>
      <c r="HJ65" s="284"/>
      <c r="HK65" s="289"/>
      <c r="HL65" s="290"/>
      <c r="HM65" s="270"/>
      <c r="HN65" s="270"/>
      <c r="HO65" s="288"/>
      <c r="HP65" s="284"/>
      <c r="HQ65" s="284"/>
      <c r="HR65" s="284"/>
      <c r="HS65" s="284"/>
      <c r="HT65" s="284"/>
      <c r="HU65" s="284"/>
      <c r="HV65" s="289"/>
      <c r="HW65" s="290"/>
      <c r="HX65" s="270"/>
      <c r="HY65" s="270"/>
      <c r="HZ65" s="288"/>
      <c r="IA65" s="284"/>
      <c r="IB65" s="284"/>
      <c r="IC65" s="284"/>
      <c r="ID65" s="284"/>
      <c r="IE65" s="284"/>
      <c r="IF65" s="284"/>
      <c r="IG65" s="289"/>
      <c r="IH65" s="290"/>
      <c r="II65" s="270"/>
      <c r="IJ65" s="270"/>
    </row>
    <row r="66" spans="1:244" ht="12.5" x14ac:dyDescent="0.25">
      <c r="A66" s="291"/>
      <c r="B66" s="207"/>
      <c r="C66" s="207"/>
      <c r="D66" s="292"/>
      <c r="E66" s="292"/>
      <c r="F66" s="292"/>
      <c r="G66" s="292"/>
      <c r="H66" s="292"/>
      <c r="I66" s="292"/>
      <c r="J66" s="292"/>
      <c r="K66" s="292"/>
      <c r="L66" s="292"/>
      <c r="M66" s="292"/>
      <c r="N66" s="292"/>
      <c r="O66" s="292"/>
      <c r="P66" s="292"/>
      <c r="Q66" s="292"/>
      <c r="R66" s="292"/>
      <c r="S66" s="292"/>
      <c r="T66" s="292"/>
      <c r="U66" s="284"/>
      <c r="V66" s="289"/>
      <c r="W66" s="290"/>
      <c r="X66" s="270"/>
      <c r="Y66" s="522"/>
      <c r="Z66" s="522"/>
      <c r="AA66" s="523"/>
      <c r="AB66" s="284"/>
      <c r="AC66" s="284"/>
      <c r="AD66" s="284"/>
      <c r="AE66" s="284"/>
      <c r="AF66" s="289"/>
      <c r="AG66" s="290"/>
      <c r="AH66" s="270"/>
      <c r="AI66" s="270"/>
      <c r="AJ66" s="288"/>
      <c r="AK66" s="284"/>
      <c r="AL66" s="284"/>
      <c r="AM66" s="284"/>
      <c r="AN66" s="284"/>
      <c r="AO66" s="284"/>
      <c r="AP66" s="284"/>
      <c r="AQ66" s="289"/>
      <c r="AR66" s="290"/>
      <c r="AS66" s="270"/>
      <c r="AT66" s="270"/>
      <c r="AU66" s="288"/>
      <c r="AV66" s="284"/>
      <c r="AW66" s="284"/>
      <c r="AX66" s="284"/>
      <c r="AY66" s="284"/>
      <c r="AZ66" s="284"/>
      <c r="BA66" s="284"/>
      <c r="BB66" s="289"/>
      <c r="BC66" s="290"/>
      <c r="BD66" s="270"/>
      <c r="BE66" s="270"/>
      <c r="BF66" s="288"/>
      <c r="BG66" s="284"/>
      <c r="BH66" s="284"/>
      <c r="BI66" s="284"/>
      <c r="BJ66" s="284"/>
      <c r="BK66" s="284"/>
      <c r="BL66" s="284"/>
      <c r="BM66" s="289"/>
      <c r="BN66" s="290"/>
      <c r="BO66" s="270"/>
      <c r="BP66" s="270"/>
      <c r="BQ66" s="288"/>
      <c r="BR66" s="284"/>
      <c r="BS66" s="284"/>
      <c r="BT66" s="284"/>
      <c r="BU66" s="284"/>
      <c r="BV66" s="284"/>
      <c r="BW66" s="284"/>
      <c r="BX66" s="289"/>
      <c r="BY66" s="290"/>
      <c r="BZ66" s="270"/>
      <c r="CA66" s="270"/>
      <c r="CB66" s="288"/>
      <c r="CC66" s="284"/>
      <c r="CD66" s="284"/>
      <c r="CE66" s="284"/>
      <c r="CF66" s="284"/>
      <c r="CG66" s="284"/>
      <c r="CH66" s="284"/>
      <c r="CI66" s="289"/>
      <c r="CJ66" s="290"/>
      <c r="CK66" s="270"/>
      <c r="CL66" s="270"/>
      <c r="CM66" s="288"/>
      <c r="CN66" s="284"/>
      <c r="CO66" s="284"/>
      <c r="CP66" s="284"/>
      <c r="CQ66" s="284"/>
      <c r="CR66" s="284"/>
      <c r="CS66" s="284"/>
      <c r="CT66" s="289"/>
      <c r="CU66" s="290"/>
      <c r="CV66" s="270"/>
      <c r="CW66" s="270"/>
      <c r="CX66" s="288"/>
      <c r="CY66" s="284"/>
      <c r="CZ66" s="284"/>
      <c r="DA66" s="284"/>
      <c r="DB66" s="284"/>
      <c r="DC66" s="284"/>
      <c r="DD66" s="284"/>
      <c r="DE66" s="289"/>
      <c r="DF66" s="290"/>
      <c r="DG66" s="270"/>
      <c r="DH66" s="270"/>
      <c r="DI66" s="288"/>
      <c r="DJ66" s="284"/>
      <c r="DK66" s="284"/>
      <c r="DL66" s="284"/>
      <c r="DM66" s="284"/>
      <c r="DN66" s="284"/>
      <c r="DO66" s="284"/>
      <c r="DP66" s="289"/>
      <c r="DQ66" s="290"/>
      <c r="DR66" s="270"/>
      <c r="DS66" s="270"/>
      <c r="DT66" s="288"/>
      <c r="DU66" s="284"/>
      <c r="DV66" s="284"/>
      <c r="DW66" s="284"/>
      <c r="DX66" s="284"/>
      <c r="DY66" s="284"/>
      <c r="DZ66" s="284"/>
      <c r="EA66" s="289"/>
      <c r="EB66" s="290"/>
      <c r="EC66" s="270"/>
      <c r="ED66" s="270"/>
      <c r="EE66" s="288"/>
      <c r="EF66" s="284"/>
      <c r="EG66" s="284"/>
      <c r="EH66" s="284"/>
      <c r="EI66" s="284"/>
      <c r="EJ66" s="284"/>
      <c r="EK66" s="284"/>
      <c r="EL66" s="289"/>
      <c r="EM66" s="290"/>
      <c r="EN66" s="270"/>
      <c r="EO66" s="270"/>
      <c r="EP66" s="288"/>
      <c r="EQ66" s="284"/>
      <c r="ER66" s="284"/>
      <c r="ES66" s="284"/>
      <c r="ET66" s="284"/>
      <c r="EU66" s="284"/>
      <c r="EV66" s="284"/>
      <c r="EW66" s="289"/>
      <c r="EX66" s="290"/>
      <c r="EY66" s="270"/>
      <c r="EZ66" s="270"/>
      <c r="FA66" s="288"/>
      <c r="FB66" s="284"/>
      <c r="FC66" s="284"/>
      <c r="FD66" s="284"/>
      <c r="FE66" s="284"/>
      <c r="FF66" s="284"/>
      <c r="FG66" s="284"/>
      <c r="FH66" s="289"/>
      <c r="FI66" s="290"/>
      <c r="FJ66" s="270"/>
      <c r="FK66" s="270"/>
      <c r="FL66" s="288"/>
      <c r="FM66" s="284"/>
      <c r="FN66" s="284"/>
      <c r="FO66" s="284"/>
      <c r="FP66" s="284"/>
      <c r="FQ66" s="284"/>
      <c r="FR66" s="284"/>
      <c r="FS66" s="289"/>
      <c r="FT66" s="290"/>
      <c r="FU66" s="270"/>
      <c r="FV66" s="270"/>
      <c r="FW66" s="288"/>
      <c r="FX66" s="284"/>
      <c r="FY66" s="284"/>
      <c r="FZ66" s="284"/>
      <c r="GA66" s="284"/>
      <c r="GB66" s="284"/>
      <c r="GC66" s="284"/>
      <c r="GD66" s="289"/>
      <c r="GE66" s="290"/>
      <c r="GF66" s="270"/>
      <c r="GG66" s="270"/>
      <c r="GH66" s="288"/>
      <c r="GI66" s="284"/>
      <c r="GJ66" s="284"/>
      <c r="GK66" s="284"/>
      <c r="GL66" s="284"/>
      <c r="GM66" s="284"/>
      <c r="GN66" s="284"/>
      <c r="GO66" s="289"/>
      <c r="GP66" s="290"/>
      <c r="GQ66" s="270"/>
      <c r="GR66" s="270"/>
      <c r="GS66" s="288"/>
      <c r="GT66" s="284"/>
      <c r="GU66" s="284"/>
      <c r="GV66" s="284"/>
      <c r="GW66" s="284"/>
      <c r="GX66" s="284"/>
      <c r="GY66" s="284"/>
      <c r="GZ66" s="289"/>
      <c r="HA66" s="290"/>
      <c r="HB66" s="270"/>
      <c r="HC66" s="270"/>
      <c r="HD66" s="288"/>
      <c r="HE66" s="284"/>
      <c r="HF66" s="284"/>
      <c r="HG66" s="284"/>
      <c r="HH66" s="284"/>
      <c r="HI66" s="284"/>
      <c r="HJ66" s="284"/>
      <c r="HK66" s="289"/>
      <c r="HL66" s="290"/>
      <c r="HM66" s="270"/>
      <c r="HN66" s="270"/>
      <c r="HO66" s="288"/>
      <c r="HP66" s="284"/>
      <c r="HQ66" s="284"/>
      <c r="HR66" s="284"/>
      <c r="HS66" s="284"/>
      <c r="HT66" s="284"/>
      <c r="HU66" s="284"/>
      <c r="HV66" s="289"/>
      <c r="HW66" s="290"/>
      <c r="HX66" s="270"/>
      <c r="HY66" s="270"/>
      <c r="HZ66" s="288"/>
      <c r="IA66" s="284"/>
      <c r="IB66" s="284"/>
      <c r="IC66" s="284"/>
      <c r="ID66" s="284"/>
      <c r="IE66" s="284"/>
      <c r="IF66" s="284"/>
      <c r="IG66" s="289"/>
      <c r="IH66" s="290"/>
      <c r="II66" s="270"/>
      <c r="IJ66" s="270"/>
    </row>
    <row r="67" spans="1:244" ht="12.5" x14ac:dyDescent="0.25">
      <c r="A67" s="291"/>
      <c r="B67" s="208"/>
      <c r="C67" s="208"/>
      <c r="D67" s="292"/>
      <c r="E67" s="292"/>
      <c r="F67" s="292"/>
      <c r="G67" s="292"/>
      <c r="H67" s="292"/>
      <c r="I67" s="292"/>
      <c r="J67" s="292"/>
      <c r="K67" s="292"/>
      <c r="L67" s="292"/>
      <c r="M67" s="292"/>
      <c r="N67" s="292"/>
      <c r="O67" s="292"/>
      <c r="P67" s="292"/>
      <c r="Q67" s="292"/>
      <c r="R67" s="292"/>
      <c r="S67" s="292"/>
      <c r="T67" s="292"/>
      <c r="U67" s="284"/>
      <c r="V67" s="289"/>
      <c r="W67" s="290"/>
      <c r="X67" s="270"/>
      <c r="Y67" s="522"/>
      <c r="Z67" s="522"/>
      <c r="AA67" s="523"/>
      <c r="AB67" s="284"/>
      <c r="AC67" s="284"/>
      <c r="AD67" s="284"/>
      <c r="AE67" s="284"/>
      <c r="AF67" s="289"/>
      <c r="AG67" s="290"/>
      <c r="AH67" s="270"/>
      <c r="AI67" s="270"/>
      <c r="AJ67" s="288"/>
      <c r="AK67" s="284"/>
      <c r="AL67" s="284"/>
      <c r="AM67" s="284"/>
      <c r="AN67" s="284"/>
      <c r="AO67" s="284"/>
      <c r="AP67" s="284"/>
      <c r="AQ67" s="289"/>
      <c r="AR67" s="290"/>
      <c r="AS67" s="270"/>
      <c r="AT67" s="270"/>
      <c r="AU67" s="288"/>
      <c r="AV67" s="284"/>
      <c r="AW67" s="284"/>
      <c r="AX67" s="284"/>
      <c r="AY67" s="284"/>
      <c r="AZ67" s="284"/>
      <c r="BA67" s="284"/>
      <c r="BB67" s="289"/>
      <c r="BC67" s="290"/>
      <c r="BD67" s="270"/>
      <c r="BE67" s="270"/>
      <c r="BF67" s="288"/>
      <c r="BG67" s="284"/>
      <c r="BH67" s="284"/>
      <c r="BI67" s="284"/>
      <c r="BJ67" s="284"/>
      <c r="BK67" s="284"/>
      <c r="BL67" s="284"/>
      <c r="BM67" s="289"/>
      <c r="BN67" s="290"/>
      <c r="BO67" s="270"/>
      <c r="BP67" s="270"/>
      <c r="BQ67" s="288"/>
      <c r="BR67" s="284"/>
      <c r="BS67" s="284"/>
      <c r="BT67" s="284"/>
      <c r="BU67" s="284"/>
      <c r="BV67" s="284"/>
      <c r="BW67" s="284"/>
      <c r="BX67" s="289"/>
      <c r="BY67" s="290"/>
      <c r="BZ67" s="270"/>
      <c r="CA67" s="270"/>
      <c r="CB67" s="288"/>
      <c r="CC67" s="284"/>
      <c r="CD67" s="284"/>
      <c r="CE67" s="284"/>
      <c r="CF67" s="284"/>
      <c r="CG67" s="284"/>
      <c r="CH67" s="284"/>
      <c r="CI67" s="289"/>
      <c r="CJ67" s="290"/>
      <c r="CK67" s="270"/>
      <c r="CL67" s="270"/>
      <c r="CM67" s="288"/>
      <c r="CN67" s="284"/>
      <c r="CO67" s="284"/>
      <c r="CP67" s="284"/>
      <c r="CQ67" s="284"/>
      <c r="CR67" s="284"/>
      <c r="CS67" s="284"/>
      <c r="CT67" s="289"/>
      <c r="CU67" s="290"/>
      <c r="CV67" s="270"/>
      <c r="CW67" s="270"/>
      <c r="CX67" s="288"/>
      <c r="CY67" s="284"/>
      <c r="CZ67" s="284"/>
      <c r="DA67" s="284"/>
      <c r="DB67" s="284"/>
      <c r="DC67" s="284"/>
      <c r="DD67" s="284"/>
      <c r="DE67" s="289"/>
      <c r="DF67" s="290"/>
      <c r="DG67" s="270"/>
      <c r="DH67" s="270"/>
      <c r="DI67" s="288"/>
      <c r="DJ67" s="284"/>
      <c r="DK67" s="284"/>
      <c r="DL67" s="284"/>
      <c r="DM67" s="284"/>
      <c r="DN67" s="284"/>
      <c r="DO67" s="284"/>
      <c r="DP67" s="289"/>
      <c r="DQ67" s="290"/>
      <c r="DR67" s="270"/>
      <c r="DS67" s="270"/>
      <c r="DT67" s="288"/>
      <c r="DU67" s="284"/>
      <c r="DV67" s="284"/>
      <c r="DW67" s="284"/>
      <c r="DX67" s="284"/>
      <c r="DY67" s="284"/>
      <c r="DZ67" s="284"/>
      <c r="EA67" s="289"/>
      <c r="EB67" s="290"/>
      <c r="EC67" s="270"/>
      <c r="ED67" s="270"/>
      <c r="EE67" s="288"/>
      <c r="EF67" s="284"/>
      <c r="EG67" s="284"/>
      <c r="EH67" s="284"/>
      <c r="EI67" s="284"/>
      <c r="EJ67" s="284"/>
      <c r="EK67" s="284"/>
      <c r="EL67" s="289"/>
      <c r="EM67" s="290"/>
      <c r="EN67" s="270"/>
      <c r="EO67" s="270"/>
      <c r="EP67" s="288"/>
      <c r="EQ67" s="284"/>
      <c r="ER67" s="284"/>
      <c r="ES67" s="284"/>
      <c r="ET67" s="284"/>
      <c r="EU67" s="284"/>
      <c r="EV67" s="284"/>
      <c r="EW67" s="289"/>
      <c r="EX67" s="290"/>
      <c r="EY67" s="270"/>
      <c r="EZ67" s="270"/>
      <c r="FA67" s="288"/>
      <c r="FB67" s="284"/>
      <c r="FC67" s="284"/>
      <c r="FD67" s="284"/>
      <c r="FE67" s="284"/>
      <c r="FF67" s="284"/>
      <c r="FG67" s="284"/>
      <c r="FH67" s="289"/>
      <c r="FI67" s="290"/>
      <c r="FJ67" s="270"/>
      <c r="FK67" s="270"/>
      <c r="FL67" s="288"/>
      <c r="FM67" s="284"/>
      <c r="FN67" s="284"/>
      <c r="FO67" s="284"/>
      <c r="FP67" s="284"/>
      <c r="FQ67" s="284"/>
      <c r="FR67" s="284"/>
      <c r="FS67" s="289"/>
      <c r="FT67" s="290"/>
      <c r="FU67" s="270"/>
      <c r="FV67" s="270"/>
      <c r="FW67" s="288"/>
      <c r="FX67" s="284"/>
      <c r="FY67" s="284"/>
      <c r="FZ67" s="284"/>
      <c r="GA67" s="284"/>
      <c r="GB67" s="284"/>
      <c r="GC67" s="284"/>
      <c r="GD67" s="289"/>
      <c r="GE67" s="290"/>
      <c r="GF67" s="270"/>
      <c r="GG67" s="270"/>
      <c r="GH67" s="288"/>
      <c r="GI67" s="284"/>
      <c r="GJ67" s="284"/>
      <c r="GK67" s="284"/>
      <c r="GL67" s="284"/>
      <c r="GM67" s="284"/>
      <c r="GN67" s="284"/>
      <c r="GO67" s="289"/>
      <c r="GP67" s="290"/>
      <c r="GQ67" s="270"/>
      <c r="GR67" s="270"/>
      <c r="GS67" s="288"/>
      <c r="GT67" s="284"/>
      <c r="GU67" s="284"/>
      <c r="GV67" s="284"/>
      <c r="GW67" s="284"/>
      <c r="GX67" s="284"/>
      <c r="GY67" s="284"/>
      <c r="GZ67" s="289"/>
      <c r="HA67" s="290"/>
      <c r="HB67" s="270"/>
      <c r="HC67" s="270"/>
      <c r="HD67" s="288"/>
      <c r="HE67" s="284"/>
      <c r="HF67" s="284"/>
      <c r="HG67" s="284"/>
      <c r="HH67" s="284"/>
      <c r="HI67" s="284"/>
      <c r="HJ67" s="284"/>
      <c r="HK67" s="289"/>
      <c r="HL67" s="290"/>
      <c r="HM67" s="270"/>
      <c r="HN67" s="270"/>
      <c r="HO67" s="288"/>
      <c r="HP67" s="284"/>
      <c r="HQ67" s="284"/>
      <c r="HR67" s="284"/>
      <c r="HS67" s="284"/>
      <c r="HT67" s="284"/>
      <c r="HU67" s="284"/>
      <c r="HV67" s="289"/>
      <c r="HW67" s="290"/>
      <c r="HX67" s="270"/>
      <c r="HY67" s="270"/>
      <c r="HZ67" s="288"/>
      <c r="IA67" s="284"/>
      <c r="IB67" s="284"/>
      <c r="IC67" s="284"/>
      <c r="ID67" s="284"/>
      <c r="IE67" s="284"/>
      <c r="IF67" s="284"/>
      <c r="IG67" s="289"/>
      <c r="IH67" s="290"/>
      <c r="II67" s="270"/>
      <c r="IJ67" s="270"/>
    </row>
    <row r="68" spans="1:244" ht="12.5" x14ac:dyDescent="0.25">
      <c r="A68" s="291"/>
      <c r="B68" s="207"/>
      <c r="C68" s="207"/>
      <c r="D68" s="292"/>
      <c r="E68" s="292"/>
      <c r="F68" s="292"/>
      <c r="G68" s="292"/>
      <c r="H68" s="292"/>
      <c r="I68" s="292"/>
      <c r="J68" s="292"/>
      <c r="K68" s="292"/>
      <c r="L68" s="292"/>
      <c r="M68" s="292"/>
      <c r="N68" s="292"/>
      <c r="O68" s="292"/>
      <c r="P68" s="292"/>
      <c r="Q68" s="292"/>
      <c r="R68" s="292"/>
      <c r="S68" s="292"/>
      <c r="T68" s="292"/>
      <c r="U68" s="284"/>
      <c r="V68" s="289"/>
      <c r="W68" s="290"/>
      <c r="X68" s="270"/>
      <c r="Y68" s="522"/>
      <c r="Z68" s="522"/>
      <c r="AA68" s="523"/>
      <c r="AB68" s="284"/>
      <c r="AC68" s="284"/>
      <c r="AD68" s="284"/>
      <c r="AE68" s="284"/>
      <c r="AF68" s="289"/>
      <c r="AG68" s="290"/>
      <c r="AH68" s="270"/>
      <c r="AI68" s="270"/>
      <c r="AJ68" s="288"/>
      <c r="AK68" s="284"/>
      <c r="AL68" s="284"/>
      <c r="AM68" s="284"/>
      <c r="AN68" s="284"/>
      <c r="AO68" s="284"/>
      <c r="AP68" s="284"/>
      <c r="AQ68" s="289"/>
      <c r="AR68" s="290"/>
      <c r="AS68" s="270"/>
      <c r="AT68" s="270"/>
      <c r="AU68" s="288"/>
      <c r="AV68" s="284"/>
      <c r="AW68" s="284"/>
      <c r="AX68" s="284"/>
      <c r="AY68" s="284"/>
      <c r="AZ68" s="284"/>
      <c r="BA68" s="284"/>
      <c r="BB68" s="289"/>
      <c r="BC68" s="290"/>
      <c r="BD68" s="270"/>
      <c r="BE68" s="270"/>
      <c r="BF68" s="288"/>
      <c r="BG68" s="284"/>
      <c r="BH68" s="284"/>
      <c r="BI68" s="284"/>
      <c r="BJ68" s="284"/>
      <c r="BK68" s="284"/>
      <c r="BL68" s="284"/>
      <c r="BM68" s="289"/>
      <c r="BN68" s="290"/>
      <c r="BO68" s="270"/>
      <c r="BP68" s="270"/>
      <c r="BQ68" s="288"/>
      <c r="BR68" s="284"/>
      <c r="BS68" s="284"/>
      <c r="BT68" s="284"/>
      <c r="BU68" s="284"/>
      <c r="BV68" s="284"/>
      <c r="BW68" s="284"/>
      <c r="BX68" s="289"/>
      <c r="BY68" s="290"/>
      <c r="BZ68" s="270"/>
      <c r="CA68" s="270"/>
      <c r="CB68" s="288"/>
      <c r="CC68" s="284"/>
      <c r="CD68" s="284"/>
      <c r="CE68" s="284"/>
      <c r="CF68" s="284"/>
      <c r="CG68" s="284"/>
      <c r="CH68" s="284"/>
      <c r="CI68" s="289"/>
      <c r="CJ68" s="290"/>
      <c r="CK68" s="270"/>
      <c r="CL68" s="270"/>
      <c r="CM68" s="288"/>
      <c r="CN68" s="284"/>
      <c r="CO68" s="284"/>
      <c r="CP68" s="284"/>
      <c r="CQ68" s="284"/>
      <c r="CR68" s="284"/>
      <c r="CS68" s="284"/>
      <c r="CT68" s="289"/>
      <c r="CU68" s="290"/>
      <c r="CV68" s="270"/>
      <c r="CW68" s="270"/>
      <c r="CX68" s="288"/>
      <c r="CY68" s="284"/>
      <c r="CZ68" s="284"/>
      <c r="DA68" s="284"/>
      <c r="DB68" s="284"/>
      <c r="DC68" s="284"/>
      <c r="DD68" s="284"/>
      <c r="DE68" s="289"/>
      <c r="DF68" s="290"/>
      <c r="DG68" s="270"/>
      <c r="DH68" s="270"/>
      <c r="DI68" s="288"/>
      <c r="DJ68" s="284"/>
      <c r="DK68" s="284"/>
      <c r="DL68" s="284"/>
      <c r="DM68" s="284"/>
      <c r="DN68" s="284"/>
      <c r="DO68" s="284"/>
      <c r="DP68" s="289"/>
      <c r="DQ68" s="290"/>
      <c r="DR68" s="270"/>
      <c r="DS68" s="270"/>
      <c r="DT68" s="288"/>
      <c r="DU68" s="284"/>
      <c r="DV68" s="284"/>
      <c r="DW68" s="284"/>
      <c r="DX68" s="284"/>
      <c r="DY68" s="284"/>
      <c r="DZ68" s="284"/>
      <c r="EA68" s="289"/>
      <c r="EB68" s="290"/>
      <c r="EC68" s="270"/>
      <c r="ED68" s="270"/>
      <c r="EE68" s="288"/>
      <c r="EF68" s="284"/>
      <c r="EG68" s="284"/>
      <c r="EH68" s="284"/>
      <c r="EI68" s="284"/>
      <c r="EJ68" s="284"/>
      <c r="EK68" s="284"/>
      <c r="EL68" s="289"/>
      <c r="EM68" s="290"/>
      <c r="EN68" s="270"/>
      <c r="EO68" s="270"/>
      <c r="EP68" s="288"/>
      <c r="EQ68" s="284"/>
      <c r="ER68" s="284"/>
      <c r="ES68" s="284"/>
      <c r="ET68" s="284"/>
      <c r="EU68" s="284"/>
      <c r="EV68" s="284"/>
      <c r="EW68" s="289"/>
      <c r="EX68" s="290"/>
      <c r="EY68" s="270"/>
      <c r="EZ68" s="270"/>
      <c r="FA68" s="288"/>
      <c r="FB68" s="284"/>
      <c r="FC68" s="284"/>
      <c r="FD68" s="284"/>
      <c r="FE68" s="284"/>
      <c r="FF68" s="284"/>
      <c r="FG68" s="284"/>
      <c r="FH68" s="289"/>
      <c r="FI68" s="290"/>
      <c r="FJ68" s="270"/>
      <c r="FK68" s="270"/>
      <c r="FL68" s="288"/>
      <c r="FM68" s="284"/>
      <c r="FN68" s="284"/>
      <c r="FO68" s="284"/>
      <c r="FP68" s="284"/>
      <c r="FQ68" s="284"/>
      <c r="FR68" s="284"/>
      <c r="FS68" s="289"/>
      <c r="FT68" s="290"/>
      <c r="FU68" s="270"/>
      <c r="FV68" s="270"/>
      <c r="FW68" s="288"/>
      <c r="FX68" s="284"/>
      <c r="FY68" s="284"/>
      <c r="FZ68" s="284"/>
      <c r="GA68" s="284"/>
      <c r="GB68" s="284"/>
      <c r="GC68" s="284"/>
      <c r="GD68" s="289"/>
      <c r="GE68" s="290"/>
      <c r="GF68" s="270"/>
      <c r="GG68" s="270"/>
      <c r="GH68" s="288"/>
      <c r="GI68" s="284"/>
      <c r="GJ68" s="284"/>
      <c r="GK68" s="284"/>
      <c r="GL68" s="284"/>
      <c r="GM68" s="284"/>
      <c r="GN68" s="284"/>
      <c r="GO68" s="289"/>
      <c r="GP68" s="290"/>
      <c r="GQ68" s="270"/>
      <c r="GR68" s="270"/>
      <c r="GS68" s="288"/>
      <c r="GT68" s="284"/>
      <c r="GU68" s="284"/>
      <c r="GV68" s="284"/>
      <c r="GW68" s="284"/>
      <c r="GX68" s="284"/>
      <c r="GY68" s="284"/>
      <c r="GZ68" s="289"/>
      <c r="HA68" s="290"/>
      <c r="HB68" s="270"/>
      <c r="HC68" s="270"/>
      <c r="HD68" s="288"/>
      <c r="HE68" s="284"/>
      <c r="HF68" s="284"/>
      <c r="HG68" s="284"/>
      <c r="HH68" s="284"/>
      <c r="HI68" s="284"/>
      <c r="HJ68" s="284"/>
      <c r="HK68" s="289"/>
      <c r="HL68" s="290"/>
      <c r="HM68" s="270"/>
      <c r="HN68" s="270"/>
      <c r="HO68" s="288"/>
      <c r="HP68" s="284"/>
      <c r="HQ68" s="284"/>
      <c r="HR68" s="284"/>
      <c r="HS68" s="284"/>
      <c r="HT68" s="284"/>
      <c r="HU68" s="284"/>
      <c r="HV68" s="289"/>
      <c r="HW68" s="290"/>
      <c r="HX68" s="270"/>
      <c r="HY68" s="270"/>
      <c r="HZ68" s="288"/>
      <c r="IA68" s="284"/>
      <c r="IB68" s="284"/>
      <c r="IC68" s="284"/>
      <c r="ID68" s="284"/>
      <c r="IE68" s="284"/>
      <c r="IF68" s="284"/>
      <c r="IG68" s="289"/>
      <c r="IH68" s="290"/>
      <c r="II68" s="270"/>
      <c r="IJ68" s="270"/>
    </row>
    <row r="69" spans="1:244" ht="12.5" x14ac:dyDescent="0.25">
      <c r="A69" s="291"/>
      <c r="B69" s="207"/>
      <c r="C69" s="207"/>
      <c r="D69" s="292"/>
      <c r="E69" s="292"/>
      <c r="F69" s="292"/>
      <c r="G69" s="292"/>
      <c r="H69" s="292"/>
      <c r="I69" s="292"/>
      <c r="J69" s="292"/>
      <c r="K69" s="292"/>
      <c r="L69" s="292"/>
      <c r="M69" s="292"/>
      <c r="N69" s="292"/>
      <c r="O69" s="292"/>
      <c r="P69" s="292"/>
      <c r="Q69" s="292"/>
      <c r="R69" s="292"/>
      <c r="S69" s="292"/>
      <c r="T69" s="292"/>
      <c r="U69" s="284"/>
      <c r="V69" s="289"/>
      <c r="W69" s="290"/>
      <c r="X69" s="270"/>
      <c r="Y69" s="520"/>
      <c r="Z69" s="520"/>
      <c r="AA69" s="521"/>
      <c r="AB69" s="284"/>
      <c r="AC69" s="284"/>
      <c r="AD69" s="284"/>
      <c r="AE69" s="284"/>
      <c r="AF69" s="289"/>
      <c r="AG69" s="290"/>
      <c r="AH69" s="270"/>
      <c r="AI69" s="270"/>
      <c r="AJ69" s="288"/>
      <c r="AK69" s="284"/>
      <c r="AL69" s="284"/>
      <c r="AM69" s="284"/>
      <c r="AN69" s="284"/>
      <c r="AO69" s="284"/>
      <c r="AP69" s="284"/>
      <c r="AQ69" s="289"/>
      <c r="AR69" s="290"/>
      <c r="AS69" s="270"/>
      <c r="AT69" s="270"/>
      <c r="AU69" s="288"/>
      <c r="AV69" s="284"/>
      <c r="AW69" s="284"/>
      <c r="AX69" s="284"/>
      <c r="AY69" s="284"/>
      <c r="AZ69" s="284"/>
      <c r="BA69" s="284"/>
      <c r="BB69" s="289"/>
      <c r="BC69" s="290"/>
      <c r="BD69" s="270"/>
      <c r="BE69" s="270"/>
      <c r="BF69" s="288"/>
      <c r="BG69" s="284"/>
      <c r="BH69" s="284"/>
      <c r="BI69" s="284"/>
      <c r="BJ69" s="284"/>
      <c r="BK69" s="284"/>
      <c r="BL69" s="284"/>
      <c r="BM69" s="289"/>
      <c r="BN69" s="290"/>
      <c r="BO69" s="270"/>
      <c r="BP69" s="270"/>
      <c r="BQ69" s="288"/>
      <c r="BR69" s="284"/>
      <c r="BS69" s="284"/>
      <c r="BT69" s="284"/>
      <c r="BU69" s="284"/>
      <c r="BV69" s="284"/>
      <c r="BW69" s="284"/>
      <c r="BX69" s="289"/>
      <c r="BY69" s="290"/>
      <c r="BZ69" s="270"/>
      <c r="CA69" s="270"/>
      <c r="CB69" s="288"/>
      <c r="CC69" s="284"/>
      <c r="CD69" s="284"/>
      <c r="CE69" s="284"/>
      <c r="CF69" s="284"/>
      <c r="CG69" s="284"/>
      <c r="CH69" s="284"/>
      <c r="CI69" s="289"/>
      <c r="CJ69" s="290"/>
      <c r="CK69" s="270"/>
      <c r="CL69" s="270"/>
      <c r="CM69" s="288"/>
      <c r="CN69" s="284"/>
      <c r="CO69" s="284"/>
      <c r="CP69" s="284"/>
      <c r="CQ69" s="284"/>
      <c r="CR69" s="284"/>
      <c r="CS69" s="284"/>
      <c r="CT69" s="289"/>
      <c r="CU69" s="290"/>
      <c r="CV69" s="270"/>
      <c r="CW69" s="270"/>
      <c r="CX69" s="288"/>
      <c r="CY69" s="284"/>
      <c r="CZ69" s="284"/>
      <c r="DA69" s="284"/>
      <c r="DB69" s="284"/>
      <c r="DC69" s="284"/>
      <c r="DD69" s="284"/>
      <c r="DE69" s="289"/>
      <c r="DF69" s="290"/>
      <c r="DG69" s="270"/>
      <c r="DH69" s="270"/>
      <c r="DI69" s="288"/>
      <c r="DJ69" s="284"/>
      <c r="DK69" s="284"/>
      <c r="DL69" s="284"/>
      <c r="DM69" s="284"/>
      <c r="DN69" s="284"/>
      <c r="DO69" s="284"/>
      <c r="DP69" s="289"/>
      <c r="DQ69" s="290"/>
      <c r="DR69" s="270"/>
      <c r="DS69" s="270"/>
      <c r="DT69" s="288"/>
      <c r="DU69" s="284"/>
      <c r="DV69" s="284"/>
      <c r="DW69" s="284"/>
      <c r="DX69" s="284"/>
      <c r="DY69" s="284"/>
      <c r="DZ69" s="284"/>
      <c r="EA69" s="289"/>
      <c r="EB69" s="290"/>
      <c r="EC69" s="270"/>
      <c r="ED69" s="270"/>
      <c r="EE69" s="288"/>
      <c r="EF69" s="284"/>
      <c r="EG69" s="284"/>
      <c r="EH69" s="284"/>
      <c r="EI69" s="284"/>
      <c r="EJ69" s="284"/>
      <c r="EK69" s="284"/>
      <c r="EL69" s="289"/>
      <c r="EM69" s="290"/>
      <c r="EN69" s="270"/>
      <c r="EO69" s="270"/>
      <c r="EP69" s="288"/>
      <c r="EQ69" s="284"/>
      <c r="ER69" s="284"/>
      <c r="ES69" s="284"/>
      <c r="ET69" s="284"/>
      <c r="EU69" s="284"/>
      <c r="EV69" s="284"/>
      <c r="EW69" s="289"/>
      <c r="EX69" s="290"/>
      <c r="EY69" s="270"/>
      <c r="EZ69" s="270"/>
      <c r="FA69" s="288"/>
      <c r="FB69" s="284"/>
      <c r="FC69" s="284"/>
      <c r="FD69" s="284"/>
      <c r="FE69" s="284"/>
      <c r="FF69" s="284"/>
      <c r="FG69" s="284"/>
      <c r="FH69" s="289"/>
      <c r="FI69" s="290"/>
      <c r="FJ69" s="270"/>
      <c r="FK69" s="270"/>
      <c r="FL69" s="288"/>
      <c r="FM69" s="284"/>
      <c r="FN69" s="284"/>
      <c r="FO69" s="284"/>
      <c r="FP69" s="284"/>
      <c r="FQ69" s="284"/>
      <c r="FR69" s="284"/>
      <c r="FS69" s="289"/>
      <c r="FT69" s="290"/>
      <c r="FU69" s="270"/>
      <c r="FV69" s="270"/>
      <c r="FW69" s="288"/>
      <c r="FX69" s="284"/>
      <c r="FY69" s="284"/>
      <c r="FZ69" s="284"/>
      <c r="GA69" s="284"/>
      <c r="GB69" s="284"/>
      <c r="GC69" s="284"/>
      <c r="GD69" s="289"/>
      <c r="GE69" s="290"/>
      <c r="GF69" s="270"/>
      <c r="GG69" s="270"/>
      <c r="GH69" s="288"/>
      <c r="GI69" s="284"/>
      <c r="GJ69" s="284"/>
      <c r="GK69" s="284"/>
      <c r="GL69" s="284"/>
      <c r="GM69" s="284"/>
      <c r="GN69" s="284"/>
      <c r="GO69" s="289"/>
      <c r="GP69" s="290"/>
      <c r="GQ69" s="270"/>
      <c r="GR69" s="270"/>
      <c r="GS69" s="288"/>
      <c r="GT69" s="284"/>
      <c r="GU69" s="284"/>
      <c r="GV69" s="284"/>
      <c r="GW69" s="284"/>
      <c r="GX69" s="284"/>
      <c r="GY69" s="284"/>
      <c r="GZ69" s="289"/>
      <c r="HA69" s="290"/>
      <c r="HB69" s="270"/>
      <c r="HC69" s="270"/>
      <c r="HD69" s="288"/>
      <c r="HE69" s="284"/>
      <c r="HF69" s="284"/>
      <c r="HG69" s="284"/>
      <c r="HH69" s="284"/>
      <c r="HI69" s="284"/>
      <c r="HJ69" s="284"/>
      <c r="HK69" s="289"/>
      <c r="HL69" s="290"/>
      <c r="HM69" s="270"/>
      <c r="HN69" s="270"/>
      <c r="HO69" s="288"/>
      <c r="HP69" s="284"/>
      <c r="HQ69" s="284"/>
      <c r="HR69" s="284"/>
      <c r="HS69" s="284"/>
      <c r="HT69" s="284"/>
      <c r="HU69" s="284"/>
      <c r="HV69" s="289"/>
      <c r="HW69" s="290"/>
      <c r="HX69" s="270"/>
      <c r="HY69" s="270"/>
      <c r="HZ69" s="288"/>
      <c r="IA69" s="284"/>
      <c r="IB69" s="284"/>
      <c r="IC69" s="284"/>
      <c r="ID69" s="284"/>
      <c r="IE69" s="284"/>
      <c r="IF69" s="284"/>
      <c r="IG69" s="289"/>
      <c r="IH69" s="290"/>
      <c r="II69" s="270"/>
      <c r="IJ69" s="270"/>
    </row>
    <row r="70" spans="1:244" ht="12.5" x14ac:dyDescent="0.25">
      <c r="A70" s="291"/>
      <c r="B70" s="207"/>
      <c r="C70" s="207"/>
      <c r="D70" s="292"/>
      <c r="E70" s="292"/>
      <c r="F70" s="292"/>
      <c r="G70" s="292"/>
      <c r="H70" s="292"/>
      <c r="I70" s="292"/>
      <c r="J70" s="292"/>
      <c r="K70" s="292"/>
      <c r="L70" s="292"/>
      <c r="M70" s="292"/>
      <c r="N70" s="292"/>
      <c r="O70" s="292"/>
      <c r="P70" s="292"/>
      <c r="Q70" s="292"/>
      <c r="R70" s="292"/>
      <c r="S70" s="292"/>
      <c r="T70" s="292"/>
      <c r="U70" s="284"/>
      <c r="V70" s="289"/>
      <c r="W70" s="290"/>
      <c r="X70" s="270"/>
      <c r="Y70" s="522"/>
      <c r="Z70" s="522"/>
      <c r="AA70" s="523"/>
      <c r="AB70" s="284"/>
      <c r="AC70" s="284"/>
      <c r="AD70" s="284"/>
      <c r="AE70" s="284"/>
      <c r="AF70" s="289"/>
      <c r="AG70" s="290"/>
      <c r="AH70" s="270"/>
      <c r="AI70" s="270"/>
      <c r="AJ70" s="288"/>
      <c r="AK70" s="284"/>
      <c r="AL70" s="284"/>
      <c r="AM70" s="284"/>
      <c r="AN70" s="284"/>
      <c r="AO70" s="284"/>
      <c r="AP70" s="284"/>
      <c r="AQ70" s="289"/>
      <c r="AR70" s="290"/>
      <c r="AS70" s="270"/>
      <c r="AT70" s="270"/>
      <c r="AU70" s="288"/>
      <c r="AV70" s="284"/>
      <c r="AW70" s="284"/>
      <c r="AX70" s="284"/>
      <c r="AY70" s="284"/>
      <c r="AZ70" s="284"/>
      <c r="BA70" s="284"/>
      <c r="BB70" s="289"/>
      <c r="BC70" s="290"/>
      <c r="BD70" s="270"/>
      <c r="BE70" s="270"/>
      <c r="BF70" s="288"/>
      <c r="BG70" s="284"/>
      <c r="BH70" s="284"/>
      <c r="BI70" s="284"/>
      <c r="BJ70" s="284"/>
      <c r="BK70" s="284"/>
      <c r="BL70" s="284"/>
      <c r="BM70" s="289"/>
      <c r="BN70" s="290"/>
      <c r="BO70" s="270"/>
      <c r="BP70" s="270"/>
      <c r="BQ70" s="288"/>
      <c r="BR70" s="284"/>
      <c r="BS70" s="284"/>
      <c r="BT70" s="284"/>
      <c r="BU70" s="284"/>
      <c r="BV70" s="284"/>
      <c r="BW70" s="284"/>
      <c r="BX70" s="289"/>
      <c r="BY70" s="290"/>
      <c r="BZ70" s="270"/>
      <c r="CA70" s="270"/>
      <c r="CB70" s="288"/>
      <c r="CC70" s="284"/>
      <c r="CD70" s="284"/>
      <c r="CE70" s="284"/>
      <c r="CF70" s="284"/>
      <c r="CG70" s="284"/>
      <c r="CH70" s="284"/>
      <c r="CI70" s="289"/>
      <c r="CJ70" s="290"/>
      <c r="CK70" s="270"/>
      <c r="CL70" s="270"/>
      <c r="CM70" s="288"/>
      <c r="CN70" s="284"/>
      <c r="CO70" s="284"/>
      <c r="CP70" s="284"/>
      <c r="CQ70" s="284"/>
      <c r="CR70" s="284"/>
      <c r="CS70" s="284"/>
      <c r="CT70" s="289"/>
      <c r="CU70" s="290"/>
      <c r="CV70" s="270"/>
      <c r="CW70" s="270"/>
      <c r="CX70" s="288"/>
      <c r="CY70" s="284"/>
      <c r="CZ70" s="284"/>
      <c r="DA70" s="284"/>
      <c r="DB70" s="284"/>
      <c r="DC70" s="284"/>
      <c r="DD70" s="284"/>
      <c r="DE70" s="289"/>
      <c r="DF70" s="290"/>
      <c r="DG70" s="270"/>
      <c r="DH70" s="270"/>
      <c r="DI70" s="288"/>
      <c r="DJ70" s="284"/>
      <c r="DK70" s="284"/>
      <c r="DL70" s="284"/>
      <c r="DM70" s="284"/>
      <c r="DN70" s="284"/>
      <c r="DO70" s="284"/>
      <c r="DP70" s="289"/>
      <c r="DQ70" s="290"/>
      <c r="DR70" s="270"/>
      <c r="DS70" s="270"/>
      <c r="DT70" s="288"/>
      <c r="DU70" s="284"/>
      <c r="DV70" s="284"/>
      <c r="DW70" s="284"/>
      <c r="DX70" s="284"/>
      <c r="DY70" s="284"/>
      <c r="DZ70" s="284"/>
      <c r="EA70" s="289"/>
      <c r="EB70" s="290"/>
      <c r="EC70" s="270"/>
      <c r="ED70" s="270"/>
      <c r="EE70" s="288"/>
      <c r="EF70" s="284"/>
      <c r="EG70" s="284"/>
      <c r="EH70" s="284"/>
      <c r="EI70" s="284"/>
      <c r="EJ70" s="284"/>
      <c r="EK70" s="284"/>
      <c r="EL70" s="289"/>
      <c r="EM70" s="290"/>
      <c r="EN70" s="270"/>
      <c r="EO70" s="270"/>
      <c r="EP70" s="288"/>
      <c r="EQ70" s="284"/>
      <c r="ER70" s="284"/>
      <c r="ES70" s="284"/>
      <c r="ET70" s="284"/>
      <c r="EU70" s="284"/>
      <c r="EV70" s="284"/>
      <c r="EW70" s="289"/>
      <c r="EX70" s="290"/>
      <c r="EY70" s="270"/>
      <c r="EZ70" s="270"/>
      <c r="FA70" s="288"/>
      <c r="FB70" s="284"/>
      <c r="FC70" s="284"/>
      <c r="FD70" s="284"/>
      <c r="FE70" s="284"/>
      <c r="FF70" s="284"/>
      <c r="FG70" s="284"/>
      <c r="FH70" s="289"/>
      <c r="FI70" s="290"/>
      <c r="FJ70" s="270"/>
      <c r="FK70" s="270"/>
      <c r="FL70" s="288"/>
      <c r="FM70" s="284"/>
      <c r="FN70" s="284"/>
      <c r="FO70" s="284"/>
      <c r="FP70" s="284"/>
      <c r="FQ70" s="284"/>
      <c r="FR70" s="284"/>
      <c r="FS70" s="289"/>
      <c r="FT70" s="290"/>
      <c r="FU70" s="270"/>
      <c r="FV70" s="270"/>
      <c r="FW70" s="288"/>
      <c r="FX70" s="284"/>
      <c r="FY70" s="284"/>
      <c r="FZ70" s="284"/>
      <c r="GA70" s="284"/>
      <c r="GB70" s="284"/>
      <c r="GC70" s="284"/>
      <c r="GD70" s="289"/>
      <c r="GE70" s="290"/>
      <c r="GF70" s="270"/>
      <c r="GG70" s="270"/>
      <c r="GH70" s="288"/>
      <c r="GI70" s="284"/>
      <c r="GJ70" s="284"/>
      <c r="GK70" s="284"/>
      <c r="GL70" s="284"/>
      <c r="GM70" s="284"/>
      <c r="GN70" s="284"/>
      <c r="GO70" s="289"/>
      <c r="GP70" s="290"/>
      <c r="GQ70" s="270"/>
      <c r="GR70" s="270"/>
      <c r="GS70" s="288"/>
      <c r="GT70" s="284"/>
      <c r="GU70" s="284"/>
      <c r="GV70" s="284"/>
      <c r="GW70" s="284"/>
      <c r="GX70" s="284"/>
      <c r="GY70" s="284"/>
      <c r="GZ70" s="289"/>
      <c r="HA70" s="290"/>
      <c r="HB70" s="270"/>
      <c r="HC70" s="270"/>
      <c r="HD70" s="288"/>
      <c r="HE70" s="284"/>
      <c r="HF70" s="284"/>
      <c r="HG70" s="284"/>
      <c r="HH70" s="284"/>
      <c r="HI70" s="284"/>
      <c r="HJ70" s="284"/>
      <c r="HK70" s="289"/>
      <c r="HL70" s="290"/>
      <c r="HM70" s="270"/>
      <c r="HN70" s="270"/>
      <c r="HO70" s="288"/>
      <c r="HP70" s="284"/>
      <c r="HQ70" s="284"/>
      <c r="HR70" s="284"/>
      <c r="HS70" s="284"/>
      <c r="HT70" s="284"/>
      <c r="HU70" s="284"/>
      <c r="HV70" s="289"/>
      <c r="HW70" s="290"/>
      <c r="HX70" s="270"/>
      <c r="HY70" s="270"/>
      <c r="HZ70" s="288"/>
      <c r="IA70" s="284"/>
      <c r="IB70" s="284"/>
      <c r="IC70" s="284"/>
      <c r="ID70" s="284"/>
      <c r="IE70" s="284"/>
      <c r="IF70" s="284"/>
      <c r="IG70" s="289"/>
      <c r="IH70" s="290"/>
      <c r="II70" s="270"/>
      <c r="IJ70" s="270"/>
    </row>
    <row r="71" spans="1:244" ht="12.5" x14ac:dyDescent="0.25">
      <c r="A71" s="291"/>
      <c r="B71" s="207"/>
      <c r="C71" s="207"/>
      <c r="D71" s="292"/>
      <c r="E71" s="292"/>
      <c r="F71" s="292"/>
      <c r="G71" s="292"/>
      <c r="H71" s="292"/>
      <c r="I71" s="292"/>
      <c r="J71" s="292"/>
      <c r="K71" s="292"/>
      <c r="L71" s="292"/>
      <c r="M71" s="292"/>
      <c r="N71" s="292"/>
      <c r="O71" s="292"/>
      <c r="P71" s="292"/>
      <c r="Q71" s="292"/>
      <c r="R71" s="292"/>
      <c r="S71" s="292"/>
      <c r="T71" s="292"/>
      <c r="U71" s="284"/>
      <c r="V71" s="289"/>
      <c r="W71" s="290"/>
      <c r="X71" s="270"/>
      <c r="Y71" s="524"/>
      <c r="Z71" s="524"/>
      <c r="AA71" s="525"/>
      <c r="AB71" s="284"/>
      <c r="AC71" s="284"/>
      <c r="AD71" s="284"/>
      <c r="AE71" s="284"/>
      <c r="AF71" s="289"/>
      <c r="AG71" s="290"/>
      <c r="AH71" s="270"/>
      <c r="AI71" s="270"/>
      <c r="AJ71" s="288"/>
      <c r="AK71" s="284"/>
      <c r="AL71" s="284"/>
      <c r="AM71" s="284"/>
      <c r="AN71" s="284"/>
      <c r="AO71" s="284"/>
      <c r="AP71" s="284"/>
      <c r="AQ71" s="289"/>
      <c r="AR71" s="290"/>
      <c r="AS71" s="270"/>
      <c r="AT71" s="270"/>
      <c r="AU71" s="288"/>
      <c r="AV71" s="284"/>
      <c r="AW71" s="284"/>
      <c r="AX71" s="284"/>
      <c r="AY71" s="284"/>
      <c r="AZ71" s="284"/>
      <c r="BA71" s="284"/>
      <c r="BB71" s="289"/>
      <c r="BC71" s="290"/>
      <c r="BD71" s="270"/>
      <c r="BE71" s="270"/>
      <c r="BF71" s="288"/>
      <c r="BG71" s="284"/>
      <c r="BH71" s="284"/>
      <c r="BI71" s="284"/>
      <c r="BJ71" s="284"/>
      <c r="BK71" s="284"/>
      <c r="BL71" s="284"/>
      <c r="BM71" s="289"/>
      <c r="BN71" s="290"/>
      <c r="BO71" s="270"/>
      <c r="BP71" s="270"/>
      <c r="BQ71" s="288"/>
      <c r="BR71" s="284"/>
      <c r="BS71" s="284"/>
      <c r="BT71" s="284"/>
      <c r="BU71" s="284"/>
      <c r="BV71" s="284"/>
      <c r="BW71" s="284"/>
      <c r="BX71" s="289"/>
      <c r="BY71" s="290"/>
      <c r="BZ71" s="270"/>
      <c r="CA71" s="270"/>
      <c r="CB71" s="288"/>
      <c r="CC71" s="284"/>
      <c r="CD71" s="284"/>
      <c r="CE71" s="284"/>
      <c r="CF71" s="284"/>
      <c r="CG71" s="284"/>
      <c r="CH71" s="284"/>
      <c r="CI71" s="289"/>
      <c r="CJ71" s="290"/>
      <c r="CK71" s="270"/>
      <c r="CL71" s="270"/>
      <c r="CM71" s="288"/>
      <c r="CN71" s="284"/>
      <c r="CO71" s="284"/>
      <c r="CP71" s="284"/>
      <c r="CQ71" s="284"/>
      <c r="CR71" s="284"/>
      <c r="CS71" s="284"/>
      <c r="CT71" s="289"/>
      <c r="CU71" s="290"/>
      <c r="CV71" s="270"/>
      <c r="CW71" s="270"/>
      <c r="CX71" s="288"/>
      <c r="CY71" s="284"/>
      <c r="CZ71" s="284"/>
      <c r="DA71" s="284"/>
      <c r="DB71" s="284"/>
      <c r="DC71" s="284"/>
      <c r="DD71" s="284"/>
      <c r="DE71" s="289"/>
      <c r="DF71" s="290"/>
      <c r="DG71" s="270"/>
      <c r="DH71" s="270"/>
      <c r="DI71" s="288"/>
      <c r="DJ71" s="284"/>
      <c r="DK71" s="284"/>
      <c r="DL71" s="284"/>
      <c r="DM71" s="284"/>
      <c r="DN71" s="284"/>
      <c r="DO71" s="284"/>
      <c r="DP71" s="289"/>
      <c r="DQ71" s="290"/>
      <c r="DR71" s="270"/>
      <c r="DS71" s="270"/>
      <c r="DT71" s="288"/>
      <c r="DU71" s="284"/>
      <c r="DV71" s="284"/>
      <c r="DW71" s="284"/>
      <c r="DX71" s="284"/>
      <c r="DY71" s="284"/>
      <c r="DZ71" s="284"/>
      <c r="EA71" s="289"/>
      <c r="EB71" s="290"/>
      <c r="EC71" s="270"/>
      <c r="ED71" s="270"/>
      <c r="EE71" s="288"/>
      <c r="EF71" s="284"/>
      <c r="EG71" s="284"/>
      <c r="EH71" s="284"/>
      <c r="EI71" s="284"/>
      <c r="EJ71" s="284"/>
      <c r="EK71" s="284"/>
      <c r="EL71" s="289"/>
      <c r="EM71" s="290"/>
      <c r="EN71" s="270"/>
      <c r="EO71" s="270"/>
      <c r="EP71" s="288"/>
      <c r="EQ71" s="284"/>
      <c r="ER71" s="284"/>
      <c r="ES71" s="284"/>
      <c r="ET71" s="284"/>
      <c r="EU71" s="284"/>
      <c r="EV71" s="284"/>
      <c r="EW71" s="289"/>
      <c r="EX71" s="290"/>
      <c r="EY71" s="270"/>
      <c r="EZ71" s="270"/>
      <c r="FA71" s="288"/>
      <c r="FB71" s="284"/>
      <c r="FC71" s="284"/>
      <c r="FD71" s="284"/>
      <c r="FE71" s="284"/>
      <c r="FF71" s="284"/>
      <c r="FG71" s="284"/>
      <c r="FH71" s="289"/>
      <c r="FI71" s="290"/>
      <c r="FJ71" s="270"/>
      <c r="FK71" s="270"/>
      <c r="FL71" s="288"/>
      <c r="FM71" s="284"/>
      <c r="FN71" s="284"/>
      <c r="FO71" s="284"/>
      <c r="FP71" s="284"/>
      <c r="FQ71" s="284"/>
      <c r="FR71" s="284"/>
      <c r="FS71" s="289"/>
      <c r="FT71" s="290"/>
      <c r="FU71" s="270"/>
      <c r="FV71" s="270"/>
      <c r="FW71" s="288"/>
      <c r="FX71" s="284"/>
      <c r="FY71" s="284"/>
      <c r="FZ71" s="284"/>
      <c r="GA71" s="284"/>
      <c r="GB71" s="284"/>
      <c r="GC71" s="284"/>
      <c r="GD71" s="289"/>
      <c r="GE71" s="290"/>
      <c r="GF71" s="270"/>
      <c r="GG71" s="270"/>
      <c r="GH71" s="288"/>
      <c r="GI71" s="284"/>
      <c r="GJ71" s="284"/>
      <c r="GK71" s="284"/>
      <c r="GL71" s="284"/>
      <c r="GM71" s="284"/>
      <c r="GN71" s="284"/>
      <c r="GO71" s="289"/>
      <c r="GP71" s="290"/>
      <c r="GQ71" s="270"/>
      <c r="GR71" s="270"/>
      <c r="GS71" s="288"/>
      <c r="GT71" s="284"/>
      <c r="GU71" s="284"/>
      <c r="GV71" s="284"/>
      <c r="GW71" s="284"/>
      <c r="GX71" s="284"/>
      <c r="GY71" s="284"/>
      <c r="GZ71" s="289"/>
      <c r="HA71" s="290"/>
      <c r="HB71" s="270"/>
      <c r="HC71" s="270"/>
      <c r="HD71" s="288"/>
      <c r="HE71" s="284"/>
      <c r="HF71" s="284"/>
      <c r="HG71" s="284"/>
      <c r="HH71" s="284"/>
      <c r="HI71" s="284"/>
      <c r="HJ71" s="284"/>
      <c r="HK71" s="289"/>
      <c r="HL71" s="290"/>
      <c r="HM71" s="270"/>
      <c r="HN71" s="270"/>
      <c r="HO71" s="288"/>
      <c r="HP71" s="284"/>
      <c r="HQ71" s="284"/>
      <c r="HR71" s="284"/>
      <c r="HS71" s="284"/>
      <c r="HT71" s="284"/>
      <c r="HU71" s="284"/>
      <c r="HV71" s="289"/>
      <c r="HW71" s="290"/>
      <c r="HX71" s="270"/>
      <c r="HY71" s="270"/>
      <c r="HZ71" s="288"/>
      <c r="IA71" s="284"/>
      <c r="IB71" s="284"/>
      <c r="IC71" s="284"/>
      <c r="ID71" s="284"/>
      <c r="IE71" s="284"/>
      <c r="IF71" s="284"/>
      <c r="IG71" s="289"/>
      <c r="IH71" s="290"/>
      <c r="II71" s="270"/>
      <c r="IJ71" s="270"/>
    </row>
    <row r="72" spans="1:244" ht="12.5" x14ac:dyDescent="0.25">
      <c r="A72" s="291"/>
      <c r="B72" s="207"/>
      <c r="C72" s="207"/>
      <c r="D72" s="292"/>
      <c r="E72" s="292"/>
      <c r="F72" s="292"/>
      <c r="G72" s="292"/>
      <c r="H72" s="292"/>
      <c r="I72" s="292"/>
      <c r="J72" s="292"/>
      <c r="K72" s="292"/>
      <c r="L72" s="292"/>
      <c r="M72" s="292"/>
      <c r="N72" s="292"/>
      <c r="O72" s="292"/>
      <c r="P72" s="292"/>
      <c r="Q72" s="292"/>
      <c r="R72" s="292"/>
      <c r="S72" s="292"/>
      <c r="T72" s="292"/>
      <c r="U72" s="284"/>
      <c r="V72" s="289"/>
      <c r="W72" s="290"/>
      <c r="X72" s="270"/>
      <c r="Y72" s="520"/>
      <c r="Z72" s="520"/>
      <c r="AA72" s="521"/>
      <c r="AB72" s="284"/>
      <c r="AC72" s="284"/>
      <c r="AD72" s="284"/>
      <c r="AE72" s="284"/>
      <c r="AF72" s="289"/>
      <c r="AG72" s="290"/>
      <c r="AH72" s="270"/>
      <c r="AI72" s="270"/>
      <c r="AJ72" s="288"/>
      <c r="AK72" s="284"/>
      <c r="AL72" s="284"/>
      <c r="AM72" s="284"/>
      <c r="AN72" s="284"/>
      <c r="AO72" s="284"/>
      <c r="AP72" s="284"/>
      <c r="AQ72" s="289"/>
      <c r="AR72" s="290"/>
      <c r="AS72" s="270"/>
      <c r="AT72" s="270"/>
      <c r="AU72" s="288"/>
      <c r="AV72" s="284"/>
      <c r="AW72" s="284"/>
      <c r="AX72" s="284"/>
      <c r="AY72" s="284"/>
      <c r="AZ72" s="284"/>
      <c r="BA72" s="284"/>
      <c r="BB72" s="289"/>
      <c r="BC72" s="290"/>
      <c r="BD72" s="270"/>
      <c r="BE72" s="270"/>
      <c r="BF72" s="288"/>
      <c r="BG72" s="284"/>
      <c r="BH72" s="284"/>
      <c r="BI72" s="284"/>
      <c r="BJ72" s="284"/>
      <c r="BK72" s="284"/>
      <c r="BL72" s="284"/>
      <c r="BM72" s="289"/>
      <c r="BN72" s="290"/>
      <c r="BO72" s="270"/>
      <c r="BP72" s="270"/>
      <c r="BQ72" s="288"/>
      <c r="BR72" s="284"/>
      <c r="BS72" s="284"/>
      <c r="BT72" s="284"/>
      <c r="BU72" s="284"/>
      <c r="BV72" s="284"/>
      <c r="BW72" s="284"/>
      <c r="BX72" s="289"/>
      <c r="BY72" s="290"/>
      <c r="BZ72" s="270"/>
      <c r="CA72" s="270"/>
      <c r="CB72" s="288"/>
      <c r="CC72" s="284"/>
      <c r="CD72" s="284"/>
      <c r="CE72" s="284"/>
      <c r="CF72" s="284"/>
      <c r="CG72" s="284"/>
      <c r="CH72" s="284"/>
      <c r="CI72" s="289"/>
      <c r="CJ72" s="290"/>
      <c r="CK72" s="270"/>
      <c r="CL72" s="270"/>
      <c r="CM72" s="288"/>
      <c r="CN72" s="284"/>
      <c r="CO72" s="284"/>
      <c r="CP72" s="284"/>
      <c r="CQ72" s="284"/>
      <c r="CR72" s="284"/>
      <c r="CS72" s="284"/>
      <c r="CT72" s="289"/>
      <c r="CU72" s="290"/>
      <c r="CV72" s="270"/>
      <c r="CW72" s="270"/>
      <c r="CX72" s="288"/>
      <c r="CY72" s="284"/>
      <c r="CZ72" s="284"/>
      <c r="DA72" s="284"/>
      <c r="DB72" s="284"/>
      <c r="DC72" s="284"/>
      <c r="DD72" s="284"/>
      <c r="DE72" s="289"/>
      <c r="DF72" s="290"/>
      <c r="DG72" s="270"/>
      <c r="DH72" s="270"/>
      <c r="DI72" s="288"/>
      <c r="DJ72" s="284"/>
      <c r="DK72" s="284"/>
      <c r="DL72" s="284"/>
      <c r="DM72" s="284"/>
      <c r="DN72" s="284"/>
      <c r="DO72" s="284"/>
      <c r="DP72" s="289"/>
      <c r="DQ72" s="290"/>
      <c r="DR72" s="270"/>
      <c r="DS72" s="270"/>
      <c r="DT72" s="288"/>
      <c r="DU72" s="284"/>
      <c r="DV72" s="284"/>
      <c r="DW72" s="284"/>
      <c r="DX72" s="284"/>
      <c r="DY72" s="284"/>
      <c r="DZ72" s="284"/>
      <c r="EA72" s="289"/>
      <c r="EB72" s="290"/>
      <c r="EC72" s="270"/>
      <c r="ED72" s="270"/>
      <c r="EE72" s="288"/>
      <c r="EF72" s="284"/>
      <c r="EG72" s="284"/>
      <c r="EH72" s="284"/>
      <c r="EI72" s="284"/>
      <c r="EJ72" s="284"/>
      <c r="EK72" s="284"/>
      <c r="EL72" s="289"/>
      <c r="EM72" s="290"/>
      <c r="EN72" s="270"/>
      <c r="EO72" s="270"/>
      <c r="EP72" s="288"/>
      <c r="EQ72" s="284"/>
      <c r="ER72" s="284"/>
      <c r="ES72" s="284"/>
      <c r="ET72" s="284"/>
      <c r="EU72" s="284"/>
      <c r="EV72" s="284"/>
      <c r="EW72" s="289"/>
      <c r="EX72" s="290"/>
      <c r="EY72" s="270"/>
      <c r="EZ72" s="270"/>
      <c r="FA72" s="288"/>
      <c r="FB72" s="284"/>
      <c r="FC72" s="284"/>
      <c r="FD72" s="284"/>
      <c r="FE72" s="284"/>
      <c r="FF72" s="284"/>
      <c r="FG72" s="284"/>
      <c r="FH72" s="289"/>
      <c r="FI72" s="290"/>
      <c r="FJ72" s="270"/>
      <c r="FK72" s="270"/>
      <c r="FL72" s="288"/>
      <c r="FM72" s="284"/>
      <c r="FN72" s="284"/>
      <c r="FO72" s="284"/>
      <c r="FP72" s="284"/>
      <c r="FQ72" s="284"/>
      <c r="FR72" s="284"/>
      <c r="FS72" s="289"/>
      <c r="FT72" s="290"/>
      <c r="FU72" s="270"/>
      <c r="FV72" s="270"/>
      <c r="FW72" s="288"/>
      <c r="FX72" s="284"/>
      <c r="FY72" s="284"/>
      <c r="FZ72" s="284"/>
      <c r="GA72" s="284"/>
      <c r="GB72" s="284"/>
      <c r="GC72" s="284"/>
      <c r="GD72" s="289"/>
      <c r="GE72" s="290"/>
      <c r="GF72" s="270"/>
      <c r="GG72" s="270"/>
      <c r="GH72" s="288"/>
      <c r="GI72" s="284"/>
      <c r="GJ72" s="284"/>
      <c r="GK72" s="284"/>
      <c r="GL72" s="284"/>
      <c r="GM72" s="284"/>
      <c r="GN72" s="284"/>
      <c r="GO72" s="289"/>
      <c r="GP72" s="290"/>
      <c r="GQ72" s="270"/>
      <c r="GR72" s="270"/>
      <c r="GS72" s="288"/>
      <c r="GT72" s="284"/>
      <c r="GU72" s="284"/>
      <c r="GV72" s="284"/>
      <c r="GW72" s="284"/>
      <c r="GX72" s="284"/>
      <c r="GY72" s="284"/>
      <c r="GZ72" s="289"/>
      <c r="HA72" s="290"/>
      <c r="HB72" s="270"/>
      <c r="HC72" s="270"/>
      <c r="HD72" s="288"/>
      <c r="HE72" s="284"/>
      <c r="HF72" s="284"/>
      <c r="HG72" s="284"/>
      <c r="HH72" s="284"/>
      <c r="HI72" s="284"/>
      <c r="HJ72" s="284"/>
      <c r="HK72" s="289"/>
      <c r="HL72" s="290"/>
      <c r="HM72" s="270"/>
      <c r="HN72" s="270"/>
      <c r="HO72" s="288"/>
      <c r="HP72" s="284"/>
      <c r="HQ72" s="284"/>
      <c r="HR72" s="284"/>
      <c r="HS72" s="284"/>
      <c r="HT72" s="284"/>
      <c r="HU72" s="284"/>
      <c r="HV72" s="289"/>
      <c r="HW72" s="290"/>
      <c r="HX72" s="270"/>
      <c r="HY72" s="270"/>
      <c r="HZ72" s="288"/>
      <c r="IA72" s="284"/>
      <c r="IB72" s="284"/>
      <c r="IC72" s="284"/>
      <c r="ID72" s="284"/>
      <c r="IE72" s="284"/>
      <c r="IF72" s="284"/>
      <c r="IG72" s="289"/>
      <c r="IH72" s="290"/>
      <c r="II72" s="270"/>
      <c r="IJ72" s="270"/>
    </row>
    <row r="73" spans="1:244" ht="12.5" x14ac:dyDescent="0.25">
      <c r="A73" s="291"/>
      <c r="B73" s="207"/>
      <c r="C73" s="207"/>
      <c r="D73" s="292"/>
      <c r="E73" s="292"/>
      <c r="F73" s="292"/>
      <c r="G73" s="292"/>
      <c r="H73" s="292"/>
      <c r="I73" s="292"/>
      <c r="J73" s="292"/>
      <c r="K73" s="292"/>
      <c r="L73" s="292"/>
      <c r="M73" s="292"/>
      <c r="N73" s="292"/>
      <c r="O73" s="292"/>
      <c r="P73" s="292"/>
      <c r="Q73" s="292"/>
      <c r="R73" s="292"/>
      <c r="S73" s="292"/>
      <c r="T73" s="292"/>
      <c r="U73" s="284"/>
      <c r="V73" s="289"/>
      <c r="W73" s="290"/>
      <c r="X73" s="270"/>
      <c r="Y73" s="528"/>
      <c r="Z73" s="528"/>
      <c r="AA73" s="525"/>
      <c r="AB73" s="284"/>
      <c r="AC73" s="284"/>
      <c r="AD73" s="284"/>
      <c r="AE73" s="284"/>
      <c r="AF73" s="289"/>
      <c r="AG73" s="290"/>
      <c r="AH73" s="270"/>
      <c r="AI73" s="270"/>
      <c r="AJ73" s="288"/>
      <c r="AK73" s="284"/>
      <c r="AL73" s="284"/>
      <c r="AM73" s="284"/>
      <c r="AN73" s="284"/>
      <c r="AO73" s="284"/>
      <c r="AP73" s="284"/>
      <c r="AQ73" s="289"/>
      <c r="AR73" s="290"/>
      <c r="AS73" s="270"/>
      <c r="AT73" s="270"/>
      <c r="AU73" s="288"/>
      <c r="AV73" s="284"/>
      <c r="AW73" s="284"/>
      <c r="AX73" s="284"/>
      <c r="AY73" s="284"/>
      <c r="AZ73" s="284"/>
      <c r="BA73" s="284"/>
      <c r="BB73" s="289"/>
      <c r="BC73" s="290"/>
      <c r="BD73" s="270"/>
      <c r="BE73" s="270"/>
      <c r="BF73" s="288"/>
      <c r="BG73" s="284"/>
      <c r="BH73" s="284"/>
      <c r="BI73" s="284"/>
      <c r="BJ73" s="284"/>
      <c r="BK73" s="284"/>
      <c r="BL73" s="284"/>
      <c r="BM73" s="289"/>
      <c r="BN73" s="290"/>
      <c r="BO73" s="270"/>
      <c r="BP73" s="270"/>
      <c r="BQ73" s="288"/>
      <c r="BR73" s="284"/>
      <c r="BS73" s="284"/>
      <c r="BT73" s="284"/>
      <c r="BU73" s="284"/>
      <c r="BV73" s="284"/>
      <c r="BW73" s="284"/>
      <c r="BX73" s="289"/>
      <c r="BY73" s="290"/>
      <c r="BZ73" s="270"/>
      <c r="CA73" s="270"/>
      <c r="CB73" s="288"/>
      <c r="CC73" s="284"/>
      <c r="CD73" s="284"/>
      <c r="CE73" s="284"/>
      <c r="CF73" s="284"/>
      <c r="CG73" s="284"/>
      <c r="CH73" s="284"/>
      <c r="CI73" s="289"/>
      <c r="CJ73" s="290"/>
      <c r="CK73" s="270"/>
      <c r="CL73" s="270"/>
      <c r="CM73" s="288"/>
      <c r="CN73" s="284"/>
      <c r="CO73" s="284"/>
      <c r="CP73" s="284"/>
      <c r="CQ73" s="284"/>
      <c r="CR73" s="284"/>
      <c r="CS73" s="284"/>
      <c r="CT73" s="289"/>
      <c r="CU73" s="290"/>
      <c r="CV73" s="270"/>
      <c r="CW73" s="270"/>
      <c r="CX73" s="288"/>
      <c r="CY73" s="284"/>
      <c r="CZ73" s="284"/>
      <c r="DA73" s="284"/>
      <c r="DB73" s="284"/>
      <c r="DC73" s="284"/>
      <c r="DD73" s="284"/>
      <c r="DE73" s="289"/>
      <c r="DF73" s="290"/>
      <c r="DG73" s="270"/>
      <c r="DH73" s="270"/>
      <c r="DI73" s="288"/>
      <c r="DJ73" s="284"/>
      <c r="DK73" s="284"/>
      <c r="DL73" s="284"/>
      <c r="DM73" s="284"/>
      <c r="DN73" s="284"/>
      <c r="DO73" s="284"/>
      <c r="DP73" s="289"/>
      <c r="DQ73" s="290"/>
      <c r="DR73" s="270"/>
      <c r="DS73" s="270"/>
      <c r="DT73" s="288"/>
      <c r="DU73" s="284"/>
      <c r="DV73" s="284"/>
      <c r="DW73" s="284"/>
      <c r="DX73" s="284"/>
      <c r="DY73" s="284"/>
      <c r="DZ73" s="284"/>
      <c r="EA73" s="289"/>
      <c r="EB73" s="290"/>
      <c r="EC73" s="270"/>
      <c r="ED73" s="270"/>
      <c r="EE73" s="288"/>
      <c r="EF73" s="284"/>
      <c r="EG73" s="284"/>
      <c r="EH73" s="284"/>
      <c r="EI73" s="284"/>
      <c r="EJ73" s="284"/>
      <c r="EK73" s="284"/>
      <c r="EL73" s="289"/>
      <c r="EM73" s="290"/>
      <c r="EN73" s="270"/>
      <c r="EO73" s="270"/>
      <c r="EP73" s="288"/>
      <c r="EQ73" s="284"/>
      <c r="ER73" s="284"/>
      <c r="ES73" s="284"/>
      <c r="ET73" s="284"/>
      <c r="EU73" s="284"/>
      <c r="EV73" s="284"/>
      <c r="EW73" s="289"/>
      <c r="EX73" s="290"/>
      <c r="EY73" s="270"/>
      <c r="EZ73" s="270"/>
      <c r="FA73" s="288"/>
      <c r="FB73" s="284"/>
      <c r="FC73" s="284"/>
      <c r="FD73" s="284"/>
      <c r="FE73" s="284"/>
      <c r="FF73" s="284"/>
      <c r="FG73" s="284"/>
      <c r="FH73" s="289"/>
      <c r="FI73" s="290"/>
      <c r="FJ73" s="270"/>
      <c r="FK73" s="270"/>
      <c r="FL73" s="288"/>
      <c r="FM73" s="284"/>
      <c r="FN73" s="284"/>
      <c r="FO73" s="284"/>
      <c r="FP73" s="284"/>
      <c r="FQ73" s="284"/>
      <c r="FR73" s="284"/>
      <c r="FS73" s="289"/>
      <c r="FT73" s="290"/>
      <c r="FU73" s="270"/>
      <c r="FV73" s="270"/>
      <c r="FW73" s="288"/>
      <c r="FX73" s="284"/>
      <c r="FY73" s="284"/>
      <c r="FZ73" s="284"/>
      <c r="GA73" s="284"/>
      <c r="GB73" s="284"/>
      <c r="GC73" s="284"/>
      <c r="GD73" s="289"/>
      <c r="GE73" s="290"/>
      <c r="GF73" s="270"/>
      <c r="GG73" s="270"/>
      <c r="GH73" s="288"/>
      <c r="GI73" s="284"/>
      <c r="GJ73" s="284"/>
      <c r="GK73" s="284"/>
      <c r="GL73" s="284"/>
      <c r="GM73" s="284"/>
      <c r="GN73" s="284"/>
      <c r="GO73" s="289"/>
      <c r="GP73" s="290"/>
      <c r="GQ73" s="270"/>
      <c r="GR73" s="270"/>
      <c r="GS73" s="288"/>
      <c r="GT73" s="284"/>
      <c r="GU73" s="284"/>
      <c r="GV73" s="284"/>
      <c r="GW73" s="284"/>
      <c r="GX73" s="284"/>
      <c r="GY73" s="284"/>
      <c r="GZ73" s="289"/>
      <c r="HA73" s="290"/>
      <c r="HB73" s="270"/>
      <c r="HC73" s="270"/>
      <c r="HD73" s="288"/>
      <c r="HE73" s="284"/>
      <c r="HF73" s="284"/>
      <c r="HG73" s="284"/>
      <c r="HH73" s="284"/>
      <c r="HI73" s="284"/>
      <c r="HJ73" s="284"/>
      <c r="HK73" s="289"/>
      <c r="HL73" s="290"/>
      <c r="HM73" s="270"/>
      <c r="HN73" s="270"/>
      <c r="HO73" s="288"/>
      <c r="HP73" s="284"/>
      <c r="HQ73" s="284"/>
      <c r="HR73" s="284"/>
      <c r="HS73" s="284"/>
      <c r="HT73" s="284"/>
      <c r="HU73" s="284"/>
      <c r="HV73" s="289"/>
      <c r="HW73" s="290"/>
      <c r="HX73" s="270"/>
      <c r="HY73" s="270"/>
      <c r="HZ73" s="288"/>
      <c r="IA73" s="284"/>
      <c r="IB73" s="284"/>
      <c r="IC73" s="284"/>
      <c r="ID73" s="284"/>
      <c r="IE73" s="284"/>
      <c r="IF73" s="284"/>
      <c r="IG73" s="289"/>
      <c r="IH73" s="290"/>
      <c r="II73" s="270"/>
      <c r="IJ73" s="270"/>
    </row>
    <row r="74" spans="1:244" ht="12.5" x14ac:dyDescent="0.25">
      <c r="A74" s="291"/>
      <c r="B74" s="208"/>
      <c r="C74" s="208"/>
      <c r="D74" s="292"/>
      <c r="E74" s="292"/>
      <c r="F74" s="292"/>
      <c r="G74" s="292"/>
      <c r="H74" s="292"/>
      <c r="I74" s="292"/>
      <c r="J74" s="292"/>
      <c r="K74" s="292"/>
      <c r="L74" s="292"/>
      <c r="M74" s="292"/>
      <c r="N74" s="292"/>
      <c r="O74" s="292"/>
      <c r="P74" s="292"/>
      <c r="Q74" s="292"/>
      <c r="R74" s="292"/>
      <c r="S74" s="292"/>
      <c r="T74" s="292"/>
      <c r="U74" s="284"/>
      <c r="V74" s="289"/>
      <c r="W74" s="290"/>
      <c r="X74" s="270"/>
      <c r="Y74" s="522"/>
      <c r="Z74" s="522"/>
      <c r="AA74" s="523"/>
      <c r="AB74" s="284"/>
      <c r="AC74" s="284"/>
      <c r="AD74" s="284"/>
      <c r="AE74" s="284"/>
      <c r="AF74" s="289"/>
      <c r="AG74" s="290"/>
      <c r="AH74" s="270"/>
      <c r="AI74" s="270"/>
      <c r="AJ74" s="288"/>
      <c r="AK74" s="284"/>
      <c r="AL74" s="284"/>
      <c r="AM74" s="284"/>
      <c r="AN74" s="284"/>
      <c r="AO74" s="284"/>
      <c r="AP74" s="284"/>
      <c r="AQ74" s="289"/>
      <c r="AR74" s="290"/>
      <c r="AS74" s="270"/>
      <c r="AT74" s="270"/>
      <c r="AU74" s="288"/>
      <c r="AV74" s="284"/>
      <c r="AW74" s="284"/>
      <c r="AX74" s="284"/>
      <c r="AY74" s="284"/>
      <c r="AZ74" s="284"/>
      <c r="BA74" s="284"/>
      <c r="BB74" s="289"/>
      <c r="BC74" s="290"/>
      <c r="BD74" s="270"/>
      <c r="BE74" s="270"/>
      <c r="BF74" s="288"/>
      <c r="BG74" s="284"/>
      <c r="BH74" s="284"/>
      <c r="BI74" s="284"/>
      <c r="BJ74" s="284"/>
      <c r="BK74" s="284"/>
      <c r="BL74" s="284"/>
      <c r="BM74" s="289"/>
      <c r="BN74" s="290"/>
      <c r="BO74" s="270"/>
      <c r="BP74" s="270"/>
      <c r="BQ74" s="288"/>
      <c r="BR74" s="284"/>
      <c r="BS74" s="284"/>
      <c r="BT74" s="284"/>
      <c r="BU74" s="284"/>
      <c r="BV74" s="284"/>
      <c r="BW74" s="284"/>
      <c r="BX74" s="289"/>
      <c r="BY74" s="290"/>
      <c r="BZ74" s="270"/>
      <c r="CA74" s="270"/>
      <c r="CB74" s="288"/>
      <c r="CC74" s="284"/>
      <c r="CD74" s="284"/>
      <c r="CE74" s="284"/>
      <c r="CF74" s="284"/>
      <c r="CG74" s="284"/>
      <c r="CH74" s="284"/>
      <c r="CI74" s="289"/>
      <c r="CJ74" s="290"/>
      <c r="CK74" s="270"/>
      <c r="CL74" s="270"/>
      <c r="CM74" s="288"/>
      <c r="CN74" s="284"/>
      <c r="CO74" s="284"/>
      <c r="CP74" s="284"/>
      <c r="CQ74" s="284"/>
      <c r="CR74" s="284"/>
      <c r="CS74" s="284"/>
      <c r="CT74" s="289"/>
      <c r="CU74" s="290"/>
      <c r="CV74" s="270"/>
      <c r="CW74" s="270"/>
      <c r="CX74" s="288"/>
      <c r="CY74" s="284"/>
      <c r="CZ74" s="284"/>
      <c r="DA74" s="284"/>
      <c r="DB74" s="284"/>
      <c r="DC74" s="284"/>
      <c r="DD74" s="284"/>
      <c r="DE74" s="289"/>
      <c r="DF74" s="290"/>
      <c r="DG74" s="270"/>
      <c r="DH74" s="270"/>
      <c r="DI74" s="288"/>
      <c r="DJ74" s="284"/>
      <c r="DK74" s="284"/>
      <c r="DL74" s="284"/>
      <c r="DM74" s="284"/>
      <c r="DN74" s="284"/>
      <c r="DO74" s="284"/>
      <c r="DP74" s="289"/>
      <c r="DQ74" s="290"/>
      <c r="DR74" s="270"/>
      <c r="DS74" s="270"/>
      <c r="DT74" s="288"/>
      <c r="DU74" s="284"/>
      <c r="DV74" s="284"/>
      <c r="DW74" s="284"/>
      <c r="DX74" s="284"/>
      <c r="DY74" s="284"/>
      <c r="DZ74" s="284"/>
      <c r="EA74" s="289"/>
      <c r="EB74" s="290"/>
      <c r="EC74" s="270"/>
      <c r="ED74" s="270"/>
      <c r="EE74" s="288"/>
      <c r="EF74" s="284"/>
      <c r="EG74" s="284"/>
      <c r="EH74" s="284"/>
      <c r="EI74" s="284"/>
      <c r="EJ74" s="284"/>
      <c r="EK74" s="284"/>
      <c r="EL74" s="289"/>
      <c r="EM74" s="290"/>
      <c r="EN74" s="270"/>
      <c r="EO74" s="270"/>
      <c r="EP74" s="288"/>
      <c r="EQ74" s="284"/>
      <c r="ER74" s="284"/>
      <c r="ES74" s="284"/>
      <c r="ET74" s="284"/>
      <c r="EU74" s="284"/>
      <c r="EV74" s="284"/>
      <c r="EW74" s="289"/>
      <c r="EX74" s="290"/>
      <c r="EY74" s="270"/>
      <c r="EZ74" s="270"/>
      <c r="FA74" s="288"/>
      <c r="FB74" s="284"/>
      <c r="FC74" s="284"/>
      <c r="FD74" s="284"/>
      <c r="FE74" s="284"/>
      <c r="FF74" s="284"/>
      <c r="FG74" s="284"/>
      <c r="FH74" s="289"/>
      <c r="FI74" s="290"/>
      <c r="FJ74" s="270"/>
      <c r="FK74" s="270"/>
      <c r="FL74" s="288"/>
      <c r="FM74" s="284"/>
      <c r="FN74" s="284"/>
      <c r="FO74" s="284"/>
      <c r="FP74" s="284"/>
      <c r="FQ74" s="284"/>
      <c r="FR74" s="284"/>
      <c r="FS74" s="289"/>
      <c r="FT74" s="290"/>
      <c r="FU74" s="270"/>
      <c r="FV74" s="270"/>
      <c r="FW74" s="288"/>
      <c r="FX74" s="284"/>
      <c r="FY74" s="284"/>
      <c r="FZ74" s="284"/>
      <c r="GA74" s="284"/>
      <c r="GB74" s="284"/>
      <c r="GC74" s="284"/>
      <c r="GD74" s="289"/>
      <c r="GE74" s="290"/>
      <c r="GF74" s="270"/>
      <c r="GG74" s="270"/>
      <c r="GH74" s="288"/>
      <c r="GI74" s="284"/>
      <c r="GJ74" s="284"/>
      <c r="GK74" s="284"/>
      <c r="GL74" s="284"/>
      <c r="GM74" s="284"/>
      <c r="GN74" s="284"/>
      <c r="GO74" s="289"/>
      <c r="GP74" s="290"/>
      <c r="GQ74" s="270"/>
      <c r="GR74" s="270"/>
      <c r="GS74" s="288"/>
      <c r="GT74" s="284"/>
      <c r="GU74" s="284"/>
      <c r="GV74" s="284"/>
      <c r="GW74" s="284"/>
      <c r="GX74" s="284"/>
      <c r="GY74" s="284"/>
      <c r="GZ74" s="289"/>
      <c r="HA74" s="290"/>
      <c r="HB74" s="270"/>
      <c r="HC74" s="270"/>
      <c r="HD74" s="288"/>
      <c r="HE74" s="284"/>
      <c r="HF74" s="284"/>
      <c r="HG74" s="284"/>
      <c r="HH74" s="284"/>
      <c r="HI74" s="284"/>
      <c r="HJ74" s="284"/>
      <c r="HK74" s="289"/>
      <c r="HL74" s="290"/>
      <c r="HM74" s="270"/>
      <c r="HN74" s="270"/>
      <c r="HO74" s="288"/>
      <c r="HP74" s="284"/>
      <c r="HQ74" s="284"/>
      <c r="HR74" s="284"/>
      <c r="HS74" s="284"/>
      <c r="HT74" s="284"/>
      <c r="HU74" s="284"/>
      <c r="HV74" s="289"/>
      <c r="HW74" s="290"/>
      <c r="HX74" s="270"/>
      <c r="HY74" s="270"/>
      <c r="HZ74" s="288"/>
      <c r="IA74" s="284"/>
      <c r="IB74" s="284"/>
      <c r="IC74" s="284"/>
      <c r="ID74" s="284"/>
      <c r="IE74" s="284"/>
      <c r="IF74" s="284"/>
      <c r="IG74" s="289"/>
      <c r="IH74" s="290"/>
      <c r="II74" s="270"/>
      <c r="IJ74" s="270"/>
    </row>
    <row r="75" spans="1:244" ht="12.5" x14ac:dyDescent="0.25">
      <c r="A75" s="291"/>
      <c r="B75" s="207"/>
      <c r="C75" s="207"/>
      <c r="D75" s="292"/>
      <c r="E75" s="292"/>
      <c r="F75" s="292"/>
      <c r="G75" s="292"/>
      <c r="H75" s="292"/>
      <c r="I75" s="292"/>
      <c r="J75" s="292"/>
      <c r="K75" s="292"/>
      <c r="L75" s="292"/>
      <c r="M75" s="292"/>
      <c r="N75" s="292"/>
      <c r="O75" s="292"/>
      <c r="P75" s="292"/>
      <c r="Q75" s="292"/>
      <c r="R75" s="292"/>
      <c r="S75" s="292"/>
      <c r="T75" s="292"/>
      <c r="U75" s="284"/>
      <c r="V75" s="289"/>
      <c r="W75" s="290"/>
      <c r="X75" s="270"/>
      <c r="Y75" s="522"/>
      <c r="Z75" s="522"/>
      <c r="AA75" s="523"/>
      <c r="AB75" s="284"/>
      <c r="AC75" s="284"/>
      <c r="AD75" s="284"/>
      <c r="AE75" s="284"/>
      <c r="AF75" s="289"/>
      <c r="AG75" s="290"/>
      <c r="AH75" s="270"/>
      <c r="AI75" s="270"/>
      <c r="AJ75" s="288"/>
      <c r="AK75" s="284"/>
      <c r="AL75" s="284"/>
      <c r="AM75" s="284"/>
      <c r="AN75" s="284"/>
      <c r="AO75" s="284"/>
      <c r="AP75" s="284"/>
      <c r="AQ75" s="289"/>
      <c r="AR75" s="290"/>
      <c r="AS75" s="270"/>
      <c r="AT75" s="270"/>
      <c r="AU75" s="288"/>
      <c r="AV75" s="284"/>
      <c r="AW75" s="284"/>
      <c r="AX75" s="284"/>
      <c r="AY75" s="284"/>
      <c r="AZ75" s="284"/>
      <c r="BA75" s="284"/>
      <c r="BB75" s="289"/>
      <c r="BC75" s="290"/>
      <c r="BD75" s="270"/>
      <c r="BE75" s="270"/>
      <c r="BF75" s="288"/>
      <c r="BG75" s="284"/>
      <c r="BH75" s="284"/>
      <c r="BI75" s="284"/>
      <c r="BJ75" s="284"/>
      <c r="BK75" s="284"/>
      <c r="BL75" s="284"/>
      <c r="BM75" s="289"/>
      <c r="BN75" s="290"/>
      <c r="BO75" s="270"/>
      <c r="BP75" s="270"/>
      <c r="BQ75" s="288"/>
      <c r="BR75" s="284"/>
      <c r="BS75" s="284"/>
      <c r="BT75" s="284"/>
      <c r="BU75" s="284"/>
      <c r="BV75" s="284"/>
      <c r="BW75" s="284"/>
      <c r="BX75" s="289"/>
      <c r="BY75" s="290"/>
      <c r="BZ75" s="270"/>
      <c r="CA75" s="270"/>
      <c r="CB75" s="288"/>
      <c r="CC75" s="284"/>
      <c r="CD75" s="284"/>
      <c r="CE75" s="284"/>
      <c r="CF75" s="284"/>
      <c r="CG75" s="284"/>
      <c r="CH75" s="284"/>
      <c r="CI75" s="289"/>
      <c r="CJ75" s="290"/>
      <c r="CK75" s="270"/>
      <c r="CL75" s="270"/>
      <c r="CM75" s="288"/>
      <c r="CN75" s="284"/>
      <c r="CO75" s="284"/>
      <c r="CP75" s="284"/>
      <c r="CQ75" s="284"/>
      <c r="CR75" s="284"/>
      <c r="CS75" s="284"/>
      <c r="CT75" s="289"/>
      <c r="CU75" s="290"/>
      <c r="CV75" s="270"/>
      <c r="CW75" s="270"/>
      <c r="CX75" s="288"/>
      <c r="CY75" s="284"/>
      <c r="CZ75" s="284"/>
      <c r="DA75" s="284"/>
      <c r="DB75" s="284"/>
      <c r="DC75" s="284"/>
      <c r="DD75" s="284"/>
      <c r="DE75" s="289"/>
      <c r="DF75" s="290"/>
      <c r="DG75" s="270"/>
      <c r="DH75" s="270"/>
      <c r="DI75" s="288"/>
      <c r="DJ75" s="284"/>
      <c r="DK75" s="284"/>
      <c r="DL75" s="284"/>
      <c r="DM75" s="284"/>
      <c r="DN75" s="284"/>
      <c r="DO75" s="284"/>
      <c r="DP75" s="289"/>
      <c r="DQ75" s="290"/>
      <c r="DR75" s="270"/>
      <c r="DS75" s="270"/>
      <c r="DT75" s="288"/>
      <c r="DU75" s="284"/>
      <c r="DV75" s="284"/>
      <c r="DW75" s="284"/>
      <c r="DX75" s="284"/>
      <c r="DY75" s="284"/>
      <c r="DZ75" s="284"/>
      <c r="EA75" s="289"/>
      <c r="EB75" s="290"/>
      <c r="EC75" s="270"/>
      <c r="ED75" s="270"/>
      <c r="EE75" s="288"/>
      <c r="EF75" s="284"/>
      <c r="EG75" s="284"/>
      <c r="EH75" s="284"/>
      <c r="EI75" s="284"/>
      <c r="EJ75" s="284"/>
      <c r="EK75" s="284"/>
      <c r="EL75" s="289"/>
      <c r="EM75" s="290"/>
      <c r="EN75" s="270"/>
      <c r="EO75" s="270"/>
      <c r="EP75" s="288"/>
      <c r="EQ75" s="284"/>
      <c r="ER75" s="284"/>
      <c r="ES75" s="284"/>
      <c r="ET75" s="284"/>
      <c r="EU75" s="284"/>
      <c r="EV75" s="284"/>
      <c r="EW75" s="289"/>
      <c r="EX75" s="290"/>
      <c r="EY75" s="270"/>
      <c r="EZ75" s="270"/>
      <c r="FA75" s="288"/>
      <c r="FB75" s="284"/>
      <c r="FC75" s="284"/>
      <c r="FD75" s="284"/>
      <c r="FE75" s="284"/>
      <c r="FF75" s="284"/>
      <c r="FG75" s="284"/>
      <c r="FH75" s="289"/>
      <c r="FI75" s="290"/>
      <c r="FJ75" s="270"/>
      <c r="FK75" s="270"/>
      <c r="FL75" s="288"/>
      <c r="FM75" s="284"/>
      <c r="FN75" s="284"/>
      <c r="FO75" s="284"/>
      <c r="FP75" s="284"/>
      <c r="FQ75" s="284"/>
      <c r="FR75" s="284"/>
      <c r="FS75" s="289"/>
      <c r="FT75" s="290"/>
      <c r="FU75" s="270"/>
      <c r="FV75" s="270"/>
      <c r="FW75" s="288"/>
      <c r="FX75" s="284"/>
      <c r="FY75" s="284"/>
      <c r="FZ75" s="284"/>
      <c r="GA75" s="284"/>
      <c r="GB75" s="284"/>
      <c r="GC75" s="284"/>
      <c r="GD75" s="289"/>
      <c r="GE75" s="290"/>
      <c r="GF75" s="270"/>
      <c r="GG75" s="270"/>
      <c r="GH75" s="288"/>
      <c r="GI75" s="284"/>
      <c r="GJ75" s="284"/>
      <c r="GK75" s="284"/>
      <c r="GL75" s="284"/>
      <c r="GM75" s="284"/>
      <c r="GN75" s="284"/>
      <c r="GO75" s="289"/>
      <c r="GP75" s="290"/>
      <c r="GQ75" s="270"/>
      <c r="GR75" s="270"/>
      <c r="GS75" s="288"/>
      <c r="GT75" s="284"/>
      <c r="GU75" s="284"/>
      <c r="GV75" s="284"/>
      <c r="GW75" s="284"/>
      <c r="GX75" s="284"/>
      <c r="GY75" s="284"/>
      <c r="GZ75" s="289"/>
      <c r="HA75" s="290"/>
      <c r="HB75" s="270"/>
      <c r="HC75" s="270"/>
      <c r="HD75" s="288"/>
      <c r="HE75" s="284"/>
      <c r="HF75" s="284"/>
      <c r="HG75" s="284"/>
      <c r="HH75" s="284"/>
      <c r="HI75" s="284"/>
      <c r="HJ75" s="284"/>
      <c r="HK75" s="289"/>
      <c r="HL75" s="290"/>
      <c r="HM75" s="270"/>
      <c r="HN75" s="270"/>
      <c r="HO75" s="288"/>
      <c r="HP75" s="284"/>
      <c r="HQ75" s="284"/>
      <c r="HR75" s="284"/>
      <c r="HS75" s="284"/>
      <c r="HT75" s="284"/>
      <c r="HU75" s="284"/>
      <c r="HV75" s="289"/>
      <c r="HW75" s="290"/>
      <c r="HX75" s="270"/>
      <c r="HY75" s="270"/>
      <c r="HZ75" s="288"/>
      <c r="IA75" s="284"/>
      <c r="IB75" s="284"/>
      <c r="IC75" s="284"/>
      <c r="ID75" s="284"/>
      <c r="IE75" s="284"/>
      <c r="IF75" s="284"/>
      <c r="IG75" s="289"/>
      <c r="IH75" s="290"/>
      <c r="II75" s="270"/>
      <c r="IJ75" s="270"/>
    </row>
    <row r="76" spans="1:244" ht="12.5" x14ac:dyDescent="0.25">
      <c r="A76" s="291"/>
      <c r="B76" s="207"/>
      <c r="C76" s="207"/>
      <c r="D76" s="292"/>
      <c r="E76" s="292"/>
      <c r="F76" s="292"/>
      <c r="G76" s="292"/>
      <c r="H76" s="292"/>
      <c r="I76" s="292"/>
      <c r="J76" s="292"/>
      <c r="K76" s="292"/>
      <c r="L76" s="292"/>
      <c r="M76" s="292"/>
      <c r="N76" s="292"/>
      <c r="O76" s="292"/>
      <c r="P76" s="292"/>
      <c r="Q76" s="292"/>
      <c r="R76" s="292"/>
      <c r="S76" s="292"/>
      <c r="T76" s="292"/>
      <c r="U76" s="284"/>
      <c r="V76" s="289"/>
      <c r="W76" s="290"/>
      <c r="X76" s="270"/>
      <c r="Y76" s="522"/>
      <c r="Z76" s="522"/>
      <c r="AA76" s="523"/>
      <c r="AB76" s="284"/>
      <c r="AC76" s="284"/>
      <c r="AD76" s="284"/>
      <c r="AE76" s="284"/>
      <c r="AF76" s="289"/>
      <c r="AG76" s="290"/>
      <c r="AH76" s="270"/>
      <c r="AI76" s="270"/>
      <c r="AJ76" s="288"/>
      <c r="AK76" s="284"/>
      <c r="AL76" s="284"/>
      <c r="AM76" s="284"/>
      <c r="AN76" s="284"/>
      <c r="AO76" s="284"/>
      <c r="AP76" s="284"/>
      <c r="AQ76" s="289"/>
      <c r="AR76" s="290"/>
      <c r="AS76" s="270"/>
      <c r="AT76" s="270"/>
      <c r="AU76" s="288"/>
      <c r="AV76" s="284"/>
      <c r="AW76" s="284"/>
      <c r="AX76" s="284"/>
      <c r="AY76" s="284"/>
      <c r="AZ76" s="284"/>
      <c r="BA76" s="284"/>
      <c r="BB76" s="289"/>
      <c r="BC76" s="290"/>
      <c r="BD76" s="270"/>
      <c r="BE76" s="270"/>
      <c r="BF76" s="288"/>
      <c r="BG76" s="284"/>
      <c r="BH76" s="284"/>
      <c r="BI76" s="284"/>
      <c r="BJ76" s="284"/>
      <c r="BK76" s="284"/>
      <c r="BL76" s="284"/>
      <c r="BM76" s="289"/>
      <c r="BN76" s="290"/>
      <c r="BO76" s="270"/>
      <c r="BP76" s="270"/>
      <c r="BQ76" s="288"/>
      <c r="BR76" s="284"/>
      <c r="BS76" s="284"/>
      <c r="BT76" s="284"/>
      <c r="BU76" s="284"/>
      <c r="BV76" s="284"/>
      <c r="BW76" s="284"/>
      <c r="BX76" s="289"/>
      <c r="BY76" s="290"/>
      <c r="BZ76" s="270"/>
      <c r="CA76" s="270"/>
      <c r="CB76" s="288"/>
      <c r="CC76" s="284"/>
      <c r="CD76" s="284"/>
      <c r="CE76" s="284"/>
      <c r="CF76" s="284"/>
      <c r="CG76" s="284"/>
      <c r="CH76" s="284"/>
      <c r="CI76" s="289"/>
      <c r="CJ76" s="290"/>
      <c r="CK76" s="270"/>
      <c r="CL76" s="270"/>
      <c r="CM76" s="288"/>
      <c r="CN76" s="284"/>
      <c r="CO76" s="284"/>
      <c r="CP76" s="284"/>
      <c r="CQ76" s="284"/>
      <c r="CR76" s="284"/>
      <c r="CS76" s="284"/>
      <c r="CT76" s="289"/>
      <c r="CU76" s="290"/>
      <c r="CV76" s="270"/>
      <c r="CW76" s="270"/>
      <c r="CX76" s="288"/>
      <c r="CY76" s="284"/>
      <c r="CZ76" s="284"/>
      <c r="DA76" s="284"/>
      <c r="DB76" s="284"/>
      <c r="DC76" s="284"/>
      <c r="DD76" s="284"/>
      <c r="DE76" s="289"/>
      <c r="DF76" s="290"/>
      <c r="DG76" s="270"/>
      <c r="DH76" s="270"/>
      <c r="DI76" s="288"/>
      <c r="DJ76" s="284"/>
      <c r="DK76" s="284"/>
      <c r="DL76" s="284"/>
      <c r="DM76" s="284"/>
      <c r="DN76" s="284"/>
      <c r="DO76" s="284"/>
      <c r="DP76" s="289"/>
      <c r="DQ76" s="290"/>
      <c r="DR76" s="270"/>
      <c r="DS76" s="270"/>
      <c r="DT76" s="288"/>
      <c r="DU76" s="284"/>
      <c r="DV76" s="284"/>
      <c r="DW76" s="284"/>
      <c r="DX76" s="284"/>
      <c r="DY76" s="284"/>
      <c r="DZ76" s="284"/>
      <c r="EA76" s="289"/>
      <c r="EB76" s="290"/>
      <c r="EC76" s="270"/>
      <c r="ED76" s="270"/>
      <c r="EE76" s="288"/>
      <c r="EF76" s="284"/>
      <c r="EG76" s="284"/>
      <c r="EH76" s="284"/>
      <c r="EI76" s="284"/>
      <c r="EJ76" s="284"/>
      <c r="EK76" s="284"/>
      <c r="EL76" s="289"/>
      <c r="EM76" s="290"/>
      <c r="EN76" s="270"/>
      <c r="EO76" s="270"/>
      <c r="EP76" s="288"/>
      <c r="EQ76" s="284"/>
      <c r="ER76" s="284"/>
      <c r="ES76" s="284"/>
      <c r="ET76" s="284"/>
      <c r="EU76" s="284"/>
      <c r="EV76" s="284"/>
      <c r="EW76" s="289"/>
      <c r="EX76" s="290"/>
      <c r="EY76" s="270"/>
      <c r="EZ76" s="270"/>
      <c r="FA76" s="288"/>
      <c r="FB76" s="284"/>
      <c r="FC76" s="284"/>
      <c r="FD76" s="284"/>
      <c r="FE76" s="284"/>
      <c r="FF76" s="284"/>
      <c r="FG76" s="284"/>
      <c r="FH76" s="289"/>
      <c r="FI76" s="290"/>
      <c r="FJ76" s="270"/>
      <c r="FK76" s="270"/>
      <c r="FL76" s="288"/>
      <c r="FM76" s="284"/>
      <c r="FN76" s="284"/>
      <c r="FO76" s="284"/>
      <c r="FP76" s="284"/>
      <c r="FQ76" s="284"/>
      <c r="FR76" s="284"/>
      <c r="FS76" s="289"/>
      <c r="FT76" s="290"/>
      <c r="FU76" s="270"/>
      <c r="FV76" s="270"/>
      <c r="FW76" s="288"/>
      <c r="FX76" s="284"/>
      <c r="FY76" s="284"/>
      <c r="FZ76" s="284"/>
      <c r="GA76" s="284"/>
      <c r="GB76" s="284"/>
      <c r="GC76" s="284"/>
      <c r="GD76" s="289"/>
      <c r="GE76" s="290"/>
      <c r="GF76" s="270"/>
      <c r="GG76" s="270"/>
      <c r="GH76" s="288"/>
      <c r="GI76" s="284"/>
      <c r="GJ76" s="284"/>
      <c r="GK76" s="284"/>
      <c r="GL76" s="284"/>
      <c r="GM76" s="284"/>
      <c r="GN76" s="284"/>
      <c r="GO76" s="289"/>
      <c r="GP76" s="290"/>
      <c r="GQ76" s="270"/>
      <c r="GR76" s="270"/>
      <c r="GS76" s="288"/>
      <c r="GT76" s="284"/>
      <c r="GU76" s="284"/>
      <c r="GV76" s="284"/>
      <c r="GW76" s="284"/>
      <c r="GX76" s="284"/>
      <c r="GY76" s="284"/>
      <c r="GZ76" s="289"/>
      <c r="HA76" s="290"/>
      <c r="HB76" s="270"/>
      <c r="HC76" s="270"/>
      <c r="HD76" s="288"/>
      <c r="HE76" s="284"/>
      <c r="HF76" s="284"/>
      <c r="HG76" s="284"/>
      <c r="HH76" s="284"/>
      <c r="HI76" s="284"/>
      <c r="HJ76" s="284"/>
      <c r="HK76" s="289"/>
      <c r="HL76" s="290"/>
      <c r="HM76" s="270"/>
      <c r="HN76" s="270"/>
      <c r="HO76" s="288"/>
      <c r="HP76" s="284"/>
      <c r="HQ76" s="284"/>
      <c r="HR76" s="284"/>
      <c r="HS76" s="284"/>
      <c r="HT76" s="284"/>
      <c r="HU76" s="284"/>
      <c r="HV76" s="289"/>
      <c r="HW76" s="290"/>
      <c r="HX76" s="270"/>
      <c r="HY76" s="270"/>
      <c r="HZ76" s="288"/>
      <c r="IA76" s="284"/>
      <c r="IB76" s="284"/>
      <c r="IC76" s="284"/>
      <c r="ID76" s="284"/>
      <c r="IE76" s="284"/>
      <c r="IF76" s="284"/>
      <c r="IG76" s="289"/>
      <c r="IH76" s="290"/>
      <c r="II76" s="270"/>
      <c r="IJ76" s="270"/>
    </row>
    <row r="77" spans="1:244" ht="12.5" x14ac:dyDescent="0.25">
      <c r="A77" s="291"/>
      <c r="B77" s="207"/>
      <c r="C77" s="207"/>
      <c r="D77" s="292"/>
      <c r="E77" s="292"/>
      <c r="F77" s="292"/>
      <c r="G77" s="292"/>
      <c r="H77" s="292"/>
      <c r="I77" s="292"/>
      <c r="J77" s="292"/>
      <c r="K77" s="292"/>
      <c r="L77" s="292"/>
      <c r="M77" s="292"/>
      <c r="N77" s="292"/>
      <c r="O77" s="292"/>
      <c r="P77" s="292"/>
      <c r="Q77" s="292"/>
      <c r="R77" s="292"/>
      <c r="S77" s="292"/>
      <c r="T77" s="292"/>
      <c r="U77" s="284"/>
      <c r="V77" s="289"/>
      <c r="W77" s="290"/>
      <c r="X77" s="270"/>
      <c r="Y77" s="522"/>
      <c r="Z77" s="522"/>
      <c r="AA77" s="523"/>
      <c r="AB77" s="284"/>
      <c r="AC77" s="284"/>
      <c r="AD77" s="284"/>
      <c r="AE77" s="284"/>
      <c r="AF77" s="289"/>
      <c r="AG77" s="290"/>
      <c r="AH77" s="270"/>
      <c r="AI77" s="270"/>
      <c r="AJ77" s="288"/>
      <c r="AK77" s="284"/>
      <c r="AL77" s="284"/>
      <c r="AM77" s="284"/>
      <c r="AN77" s="284"/>
      <c r="AO77" s="284"/>
      <c r="AP77" s="284"/>
      <c r="AQ77" s="289"/>
      <c r="AR77" s="290"/>
      <c r="AS77" s="270"/>
      <c r="AT77" s="270"/>
      <c r="AU77" s="288"/>
      <c r="AV77" s="284"/>
      <c r="AW77" s="284"/>
      <c r="AX77" s="284"/>
      <c r="AY77" s="284"/>
      <c r="AZ77" s="284"/>
      <c r="BA77" s="284"/>
      <c r="BB77" s="289"/>
      <c r="BC77" s="290"/>
      <c r="BD77" s="270"/>
      <c r="BE77" s="270"/>
      <c r="BF77" s="288"/>
      <c r="BG77" s="284"/>
      <c r="BH77" s="284"/>
      <c r="BI77" s="284"/>
      <c r="BJ77" s="284"/>
      <c r="BK77" s="284"/>
      <c r="BL77" s="284"/>
      <c r="BM77" s="289"/>
      <c r="BN77" s="290"/>
      <c r="BO77" s="270"/>
      <c r="BP77" s="270"/>
      <c r="BQ77" s="288"/>
      <c r="BR77" s="284"/>
      <c r="BS77" s="284"/>
      <c r="BT77" s="284"/>
      <c r="BU77" s="284"/>
      <c r="BV77" s="284"/>
      <c r="BW77" s="284"/>
      <c r="BX77" s="289"/>
      <c r="BY77" s="290"/>
      <c r="BZ77" s="270"/>
      <c r="CA77" s="270"/>
      <c r="CB77" s="288"/>
      <c r="CC77" s="284"/>
      <c r="CD77" s="284"/>
      <c r="CE77" s="284"/>
      <c r="CF77" s="284"/>
      <c r="CG77" s="284"/>
      <c r="CH77" s="284"/>
      <c r="CI77" s="289"/>
      <c r="CJ77" s="290"/>
      <c r="CK77" s="270"/>
      <c r="CL77" s="270"/>
      <c r="CM77" s="288"/>
      <c r="CN77" s="284"/>
      <c r="CO77" s="284"/>
      <c r="CP77" s="284"/>
      <c r="CQ77" s="284"/>
      <c r="CR77" s="284"/>
      <c r="CS77" s="284"/>
      <c r="CT77" s="289"/>
      <c r="CU77" s="290"/>
      <c r="CV77" s="270"/>
      <c r="CW77" s="270"/>
      <c r="CX77" s="288"/>
      <c r="CY77" s="284"/>
      <c r="CZ77" s="284"/>
      <c r="DA77" s="284"/>
      <c r="DB77" s="284"/>
      <c r="DC77" s="284"/>
      <c r="DD77" s="284"/>
      <c r="DE77" s="289"/>
      <c r="DF77" s="290"/>
      <c r="DG77" s="270"/>
      <c r="DH77" s="270"/>
      <c r="DI77" s="288"/>
      <c r="DJ77" s="284"/>
      <c r="DK77" s="284"/>
      <c r="DL77" s="284"/>
      <c r="DM77" s="284"/>
      <c r="DN77" s="284"/>
      <c r="DO77" s="284"/>
      <c r="DP77" s="289"/>
      <c r="DQ77" s="290"/>
      <c r="DR77" s="270"/>
      <c r="DS77" s="270"/>
      <c r="DT77" s="288"/>
      <c r="DU77" s="284"/>
      <c r="DV77" s="284"/>
      <c r="DW77" s="284"/>
      <c r="DX77" s="284"/>
      <c r="DY77" s="284"/>
      <c r="DZ77" s="284"/>
      <c r="EA77" s="289"/>
      <c r="EB77" s="290"/>
      <c r="EC77" s="270"/>
      <c r="ED77" s="270"/>
      <c r="EE77" s="288"/>
      <c r="EF77" s="284"/>
      <c r="EG77" s="284"/>
      <c r="EH77" s="284"/>
      <c r="EI77" s="284"/>
      <c r="EJ77" s="284"/>
      <c r="EK77" s="284"/>
      <c r="EL77" s="289"/>
      <c r="EM77" s="290"/>
      <c r="EN77" s="270"/>
      <c r="EO77" s="270"/>
      <c r="EP77" s="288"/>
      <c r="EQ77" s="284"/>
      <c r="ER77" s="284"/>
      <c r="ES77" s="284"/>
      <c r="ET77" s="284"/>
      <c r="EU77" s="284"/>
      <c r="EV77" s="284"/>
      <c r="EW77" s="289"/>
      <c r="EX77" s="290"/>
      <c r="EY77" s="270"/>
      <c r="EZ77" s="270"/>
      <c r="FA77" s="288"/>
      <c r="FB77" s="284"/>
      <c r="FC77" s="284"/>
      <c r="FD77" s="284"/>
      <c r="FE77" s="284"/>
      <c r="FF77" s="284"/>
      <c r="FG77" s="284"/>
      <c r="FH77" s="289"/>
      <c r="FI77" s="290"/>
      <c r="FJ77" s="270"/>
      <c r="FK77" s="270"/>
      <c r="FL77" s="288"/>
      <c r="FM77" s="284"/>
      <c r="FN77" s="284"/>
      <c r="FO77" s="284"/>
      <c r="FP77" s="284"/>
      <c r="FQ77" s="284"/>
      <c r="FR77" s="284"/>
      <c r="FS77" s="289"/>
      <c r="FT77" s="290"/>
      <c r="FU77" s="270"/>
      <c r="FV77" s="270"/>
      <c r="FW77" s="288"/>
      <c r="FX77" s="284"/>
      <c r="FY77" s="284"/>
      <c r="FZ77" s="284"/>
      <c r="GA77" s="284"/>
      <c r="GB77" s="284"/>
      <c r="GC77" s="284"/>
      <c r="GD77" s="289"/>
      <c r="GE77" s="290"/>
      <c r="GF77" s="270"/>
      <c r="GG77" s="270"/>
      <c r="GH77" s="288"/>
      <c r="GI77" s="284"/>
      <c r="GJ77" s="284"/>
      <c r="GK77" s="284"/>
      <c r="GL77" s="284"/>
      <c r="GM77" s="284"/>
      <c r="GN77" s="284"/>
      <c r="GO77" s="289"/>
      <c r="GP77" s="290"/>
      <c r="GQ77" s="270"/>
      <c r="GR77" s="270"/>
      <c r="GS77" s="288"/>
      <c r="GT77" s="284"/>
      <c r="GU77" s="284"/>
      <c r="GV77" s="284"/>
      <c r="GW77" s="284"/>
      <c r="GX77" s="284"/>
      <c r="GY77" s="284"/>
      <c r="GZ77" s="289"/>
      <c r="HA77" s="290"/>
      <c r="HB77" s="270"/>
      <c r="HC77" s="270"/>
      <c r="HD77" s="288"/>
      <c r="HE77" s="284"/>
      <c r="HF77" s="284"/>
      <c r="HG77" s="284"/>
      <c r="HH77" s="284"/>
      <c r="HI77" s="284"/>
      <c r="HJ77" s="284"/>
      <c r="HK77" s="289"/>
      <c r="HL77" s="290"/>
      <c r="HM77" s="270"/>
      <c r="HN77" s="270"/>
      <c r="HO77" s="288"/>
      <c r="HP77" s="284"/>
      <c r="HQ77" s="284"/>
      <c r="HR77" s="284"/>
      <c r="HS77" s="284"/>
      <c r="HT77" s="284"/>
      <c r="HU77" s="284"/>
      <c r="HV77" s="289"/>
      <c r="HW77" s="290"/>
      <c r="HX77" s="270"/>
      <c r="HY77" s="270"/>
      <c r="HZ77" s="288"/>
      <c r="IA77" s="284"/>
      <c r="IB77" s="284"/>
      <c r="IC77" s="284"/>
      <c r="ID77" s="284"/>
      <c r="IE77" s="284"/>
      <c r="IF77" s="284"/>
      <c r="IG77" s="289"/>
      <c r="IH77" s="290"/>
      <c r="II77" s="270"/>
      <c r="IJ77" s="270"/>
    </row>
    <row r="78" spans="1:244" ht="12.5" x14ac:dyDescent="0.25">
      <c r="A78" s="291"/>
      <c r="B78" s="207"/>
      <c r="C78" s="207"/>
      <c r="D78" s="292"/>
      <c r="E78" s="292"/>
      <c r="F78" s="292"/>
      <c r="G78" s="292"/>
      <c r="H78" s="292"/>
      <c r="I78" s="292"/>
      <c r="J78" s="292"/>
      <c r="K78" s="292"/>
      <c r="L78" s="292"/>
      <c r="M78" s="292"/>
      <c r="N78" s="292"/>
      <c r="O78" s="292"/>
      <c r="P78" s="292"/>
      <c r="Q78" s="292"/>
      <c r="R78" s="292"/>
      <c r="S78" s="292"/>
      <c r="T78" s="292"/>
      <c r="U78" s="284"/>
      <c r="V78" s="289"/>
      <c r="W78" s="290"/>
      <c r="X78" s="270"/>
      <c r="Y78" s="522"/>
      <c r="Z78" s="522"/>
      <c r="AA78" s="523"/>
      <c r="AB78" s="284"/>
      <c r="AC78" s="284"/>
      <c r="AD78" s="284"/>
      <c r="AE78" s="284"/>
      <c r="AF78" s="289"/>
      <c r="AG78" s="290"/>
      <c r="AH78" s="270"/>
      <c r="AI78" s="270"/>
      <c r="AJ78" s="288"/>
      <c r="AK78" s="284"/>
      <c r="AL78" s="284"/>
      <c r="AM78" s="284"/>
      <c r="AN78" s="284"/>
      <c r="AO78" s="284"/>
      <c r="AP78" s="284"/>
      <c r="AQ78" s="289"/>
      <c r="AR78" s="290"/>
      <c r="AS78" s="270"/>
      <c r="AT78" s="270"/>
      <c r="AU78" s="288"/>
      <c r="AV78" s="284"/>
      <c r="AW78" s="284"/>
      <c r="AX78" s="284"/>
      <c r="AY78" s="284"/>
      <c r="AZ78" s="284"/>
      <c r="BA78" s="284"/>
      <c r="BB78" s="289"/>
      <c r="BC78" s="290"/>
      <c r="BD78" s="270"/>
      <c r="BE78" s="270"/>
      <c r="BF78" s="288"/>
      <c r="BG78" s="284"/>
      <c r="BH78" s="284"/>
      <c r="BI78" s="284"/>
      <c r="BJ78" s="284"/>
      <c r="BK78" s="284"/>
      <c r="BL78" s="284"/>
      <c r="BM78" s="289"/>
      <c r="BN78" s="290"/>
      <c r="BO78" s="270"/>
      <c r="BP78" s="270"/>
      <c r="BQ78" s="288"/>
      <c r="BR78" s="284"/>
      <c r="BS78" s="284"/>
      <c r="BT78" s="284"/>
      <c r="BU78" s="284"/>
      <c r="BV78" s="284"/>
      <c r="BW78" s="284"/>
      <c r="BX78" s="289"/>
      <c r="BY78" s="290"/>
      <c r="BZ78" s="270"/>
      <c r="CA78" s="270"/>
      <c r="CB78" s="288"/>
      <c r="CC78" s="284"/>
      <c r="CD78" s="284"/>
      <c r="CE78" s="284"/>
      <c r="CF78" s="284"/>
      <c r="CG78" s="284"/>
      <c r="CH78" s="284"/>
      <c r="CI78" s="289"/>
      <c r="CJ78" s="290"/>
      <c r="CK78" s="270"/>
      <c r="CL78" s="270"/>
      <c r="CM78" s="288"/>
      <c r="CN78" s="284"/>
      <c r="CO78" s="284"/>
      <c r="CP78" s="284"/>
      <c r="CQ78" s="284"/>
      <c r="CR78" s="284"/>
      <c r="CS78" s="284"/>
      <c r="CT78" s="289"/>
      <c r="CU78" s="290"/>
      <c r="CV78" s="270"/>
      <c r="CW78" s="270"/>
      <c r="CX78" s="288"/>
      <c r="CY78" s="284"/>
      <c r="CZ78" s="284"/>
      <c r="DA78" s="284"/>
      <c r="DB78" s="284"/>
      <c r="DC78" s="284"/>
      <c r="DD78" s="284"/>
      <c r="DE78" s="289"/>
      <c r="DF78" s="290"/>
      <c r="DG78" s="270"/>
      <c r="DH78" s="270"/>
      <c r="DI78" s="288"/>
      <c r="DJ78" s="284"/>
      <c r="DK78" s="284"/>
      <c r="DL78" s="284"/>
      <c r="DM78" s="284"/>
      <c r="DN78" s="284"/>
      <c r="DO78" s="284"/>
      <c r="DP78" s="289"/>
      <c r="DQ78" s="290"/>
      <c r="DR78" s="270"/>
      <c r="DS78" s="270"/>
      <c r="DT78" s="288"/>
      <c r="DU78" s="284"/>
      <c r="DV78" s="284"/>
      <c r="DW78" s="284"/>
      <c r="DX78" s="284"/>
      <c r="DY78" s="284"/>
      <c r="DZ78" s="284"/>
      <c r="EA78" s="289"/>
      <c r="EB78" s="290"/>
      <c r="EC78" s="270"/>
      <c r="ED78" s="270"/>
      <c r="EE78" s="288"/>
      <c r="EF78" s="284"/>
      <c r="EG78" s="284"/>
      <c r="EH78" s="284"/>
      <c r="EI78" s="284"/>
      <c r="EJ78" s="284"/>
      <c r="EK78" s="284"/>
      <c r="EL78" s="289"/>
      <c r="EM78" s="290"/>
      <c r="EN78" s="270"/>
      <c r="EO78" s="270"/>
      <c r="EP78" s="288"/>
      <c r="EQ78" s="284"/>
      <c r="ER78" s="284"/>
      <c r="ES78" s="284"/>
      <c r="ET78" s="284"/>
      <c r="EU78" s="284"/>
      <c r="EV78" s="284"/>
      <c r="EW78" s="289"/>
      <c r="EX78" s="290"/>
      <c r="EY78" s="270"/>
      <c r="EZ78" s="270"/>
      <c r="FA78" s="288"/>
      <c r="FB78" s="284"/>
      <c r="FC78" s="284"/>
      <c r="FD78" s="284"/>
      <c r="FE78" s="284"/>
      <c r="FF78" s="284"/>
      <c r="FG78" s="284"/>
      <c r="FH78" s="289"/>
      <c r="FI78" s="290"/>
      <c r="FJ78" s="270"/>
      <c r="FK78" s="270"/>
      <c r="FL78" s="288"/>
      <c r="FM78" s="284"/>
      <c r="FN78" s="284"/>
      <c r="FO78" s="284"/>
      <c r="FP78" s="284"/>
      <c r="FQ78" s="284"/>
      <c r="FR78" s="284"/>
      <c r="FS78" s="289"/>
      <c r="FT78" s="290"/>
      <c r="FU78" s="270"/>
      <c r="FV78" s="270"/>
      <c r="FW78" s="288"/>
      <c r="FX78" s="284"/>
      <c r="FY78" s="284"/>
      <c r="FZ78" s="284"/>
      <c r="GA78" s="284"/>
      <c r="GB78" s="284"/>
      <c r="GC78" s="284"/>
      <c r="GD78" s="289"/>
      <c r="GE78" s="290"/>
      <c r="GF78" s="270"/>
      <c r="GG78" s="270"/>
      <c r="GH78" s="288"/>
      <c r="GI78" s="284"/>
      <c r="GJ78" s="284"/>
      <c r="GK78" s="284"/>
      <c r="GL78" s="284"/>
      <c r="GM78" s="284"/>
      <c r="GN78" s="284"/>
      <c r="GO78" s="289"/>
      <c r="GP78" s="290"/>
      <c r="GQ78" s="270"/>
      <c r="GR78" s="270"/>
      <c r="GS78" s="288"/>
      <c r="GT78" s="284"/>
      <c r="GU78" s="284"/>
      <c r="GV78" s="284"/>
      <c r="GW78" s="284"/>
      <c r="GX78" s="284"/>
      <c r="GY78" s="284"/>
      <c r="GZ78" s="289"/>
      <c r="HA78" s="290"/>
      <c r="HB78" s="270"/>
      <c r="HC78" s="270"/>
      <c r="HD78" s="288"/>
      <c r="HE78" s="284"/>
      <c r="HF78" s="284"/>
      <c r="HG78" s="284"/>
      <c r="HH78" s="284"/>
      <c r="HI78" s="284"/>
      <c r="HJ78" s="284"/>
      <c r="HK78" s="289"/>
      <c r="HL78" s="290"/>
      <c r="HM78" s="270"/>
      <c r="HN78" s="270"/>
      <c r="HO78" s="288"/>
      <c r="HP78" s="284"/>
      <c r="HQ78" s="284"/>
      <c r="HR78" s="284"/>
      <c r="HS78" s="284"/>
      <c r="HT78" s="284"/>
      <c r="HU78" s="284"/>
      <c r="HV78" s="289"/>
      <c r="HW78" s="290"/>
      <c r="HX78" s="270"/>
      <c r="HY78" s="270"/>
      <c r="HZ78" s="288"/>
      <c r="IA78" s="284"/>
      <c r="IB78" s="284"/>
      <c r="IC78" s="284"/>
      <c r="ID78" s="284"/>
      <c r="IE78" s="284"/>
      <c r="IF78" s="284"/>
      <c r="IG78" s="289"/>
      <c r="IH78" s="290"/>
      <c r="II78" s="270"/>
      <c r="IJ78" s="270"/>
    </row>
    <row r="79" spans="1:244" ht="12.5" x14ac:dyDescent="0.25">
      <c r="A79" s="291"/>
      <c r="B79" s="207"/>
      <c r="C79" s="207"/>
      <c r="D79" s="292"/>
      <c r="E79" s="292"/>
      <c r="F79" s="292"/>
      <c r="G79" s="292"/>
      <c r="H79" s="292"/>
      <c r="I79" s="292"/>
      <c r="J79" s="292"/>
      <c r="K79" s="292"/>
      <c r="L79" s="292"/>
      <c r="M79" s="292"/>
      <c r="N79" s="292"/>
      <c r="O79" s="292"/>
      <c r="P79" s="292"/>
      <c r="Q79" s="292"/>
      <c r="R79" s="292"/>
      <c r="S79" s="292"/>
      <c r="T79" s="292"/>
      <c r="U79" s="284"/>
      <c r="V79" s="289"/>
      <c r="W79" s="290"/>
      <c r="X79" s="270"/>
      <c r="Y79" s="520"/>
      <c r="Z79" s="520"/>
      <c r="AA79" s="521"/>
      <c r="AB79" s="284"/>
      <c r="AC79" s="284"/>
      <c r="AD79" s="284"/>
      <c r="AE79" s="284"/>
      <c r="AF79" s="289"/>
      <c r="AG79" s="290"/>
      <c r="AH79" s="270"/>
      <c r="AI79" s="270"/>
      <c r="AJ79" s="288"/>
      <c r="AK79" s="284"/>
      <c r="AL79" s="284"/>
      <c r="AM79" s="284"/>
      <c r="AN79" s="284"/>
      <c r="AO79" s="284"/>
      <c r="AP79" s="284"/>
      <c r="AQ79" s="289"/>
      <c r="AR79" s="290"/>
      <c r="AS79" s="270"/>
      <c r="AT79" s="270"/>
      <c r="AU79" s="288"/>
      <c r="AV79" s="284"/>
      <c r="AW79" s="284"/>
      <c r="AX79" s="284"/>
      <c r="AY79" s="284"/>
      <c r="AZ79" s="284"/>
      <c r="BA79" s="284"/>
      <c r="BB79" s="289"/>
      <c r="BC79" s="290"/>
      <c r="BD79" s="270"/>
      <c r="BE79" s="270"/>
      <c r="BF79" s="288"/>
      <c r="BG79" s="284"/>
      <c r="BH79" s="284"/>
      <c r="BI79" s="284"/>
      <c r="BJ79" s="284"/>
      <c r="BK79" s="284"/>
      <c r="BL79" s="284"/>
      <c r="BM79" s="289"/>
      <c r="BN79" s="290"/>
      <c r="BO79" s="270"/>
      <c r="BP79" s="270"/>
      <c r="BQ79" s="288"/>
      <c r="BR79" s="284"/>
      <c r="BS79" s="284"/>
      <c r="BT79" s="284"/>
      <c r="BU79" s="284"/>
      <c r="BV79" s="284"/>
      <c r="BW79" s="284"/>
      <c r="BX79" s="289"/>
      <c r="BY79" s="290"/>
      <c r="BZ79" s="270"/>
      <c r="CA79" s="270"/>
      <c r="CB79" s="288"/>
      <c r="CC79" s="284"/>
      <c r="CD79" s="284"/>
      <c r="CE79" s="284"/>
      <c r="CF79" s="284"/>
      <c r="CG79" s="284"/>
      <c r="CH79" s="284"/>
      <c r="CI79" s="289"/>
      <c r="CJ79" s="290"/>
      <c r="CK79" s="270"/>
      <c r="CL79" s="270"/>
      <c r="CM79" s="288"/>
      <c r="CN79" s="284"/>
      <c r="CO79" s="284"/>
      <c r="CP79" s="284"/>
      <c r="CQ79" s="284"/>
      <c r="CR79" s="284"/>
      <c r="CS79" s="284"/>
      <c r="CT79" s="289"/>
      <c r="CU79" s="290"/>
      <c r="CV79" s="270"/>
      <c r="CW79" s="270"/>
      <c r="CX79" s="288"/>
      <c r="CY79" s="284"/>
      <c r="CZ79" s="284"/>
      <c r="DA79" s="284"/>
      <c r="DB79" s="284"/>
      <c r="DC79" s="284"/>
      <c r="DD79" s="284"/>
      <c r="DE79" s="289"/>
      <c r="DF79" s="290"/>
      <c r="DG79" s="270"/>
      <c r="DH79" s="270"/>
      <c r="DI79" s="288"/>
      <c r="DJ79" s="284"/>
      <c r="DK79" s="284"/>
      <c r="DL79" s="284"/>
      <c r="DM79" s="284"/>
      <c r="DN79" s="284"/>
      <c r="DO79" s="284"/>
      <c r="DP79" s="289"/>
      <c r="DQ79" s="290"/>
      <c r="DR79" s="270"/>
      <c r="DS79" s="270"/>
      <c r="DT79" s="288"/>
      <c r="DU79" s="284"/>
      <c r="DV79" s="284"/>
      <c r="DW79" s="284"/>
      <c r="DX79" s="284"/>
      <c r="DY79" s="284"/>
      <c r="DZ79" s="284"/>
      <c r="EA79" s="289"/>
      <c r="EB79" s="290"/>
      <c r="EC79" s="270"/>
      <c r="ED79" s="270"/>
      <c r="EE79" s="288"/>
      <c r="EF79" s="284"/>
      <c r="EG79" s="284"/>
      <c r="EH79" s="284"/>
      <c r="EI79" s="284"/>
      <c r="EJ79" s="284"/>
      <c r="EK79" s="284"/>
      <c r="EL79" s="289"/>
      <c r="EM79" s="290"/>
      <c r="EN79" s="270"/>
      <c r="EO79" s="270"/>
      <c r="EP79" s="288"/>
      <c r="EQ79" s="284"/>
      <c r="ER79" s="284"/>
      <c r="ES79" s="284"/>
      <c r="ET79" s="284"/>
      <c r="EU79" s="284"/>
      <c r="EV79" s="284"/>
      <c r="EW79" s="289"/>
      <c r="EX79" s="290"/>
      <c r="EY79" s="270"/>
      <c r="EZ79" s="270"/>
      <c r="FA79" s="288"/>
      <c r="FB79" s="284"/>
      <c r="FC79" s="284"/>
      <c r="FD79" s="284"/>
      <c r="FE79" s="284"/>
      <c r="FF79" s="284"/>
      <c r="FG79" s="284"/>
      <c r="FH79" s="289"/>
      <c r="FI79" s="290"/>
      <c r="FJ79" s="270"/>
      <c r="FK79" s="270"/>
      <c r="FL79" s="288"/>
      <c r="FM79" s="284"/>
      <c r="FN79" s="284"/>
      <c r="FO79" s="284"/>
      <c r="FP79" s="284"/>
      <c r="FQ79" s="284"/>
      <c r="FR79" s="284"/>
      <c r="FS79" s="289"/>
      <c r="FT79" s="290"/>
      <c r="FU79" s="270"/>
      <c r="FV79" s="270"/>
      <c r="FW79" s="288"/>
      <c r="FX79" s="284"/>
      <c r="FY79" s="284"/>
      <c r="FZ79" s="284"/>
      <c r="GA79" s="284"/>
      <c r="GB79" s="284"/>
      <c r="GC79" s="284"/>
      <c r="GD79" s="289"/>
      <c r="GE79" s="290"/>
      <c r="GF79" s="270"/>
      <c r="GG79" s="270"/>
      <c r="GH79" s="288"/>
      <c r="GI79" s="284"/>
      <c r="GJ79" s="284"/>
      <c r="GK79" s="284"/>
      <c r="GL79" s="284"/>
      <c r="GM79" s="284"/>
      <c r="GN79" s="284"/>
      <c r="GO79" s="289"/>
      <c r="GP79" s="290"/>
      <c r="GQ79" s="270"/>
      <c r="GR79" s="270"/>
      <c r="GS79" s="288"/>
      <c r="GT79" s="284"/>
      <c r="GU79" s="284"/>
      <c r="GV79" s="284"/>
      <c r="GW79" s="284"/>
      <c r="GX79" s="284"/>
      <c r="GY79" s="284"/>
      <c r="GZ79" s="289"/>
      <c r="HA79" s="290"/>
      <c r="HB79" s="270"/>
      <c r="HC79" s="270"/>
      <c r="HD79" s="288"/>
      <c r="HE79" s="284"/>
      <c r="HF79" s="284"/>
      <c r="HG79" s="284"/>
      <c r="HH79" s="284"/>
      <c r="HI79" s="284"/>
      <c r="HJ79" s="284"/>
      <c r="HK79" s="289"/>
      <c r="HL79" s="290"/>
      <c r="HM79" s="270"/>
      <c r="HN79" s="270"/>
      <c r="HO79" s="288"/>
      <c r="HP79" s="284"/>
      <c r="HQ79" s="284"/>
      <c r="HR79" s="284"/>
      <c r="HS79" s="284"/>
      <c r="HT79" s="284"/>
      <c r="HU79" s="284"/>
      <c r="HV79" s="289"/>
      <c r="HW79" s="290"/>
      <c r="HX79" s="270"/>
      <c r="HY79" s="270"/>
      <c r="HZ79" s="288"/>
      <c r="IA79" s="284"/>
      <c r="IB79" s="284"/>
      <c r="IC79" s="284"/>
      <c r="ID79" s="284"/>
      <c r="IE79" s="284"/>
      <c r="IF79" s="284"/>
      <c r="IG79" s="289"/>
      <c r="IH79" s="290"/>
      <c r="II79" s="270"/>
      <c r="IJ79" s="270"/>
    </row>
    <row r="80" spans="1:244" ht="12.5" x14ac:dyDescent="0.25">
      <c r="A80" s="291"/>
      <c r="B80" s="207"/>
      <c r="C80" s="207"/>
      <c r="D80" s="292"/>
      <c r="E80" s="292"/>
      <c r="F80" s="292"/>
      <c r="G80" s="292"/>
      <c r="H80" s="292"/>
      <c r="I80" s="292"/>
      <c r="J80" s="292"/>
      <c r="K80" s="292"/>
      <c r="L80" s="292"/>
      <c r="M80" s="292"/>
      <c r="N80" s="292"/>
      <c r="O80" s="292"/>
      <c r="P80" s="292"/>
      <c r="Q80" s="292"/>
      <c r="R80" s="292"/>
      <c r="S80" s="292"/>
      <c r="T80" s="292"/>
      <c r="U80" s="284"/>
      <c r="V80" s="289"/>
      <c r="W80" s="290"/>
      <c r="X80" s="270"/>
      <c r="Y80" s="522"/>
      <c r="Z80" s="522"/>
      <c r="AA80" s="523"/>
      <c r="AB80" s="284"/>
      <c r="AC80" s="284"/>
      <c r="AD80" s="284"/>
      <c r="AE80" s="284"/>
      <c r="AF80" s="289"/>
      <c r="AG80" s="290"/>
      <c r="AH80" s="270"/>
      <c r="AI80" s="270"/>
      <c r="AJ80" s="288"/>
      <c r="AK80" s="284"/>
      <c r="AL80" s="284"/>
      <c r="AM80" s="284"/>
      <c r="AN80" s="284"/>
      <c r="AO80" s="284"/>
      <c r="AP80" s="284"/>
      <c r="AQ80" s="289"/>
      <c r="AR80" s="290"/>
      <c r="AS80" s="270"/>
      <c r="AT80" s="270"/>
      <c r="AU80" s="288"/>
      <c r="AV80" s="284"/>
      <c r="AW80" s="284"/>
      <c r="AX80" s="284"/>
      <c r="AY80" s="284"/>
      <c r="AZ80" s="284"/>
      <c r="BA80" s="284"/>
      <c r="BB80" s="289"/>
      <c r="BC80" s="290"/>
      <c r="BD80" s="270"/>
      <c r="BE80" s="270"/>
      <c r="BF80" s="288"/>
      <c r="BG80" s="284"/>
      <c r="BH80" s="284"/>
      <c r="BI80" s="284"/>
      <c r="BJ80" s="284"/>
      <c r="BK80" s="284"/>
      <c r="BL80" s="284"/>
      <c r="BM80" s="289"/>
      <c r="BN80" s="290"/>
      <c r="BO80" s="270"/>
      <c r="BP80" s="270"/>
      <c r="BQ80" s="288"/>
      <c r="BR80" s="284"/>
      <c r="BS80" s="284"/>
      <c r="BT80" s="284"/>
      <c r="BU80" s="284"/>
      <c r="BV80" s="284"/>
      <c r="BW80" s="284"/>
      <c r="BX80" s="289"/>
      <c r="BY80" s="290"/>
      <c r="BZ80" s="270"/>
      <c r="CA80" s="270"/>
      <c r="CB80" s="288"/>
      <c r="CC80" s="284"/>
      <c r="CD80" s="284"/>
      <c r="CE80" s="284"/>
      <c r="CF80" s="284"/>
      <c r="CG80" s="284"/>
      <c r="CH80" s="284"/>
      <c r="CI80" s="289"/>
      <c r="CJ80" s="290"/>
      <c r="CK80" s="270"/>
      <c r="CL80" s="270"/>
      <c r="CM80" s="288"/>
      <c r="CN80" s="284"/>
      <c r="CO80" s="284"/>
      <c r="CP80" s="284"/>
      <c r="CQ80" s="284"/>
      <c r="CR80" s="284"/>
      <c r="CS80" s="284"/>
      <c r="CT80" s="289"/>
      <c r="CU80" s="290"/>
      <c r="CV80" s="270"/>
      <c r="CW80" s="270"/>
      <c r="CX80" s="288"/>
      <c r="CY80" s="284"/>
      <c r="CZ80" s="284"/>
      <c r="DA80" s="284"/>
      <c r="DB80" s="284"/>
      <c r="DC80" s="284"/>
      <c r="DD80" s="284"/>
      <c r="DE80" s="289"/>
      <c r="DF80" s="290"/>
      <c r="DG80" s="270"/>
      <c r="DH80" s="270"/>
      <c r="DI80" s="288"/>
      <c r="DJ80" s="284"/>
      <c r="DK80" s="284"/>
      <c r="DL80" s="284"/>
      <c r="DM80" s="284"/>
      <c r="DN80" s="284"/>
      <c r="DO80" s="284"/>
      <c r="DP80" s="289"/>
      <c r="DQ80" s="290"/>
      <c r="DR80" s="270"/>
      <c r="DS80" s="270"/>
      <c r="DT80" s="288"/>
      <c r="DU80" s="284"/>
      <c r="DV80" s="284"/>
      <c r="DW80" s="284"/>
      <c r="DX80" s="284"/>
      <c r="DY80" s="284"/>
      <c r="DZ80" s="284"/>
      <c r="EA80" s="289"/>
      <c r="EB80" s="290"/>
      <c r="EC80" s="270"/>
      <c r="ED80" s="270"/>
      <c r="EE80" s="288"/>
      <c r="EF80" s="284"/>
      <c r="EG80" s="284"/>
      <c r="EH80" s="284"/>
      <c r="EI80" s="284"/>
      <c r="EJ80" s="284"/>
      <c r="EK80" s="284"/>
      <c r="EL80" s="289"/>
      <c r="EM80" s="290"/>
      <c r="EN80" s="270"/>
      <c r="EO80" s="270"/>
      <c r="EP80" s="288"/>
      <c r="EQ80" s="284"/>
      <c r="ER80" s="284"/>
      <c r="ES80" s="284"/>
      <c r="ET80" s="284"/>
      <c r="EU80" s="284"/>
      <c r="EV80" s="284"/>
      <c r="EW80" s="289"/>
      <c r="EX80" s="290"/>
      <c r="EY80" s="270"/>
      <c r="EZ80" s="270"/>
      <c r="FA80" s="288"/>
      <c r="FB80" s="284"/>
      <c r="FC80" s="284"/>
      <c r="FD80" s="284"/>
      <c r="FE80" s="284"/>
      <c r="FF80" s="284"/>
      <c r="FG80" s="284"/>
      <c r="FH80" s="289"/>
      <c r="FI80" s="290"/>
      <c r="FJ80" s="270"/>
      <c r="FK80" s="270"/>
      <c r="FL80" s="288"/>
      <c r="FM80" s="284"/>
      <c r="FN80" s="284"/>
      <c r="FO80" s="284"/>
      <c r="FP80" s="284"/>
      <c r="FQ80" s="284"/>
      <c r="FR80" s="284"/>
      <c r="FS80" s="289"/>
      <c r="FT80" s="290"/>
      <c r="FU80" s="270"/>
      <c r="FV80" s="270"/>
      <c r="FW80" s="288"/>
      <c r="FX80" s="284"/>
      <c r="FY80" s="284"/>
      <c r="FZ80" s="284"/>
      <c r="GA80" s="284"/>
      <c r="GB80" s="284"/>
      <c r="GC80" s="284"/>
      <c r="GD80" s="289"/>
      <c r="GE80" s="290"/>
      <c r="GF80" s="270"/>
      <c r="GG80" s="270"/>
      <c r="GH80" s="288"/>
      <c r="GI80" s="284"/>
      <c r="GJ80" s="284"/>
      <c r="GK80" s="284"/>
      <c r="GL80" s="284"/>
      <c r="GM80" s="284"/>
      <c r="GN80" s="284"/>
      <c r="GO80" s="289"/>
      <c r="GP80" s="290"/>
      <c r="GQ80" s="270"/>
      <c r="GR80" s="270"/>
      <c r="GS80" s="288"/>
      <c r="GT80" s="284"/>
      <c r="GU80" s="284"/>
      <c r="GV80" s="284"/>
      <c r="GW80" s="284"/>
      <c r="GX80" s="284"/>
      <c r="GY80" s="284"/>
      <c r="GZ80" s="289"/>
      <c r="HA80" s="290"/>
      <c r="HB80" s="270"/>
      <c r="HC80" s="270"/>
      <c r="HD80" s="288"/>
      <c r="HE80" s="284"/>
      <c r="HF80" s="284"/>
      <c r="HG80" s="284"/>
      <c r="HH80" s="284"/>
      <c r="HI80" s="284"/>
      <c r="HJ80" s="284"/>
      <c r="HK80" s="289"/>
      <c r="HL80" s="290"/>
      <c r="HM80" s="270"/>
      <c r="HN80" s="270"/>
      <c r="HO80" s="288"/>
      <c r="HP80" s="284"/>
      <c r="HQ80" s="284"/>
      <c r="HR80" s="284"/>
      <c r="HS80" s="284"/>
      <c r="HT80" s="284"/>
      <c r="HU80" s="284"/>
      <c r="HV80" s="289"/>
      <c r="HW80" s="290"/>
      <c r="HX80" s="270"/>
      <c r="HY80" s="270"/>
      <c r="HZ80" s="288"/>
      <c r="IA80" s="284"/>
      <c r="IB80" s="284"/>
      <c r="IC80" s="284"/>
      <c r="ID80" s="284"/>
      <c r="IE80" s="284"/>
      <c r="IF80" s="284"/>
      <c r="IG80" s="289"/>
      <c r="IH80" s="290"/>
      <c r="II80" s="270"/>
      <c r="IJ80" s="270"/>
    </row>
    <row r="81" spans="1:244" ht="12.5" x14ac:dyDescent="0.25">
      <c r="A81" s="291"/>
      <c r="B81" s="207"/>
      <c r="C81" s="207"/>
      <c r="D81" s="292"/>
      <c r="E81" s="292"/>
      <c r="F81" s="292"/>
      <c r="G81" s="292"/>
      <c r="H81" s="292"/>
      <c r="I81" s="292"/>
      <c r="J81" s="292"/>
      <c r="K81" s="292"/>
      <c r="L81" s="292"/>
      <c r="M81" s="292"/>
      <c r="N81" s="292"/>
      <c r="O81" s="292"/>
      <c r="P81" s="292"/>
      <c r="Q81" s="292"/>
      <c r="R81" s="292"/>
      <c r="S81" s="292"/>
      <c r="T81" s="292"/>
      <c r="U81" s="284"/>
      <c r="V81" s="289"/>
      <c r="W81" s="290"/>
      <c r="X81" s="270"/>
      <c r="Y81" s="524"/>
      <c r="Z81" s="524"/>
      <c r="AA81" s="525"/>
      <c r="AB81" s="284"/>
      <c r="AC81" s="284"/>
      <c r="AD81" s="284"/>
      <c r="AE81" s="284"/>
      <c r="AF81" s="289"/>
      <c r="AG81" s="290"/>
      <c r="AH81" s="270"/>
      <c r="AI81" s="270"/>
      <c r="AJ81" s="288"/>
      <c r="AK81" s="284"/>
      <c r="AL81" s="284"/>
      <c r="AM81" s="284"/>
      <c r="AN81" s="284"/>
      <c r="AO81" s="284"/>
      <c r="AP81" s="284"/>
      <c r="AQ81" s="289"/>
      <c r="AR81" s="290"/>
      <c r="AS81" s="270"/>
      <c r="AT81" s="270"/>
      <c r="AU81" s="288"/>
      <c r="AV81" s="284"/>
      <c r="AW81" s="284"/>
      <c r="AX81" s="284"/>
      <c r="AY81" s="284"/>
      <c r="AZ81" s="284"/>
      <c r="BA81" s="284"/>
      <c r="BB81" s="289"/>
      <c r="BC81" s="290"/>
      <c r="BD81" s="270"/>
      <c r="BE81" s="270"/>
      <c r="BF81" s="288"/>
      <c r="BG81" s="284"/>
      <c r="BH81" s="284"/>
      <c r="BI81" s="284"/>
      <c r="BJ81" s="284"/>
      <c r="BK81" s="284"/>
      <c r="BL81" s="284"/>
      <c r="BM81" s="289"/>
      <c r="BN81" s="290"/>
      <c r="BO81" s="270"/>
      <c r="BP81" s="270"/>
      <c r="BQ81" s="288"/>
      <c r="BR81" s="284"/>
      <c r="BS81" s="284"/>
      <c r="BT81" s="284"/>
      <c r="BU81" s="284"/>
      <c r="BV81" s="284"/>
      <c r="BW81" s="284"/>
      <c r="BX81" s="289"/>
      <c r="BY81" s="290"/>
      <c r="BZ81" s="270"/>
      <c r="CA81" s="270"/>
      <c r="CB81" s="288"/>
      <c r="CC81" s="284"/>
      <c r="CD81" s="284"/>
      <c r="CE81" s="284"/>
      <c r="CF81" s="284"/>
      <c r="CG81" s="284"/>
      <c r="CH81" s="284"/>
      <c r="CI81" s="289"/>
      <c r="CJ81" s="290"/>
      <c r="CK81" s="270"/>
      <c r="CL81" s="270"/>
      <c r="CM81" s="288"/>
      <c r="CN81" s="284"/>
      <c r="CO81" s="284"/>
      <c r="CP81" s="284"/>
      <c r="CQ81" s="284"/>
      <c r="CR81" s="284"/>
      <c r="CS81" s="284"/>
      <c r="CT81" s="289"/>
      <c r="CU81" s="290"/>
      <c r="CV81" s="270"/>
      <c r="CW81" s="270"/>
      <c r="CX81" s="288"/>
      <c r="CY81" s="284"/>
      <c r="CZ81" s="284"/>
      <c r="DA81" s="284"/>
      <c r="DB81" s="284"/>
      <c r="DC81" s="284"/>
      <c r="DD81" s="284"/>
      <c r="DE81" s="289"/>
      <c r="DF81" s="290"/>
      <c r="DG81" s="270"/>
      <c r="DH81" s="270"/>
      <c r="DI81" s="288"/>
      <c r="DJ81" s="284"/>
      <c r="DK81" s="284"/>
      <c r="DL81" s="284"/>
      <c r="DM81" s="284"/>
      <c r="DN81" s="284"/>
      <c r="DO81" s="284"/>
      <c r="DP81" s="289"/>
      <c r="DQ81" s="290"/>
      <c r="DR81" s="270"/>
      <c r="DS81" s="270"/>
      <c r="DT81" s="288"/>
      <c r="DU81" s="284"/>
      <c r="DV81" s="284"/>
      <c r="DW81" s="284"/>
      <c r="DX81" s="284"/>
      <c r="DY81" s="284"/>
      <c r="DZ81" s="284"/>
      <c r="EA81" s="289"/>
      <c r="EB81" s="290"/>
      <c r="EC81" s="270"/>
      <c r="ED81" s="270"/>
      <c r="EE81" s="288"/>
      <c r="EF81" s="284"/>
      <c r="EG81" s="284"/>
      <c r="EH81" s="284"/>
      <c r="EI81" s="284"/>
      <c r="EJ81" s="284"/>
      <c r="EK81" s="284"/>
      <c r="EL81" s="289"/>
      <c r="EM81" s="290"/>
      <c r="EN81" s="270"/>
      <c r="EO81" s="270"/>
      <c r="EP81" s="288"/>
      <c r="EQ81" s="284"/>
      <c r="ER81" s="284"/>
      <c r="ES81" s="284"/>
      <c r="ET81" s="284"/>
      <c r="EU81" s="284"/>
      <c r="EV81" s="284"/>
      <c r="EW81" s="289"/>
      <c r="EX81" s="290"/>
      <c r="EY81" s="270"/>
      <c r="EZ81" s="270"/>
      <c r="FA81" s="288"/>
      <c r="FB81" s="284"/>
      <c r="FC81" s="284"/>
      <c r="FD81" s="284"/>
      <c r="FE81" s="284"/>
      <c r="FF81" s="284"/>
      <c r="FG81" s="284"/>
      <c r="FH81" s="289"/>
      <c r="FI81" s="290"/>
      <c r="FJ81" s="270"/>
      <c r="FK81" s="270"/>
      <c r="FL81" s="288"/>
      <c r="FM81" s="284"/>
      <c r="FN81" s="284"/>
      <c r="FO81" s="284"/>
      <c r="FP81" s="284"/>
      <c r="FQ81" s="284"/>
      <c r="FR81" s="284"/>
      <c r="FS81" s="289"/>
      <c r="FT81" s="290"/>
      <c r="FU81" s="270"/>
      <c r="FV81" s="270"/>
      <c r="FW81" s="288"/>
      <c r="FX81" s="284"/>
      <c r="FY81" s="284"/>
      <c r="FZ81" s="284"/>
      <c r="GA81" s="284"/>
      <c r="GB81" s="284"/>
      <c r="GC81" s="284"/>
      <c r="GD81" s="289"/>
      <c r="GE81" s="290"/>
      <c r="GF81" s="270"/>
      <c r="GG81" s="270"/>
      <c r="GH81" s="288"/>
      <c r="GI81" s="284"/>
      <c r="GJ81" s="284"/>
      <c r="GK81" s="284"/>
      <c r="GL81" s="284"/>
      <c r="GM81" s="284"/>
      <c r="GN81" s="284"/>
      <c r="GO81" s="289"/>
      <c r="GP81" s="290"/>
      <c r="GQ81" s="270"/>
      <c r="GR81" s="270"/>
      <c r="GS81" s="288"/>
      <c r="GT81" s="284"/>
      <c r="GU81" s="284"/>
      <c r="GV81" s="284"/>
      <c r="GW81" s="284"/>
      <c r="GX81" s="284"/>
      <c r="GY81" s="284"/>
      <c r="GZ81" s="289"/>
      <c r="HA81" s="290"/>
      <c r="HB81" s="270"/>
      <c r="HC81" s="270"/>
      <c r="HD81" s="288"/>
      <c r="HE81" s="284"/>
      <c r="HF81" s="284"/>
      <c r="HG81" s="284"/>
      <c r="HH81" s="284"/>
      <c r="HI81" s="284"/>
      <c r="HJ81" s="284"/>
      <c r="HK81" s="289"/>
      <c r="HL81" s="290"/>
      <c r="HM81" s="270"/>
      <c r="HN81" s="270"/>
      <c r="HO81" s="288"/>
      <c r="HP81" s="284"/>
      <c r="HQ81" s="284"/>
      <c r="HR81" s="284"/>
      <c r="HS81" s="284"/>
      <c r="HT81" s="284"/>
      <c r="HU81" s="284"/>
      <c r="HV81" s="289"/>
      <c r="HW81" s="290"/>
      <c r="HX81" s="270"/>
      <c r="HY81" s="270"/>
      <c r="HZ81" s="288"/>
      <c r="IA81" s="284"/>
      <c r="IB81" s="284"/>
      <c r="IC81" s="284"/>
      <c r="ID81" s="284"/>
      <c r="IE81" s="284"/>
      <c r="IF81" s="284"/>
      <c r="IG81" s="289"/>
      <c r="IH81" s="290"/>
      <c r="II81" s="270"/>
      <c r="IJ81" s="270"/>
    </row>
    <row r="82" spans="1:244" ht="12.5" x14ac:dyDescent="0.25">
      <c r="A82" s="291"/>
      <c r="B82" s="207"/>
      <c r="C82" s="207"/>
      <c r="D82" s="292"/>
      <c r="E82" s="292"/>
      <c r="F82" s="292"/>
      <c r="G82" s="292"/>
      <c r="H82" s="292"/>
      <c r="I82" s="292"/>
      <c r="J82" s="292"/>
      <c r="K82" s="292"/>
      <c r="L82" s="292"/>
      <c r="M82" s="292"/>
      <c r="N82" s="292"/>
      <c r="O82" s="292"/>
      <c r="P82" s="292"/>
      <c r="Q82" s="292"/>
      <c r="R82" s="292"/>
      <c r="S82" s="292"/>
      <c r="T82" s="292"/>
      <c r="U82" s="269"/>
      <c r="V82" s="289"/>
      <c r="W82" s="290"/>
      <c r="X82" s="270"/>
      <c r="Y82" s="158"/>
      <c r="Z82" s="158"/>
      <c r="AA82" s="523"/>
      <c r="AB82" s="284"/>
      <c r="AC82" s="284"/>
      <c r="AD82" s="284"/>
      <c r="AE82" s="284"/>
      <c r="AF82" s="289"/>
      <c r="AG82" s="290"/>
      <c r="AH82" s="270"/>
      <c r="AI82" s="270"/>
      <c r="AJ82" s="288"/>
      <c r="AK82" s="284"/>
      <c r="AL82" s="284"/>
      <c r="AM82" s="284"/>
      <c r="AN82" s="284"/>
      <c r="AO82" s="284"/>
      <c r="AP82" s="284"/>
      <c r="AQ82" s="289"/>
      <c r="AR82" s="290"/>
      <c r="AS82" s="270"/>
      <c r="AT82" s="270"/>
      <c r="AU82" s="288"/>
      <c r="AV82" s="284"/>
      <c r="AW82" s="284"/>
      <c r="AX82" s="284"/>
      <c r="AY82" s="284"/>
      <c r="AZ82" s="284"/>
      <c r="BA82" s="284"/>
      <c r="BB82" s="289"/>
      <c r="BC82" s="290"/>
      <c r="BD82" s="270"/>
      <c r="BE82" s="270"/>
      <c r="BF82" s="288"/>
      <c r="BG82" s="284"/>
      <c r="BH82" s="284"/>
      <c r="BI82" s="284"/>
      <c r="BJ82" s="284"/>
      <c r="BK82" s="284"/>
      <c r="BL82" s="284"/>
      <c r="BM82" s="289"/>
      <c r="BN82" s="290"/>
      <c r="BO82" s="270"/>
      <c r="BP82" s="270"/>
      <c r="BQ82" s="288"/>
      <c r="BR82" s="284"/>
      <c r="BS82" s="284"/>
      <c r="BT82" s="284"/>
      <c r="BU82" s="284"/>
      <c r="BV82" s="284"/>
      <c r="BW82" s="284"/>
      <c r="BX82" s="289"/>
      <c r="BY82" s="290"/>
      <c r="BZ82" s="270"/>
      <c r="CA82" s="270"/>
      <c r="CB82" s="288"/>
      <c r="CC82" s="284"/>
      <c r="CD82" s="284"/>
      <c r="CE82" s="284"/>
      <c r="CF82" s="284"/>
      <c r="CG82" s="284"/>
      <c r="CH82" s="284"/>
      <c r="CI82" s="289"/>
      <c r="CJ82" s="290"/>
      <c r="CK82" s="270"/>
      <c r="CL82" s="270"/>
      <c r="CM82" s="288"/>
      <c r="CN82" s="284"/>
      <c r="CO82" s="284"/>
      <c r="CP82" s="284"/>
      <c r="CQ82" s="284"/>
      <c r="CR82" s="284"/>
      <c r="CS82" s="284"/>
      <c r="CT82" s="289"/>
      <c r="CU82" s="290"/>
      <c r="CV82" s="270"/>
      <c r="CW82" s="270"/>
      <c r="CX82" s="288"/>
      <c r="CY82" s="284"/>
      <c r="CZ82" s="284"/>
      <c r="DA82" s="284"/>
      <c r="DB82" s="284"/>
      <c r="DC82" s="284"/>
      <c r="DD82" s="284"/>
      <c r="DE82" s="289"/>
      <c r="DF82" s="290"/>
      <c r="DG82" s="270"/>
      <c r="DH82" s="270"/>
      <c r="DI82" s="288"/>
      <c r="DJ82" s="284"/>
      <c r="DK82" s="284"/>
      <c r="DL82" s="284"/>
      <c r="DM82" s="284"/>
      <c r="DN82" s="284"/>
      <c r="DO82" s="284"/>
      <c r="DP82" s="289"/>
      <c r="DQ82" s="290"/>
      <c r="DR82" s="270"/>
      <c r="DS82" s="270"/>
      <c r="DT82" s="288"/>
      <c r="DU82" s="284"/>
      <c r="DV82" s="284"/>
      <c r="DW82" s="284"/>
      <c r="DX82" s="284"/>
      <c r="DY82" s="284"/>
      <c r="DZ82" s="284"/>
      <c r="EA82" s="289"/>
      <c r="EB82" s="290"/>
      <c r="EC82" s="270"/>
      <c r="ED82" s="270"/>
      <c r="EE82" s="288"/>
      <c r="EF82" s="284"/>
      <c r="EG82" s="284"/>
      <c r="EH82" s="284"/>
      <c r="EI82" s="284"/>
      <c r="EJ82" s="284"/>
      <c r="EK82" s="284"/>
      <c r="EL82" s="289"/>
      <c r="EM82" s="290"/>
      <c r="EN82" s="270"/>
      <c r="EO82" s="270"/>
      <c r="EP82" s="288"/>
      <c r="EQ82" s="284"/>
      <c r="ER82" s="284"/>
      <c r="ES82" s="284"/>
      <c r="ET82" s="284"/>
      <c r="EU82" s="284"/>
      <c r="EV82" s="284"/>
      <c r="EW82" s="289"/>
      <c r="EX82" s="290"/>
      <c r="EY82" s="270"/>
      <c r="EZ82" s="270"/>
      <c r="FA82" s="288"/>
      <c r="FB82" s="284"/>
      <c r="FC82" s="284"/>
      <c r="FD82" s="284"/>
      <c r="FE82" s="284"/>
      <c r="FF82" s="284"/>
      <c r="FG82" s="284"/>
      <c r="FH82" s="289"/>
      <c r="FI82" s="290"/>
      <c r="FJ82" s="270"/>
      <c r="FK82" s="270"/>
      <c r="FL82" s="288"/>
      <c r="FM82" s="284"/>
      <c r="FN82" s="284"/>
      <c r="FO82" s="284"/>
      <c r="FP82" s="284"/>
      <c r="FQ82" s="284"/>
      <c r="FR82" s="284"/>
      <c r="FS82" s="289"/>
      <c r="FT82" s="290"/>
      <c r="FU82" s="270"/>
      <c r="FV82" s="270"/>
      <c r="FW82" s="288"/>
      <c r="FX82" s="284"/>
      <c r="FY82" s="284"/>
      <c r="FZ82" s="284"/>
      <c r="GA82" s="284"/>
      <c r="GB82" s="284"/>
      <c r="GC82" s="284"/>
      <c r="GD82" s="289"/>
      <c r="GE82" s="290"/>
      <c r="GF82" s="270"/>
      <c r="GG82" s="270"/>
      <c r="GH82" s="288"/>
      <c r="GI82" s="284"/>
      <c r="GJ82" s="284"/>
      <c r="GK82" s="284"/>
      <c r="GL82" s="284"/>
      <c r="GM82" s="284"/>
      <c r="GN82" s="284"/>
      <c r="GO82" s="289"/>
      <c r="GP82" s="290"/>
      <c r="GQ82" s="270"/>
      <c r="GR82" s="270"/>
      <c r="GS82" s="288"/>
      <c r="GT82" s="284"/>
      <c r="GU82" s="284"/>
      <c r="GV82" s="284"/>
      <c r="GW82" s="284"/>
      <c r="GX82" s="284"/>
      <c r="GY82" s="284"/>
      <c r="GZ82" s="289"/>
      <c r="HA82" s="290"/>
      <c r="HB82" s="270"/>
      <c r="HC82" s="270"/>
      <c r="HD82" s="288"/>
      <c r="HE82" s="284"/>
      <c r="HF82" s="284"/>
      <c r="HG82" s="284"/>
      <c r="HH82" s="284"/>
      <c r="HI82" s="284"/>
      <c r="HJ82" s="284"/>
      <c r="HK82" s="289"/>
      <c r="HL82" s="290"/>
      <c r="HM82" s="270"/>
      <c r="HN82" s="270"/>
      <c r="HO82" s="288"/>
      <c r="HP82" s="284"/>
      <c r="HQ82" s="284"/>
      <c r="HR82" s="284"/>
      <c r="HS82" s="284"/>
      <c r="HT82" s="284"/>
      <c r="HU82" s="284"/>
      <c r="HV82" s="289"/>
      <c r="HW82" s="290"/>
      <c r="HX82" s="270"/>
      <c r="HY82" s="270"/>
      <c r="HZ82" s="288"/>
      <c r="IA82" s="284"/>
      <c r="IB82" s="284"/>
      <c r="IC82" s="284"/>
      <c r="ID82" s="284"/>
      <c r="IE82" s="284"/>
      <c r="IF82" s="284"/>
      <c r="IG82" s="289"/>
      <c r="IH82" s="290"/>
      <c r="II82" s="270"/>
      <c r="IJ82" s="270"/>
    </row>
    <row r="83" spans="1:244" ht="12.5" x14ac:dyDescent="0.25">
      <c r="A83" s="291"/>
      <c r="B83" s="207"/>
      <c r="C83" s="207"/>
      <c r="D83" s="292"/>
      <c r="E83" s="292"/>
      <c r="F83" s="292"/>
      <c r="G83" s="292"/>
      <c r="H83" s="292"/>
      <c r="I83" s="292"/>
      <c r="J83" s="292"/>
      <c r="K83" s="292"/>
      <c r="L83" s="292"/>
      <c r="M83" s="292"/>
      <c r="N83" s="292"/>
      <c r="O83" s="292"/>
      <c r="P83" s="292"/>
      <c r="Q83" s="292"/>
      <c r="R83" s="292"/>
      <c r="S83" s="292"/>
      <c r="T83" s="292"/>
      <c r="U83" s="269"/>
      <c r="V83" s="289"/>
      <c r="W83" s="290"/>
      <c r="X83" s="270"/>
      <c r="Y83" s="528"/>
      <c r="Z83" s="528"/>
      <c r="AA83" s="525"/>
      <c r="AB83" s="284"/>
      <c r="AC83" s="284"/>
      <c r="AD83" s="284"/>
      <c r="AE83" s="284"/>
      <c r="AF83" s="289"/>
      <c r="AG83" s="290"/>
      <c r="AH83" s="270"/>
      <c r="AI83" s="270"/>
      <c r="AJ83" s="288"/>
      <c r="AK83" s="284"/>
      <c r="AL83" s="284"/>
      <c r="AM83" s="284"/>
      <c r="AN83" s="284"/>
      <c r="AO83" s="284"/>
      <c r="AP83" s="284"/>
      <c r="AQ83" s="289"/>
      <c r="AR83" s="290"/>
      <c r="AS83" s="270"/>
      <c r="AT83" s="270"/>
      <c r="AU83" s="288"/>
      <c r="AV83" s="284"/>
      <c r="AW83" s="284"/>
      <c r="AX83" s="284"/>
      <c r="AY83" s="284"/>
      <c r="AZ83" s="284"/>
      <c r="BA83" s="284"/>
      <c r="BB83" s="289"/>
      <c r="BC83" s="290"/>
      <c r="BD83" s="270"/>
      <c r="BE83" s="270"/>
      <c r="BF83" s="288"/>
      <c r="BG83" s="284"/>
      <c r="BH83" s="284"/>
      <c r="BI83" s="284"/>
      <c r="BJ83" s="284"/>
      <c r="BK83" s="284"/>
      <c r="BL83" s="284"/>
      <c r="BM83" s="289"/>
      <c r="BN83" s="290"/>
      <c r="BO83" s="270"/>
      <c r="BP83" s="270"/>
      <c r="BQ83" s="288"/>
      <c r="BR83" s="284"/>
      <c r="BS83" s="284"/>
      <c r="BT83" s="284"/>
      <c r="BU83" s="284"/>
      <c r="BV83" s="284"/>
      <c r="BW83" s="284"/>
      <c r="BX83" s="289"/>
      <c r="BY83" s="290"/>
      <c r="BZ83" s="270"/>
      <c r="CA83" s="270"/>
      <c r="CB83" s="288"/>
      <c r="CC83" s="284"/>
      <c r="CD83" s="284"/>
      <c r="CE83" s="284"/>
      <c r="CF83" s="284"/>
      <c r="CG83" s="284"/>
      <c r="CH83" s="284"/>
      <c r="CI83" s="289"/>
      <c r="CJ83" s="290"/>
      <c r="CK83" s="270"/>
      <c r="CL83" s="270"/>
      <c r="CM83" s="288"/>
      <c r="CN83" s="284"/>
      <c r="CO83" s="284"/>
      <c r="CP83" s="284"/>
      <c r="CQ83" s="284"/>
      <c r="CR83" s="284"/>
      <c r="CS83" s="284"/>
      <c r="CT83" s="289"/>
      <c r="CU83" s="290"/>
      <c r="CV83" s="270"/>
      <c r="CW83" s="270"/>
      <c r="CX83" s="288"/>
      <c r="CY83" s="284"/>
      <c r="CZ83" s="284"/>
      <c r="DA83" s="284"/>
      <c r="DB83" s="284"/>
      <c r="DC83" s="284"/>
      <c r="DD83" s="284"/>
      <c r="DE83" s="289"/>
      <c r="DF83" s="290"/>
      <c r="DG83" s="270"/>
      <c r="DH83" s="270"/>
      <c r="DI83" s="288"/>
      <c r="DJ83" s="284"/>
      <c r="DK83" s="284"/>
      <c r="DL83" s="284"/>
      <c r="DM83" s="284"/>
      <c r="DN83" s="284"/>
      <c r="DO83" s="284"/>
      <c r="DP83" s="289"/>
      <c r="DQ83" s="290"/>
      <c r="DR83" s="270"/>
      <c r="DS83" s="270"/>
      <c r="DT83" s="288"/>
      <c r="DU83" s="284"/>
      <c r="DV83" s="284"/>
      <c r="DW83" s="284"/>
      <c r="DX83" s="284"/>
      <c r="DY83" s="284"/>
      <c r="DZ83" s="284"/>
      <c r="EA83" s="289"/>
      <c r="EB83" s="290"/>
      <c r="EC83" s="270"/>
      <c r="ED83" s="270"/>
      <c r="EE83" s="288"/>
      <c r="EF83" s="284"/>
      <c r="EG83" s="284"/>
      <c r="EH83" s="284"/>
      <c r="EI83" s="284"/>
      <c r="EJ83" s="284"/>
      <c r="EK83" s="284"/>
      <c r="EL83" s="289"/>
      <c r="EM83" s="290"/>
      <c r="EN83" s="270"/>
      <c r="EO83" s="270"/>
      <c r="EP83" s="288"/>
      <c r="EQ83" s="284"/>
      <c r="ER83" s="284"/>
      <c r="ES83" s="284"/>
      <c r="ET83" s="284"/>
      <c r="EU83" s="284"/>
      <c r="EV83" s="284"/>
      <c r="EW83" s="289"/>
      <c r="EX83" s="290"/>
      <c r="EY83" s="270"/>
      <c r="EZ83" s="270"/>
      <c r="FA83" s="288"/>
      <c r="FB83" s="284"/>
      <c r="FC83" s="284"/>
      <c r="FD83" s="284"/>
      <c r="FE83" s="284"/>
      <c r="FF83" s="284"/>
      <c r="FG83" s="284"/>
      <c r="FH83" s="289"/>
      <c r="FI83" s="290"/>
      <c r="FJ83" s="270"/>
      <c r="FK83" s="270"/>
      <c r="FL83" s="288"/>
      <c r="FM83" s="284"/>
      <c r="FN83" s="284"/>
      <c r="FO83" s="284"/>
      <c r="FP83" s="284"/>
      <c r="FQ83" s="284"/>
      <c r="FR83" s="284"/>
      <c r="FS83" s="289"/>
      <c r="FT83" s="290"/>
      <c r="FU83" s="270"/>
      <c r="FV83" s="270"/>
      <c r="FW83" s="288"/>
      <c r="FX83" s="284"/>
      <c r="FY83" s="284"/>
      <c r="FZ83" s="284"/>
      <c r="GA83" s="284"/>
      <c r="GB83" s="284"/>
      <c r="GC83" s="284"/>
      <c r="GD83" s="289"/>
      <c r="GE83" s="290"/>
      <c r="GF83" s="270"/>
      <c r="GG83" s="270"/>
      <c r="GH83" s="288"/>
      <c r="GI83" s="284"/>
      <c r="GJ83" s="284"/>
      <c r="GK83" s="284"/>
      <c r="GL83" s="284"/>
      <c r="GM83" s="284"/>
      <c r="GN83" s="284"/>
      <c r="GO83" s="289"/>
      <c r="GP83" s="290"/>
      <c r="GQ83" s="270"/>
      <c r="GR83" s="270"/>
      <c r="GS83" s="288"/>
      <c r="GT83" s="284"/>
      <c r="GU83" s="284"/>
      <c r="GV83" s="284"/>
      <c r="GW83" s="284"/>
      <c r="GX83" s="284"/>
      <c r="GY83" s="284"/>
      <c r="GZ83" s="289"/>
      <c r="HA83" s="290"/>
      <c r="HB83" s="270"/>
      <c r="HC83" s="270"/>
      <c r="HD83" s="288"/>
      <c r="HE83" s="284"/>
      <c r="HF83" s="284"/>
      <c r="HG83" s="284"/>
      <c r="HH83" s="284"/>
      <c r="HI83" s="284"/>
      <c r="HJ83" s="284"/>
      <c r="HK83" s="289"/>
      <c r="HL83" s="290"/>
      <c r="HM83" s="270"/>
      <c r="HN83" s="270"/>
      <c r="HO83" s="288"/>
      <c r="HP83" s="284"/>
      <c r="HQ83" s="284"/>
      <c r="HR83" s="284"/>
      <c r="HS83" s="284"/>
      <c r="HT83" s="284"/>
      <c r="HU83" s="284"/>
      <c r="HV83" s="289"/>
      <c r="HW83" s="290"/>
      <c r="HX83" s="270"/>
      <c r="HY83" s="270"/>
      <c r="HZ83" s="288"/>
      <c r="IA83" s="284"/>
      <c r="IB83" s="284"/>
      <c r="IC83" s="284"/>
      <c r="ID83" s="284"/>
      <c r="IE83" s="284"/>
      <c r="IF83" s="284"/>
      <c r="IG83" s="289"/>
      <c r="IH83" s="290"/>
      <c r="II83" s="270"/>
      <c r="IJ83" s="270"/>
    </row>
    <row r="84" spans="1:244" ht="12.5" x14ac:dyDescent="0.25">
      <c r="A84" s="291"/>
      <c r="B84" s="207"/>
      <c r="C84" s="207"/>
      <c r="D84" s="292"/>
      <c r="E84" s="292"/>
      <c r="F84" s="292"/>
      <c r="G84" s="292"/>
      <c r="H84" s="292"/>
      <c r="I84" s="292"/>
      <c r="J84" s="292"/>
      <c r="K84" s="292"/>
      <c r="L84" s="292"/>
      <c r="M84" s="292"/>
      <c r="N84" s="292"/>
      <c r="O84" s="292"/>
      <c r="P84" s="292"/>
      <c r="Q84" s="292"/>
      <c r="R84" s="292"/>
      <c r="S84" s="292"/>
      <c r="T84" s="292"/>
      <c r="U84" s="269"/>
      <c r="V84" s="289"/>
      <c r="W84" s="290"/>
      <c r="X84" s="270"/>
      <c r="Y84" s="522"/>
      <c r="Z84" s="522"/>
      <c r="AA84" s="523"/>
      <c r="AB84" s="284"/>
      <c r="AC84" s="284"/>
      <c r="AD84" s="284"/>
      <c r="AE84" s="284"/>
      <c r="AF84" s="289"/>
      <c r="AG84" s="290"/>
      <c r="AH84" s="270"/>
      <c r="AI84" s="270"/>
      <c r="AJ84" s="288"/>
      <c r="AK84" s="284"/>
      <c r="AL84" s="284"/>
      <c r="AM84" s="284"/>
      <c r="AN84" s="284"/>
      <c r="AO84" s="284"/>
      <c r="AP84" s="284"/>
      <c r="AQ84" s="289"/>
      <c r="AR84" s="290"/>
      <c r="AS84" s="270"/>
      <c r="AT84" s="270"/>
      <c r="AU84" s="288"/>
      <c r="AV84" s="284"/>
      <c r="AW84" s="284"/>
      <c r="AX84" s="284"/>
      <c r="AY84" s="284"/>
      <c r="AZ84" s="284"/>
      <c r="BA84" s="284"/>
      <c r="BB84" s="289"/>
      <c r="BC84" s="290"/>
      <c r="BD84" s="270"/>
      <c r="BE84" s="270"/>
      <c r="BF84" s="288"/>
      <c r="BG84" s="284"/>
      <c r="BH84" s="284"/>
      <c r="BI84" s="284"/>
      <c r="BJ84" s="284"/>
      <c r="BK84" s="284"/>
      <c r="BL84" s="284"/>
      <c r="BM84" s="289"/>
      <c r="BN84" s="290"/>
      <c r="BO84" s="270"/>
      <c r="BP84" s="270"/>
      <c r="BQ84" s="288"/>
      <c r="BR84" s="284"/>
      <c r="BS84" s="284"/>
      <c r="BT84" s="284"/>
      <c r="BU84" s="284"/>
      <c r="BV84" s="284"/>
      <c r="BW84" s="284"/>
      <c r="BX84" s="289"/>
      <c r="BY84" s="290"/>
      <c r="BZ84" s="270"/>
      <c r="CA84" s="270"/>
      <c r="CB84" s="288"/>
      <c r="CC84" s="284"/>
      <c r="CD84" s="284"/>
      <c r="CE84" s="284"/>
      <c r="CF84" s="284"/>
      <c r="CG84" s="284"/>
      <c r="CH84" s="284"/>
      <c r="CI84" s="289"/>
      <c r="CJ84" s="290"/>
      <c r="CK84" s="270"/>
      <c r="CL84" s="270"/>
      <c r="CM84" s="288"/>
      <c r="CN84" s="284"/>
      <c r="CO84" s="284"/>
      <c r="CP84" s="284"/>
      <c r="CQ84" s="284"/>
      <c r="CR84" s="284"/>
      <c r="CS84" s="284"/>
      <c r="CT84" s="289"/>
      <c r="CU84" s="290"/>
      <c r="CV84" s="270"/>
      <c r="CW84" s="270"/>
      <c r="CX84" s="288"/>
      <c r="CY84" s="284"/>
      <c r="CZ84" s="284"/>
      <c r="DA84" s="284"/>
      <c r="DB84" s="284"/>
      <c r="DC84" s="284"/>
      <c r="DD84" s="284"/>
      <c r="DE84" s="289"/>
      <c r="DF84" s="290"/>
      <c r="DG84" s="270"/>
      <c r="DH84" s="270"/>
      <c r="DI84" s="288"/>
      <c r="DJ84" s="284"/>
      <c r="DK84" s="284"/>
      <c r="DL84" s="284"/>
      <c r="DM84" s="284"/>
      <c r="DN84" s="284"/>
      <c r="DO84" s="284"/>
      <c r="DP84" s="289"/>
      <c r="DQ84" s="290"/>
      <c r="DR84" s="270"/>
      <c r="DS84" s="270"/>
      <c r="DT84" s="288"/>
      <c r="DU84" s="284"/>
      <c r="DV84" s="284"/>
      <c r="DW84" s="284"/>
      <c r="DX84" s="284"/>
      <c r="DY84" s="284"/>
      <c r="DZ84" s="284"/>
      <c r="EA84" s="289"/>
      <c r="EB84" s="290"/>
      <c r="EC84" s="270"/>
      <c r="ED84" s="270"/>
      <c r="EE84" s="288"/>
      <c r="EF84" s="284"/>
      <c r="EG84" s="284"/>
      <c r="EH84" s="284"/>
      <c r="EI84" s="284"/>
      <c r="EJ84" s="284"/>
      <c r="EK84" s="284"/>
      <c r="EL84" s="289"/>
      <c r="EM84" s="290"/>
      <c r="EN84" s="270"/>
      <c r="EO84" s="270"/>
      <c r="EP84" s="288"/>
      <c r="EQ84" s="284"/>
      <c r="ER84" s="284"/>
      <c r="ES84" s="284"/>
      <c r="ET84" s="284"/>
      <c r="EU84" s="284"/>
      <c r="EV84" s="284"/>
      <c r="EW84" s="289"/>
      <c r="EX84" s="290"/>
      <c r="EY84" s="270"/>
      <c r="EZ84" s="270"/>
      <c r="FA84" s="288"/>
      <c r="FB84" s="284"/>
      <c r="FC84" s="284"/>
      <c r="FD84" s="284"/>
      <c r="FE84" s="284"/>
      <c r="FF84" s="284"/>
      <c r="FG84" s="284"/>
      <c r="FH84" s="289"/>
      <c r="FI84" s="290"/>
      <c r="FJ84" s="270"/>
      <c r="FK84" s="270"/>
      <c r="FL84" s="288"/>
      <c r="FM84" s="284"/>
      <c r="FN84" s="284"/>
      <c r="FO84" s="284"/>
      <c r="FP84" s="284"/>
      <c r="FQ84" s="284"/>
      <c r="FR84" s="284"/>
      <c r="FS84" s="289"/>
      <c r="FT84" s="290"/>
      <c r="FU84" s="270"/>
      <c r="FV84" s="270"/>
      <c r="FW84" s="288"/>
      <c r="FX84" s="284"/>
      <c r="FY84" s="284"/>
      <c r="FZ84" s="284"/>
      <c r="GA84" s="284"/>
      <c r="GB84" s="284"/>
      <c r="GC84" s="284"/>
      <c r="GD84" s="289"/>
      <c r="GE84" s="290"/>
      <c r="GF84" s="270"/>
      <c r="GG84" s="270"/>
      <c r="GH84" s="288"/>
      <c r="GI84" s="284"/>
      <c r="GJ84" s="284"/>
      <c r="GK84" s="284"/>
      <c r="GL84" s="284"/>
      <c r="GM84" s="284"/>
      <c r="GN84" s="284"/>
      <c r="GO84" s="289"/>
      <c r="GP84" s="290"/>
      <c r="GQ84" s="270"/>
      <c r="GR84" s="270"/>
      <c r="GS84" s="288"/>
      <c r="GT84" s="284"/>
      <c r="GU84" s="284"/>
      <c r="GV84" s="284"/>
      <c r="GW84" s="284"/>
      <c r="GX84" s="284"/>
      <c r="GY84" s="284"/>
      <c r="GZ84" s="289"/>
      <c r="HA84" s="290"/>
      <c r="HB84" s="270"/>
      <c r="HC84" s="270"/>
      <c r="HD84" s="288"/>
      <c r="HE84" s="284"/>
      <c r="HF84" s="284"/>
      <c r="HG84" s="284"/>
      <c r="HH84" s="284"/>
      <c r="HI84" s="284"/>
      <c r="HJ84" s="284"/>
      <c r="HK84" s="289"/>
      <c r="HL84" s="290"/>
      <c r="HM84" s="270"/>
      <c r="HN84" s="270"/>
      <c r="HO84" s="288"/>
      <c r="HP84" s="284"/>
      <c r="HQ84" s="284"/>
      <c r="HR84" s="284"/>
      <c r="HS84" s="284"/>
      <c r="HT84" s="284"/>
      <c r="HU84" s="284"/>
      <c r="HV84" s="289"/>
      <c r="HW84" s="290"/>
      <c r="HX84" s="270"/>
      <c r="HY84" s="270"/>
      <c r="HZ84" s="288"/>
      <c r="IA84" s="284"/>
      <c r="IB84" s="284"/>
      <c r="IC84" s="284"/>
      <c r="ID84" s="284"/>
      <c r="IE84" s="284"/>
      <c r="IF84" s="284"/>
      <c r="IG84" s="289"/>
      <c r="IH84" s="290"/>
      <c r="II84" s="270"/>
      <c r="IJ84" s="270"/>
    </row>
    <row r="85" spans="1:244" ht="12.5" x14ac:dyDescent="0.25">
      <c r="A85" s="291"/>
      <c r="B85" s="207"/>
      <c r="C85" s="207"/>
      <c r="D85" s="292"/>
      <c r="E85" s="292"/>
      <c r="F85" s="292"/>
      <c r="G85" s="292"/>
      <c r="H85" s="292"/>
      <c r="I85" s="292"/>
      <c r="J85" s="292"/>
      <c r="K85" s="292"/>
      <c r="L85" s="292"/>
      <c r="M85" s="292"/>
      <c r="N85" s="292"/>
      <c r="O85" s="292"/>
      <c r="P85" s="292"/>
      <c r="Q85" s="292"/>
      <c r="R85" s="292"/>
      <c r="S85" s="292"/>
      <c r="T85" s="292"/>
      <c r="U85" s="269"/>
      <c r="V85" s="289"/>
      <c r="W85" s="290"/>
      <c r="X85" s="270"/>
      <c r="Y85" s="522"/>
      <c r="Z85" s="522"/>
      <c r="AA85" s="523"/>
      <c r="AB85" s="284"/>
      <c r="AC85" s="284"/>
      <c r="AD85" s="284"/>
      <c r="AE85" s="284"/>
      <c r="AF85" s="289"/>
      <c r="AG85" s="290"/>
      <c r="AH85" s="270"/>
      <c r="AI85" s="270"/>
      <c r="AJ85" s="288"/>
      <c r="AK85" s="284"/>
      <c r="AL85" s="284"/>
      <c r="AM85" s="284"/>
      <c r="AN85" s="284"/>
      <c r="AO85" s="284"/>
      <c r="AP85" s="284"/>
      <c r="AQ85" s="289"/>
      <c r="AR85" s="290"/>
      <c r="AS85" s="270"/>
      <c r="AT85" s="270"/>
      <c r="AU85" s="288"/>
      <c r="AV85" s="284"/>
      <c r="AW85" s="284"/>
      <c r="AX85" s="284"/>
      <c r="AY85" s="284"/>
      <c r="AZ85" s="284"/>
      <c r="BA85" s="284"/>
      <c r="BB85" s="289"/>
      <c r="BC85" s="290"/>
      <c r="BD85" s="270"/>
      <c r="BE85" s="270"/>
      <c r="BF85" s="288"/>
      <c r="BG85" s="284"/>
      <c r="BH85" s="284"/>
      <c r="BI85" s="284"/>
      <c r="BJ85" s="284"/>
      <c r="BK85" s="284"/>
      <c r="BL85" s="284"/>
      <c r="BM85" s="289"/>
      <c r="BN85" s="290"/>
      <c r="BO85" s="270"/>
      <c r="BP85" s="270"/>
      <c r="BQ85" s="288"/>
      <c r="BR85" s="284"/>
      <c r="BS85" s="284"/>
      <c r="BT85" s="284"/>
      <c r="BU85" s="284"/>
      <c r="BV85" s="284"/>
      <c r="BW85" s="284"/>
      <c r="BX85" s="289"/>
      <c r="BY85" s="290"/>
      <c r="BZ85" s="270"/>
      <c r="CA85" s="270"/>
      <c r="CB85" s="288"/>
      <c r="CC85" s="284"/>
      <c r="CD85" s="284"/>
      <c r="CE85" s="284"/>
      <c r="CF85" s="284"/>
      <c r="CG85" s="284"/>
      <c r="CH85" s="284"/>
      <c r="CI85" s="289"/>
      <c r="CJ85" s="290"/>
      <c r="CK85" s="270"/>
      <c r="CL85" s="270"/>
      <c r="CM85" s="288"/>
      <c r="CN85" s="284"/>
      <c r="CO85" s="284"/>
      <c r="CP85" s="284"/>
      <c r="CQ85" s="284"/>
      <c r="CR85" s="284"/>
      <c r="CS85" s="284"/>
      <c r="CT85" s="289"/>
      <c r="CU85" s="290"/>
      <c r="CV85" s="270"/>
      <c r="CW85" s="270"/>
      <c r="CX85" s="288"/>
      <c r="CY85" s="284"/>
      <c r="CZ85" s="284"/>
      <c r="DA85" s="284"/>
      <c r="DB85" s="284"/>
      <c r="DC85" s="284"/>
      <c r="DD85" s="284"/>
      <c r="DE85" s="289"/>
      <c r="DF85" s="290"/>
      <c r="DG85" s="270"/>
      <c r="DH85" s="270"/>
      <c r="DI85" s="288"/>
      <c r="DJ85" s="284"/>
      <c r="DK85" s="284"/>
      <c r="DL85" s="284"/>
      <c r="DM85" s="284"/>
      <c r="DN85" s="284"/>
      <c r="DO85" s="284"/>
      <c r="DP85" s="289"/>
      <c r="DQ85" s="290"/>
      <c r="DR85" s="270"/>
      <c r="DS85" s="270"/>
      <c r="DT85" s="288"/>
      <c r="DU85" s="284"/>
      <c r="DV85" s="284"/>
      <c r="DW85" s="284"/>
      <c r="DX85" s="284"/>
      <c r="DY85" s="284"/>
      <c r="DZ85" s="284"/>
      <c r="EA85" s="289"/>
      <c r="EB85" s="290"/>
      <c r="EC85" s="270"/>
      <c r="ED85" s="270"/>
      <c r="EE85" s="288"/>
      <c r="EF85" s="284"/>
      <c r="EG85" s="284"/>
      <c r="EH85" s="284"/>
      <c r="EI85" s="284"/>
      <c r="EJ85" s="284"/>
      <c r="EK85" s="284"/>
      <c r="EL85" s="289"/>
      <c r="EM85" s="290"/>
      <c r="EN85" s="270"/>
      <c r="EO85" s="270"/>
      <c r="EP85" s="288"/>
      <c r="EQ85" s="284"/>
      <c r="ER85" s="284"/>
      <c r="ES85" s="284"/>
      <c r="ET85" s="284"/>
      <c r="EU85" s="284"/>
      <c r="EV85" s="284"/>
      <c r="EW85" s="289"/>
      <c r="EX85" s="290"/>
      <c r="EY85" s="270"/>
      <c r="EZ85" s="270"/>
      <c r="FA85" s="288"/>
      <c r="FB85" s="284"/>
      <c r="FC85" s="284"/>
      <c r="FD85" s="284"/>
      <c r="FE85" s="284"/>
      <c r="FF85" s="284"/>
      <c r="FG85" s="284"/>
      <c r="FH85" s="289"/>
      <c r="FI85" s="290"/>
      <c r="FJ85" s="270"/>
      <c r="FK85" s="270"/>
      <c r="FL85" s="288"/>
      <c r="FM85" s="284"/>
      <c r="FN85" s="284"/>
      <c r="FO85" s="284"/>
      <c r="FP85" s="284"/>
      <c r="FQ85" s="284"/>
      <c r="FR85" s="284"/>
      <c r="FS85" s="289"/>
      <c r="FT85" s="290"/>
      <c r="FU85" s="270"/>
      <c r="FV85" s="270"/>
      <c r="FW85" s="288"/>
      <c r="FX85" s="284"/>
      <c r="FY85" s="284"/>
      <c r="FZ85" s="284"/>
      <c r="GA85" s="284"/>
      <c r="GB85" s="284"/>
      <c r="GC85" s="284"/>
      <c r="GD85" s="289"/>
      <c r="GE85" s="290"/>
      <c r="GF85" s="270"/>
      <c r="GG85" s="270"/>
      <c r="GH85" s="288"/>
      <c r="GI85" s="284"/>
      <c r="GJ85" s="284"/>
      <c r="GK85" s="284"/>
      <c r="GL85" s="284"/>
      <c r="GM85" s="284"/>
      <c r="GN85" s="284"/>
      <c r="GO85" s="289"/>
      <c r="GP85" s="290"/>
      <c r="GQ85" s="270"/>
      <c r="GR85" s="270"/>
      <c r="GS85" s="288"/>
      <c r="GT85" s="284"/>
      <c r="GU85" s="284"/>
      <c r="GV85" s="284"/>
      <c r="GW85" s="284"/>
      <c r="GX85" s="284"/>
      <c r="GY85" s="284"/>
      <c r="GZ85" s="289"/>
      <c r="HA85" s="290"/>
      <c r="HB85" s="270"/>
      <c r="HC85" s="270"/>
      <c r="HD85" s="288"/>
      <c r="HE85" s="284"/>
      <c r="HF85" s="284"/>
      <c r="HG85" s="284"/>
      <c r="HH85" s="284"/>
      <c r="HI85" s="284"/>
      <c r="HJ85" s="284"/>
      <c r="HK85" s="289"/>
      <c r="HL85" s="290"/>
      <c r="HM85" s="270"/>
      <c r="HN85" s="270"/>
      <c r="HO85" s="288"/>
      <c r="HP85" s="284"/>
      <c r="HQ85" s="284"/>
      <c r="HR85" s="284"/>
      <c r="HS85" s="284"/>
      <c r="HT85" s="284"/>
      <c r="HU85" s="284"/>
      <c r="HV85" s="289"/>
      <c r="HW85" s="290"/>
      <c r="HX85" s="270"/>
      <c r="HY85" s="270"/>
      <c r="HZ85" s="288"/>
      <c r="IA85" s="284"/>
      <c r="IB85" s="284"/>
      <c r="IC85" s="284"/>
      <c r="ID85" s="284"/>
      <c r="IE85" s="284"/>
      <c r="IF85" s="284"/>
      <c r="IG85" s="289"/>
      <c r="IH85" s="290"/>
      <c r="II85" s="270"/>
      <c r="IJ85" s="270"/>
    </row>
    <row r="86" spans="1:244" ht="12.5" x14ac:dyDescent="0.25">
      <c r="A86" s="291"/>
      <c r="B86" s="207"/>
      <c r="C86" s="207"/>
      <c r="D86" s="292"/>
      <c r="E86" s="292"/>
      <c r="F86" s="292"/>
      <c r="G86" s="292"/>
      <c r="H86" s="292"/>
      <c r="I86" s="292"/>
      <c r="J86" s="292"/>
      <c r="K86" s="292"/>
      <c r="L86" s="292"/>
      <c r="M86" s="292"/>
      <c r="N86" s="292"/>
      <c r="O86" s="292"/>
      <c r="P86" s="292"/>
      <c r="Q86" s="292"/>
      <c r="R86" s="292"/>
      <c r="S86" s="292"/>
      <c r="T86" s="292"/>
      <c r="U86" s="284"/>
      <c r="V86" s="269"/>
      <c r="W86" s="269"/>
      <c r="X86" s="269"/>
      <c r="Y86" s="522"/>
      <c r="Z86" s="522"/>
      <c r="AA86" s="523"/>
      <c r="AB86" s="269"/>
      <c r="AC86" s="269"/>
      <c r="AD86" s="269"/>
      <c r="AE86" s="269"/>
      <c r="AF86" s="269"/>
      <c r="AG86" s="269"/>
      <c r="AH86" s="269"/>
      <c r="AI86" s="269"/>
      <c r="AJ86" s="269"/>
      <c r="AK86" s="269"/>
      <c r="AL86" s="269"/>
      <c r="AM86" s="269"/>
      <c r="AN86" s="269"/>
      <c r="AO86" s="269"/>
      <c r="AP86" s="269"/>
      <c r="AQ86" s="269"/>
      <c r="AR86" s="269"/>
      <c r="AS86" s="269"/>
      <c r="AT86" s="269"/>
      <c r="AU86" s="269"/>
      <c r="AV86" s="269"/>
      <c r="AW86" s="269"/>
      <c r="AX86" s="269"/>
      <c r="AY86" s="269"/>
      <c r="AZ86" s="269"/>
      <c r="BA86" s="269"/>
      <c r="BB86" s="269"/>
      <c r="BC86" s="269"/>
      <c r="BD86" s="269"/>
      <c r="BE86" s="269"/>
      <c r="BF86" s="269"/>
      <c r="BG86" s="269"/>
      <c r="BH86" s="269"/>
      <c r="BI86" s="269"/>
      <c r="BJ86" s="269"/>
      <c r="BK86" s="269"/>
      <c r="BL86" s="269"/>
      <c r="BM86" s="269"/>
      <c r="BN86" s="269"/>
      <c r="BO86" s="269"/>
      <c r="BP86" s="269"/>
      <c r="BQ86" s="269"/>
      <c r="BR86" s="269"/>
      <c r="BS86" s="269"/>
      <c r="BT86" s="269"/>
      <c r="BU86" s="269"/>
      <c r="BV86" s="269"/>
      <c r="BW86" s="269"/>
      <c r="BX86" s="269"/>
      <c r="BY86" s="269"/>
      <c r="BZ86" s="269"/>
      <c r="CA86" s="269"/>
      <c r="CB86" s="269"/>
      <c r="CC86" s="269"/>
      <c r="CD86" s="269"/>
      <c r="CE86" s="269"/>
      <c r="CF86" s="269"/>
      <c r="CG86" s="269"/>
      <c r="CH86" s="269"/>
      <c r="CI86" s="269"/>
      <c r="CJ86" s="269"/>
      <c r="CK86" s="269"/>
      <c r="CL86" s="269"/>
      <c r="CM86" s="269"/>
      <c r="CN86" s="269"/>
      <c r="CO86" s="269"/>
      <c r="CP86" s="269"/>
      <c r="CQ86" s="269"/>
      <c r="CR86" s="269"/>
      <c r="CS86" s="269"/>
      <c r="CT86" s="269"/>
      <c r="CU86" s="269"/>
      <c r="CV86" s="269"/>
      <c r="CW86" s="269"/>
      <c r="CX86" s="269"/>
      <c r="CY86" s="269"/>
      <c r="CZ86" s="269"/>
      <c r="DA86" s="269"/>
      <c r="DB86" s="269"/>
      <c r="DC86" s="269"/>
      <c r="DD86" s="269"/>
      <c r="DE86" s="269"/>
      <c r="DF86" s="269"/>
      <c r="DG86" s="269"/>
      <c r="DH86" s="269"/>
      <c r="DI86" s="269"/>
      <c r="DJ86" s="269"/>
      <c r="DK86" s="269"/>
      <c r="DL86" s="269"/>
      <c r="DM86" s="269"/>
      <c r="DN86" s="269"/>
      <c r="DO86" s="269"/>
      <c r="DP86" s="269"/>
      <c r="DQ86" s="269"/>
      <c r="DR86" s="269"/>
      <c r="DS86" s="269"/>
      <c r="DT86" s="269"/>
      <c r="DU86" s="269"/>
      <c r="DV86" s="269"/>
      <c r="DW86" s="269"/>
      <c r="DX86" s="269"/>
      <c r="DY86" s="269"/>
      <c r="DZ86" s="269"/>
      <c r="EA86" s="269"/>
      <c r="EB86" s="269"/>
      <c r="EC86" s="269"/>
      <c r="ED86" s="269"/>
      <c r="EE86" s="269"/>
      <c r="EF86" s="269"/>
      <c r="EG86" s="269"/>
      <c r="EH86" s="269"/>
      <c r="EI86" s="269"/>
      <c r="EJ86" s="269"/>
      <c r="EK86" s="269"/>
      <c r="EL86" s="269"/>
      <c r="EM86" s="269"/>
      <c r="EN86" s="269"/>
      <c r="EO86" s="269"/>
      <c r="EP86" s="269"/>
      <c r="EQ86" s="269"/>
      <c r="ER86" s="269"/>
      <c r="ES86" s="269"/>
      <c r="ET86" s="269"/>
      <c r="EU86" s="269"/>
      <c r="EV86" s="269"/>
      <c r="EW86" s="269"/>
      <c r="EX86" s="269"/>
      <c r="EY86" s="269"/>
      <c r="EZ86" s="269"/>
      <c r="FA86" s="269"/>
      <c r="FB86" s="269"/>
      <c r="FC86" s="269"/>
      <c r="FD86" s="269"/>
      <c r="FE86" s="269"/>
      <c r="FF86" s="269"/>
      <c r="FG86" s="269"/>
      <c r="FH86" s="269"/>
      <c r="FI86" s="269"/>
      <c r="FJ86" s="269"/>
      <c r="FK86" s="269"/>
      <c r="FL86" s="269"/>
      <c r="FM86" s="269"/>
      <c r="FN86" s="269"/>
      <c r="FO86" s="269"/>
      <c r="FP86" s="269"/>
      <c r="FQ86" s="269"/>
      <c r="FR86" s="269"/>
      <c r="FS86" s="269"/>
      <c r="FT86" s="269"/>
      <c r="FU86" s="269"/>
      <c r="FV86" s="269"/>
      <c r="FW86" s="269"/>
      <c r="FX86" s="269"/>
      <c r="FY86" s="269"/>
      <c r="FZ86" s="269"/>
      <c r="GA86" s="269"/>
      <c r="GB86" s="269"/>
      <c r="GC86" s="269"/>
      <c r="GD86" s="269"/>
      <c r="GE86" s="269"/>
      <c r="GF86" s="269"/>
      <c r="GG86" s="269"/>
      <c r="GH86" s="269"/>
      <c r="GI86" s="269"/>
      <c r="GJ86" s="269"/>
      <c r="GK86" s="269"/>
      <c r="GL86" s="269"/>
      <c r="GM86" s="269"/>
      <c r="GN86" s="269"/>
      <c r="GO86" s="269"/>
      <c r="GP86" s="269"/>
      <c r="GQ86" s="269"/>
      <c r="GR86" s="269"/>
      <c r="GS86" s="269"/>
      <c r="GT86" s="269"/>
      <c r="GU86" s="269"/>
      <c r="GV86" s="269"/>
      <c r="GW86" s="269"/>
      <c r="GX86" s="269"/>
      <c r="GY86" s="269"/>
      <c r="GZ86" s="269"/>
      <c r="HA86" s="269"/>
      <c r="HB86" s="269"/>
      <c r="HC86" s="269"/>
      <c r="HD86" s="269"/>
      <c r="HE86" s="269"/>
      <c r="HF86" s="269"/>
      <c r="HG86" s="269"/>
      <c r="HH86" s="269"/>
      <c r="HI86" s="269"/>
      <c r="HJ86" s="269"/>
      <c r="HK86" s="269"/>
      <c r="HL86" s="269"/>
      <c r="HM86" s="269"/>
      <c r="HN86" s="269"/>
      <c r="HO86" s="269"/>
      <c r="HP86" s="269"/>
      <c r="HQ86" s="269"/>
      <c r="HR86" s="269"/>
      <c r="HS86" s="269"/>
      <c r="HT86" s="269"/>
      <c r="HU86" s="269"/>
      <c r="HV86" s="269"/>
      <c r="HW86" s="269"/>
      <c r="HX86" s="269"/>
      <c r="HY86" s="269"/>
      <c r="HZ86" s="269"/>
      <c r="IA86" s="269"/>
      <c r="IB86" s="269"/>
      <c r="IC86" s="269"/>
      <c r="ID86" s="269"/>
      <c r="IE86" s="269"/>
      <c r="IF86" s="269"/>
      <c r="IG86" s="269"/>
      <c r="IH86" s="269"/>
      <c r="II86" s="269"/>
      <c r="IJ86" s="269"/>
    </row>
    <row r="87" spans="1:244" ht="12.5" x14ac:dyDescent="0.25">
      <c r="A87" s="291"/>
      <c r="B87" s="207"/>
      <c r="C87" s="207"/>
      <c r="D87" s="292"/>
      <c r="E87" s="292"/>
      <c r="F87" s="292"/>
      <c r="G87" s="292"/>
      <c r="H87" s="292"/>
      <c r="I87" s="292"/>
      <c r="J87" s="292"/>
      <c r="K87" s="292"/>
      <c r="L87" s="292"/>
      <c r="M87" s="292"/>
      <c r="N87" s="292"/>
      <c r="O87" s="292"/>
      <c r="P87" s="292"/>
      <c r="Q87" s="292"/>
      <c r="R87" s="292"/>
      <c r="S87" s="292"/>
      <c r="T87" s="292"/>
      <c r="U87" s="284"/>
      <c r="V87" s="269"/>
      <c r="W87" s="269"/>
      <c r="X87" s="269"/>
      <c r="Y87" s="522"/>
      <c r="Z87" s="522"/>
      <c r="AA87" s="523"/>
      <c r="AB87" s="269"/>
      <c r="AC87" s="269"/>
      <c r="AD87" s="269"/>
      <c r="AE87" s="269"/>
      <c r="AF87" s="269"/>
      <c r="AG87" s="269"/>
      <c r="AH87" s="269"/>
      <c r="AI87" s="269"/>
      <c r="AJ87" s="269"/>
      <c r="AK87" s="269"/>
      <c r="AL87" s="269"/>
      <c r="AM87" s="269"/>
      <c r="AN87" s="269"/>
      <c r="AO87" s="269"/>
      <c r="AP87" s="269"/>
      <c r="AQ87" s="269"/>
      <c r="AR87" s="269"/>
      <c r="AS87" s="269"/>
      <c r="AT87" s="269"/>
      <c r="AU87" s="269"/>
      <c r="AV87" s="269"/>
      <c r="AW87" s="269"/>
      <c r="AX87" s="269"/>
      <c r="AY87" s="269"/>
      <c r="AZ87" s="269"/>
      <c r="BA87" s="269"/>
      <c r="BB87" s="269"/>
      <c r="BC87" s="269"/>
      <c r="BD87" s="269"/>
      <c r="BE87" s="269"/>
      <c r="BF87" s="269"/>
      <c r="BG87" s="269"/>
      <c r="BH87" s="269"/>
      <c r="BI87" s="269"/>
      <c r="BJ87" s="269"/>
      <c r="BK87" s="269"/>
      <c r="BL87" s="269"/>
      <c r="BM87" s="269"/>
      <c r="BN87" s="269"/>
      <c r="BO87" s="269"/>
      <c r="BP87" s="269"/>
      <c r="BQ87" s="269"/>
      <c r="BR87" s="269"/>
      <c r="BS87" s="269"/>
      <c r="BT87" s="269"/>
      <c r="BU87" s="269"/>
      <c r="BV87" s="269"/>
      <c r="BW87" s="269"/>
      <c r="BX87" s="269"/>
      <c r="BY87" s="269"/>
      <c r="BZ87" s="269"/>
      <c r="CA87" s="269"/>
      <c r="CB87" s="269"/>
      <c r="CC87" s="269"/>
      <c r="CD87" s="269"/>
      <c r="CE87" s="269"/>
      <c r="CF87" s="269"/>
      <c r="CG87" s="269"/>
      <c r="CH87" s="269"/>
      <c r="CI87" s="269"/>
      <c r="CJ87" s="269"/>
      <c r="CK87" s="269"/>
      <c r="CL87" s="269"/>
      <c r="CM87" s="269"/>
      <c r="CN87" s="269"/>
      <c r="CO87" s="269"/>
      <c r="CP87" s="269"/>
      <c r="CQ87" s="269"/>
      <c r="CR87" s="269"/>
      <c r="CS87" s="269"/>
      <c r="CT87" s="269"/>
      <c r="CU87" s="269"/>
      <c r="CV87" s="269"/>
      <c r="CW87" s="269"/>
      <c r="CX87" s="269"/>
      <c r="CY87" s="269"/>
      <c r="CZ87" s="269"/>
      <c r="DA87" s="269"/>
      <c r="DB87" s="269"/>
      <c r="DC87" s="269"/>
      <c r="DD87" s="269"/>
      <c r="DE87" s="269"/>
      <c r="DF87" s="269"/>
      <c r="DG87" s="269"/>
      <c r="DH87" s="269"/>
      <c r="DI87" s="269"/>
      <c r="DJ87" s="269"/>
      <c r="DK87" s="269"/>
      <c r="DL87" s="269"/>
      <c r="DM87" s="269"/>
      <c r="DN87" s="269"/>
      <c r="DO87" s="269"/>
      <c r="DP87" s="269"/>
      <c r="DQ87" s="269"/>
      <c r="DR87" s="269"/>
      <c r="DS87" s="269"/>
      <c r="DT87" s="269"/>
      <c r="DU87" s="269"/>
      <c r="DV87" s="269"/>
      <c r="DW87" s="269"/>
      <c r="DX87" s="269"/>
      <c r="DY87" s="269"/>
      <c r="DZ87" s="269"/>
      <c r="EA87" s="269"/>
      <c r="EB87" s="269"/>
      <c r="EC87" s="269"/>
      <c r="ED87" s="269"/>
      <c r="EE87" s="269"/>
      <c r="EF87" s="269"/>
      <c r="EG87" s="269"/>
      <c r="EH87" s="269"/>
      <c r="EI87" s="269"/>
      <c r="EJ87" s="269"/>
      <c r="EK87" s="269"/>
      <c r="EL87" s="269"/>
      <c r="EM87" s="269"/>
      <c r="EN87" s="269"/>
      <c r="EO87" s="269"/>
      <c r="EP87" s="269"/>
      <c r="EQ87" s="269"/>
      <c r="ER87" s="269"/>
      <c r="ES87" s="269"/>
      <c r="ET87" s="269"/>
      <c r="EU87" s="269"/>
      <c r="EV87" s="269"/>
      <c r="EW87" s="269"/>
      <c r="EX87" s="269"/>
      <c r="EY87" s="269"/>
      <c r="EZ87" s="269"/>
      <c r="FA87" s="269"/>
      <c r="FB87" s="269"/>
      <c r="FC87" s="269"/>
      <c r="FD87" s="269"/>
      <c r="FE87" s="269"/>
      <c r="FF87" s="269"/>
      <c r="FG87" s="269"/>
      <c r="FH87" s="269"/>
      <c r="FI87" s="269"/>
      <c r="FJ87" s="269"/>
      <c r="FK87" s="269"/>
      <c r="FL87" s="269"/>
      <c r="FM87" s="269"/>
      <c r="FN87" s="269"/>
      <c r="FO87" s="269"/>
      <c r="FP87" s="269"/>
      <c r="FQ87" s="269"/>
      <c r="FR87" s="269"/>
      <c r="FS87" s="269"/>
      <c r="FT87" s="269"/>
      <c r="FU87" s="269"/>
      <c r="FV87" s="269"/>
      <c r="FW87" s="269"/>
      <c r="FX87" s="269"/>
      <c r="FY87" s="269"/>
      <c r="FZ87" s="269"/>
      <c r="GA87" s="269"/>
      <c r="GB87" s="269"/>
      <c r="GC87" s="269"/>
      <c r="GD87" s="269"/>
      <c r="GE87" s="269"/>
      <c r="GF87" s="269"/>
      <c r="GG87" s="269"/>
      <c r="GH87" s="269"/>
      <c r="GI87" s="269"/>
      <c r="GJ87" s="269"/>
      <c r="GK87" s="269"/>
      <c r="GL87" s="269"/>
      <c r="GM87" s="269"/>
      <c r="GN87" s="269"/>
      <c r="GO87" s="269"/>
      <c r="GP87" s="269"/>
      <c r="GQ87" s="269"/>
      <c r="GR87" s="269"/>
      <c r="GS87" s="269"/>
      <c r="GT87" s="269"/>
      <c r="GU87" s="269"/>
      <c r="GV87" s="269"/>
      <c r="GW87" s="269"/>
      <c r="GX87" s="269"/>
      <c r="GY87" s="269"/>
      <c r="GZ87" s="269"/>
      <c r="HA87" s="269"/>
      <c r="HB87" s="269"/>
      <c r="HC87" s="269"/>
      <c r="HD87" s="269"/>
      <c r="HE87" s="269"/>
      <c r="HF87" s="269"/>
      <c r="HG87" s="269"/>
      <c r="HH87" s="269"/>
      <c r="HI87" s="269"/>
      <c r="HJ87" s="269"/>
      <c r="HK87" s="269"/>
      <c r="HL87" s="269"/>
      <c r="HM87" s="269"/>
      <c r="HN87" s="269"/>
      <c r="HO87" s="269"/>
      <c r="HP87" s="269"/>
      <c r="HQ87" s="269"/>
      <c r="HR87" s="269"/>
      <c r="HS87" s="269"/>
      <c r="HT87" s="269"/>
      <c r="HU87" s="269"/>
      <c r="HV87" s="269"/>
      <c r="HW87" s="269"/>
      <c r="HX87" s="269"/>
      <c r="HY87" s="269"/>
      <c r="HZ87" s="269"/>
      <c r="IA87" s="269"/>
      <c r="IB87" s="269"/>
      <c r="IC87" s="269"/>
      <c r="ID87" s="269"/>
      <c r="IE87" s="269"/>
      <c r="IF87" s="269"/>
      <c r="IG87" s="269"/>
      <c r="IH87" s="269"/>
      <c r="II87" s="269"/>
      <c r="IJ87" s="269"/>
    </row>
    <row r="88" spans="1:244" ht="12.5" x14ac:dyDescent="0.25">
      <c r="A88" s="291"/>
      <c r="B88" s="207"/>
      <c r="C88" s="207"/>
      <c r="D88" s="292"/>
      <c r="E88" s="292"/>
      <c r="F88" s="292"/>
      <c r="G88" s="292"/>
      <c r="H88" s="292"/>
      <c r="I88" s="292"/>
      <c r="J88" s="292"/>
      <c r="K88" s="292"/>
      <c r="L88" s="292"/>
      <c r="M88" s="292"/>
      <c r="N88" s="292"/>
      <c r="O88" s="292"/>
      <c r="P88" s="292"/>
      <c r="Q88" s="292"/>
      <c r="R88" s="292"/>
      <c r="S88" s="292"/>
      <c r="T88" s="292"/>
      <c r="U88" s="284"/>
      <c r="V88" s="269"/>
      <c r="W88" s="269"/>
      <c r="X88" s="269"/>
      <c r="Y88" s="522"/>
      <c r="Z88" s="522"/>
      <c r="AA88" s="523"/>
      <c r="AB88" s="269"/>
      <c r="AC88" s="269"/>
      <c r="AD88" s="269"/>
      <c r="AE88" s="269"/>
      <c r="AF88" s="269"/>
      <c r="AG88" s="269"/>
      <c r="AH88" s="269"/>
      <c r="AI88" s="269"/>
      <c r="AJ88" s="269"/>
      <c r="AK88" s="269"/>
      <c r="AL88" s="269"/>
      <c r="AM88" s="269"/>
      <c r="AN88" s="269"/>
      <c r="AO88" s="269"/>
      <c r="AP88" s="269"/>
      <c r="AQ88" s="269"/>
      <c r="AR88" s="269"/>
      <c r="AS88" s="269"/>
      <c r="AT88" s="269"/>
      <c r="AU88" s="269"/>
      <c r="AV88" s="269"/>
      <c r="AW88" s="269"/>
      <c r="AX88" s="269"/>
      <c r="AY88" s="269"/>
      <c r="AZ88" s="269"/>
      <c r="BA88" s="269"/>
      <c r="BB88" s="269"/>
      <c r="BC88" s="269"/>
      <c r="BD88" s="269"/>
      <c r="BE88" s="269"/>
      <c r="BF88" s="269"/>
      <c r="BG88" s="269"/>
      <c r="BH88" s="269"/>
      <c r="BI88" s="269"/>
      <c r="BJ88" s="269"/>
      <c r="BK88" s="269"/>
      <c r="BL88" s="269"/>
      <c r="BM88" s="269"/>
      <c r="BN88" s="269"/>
      <c r="BO88" s="269"/>
      <c r="BP88" s="269"/>
      <c r="BQ88" s="269"/>
      <c r="BR88" s="269"/>
      <c r="BS88" s="269"/>
      <c r="BT88" s="269"/>
      <c r="BU88" s="269"/>
      <c r="BV88" s="269"/>
      <c r="BW88" s="269"/>
      <c r="BX88" s="269"/>
      <c r="BY88" s="269"/>
      <c r="BZ88" s="269"/>
      <c r="CA88" s="269"/>
      <c r="CB88" s="269"/>
      <c r="CC88" s="269"/>
      <c r="CD88" s="269"/>
      <c r="CE88" s="269"/>
      <c r="CF88" s="269"/>
      <c r="CG88" s="269"/>
      <c r="CH88" s="269"/>
      <c r="CI88" s="269"/>
      <c r="CJ88" s="269"/>
      <c r="CK88" s="269"/>
      <c r="CL88" s="269"/>
      <c r="CM88" s="269"/>
      <c r="CN88" s="269"/>
      <c r="CO88" s="269"/>
      <c r="CP88" s="269"/>
      <c r="CQ88" s="269"/>
      <c r="CR88" s="269"/>
      <c r="CS88" s="269"/>
      <c r="CT88" s="269"/>
      <c r="CU88" s="269"/>
      <c r="CV88" s="269"/>
      <c r="CW88" s="269"/>
      <c r="CX88" s="269"/>
      <c r="CY88" s="269"/>
      <c r="CZ88" s="269"/>
      <c r="DA88" s="269"/>
      <c r="DB88" s="269"/>
      <c r="DC88" s="269"/>
      <c r="DD88" s="269"/>
      <c r="DE88" s="269"/>
      <c r="DF88" s="269"/>
      <c r="DG88" s="269"/>
      <c r="DH88" s="269"/>
      <c r="DI88" s="269"/>
      <c r="DJ88" s="269"/>
      <c r="DK88" s="269"/>
      <c r="DL88" s="269"/>
      <c r="DM88" s="269"/>
      <c r="DN88" s="269"/>
      <c r="DO88" s="269"/>
      <c r="DP88" s="269"/>
      <c r="DQ88" s="269"/>
      <c r="DR88" s="269"/>
      <c r="DS88" s="269"/>
      <c r="DT88" s="269"/>
      <c r="DU88" s="269"/>
      <c r="DV88" s="269"/>
      <c r="DW88" s="269"/>
      <c r="DX88" s="269"/>
      <c r="DY88" s="269"/>
      <c r="DZ88" s="269"/>
      <c r="EA88" s="269"/>
      <c r="EB88" s="269"/>
      <c r="EC88" s="269"/>
      <c r="ED88" s="269"/>
      <c r="EE88" s="269"/>
      <c r="EF88" s="269"/>
      <c r="EG88" s="269"/>
      <c r="EH88" s="269"/>
      <c r="EI88" s="269"/>
      <c r="EJ88" s="269"/>
      <c r="EK88" s="269"/>
      <c r="EL88" s="269"/>
      <c r="EM88" s="269"/>
      <c r="EN88" s="269"/>
      <c r="EO88" s="269"/>
      <c r="EP88" s="269"/>
      <c r="EQ88" s="269"/>
      <c r="ER88" s="269"/>
      <c r="ES88" s="269"/>
      <c r="ET88" s="269"/>
      <c r="EU88" s="269"/>
      <c r="EV88" s="269"/>
      <c r="EW88" s="269"/>
      <c r="EX88" s="269"/>
      <c r="EY88" s="269"/>
      <c r="EZ88" s="269"/>
      <c r="FA88" s="269"/>
      <c r="FB88" s="269"/>
      <c r="FC88" s="269"/>
      <c r="FD88" s="269"/>
      <c r="FE88" s="269"/>
      <c r="FF88" s="269"/>
      <c r="FG88" s="269"/>
      <c r="FH88" s="269"/>
      <c r="FI88" s="269"/>
      <c r="FJ88" s="269"/>
      <c r="FK88" s="269"/>
      <c r="FL88" s="269"/>
      <c r="FM88" s="269"/>
      <c r="FN88" s="269"/>
      <c r="FO88" s="269"/>
      <c r="FP88" s="269"/>
      <c r="FQ88" s="269"/>
      <c r="FR88" s="269"/>
      <c r="FS88" s="269"/>
      <c r="FT88" s="269"/>
      <c r="FU88" s="269"/>
      <c r="FV88" s="269"/>
      <c r="FW88" s="269"/>
      <c r="FX88" s="269"/>
      <c r="FY88" s="269"/>
      <c r="FZ88" s="269"/>
      <c r="GA88" s="269"/>
      <c r="GB88" s="269"/>
      <c r="GC88" s="269"/>
      <c r="GD88" s="269"/>
      <c r="GE88" s="269"/>
      <c r="GF88" s="269"/>
      <c r="GG88" s="269"/>
      <c r="GH88" s="269"/>
      <c r="GI88" s="269"/>
      <c r="GJ88" s="269"/>
      <c r="GK88" s="269"/>
      <c r="GL88" s="269"/>
      <c r="GM88" s="269"/>
      <c r="GN88" s="269"/>
      <c r="GO88" s="269"/>
      <c r="GP88" s="269"/>
      <c r="GQ88" s="269"/>
      <c r="GR88" s="269"/>
      <c r="GS88" s="269"/>
      <c r="GT88" s="269"/>
      <c r="GU88" s="269"/>
      <c r="GV88" s="269"/>
      <c r="GW88" s="269"/>
      <c r="GX88" s="269"/>
      <c r="GY88" s="269"/>
      <c r="GZ88" s="269"/>
      <c r="HA88" s="269"/>
      <c r="HB88" s="269"/>
      <c r="HC88" s="269"/>
      <c r="HD88" s="269"/>
      <c r="HE88" s="269"/>
      <c r="HF88" s="269"/>
      <c r="HG88" s="269"/>
      <c r="HH88" s="269"/>
      <c r="HI88" s="269"/>
      <c r="HJ88" s="269"/>
      <c r="HK88" s="269"/>
      <c r="HL88" s="269"/>
      <c r="HM88" s="269"/>
      <c r="HN88" s="269"/>
      <c r="HO88" s="269"/>
      <c r="HP88" s="269"/>
      <c r="HQ88" s="269"/>
      <c r="HR88" s="269"/>
      <c r="HS88" s="269"/>
      <c r="HT88" s="269"/>
      <c r="HU88" s="269"/>
      <c r="HV88" s="269"/>
      <c r="HW88" s="269"/>
      <c r="HX88" s="269"/>
      <c r="HY88" s="269"/>
      <c r="HZ88" s="269"/>
      <c r="IA88" s="269"/>
      <c r="IB88" s="269"/>
      <c r="IC88" s="269"/>
      <c r="ID88" s="269"/>
      <c r="IE88" s="269"/>
      <c r="IF88" s="269"/>
      <c r="IG88" s="269"/>
      <c r="IH88" s="269"/>
      <c r="II88" s="269"/>
      <c r="IJ88" s="269"/>
    </row>
    <row r="89" spans="1:244" ht="12.5" x14ac:dyDescent="0.25">
      <c r="A89" s="291"/>
      <c r="B89" s="207"/>
      <c r="C89" s="207"/>
      <c r="D89" s="292"/>
      <c r="E89" s="292"/>
      <c r="F89" s="292"/>
      <c r="G89" s="292"/>
      <c r="H89" s="292"/>
      <c r="I89" s="292"/>
      <c r="J89" s="292"/>
      <c r="K89" s="292"/>
      <c r="L89" s="292"/>
      <c r="M89" s="292"/>
      <c r="N89" s="292"/>
      <c r="O89" s="292"/>
      <c r="P89" s="292"/>
      <c r="Q89" s="292"/>
      <c r="R89" s="292"/>
      <c r="S89" s="292"/>
      <c r="T89" s="292"/>
      <c r="U89" s="284"/>
      <c r="V89" s="269"/>
      <c r="W89" s="269"/>
      <c r="X89" s="269"/>
      <c r="Y89" s="520"/>
      <c r="Z89" s="520"/>
      <c r="AA89" s="521"/>
      <c r="AB89" s="269"/>
      <c r="AC89" s="269"/>
      <c r="AD89" s="269"/>
      <c r="AE89" s="269"/>
      <c r="AF89" s="269"/>
      <c r="AG89" s="269"/>
      <c r="AH89" s="269"/>
      <c r="AI89" s="269"/>
      <c r="AJ89" s="269"/>
      <c r="AK89" s="269"/>
      <c r="AL89" s="269"/>
      <c r="AM89" s="269"/>
      <c r="AN89" s="269"/>
      <c r="AO89" s="269"/>
      <c r="AP89" s="269"/>
      <c r="AQ89" s="269"/>
      <c r="AR89" s="269"/>
      <c r="AS89" s="269"/>
      <c r="AT89" s="269"/>
      <c r="AU89" s="269"/>
      <c r="AV89" s="269"/>
      <c r="AW89" s="269"/>
      <c r="AX89" s="269"/>
      <c r="AY89" s="269"/>
      <c r="AZ89" s="269"/>
      <c r="BA89" s="269"/>
      <c r="BB89" s="269"/>
      <c r="BC89" s="269"/>
      <c r="BD89" s="269"/>
      <c r="BE89" s="269"/>
      <c r="BF89" s="269"/>
      <c r="BG89" s="269"/>
      <c r="BH89" s="269"/>
      <c r="BI89" s="269"/>
      <c r="BJ89" s="269"/>
      <c r="BK89" s="269"/>
      <c r="BL89" s="269"/>
      <c r="BM89" s="269"/>
      <c r="BN89" s="269"/>
      <c r="BO89" s="269"/>
      <c r="BP89" s="269"/>
      <c r="BQ89" s="269"/>
      <c r="BR89" s="269"/>
      <c r="BS89" s="269"/>
      <c r="BT89" s="269"/>
      <c r="BU89" s="269"/>
      <c r="BV89" s="269"/>
      <c r="BW89" s="269"/>
      <c r="BX89" s="269"/>
      <c r="BY89" s="269"/>
      <c r="BZ89" s="269"/>
      <c r="CA89" s="269"/>
      <c r="CB89" s="269"/>
      <c r="CC89" s="269"/>
      <c r="CD89" s="269"/>
      <c r="CE89" s="269"/>
      <c r="CF89" s="269"/>
      <c r="CG89" s="269"/>
      <c r="CH89" s="269"/>
      <c r="CI89" s="269"/>
      <c r="CJ89" s="269"/>
      <c r="CK89" s="269"/>
      <c r="CL89" s="269"/>
      <c r="CM89" s="269"/>
      <c r="CN89" s="269"/>
      <c r="CO89" s="269"/>
      <c r="CP89" s="269"/>
      <c r="CQ89" s="269"/>
      <c r="CR89" s="269"/>
      <c r="CS89" s="269"/>
      <c r="CT89" s="269"/>
      <c r="CU89" s="269"/>
      <c r="CV89" s="269"/>
      <c r="CW89" s="269"/>
      <c r="CX89" s="269"/>
      <c r="CY89" s="269"/>
      <c r="CZ89" s="269"/>
      <c r="DA89" s="269"/>
      <c r="DB89" s="269"/>
      <c r="DC89" s="269"/>
      <c r="DD89" s="269"/>
      <c r="DE89" s="269"/>
      <c r="DF89" s="269"/>
      <c r="DG89" s="269"/>
      <c r="DH89" s="269"/>
      <c r="DI89" s="269"/>
      <c r="DJ89" s="269"/>
      <c r="DK89" s="269"/>
      <c r="DL89" s="269"/>
      <c r="DM89" s="269"/>
      <c r="DN89" s="269"/>
      <c r="DO89" s="269"/>
      <c r="DP89" s="269"/>
      <c r="DQ89" s="269"/>
      <c r="DR89" s="269"/>
      <c r="DS89" s="269"/>
      <c r="DT89" s="269"/>
      <c r="DU89" s="269"/>
      <c r="DV89" s="269"/>
      <c r="DW89" s="269"/>
      <c r="DX89" s="269"/>
      <c r="DY89" s="269"/>
      <c r="DZ89" s="269"/>
      <c r="EA89" s="269"/>
      <c r="EB89" s="269"/>
      <c r="EC89" s="269"/>
      <c r="ED89" s="269"/>
      <c r="EE89" s="269"/>
      <c r="EF89" s="269"/>
      <c r="EG89" s="269"/>
      <c r="EH89" s="269"/>
      <c r="EI89" s="269"/>
      <c r="EJ89" s="269"/>
      <c r="EK89" s="269"/>
      <c r="EL89" s="269"/>
      <c r="EM89" s="269"/>
      <c r="EN89" s="269"/>
      <c r="EO89" s="269"/>
      <c r="EP89" s="269"/>
      <c r="EQ89" s="269"/>
      <c r="ER89" s="269"/>
      <c r="ES89" s="269"/>
      <c r="ET89" s="269"/>
      <c r="EU89" s="269"/>
      <c r="EV89" s="269"/>
      <c r="EW89" s="269"/>
      <c r="EX89" s="269"/>
      <c r="EY89" s="269"/>
      <c r="EZ89" s="269"/>
      <c r="FA89" s="269"/>
      <c r="FB89" s="269"/>
      <c r="FC89" s="269"/>
      <c r="FD89" s="269"/>
      <c r="FE89" s="269"/>
      <c r="FF89" s="269"/>
      <c r="FG89" s="269"/>
      <c r="FH89" s="269"/>
      <c r="FI89" s="269"/>
      <c r="FJ89" s="269"/>
      <c r="FK89" s="269"/>
      <c r="FL89" s="269"/>
      <c r="FM89" s="269"/>
      <c r="FN89" s="269"/>
      <c r="FO89" s="269"/>
      <c r="FP89" s="269"/>
      <c r="FQ89" s="269"/>
      <c r="FR89" s="269"/>
      <c r="FS89" s="269"/>
      <c r="FT89" s="269"/>
      <c r="FU89" s="269"/>
      <c r="FV89" s="269"/>
      <c r="FW89" s="269"/>
      <c r="FX89" s="269"/>
      <c r="FY89" s="269"/>
      <c r="FZ89" s="269"/>
      <c r="GA89" s="269"/>
      <c r="GB89" s="269"/>
      <c r="GC89" s="269"/>
      <c r="GD89" s="269"/>
      <c r="GE89" s="269"/>
      <c r="GF89" s="269"/>
      <c r="GG89" s="269"/>
      <c r="GH89" s="269"/>
      <c r="GI89" s="269"/>
      <c r="GJ89" s="269"/>
      <c r="GK89" s="269"/>
      <c r="GL89" s="269"/>
      <c r="GM89" s="269"/>
      <c r="GN89" s="269"/>
      <c r="GO89" s="269"/>
      <c r="GP89" s="269"/>
      <c r="GQ89" s="269"/>
      <c r="GR89" s="269"/>
      <c r="GS89" s="269"/>
      <c r="GT89" s="269"/>
      <c r="GU89" s="269"/>
      <c r="GV89" s="269"/>
      <c r="GW89" s="269"/>
      <c r="GX89" s="269"/>
      <c r="GY89" s="269"/>
      <c r="GZ89" s="269"/>
      <c r="HA89" s="269"/>
      <c r="HB89" s="269"/>
      <c r="HC89" s="269"/>
      <c r="HD89" s="269"/>
      <c r="HE89" s="269"/>
      <c r="HF89" s="269"/>
      <c r="HG89" s="269"/>
      <c r="HH89" s="269"/>
      <c r="HI89" s="269"/>
      <c r="HJ89" s="269"/>
      <c r="HK89" s="269"/>
      <c r="HL89" s="269"/>
      <c r="HM89" s="269"/>
      <c r="HN89" s="269"/>
      <c r="HO89" s="269"/>
      <c r="HP89" s="269"/>
      <c r="HQ89" s="269"/>
      <c r="HR89" s="269"/>
      <c r="HS89" s="269"/>
      <c r="HT89" s="269"/>
      <c r="HU89" s="269"/>
      <c r="HV89" s="269"/>
      <c r="HW89" s="269"/>
      <c r="HX89" s="269"/>
      <c r="HY89" s="269"/>
      <c r="HZ89" s="269"/>
      <c r="IA89" s="269"/>
      <c r="IB89" s="269"/>
      <c r="IC89" s="269"/>
      <c r="ID89" s="269"/>
      <c r="IE89" s="269"/>
      <c r="IF89" s="269"/>
      <c r="IG89" s="269"/>
      <c r="IH89" s="269"/>
      <c r="II89" s="269"/>
      <c r="IJ89" s="269"/>
    </row>
    <row r="90" spans="1:244" ht="12.5" x14ac:dyDescent="0.25">
      <c r="A90" s="291"/>
      <c r="B90" s="207"/>
      <c r="C90" s="207"/>
      <c r="D90" s="292"/>
      <c r="E90" s="292"/>
      <c r="F90" s="292"/>
      <c r="G90" s="292"/>
      <c r="H90" s="292"/>
      <c r="I90" s="292"/>
      <c r="J90" s="292"/>
      <c r="K90" s="292"/>
      <c r="L90" s="292"/>
      <c r="M90" s="292"/>
      <c r="N90" s="292"/>
      <c r="O90" s="292"/>
      <c r="P90" s="292"/>
      <c r="Q90" s="292"/>
      <c r="R90" s="292"/>
      <c r="S90" s="292"/>
      <c r="T90" s="292"/>
      <c r="U90" s="284"/>
      <c r="V90" s="289"/>
      <c r="W90" s="290"/>
      <c r="X90" s="270"/>
      <c r="Y90" s="522"/>
      <c r="Z90" s="522"/>
      <c r="AA90" s="523"/>
      <c r="AB90" s="284"/>
      <c r="AC90" s="284"/>
      <c r="AD90" s="284"/>
      <c r="AE90" s="284"/>
      <c r="AF90" s="289"/>
      <c r="AG90" s="290"/>
      <c r="AH90" s="270"/>
      <c r="AI90" s="270"/>
      <c r="AJ90" s="288"/>
      <c r="AK90" s="284"/>
      <c r="AL90" s="284"/>
      <c r="AM90" s="284"/>
      <c r="AN90" s="284"/>
      <c r="AO90" s="284"/>
      <c r="AP90" s="284"/>
      <c r="AQ90" s="289"/>
      <c r="AR90" s="290"/>
      <c r="AS90" s="270"/>
      <c r="AT90" s="270"/>
      <c r="AU90" s="288"/>
      <c r="AV90" s="284"/>
      <c r="AW90" s="284"/>
      <c r="AX90" s="284"/>
      <c r="AY90" s="284"/>
      <c r="AZ90" s="284"/>
      <c r="BA90" s="284"/>
      <c r="BB90" s="289"/>
      <c r="BC90" s="290"/>
      <c r="BD90" s="270"/>
      <c r="BE90" s="270"/>
      <c r="BF90" s="288"/>
      <c r="BG90" s="284"/>
      <c r="BH90" s="284"/>
      <c r="BI90" s="284"/>
      <c r="BJ90" s="284"/>
      <c r="BK90" s="284"/>
      <c r="BL90" s="284"/>
      <c r="BM90" s="289"/>
      <c r="BN90" s="290"/>
      <c r="BO90" s="270"/>
      <c r="BP90" s="270"/>
      <c r="BQ90" s="288"/>
      <c r="BR90" s="284"/>
      <c r="BS90" s="284"/>
      <c r="BT90" s="284"/>
      <c r="BU90" s="284"/>
      <c r="BV90" s="284"/>
      <c r="BW90" s="284"/>
      <c r="BX90" s="289"/>
      <c r="BY90" s="290"/>
      <c r="BZ90" s="270"/>
      <c r="CA90" s="270"/>
      <c r="CB90" s="288"/>
      <c r="CC90" s="284"/>
      <c r="CD90" s="284"/>
      <c r="CE90" s="284"/>
      <c r="CF90" s="284"/>
      <c r="CG90" s="284"/>
      <c r="CH90" s="284"/>
      <c r="CI90" s="289"/>
      <c r="CJ90" s="290"/>
      <c r="CK90" s="270"/>
      <c r="CL90" s="270"/>
      <c r="CM90" s="288"/>
      <c r="CN90" s="284"/>
      <c r="CO90" s="284"/>
      <c r="CP90" s="284"/>
      <c r="CQ90" s="284"/>
      <c r="CR90" s="284"/>
      <c r="CS90" s="284"/>
      <c r="CT90" s="289"/>
      <c r="CU90" s="290"/>
      <c r="CV90" s="270"/>
      <c r="CW90" s="270"/>
      <c r="CX90" s="288"/>
      <c r="CY90" s="284"/>
      <c r="CZ90" s="284"/>
      <c r="DA90" s="284"/>
      <c r="DB90" s="284"/>
      <c r="DC90" s="284"/>
      <c r="DD90" s="284"/>
      <c r="DE90" s="289"/>
      <c r="DF90" s="290"/>
      <c r="DG90" s="270"/>
      <c r="DH90" s="270"/>
      <c r="DI90" s="288"/>
      <c r="DJ90" s="284"/>
      <c r="DK90" s="284"/>
      <c r="DL90" s="284"/>
      <c r="DM90" s="284"/>
      <c r="DN90" s="284"/>
      <c r="DO90" s="284"/>
      <c r="DP90" s="289"/>
      <c r="DQ90" s="290"/>
      <c r="DR90" s="270"/>
      <c r="DS90" s="270"/>
      <c r="DT90" s="288"/>
      <c r="DU90" s="284"/>
      <c r="DV90" s="284"/>
      <c r="DW90" s="284"/>
      <c r="DX90" s="284"/>
      <c r="DY90" s="284"/>
      <c r="DZ90" s="284"/>
      <c r="EA90" s="289"/>
      <c r="EB90" s="290"/>
      <c r="EC90" s="270"/>
      <c r="ED90" s="270"/>
      <c r="EE90" s="288"/>
      <c r="EF90" s="284"/>
      <c r="EG90" s="284"/>
      <c r="EH90" s="284"/>
      <c r="EI90" s="284"/>
      <c r="EJ90" s="284"/>
      <c r="EK90" s="284"/>
      <c r="EL90" s="289"/>
      <c r="EM90" s="290"/>
      <c r="EN90" s="270"/>
      <c r="EO90" s="270"/>
      <c r="EP90" s="288"/>
      <c r="EQ90" s="284"/>
      <c r="ER90" s="284"/>
      <c r="ES90" s="284"/>
      <c r="ET90" s="284"/>
      <c r="EU90" s="284"/>
      <c r="EV90" s="284"/>
      <c r="EW90" s="289"/>
      <c r="EX90" s="290"/>
      <c r="EY90" s="270"/>
      <c r="EZ90" s="270"/>
      <c r="FA90" s="288"/>
      <c r="FB90" s="284"/>
      <c r="FC90" s="284"/>
      <c r="FD90" s="284"/>
      <c r="FE90" s="284"/>
      <c r="FF90" s="284"/>
      <c r="FG90" s="284"/>
      <c r="FH90" s="289"/>
      <c r="FI90" s="290"/>
      <c r="FJ90" s="270"/>
      <c r="FK90" s="270"/>
      <c r="FL90" s="288"/>
      <c r="FM90" s="284"/>
      <c r="FN90" s="284"/>
      <c r="FO90" s="284"/>
      <c r="FP90" s="284"/>
      <c r="FQ90" s="284"/>
      <c r="FR90" s="284"/>
      <c r="FS90" s="289"/>
      <c r="FT90" s="290"/>
      <c r="FU90" s="270"/>
      <c r="FV90" s="270"/>
      <c r="FW90" s="288"/>
      <c r="FX90" s="284"/>
      <c r="FY90" s="284"/>
      <c r="FZ90" s="284"/>
      <c r="GA90" s="284"/>
      <c r="GB90" s="284"/>
      <c r="GC90" s="284"/>
      <c r="GD90" s="289"/>
      <c r="GE90" s="290"/>
      <c r="GF90" s="270"/>
      <c r="GG90" s="270"/>
      <c r="GH90" s="288"/>
      <c r="GI90" s="284"/>
      <c r="GJ90" s="284"/>
      <c r="GK90" s="284"/>
      <c r="GL90" s="284"/>
      <c r="GM90" s="284"/>
      <c r="GN90" s="284"/>
      <c r="GO90" s="289"/>
      <c r="GP90" s="290"/>
      <c r="GQ90" s="270"/>
      <c r="GR90" s="270"/>
      <c r="GS90" s="288"/>
      <c r="GT90" s="284"/>
      <c r="GU90" s="284"/>
      <c r="GV90" s="284"/>
      <c r="GW90" s="284"/>
      <c r="GX90" s="284"/>
      <c r="GY90" s="284"/>
      <c r="GZ90" s="289"/>
      <c r="HA90" s="290"/>
      <c r="HB90" s="270"/>
      <c r="HC90" s="270"/>
      <c r="HD90" s="288"/>
      <c r="HE90" s="284"/>
      <c r="HF90" s="284"/>
      <c r="HG90" s="284"/>
      <c r="HH90" s="284"/>
      <c r="HI90" s="284"/>
      <c r="HJ90" s="284"/>
      <c r="HK90" s="289"/>
      <c r="HL90" s="290"/>
      <c r="HM90" s="270"/>
      <c r="HN90" s="270"/>
      <c r="HO90" s="288"/>
      <c r="HP90" s="284"/>
      <c r="HQ90" s="284"/>
      <c r="HR90" s="284"/>
      <c r="HS90" s="284"/>
      <c r="HT90" s="284"/>
      <c r="HU90" s="284"/>
      <c r="HV90" s="289"/>
      <c r="HW90" s="290"/>
      <c r="HX90" s="270"/>
      <c r="HY90" s="270"/>
      <c r="HZ90" s="288"/>
      <c r="IA90" s="284"/>
      <c r="IB90" s="284"/>
      <c r="IC90" s="284"/>
      <c r="ID90" s="284"/>
      <c r="IE90" s="284"/>
      <c r="IF90" s="284"/>
      <c r="IG90" s="289"/>
      <c r="IH90" s="290"/>
      <c r="II90" s="270"/>
      <c r="IJ90" s="270"/>
    </row>
    <row r="91" spans="1:244" ht="12.5" x14ac:dyDescent="0.25">
      <c r="A91" s="291"/>
      <c r="B91" s="207"/>
      <c r="C91" s="207"/>
      <c r="D91" s="292"/>
      <c r="E91" s="292"/>
      <c r="F91" s="292"/>
      <c r="G91" s="292"/>
      <c r="H91" s="292"/>
      <c r="I91" s="292"/>
      <c r="J91" s="292"/>
      <c r="K91" s="292"/>
      <c r="L91" s="292"/>
      <c r="M91" s="292"/>
      <c r="N91" s="292"/>
      <c r="O91" s="292"/>
      <c r="P91" s="292"/>
      <c r="Q91" s="292"/>
      <c r="R91" s="292"/>
      <c r="S91" s="292"/>
      <c r="T91" s="292"/>
      <c r="U91" s="284"/>
      <c r="V91" s="289"/>
      <c r="W91" s="290"/>
      <c r="X91" s="270"/>
      <c r="Y91" s="524"/>
      <c r="Z91" s="524"/>
      <c r="AA91" s="525"/>
      <c r="AB91" s="284"/>
      <c r="AC91" s="284"/>
      <c r="AD91" s="284"/>
      <c r="AE91" s="284"/>
      <c r="AF91" s="289"/>
      <c r="AG91" s="290"/>
      <c r="AH91" s="270"/>
      <c r="AI91" s="270"/>
      <c r="AJ91" s="288"/>
      <c r="AK91" s="284"/>
      <c r="AL91" s="284"/>
      <c r="AM91" s="284"/>
      <c r="AN91" s="284"/>
      <c r="AO91" s="284"/>
      <c r="AP91" s="284"/>
      <c r="AQ91" s="289"/>
      <c r="AR91" s="290"/>
      <c r="AS91" s="270"/>
      <c r="AT91" s="270"/>
      <c r="AU91" s="288"/>
      <c r="AV91" s="284"/>
      <c r="AW91" s="284"/>
      <c r="AX91" s="284"/>
      <c r="AY91" s="284"/>
      <c r="AZ91" s="284"/>
      <c r="BA91" s="284"/>
      <c r="BB91" s="289"/>
      <c r="BC91" s="290"/>
      <c r="BD91" s="270"/>
      <c r="BE91" s="270"/>
      <c r="BF91" s="288"/>
      <c r="BG91" s="284"/>
      <c r="BH91" s="284"/>
      <c r="BI91" s="284"/>
      <c r="BJ91" s="284"/>
      <c r="BK91" s="284"/>
      <c r="BL91" s="284"/>
      <c r="BM91" s="289"/>
      <c r="BN91" s="290"/>
      <c r="BO91" s="270"/>
      <c r="BP91" s="270"/>
      <c r="BQ91" s="288"/>
      <c r="BR91" s="284"/>
      <c r="BS91" s="284"/>
      <c r="BT91" s="284"/>
      <c r="BU91" s="284"/>
      <c r="BV91" s="284"/>
      <c r="BW91" s="284"/>
      <c r="BX91" s="289"/>
      <c r="BY91" s="290"/>
      <c r="BZ91" s="270"/>
      <c r="CA91" s="270"/>
      <c r="CB91" s="288"/>
      <c r="CC91" s="284"/>
      <c r="CD91" s="284"/>
      <c r="CE91" s="284"/>
      <c r="CF91" s="284"/>
      <c r="CG91" s="284"/>
      <c r="CH91" s="284"/>
      <c r="CI91" s="289"/>
      <c r="CJ91" s="290"/>
      <c r="CK91" s="270"/>
      <c r="CL91" s="270"/>
      <c r="CM91" s="288"/>
      <c r="CN91" s="284"/>
      <c r="CO91" s="284"/>
      <c r="CP91" s="284"/>
      <c r="CQ91" s="284"/>
      <c r="CR91" s="284"/>
      <c r="CS91" s="284"/>
      <c r="CT91" s="289"/>
      <c r="CU91" s="290"/>
      <c r="CV91" s="270"/>
      <c r="CW91" s="270"/>
      <c r="CX91" s="288"/>
      <c r="CY91" s="284"/>
      <c r="CZ91" s="284"/>
      <c r="DA91" s="284"/>
      <c r="DB91" s="284"/>
      <c r="DC91" s="284"/>
      <c r="DD91" s="284"/>
      <c r="DE91" s="289"/>
      <c r="DF91" s="290"/>
      <c r="DG91" s="270"/>
      <c r="DH91" s="270"/>
      <c r="DI91" s="288"/>
      <c r="DJ91" s="284"/>
      <c r="DK91" s="284"/>
      <c r="DL91" s="284"/>
      <c r="DM91" s="284"/>
      <c r="DN91" s="284"/>
      <c r="DO91" s="284"/>
      <c r="DP91" s="289"/>
      <c r="DQ91" s="290"/>
      <c r="DR91" s="270"/>
      <c r="DS91" s="270"/>
      <c r="DT91" s="288"/>
      <c r="DU91" s="284"/>
      <c r="DV91" s="284"/>
      <c r="DW91" s="284"/>
      <c r="DX91" s="284"/>
      <c r="DY91" s="284"/>
      <c r="DZ91" s="284"/>
      <c r="EA91" s="289"/>
      <c r="EB91" s="290"/>
      <c r="EC91" s="270"/>
      <c r="ED91" s="270"/>
      <c r="EE91" s="288"/>
      <c r="EF91" s="284"/>
      <c r="EG91" s="284"/>
      <c r="EH91" s="284"/>
      <c r="EI91" s="284"/>
      <c r="EJ91" s="284"/>
      <c r="EK91" s="284"/>
      <c r="EL91" s="289"/>
      <c r="EM91" s="290"/>
      <c r="EN91" s="270"/>
      <c r="EO91" s="270"/>
      <c r="EP91" s="288"/>
      <c r="EQ91" s="284"/>
      <c r="ER91" s="284"/>
      <c r="ES91" s="284"/>
      <c r="ET91" s="284"/>
      <c r="EU91" s="284"/>
      <c r="EV91" s="284"/>
      <c r="EW91" s="289"/>
      <c r="EX91" s="290"/>
      <c r="EY91" s="270"/>
      <c r="EZ91" s="270"/>
      <c r="FA91" s="288"/>
      <c r="FB91" s="284"/>
      <c r="FC91" s="284"/>
      <c r="FD91" s="284"/>
      <c r="FE91" s="284"/>
      <c r="FF91" s="284"/>
      <c r="FG91" s="284"/>
      <c r="FH91" s="289"/>
      <c r="FI91" s="290"/>
      <c r="FJ91" s="270"/>
      <c r="FK91" s="270"/>
      <c r="FL91" s="288"/>
      <c r="FM91" s="284"/>
      <c r="FN91" s="284"/>
      <c r="FO91" s="284"/>
      <c r="FP91" s="284"/>
      <c r="FQ91" s="284"/>
      <c r="FR91" s="284"/>
      <c r="FS91" s="289"/>
      <c r="FT91" s="290"/>
      <c r="FU91" s="270"/>
      <c r="FV91" s="270"/>
      <c r="FW91" s="288"/>
      <c r="FX91" s="284"/>
      <c r="FY91" s="284"/>
      <c r="FZ91" s="284"/>
      <c r="GA91" s="284"/>
      <c r="GB91" s="284"/>
      <c r="GC91" s="284"/>
      <c r="GD91" s="289"/>
      <c r="GE91" s="290"/>
      <c r="GF91" s="270"/>
      <c r="GG91" s="270"/>
      <c r="GH91" s="288"/>
      <c r="GI91" s="284"/>
      <c r="GJ91" s="284"/>
      <c r="GK91" s="284"/>
      <c r="GL91" s="284"/>
      <c r="GM91" s="284"/>
      <c r="GN91" s="284"/>
      <c r="GO91" s="289"/>
      <c r="GP91" s="290"/>
      <c r="GQ91" s="270"/>
      <c r="GR91" s="270"/>
      <c r="GS91" s="288"/>
      <c r="GT91" s="284"/>
      <c r="GU91" s="284"/>
      <c r="GV91" s="284"/>
      <c r="GW91" s="284"/>
      <c r="GX91" s="284"/>
      <c r="GY91" s="284"/>
      <c r="GZ91" s="289"/>
      <c r="HA91" s="290"/>
      <c r="HB91" s="270"/>
      <c r="HC91" s="270"/>
      <c r="HD91" s="288"/>
      <c r="HE91" s="284"/>
      <c r="HF91" s="284"/>
      <c r="HG91" s="284"/>
      <c r="HH91" s="284"/>
      <c r="HI91" s="284"/>
      <c r="HJ91" s="284"/>
      <c r="HK91" s="289"/>
      <c r="HL91" s="290"/>
      <c r="HM91" s="270"/>
      <c r="HN91" s="270"/>
      <c r="HO91" s="288"/>
      <c r="HP91" s="284"/>
      <c r="HQ91" s="284"/>
      <c r="HR91" s="284"/>
      <c r="HS91" s="284"/>
      <c r="HT91" s="284"/>
      <c r="HU91" s="284"/>
      <c r="HV91" s="289"/>
      <c r="HW91" s="290"/>
      <c r="HX91" s="270"/>
      <c r="HY91" s="270"/>
      <c r="HZ91" s="288"/>
      <c r="IA91" s="284"/>
      <c r="IB91" s="284"/>
      <c r="IC91" s="284"/>
      <c r="ID91" s="284"/>
      <c r="IE91" s="284"/>
      <c r="IF91" s="284"/>
      <c r="IG91" s="289"/>
      <c r="IH91" s="290"/>
      <c r="II91" s="270"/>
      <c r="IJ91" s="270"/>
    </row>
    <row r="92" spans="1:244" ht="12.5" x14ac:dyDescent="0.25">
      <c r="A92" s="291"/>
      <c r="B92" s="207"/>
      <c r="C92" s="207"/>
      <c r="D92" s="292"/>
      <c r="E92" s="292"/>
      <c r="F92" s="292"/>
      <c r="G92" s="292"/>
      <c r="H92" s="292"/>
      <c r="I92" s="292"/>
      <c r="J92" s="292"/>
      <c r="K92" s="292"/>
      <c r="L92" s="292"/>
      <c r="M92" s="292"/>
      <c r="N92" s="292"/>
      <c r="O92" s="292"/>
      <c r="P92" s="292"/>
      <c r="Q92" s="292"/>
      <c r="R92" s="292"/>
      <c r="S92" s="292"/>
      <c r="T92" s="292"/>
      <c r="U92" s="284"/>
      <c r="V92" s="289"/>
      <c r="W92" s="290"/>
      <c r="X92" s="270"/>
      <c r="Y92" s="158"/>
      <c r="Z92" s="158"/>
      <c r="AA92" s="523"/>
      <c r="AB92" s="284"/>
      <c r="AC92" s="284"/>
      <c r="AD92" s="284"/>
      <c r="AE92" s="284"/>
      <c r="AF92" s="289"/>
      <c r="AG92" s="290"/>
      <c r="AH92" s="270"/>
      <c r="AI92" s="270"/>
      <c r="AJ92" s="288"/>
      <c r="AK92" s="284"/>
      <c r="AL92" s="284"/>
      <c r="AM92" s="284"/>
      <c r="AN92" s="284"/>
      <c r="AO92" s="284"/>
      <c r="AP92" s="284"/>
      <c r="AQ92" s="289"/>
      <c r="AR92" s="290"/>
      <c r="AS92" s="270"/>
      <c r="AT92" s="270"/>
      <c r="AU92" s="288"/>
      <c r="AV92" s="284"/>
      <c r="AW92" s="284"/>
      <c r="AX92" s="284"/>
      <c r="AY92" s="284"/>
      <c r="AZ92" s="284"/>
      <c r="BA92" s="284"/>
      <c r="BB92" s="289"/>
      <c r="BC92" s="290"/>
      <c r="BD92" s="270"/>
      <c r="BE92" s="270"/>
      <c r="BF92" s="288"/>
      <c r="BG92" s="284"/>
      <c r="BH92" s="284"/>
      <c r="BI92" s="284"/>
      <c r="BJ92" s="284"/>
      <c r="BK92" s="284"/>
      <c r="BL92" s="284"/>
      <c r="BM92" s="289"/>
      <c r="BN92" s="290"/>
      <c r="BO92" s="270"/>
      <c r="BP92" s="270"/>
      <c r="BQ92" s="288"/>
      <c r="BR92" s="284"/>
      <c r="BS92" s="284"/>
      <c r="BT92" s="284"/>
      <c r="BU92" s="284"/>
      <c r="BV92" s="284"/>
      <c r="BW92" s="284"/>
      <c r="BX92" s="289"/>
      <c r="BY92" s="290"/>
      <c r="BZ92" s="270"/>
      <c r="CA92" s="270"/>
      <c r="CB92" s="288"/>
      <c r="CC92" s="284"/>
      <c r="CD92" s="284"/>
      <c r="CE92" s="284"/>
      <c r="CF92" s="284"/>
      <c r="CG92" s="284"/>
      <c r="CH92" s="284"/>
      <c r="CI92" s="289"/>
      <c r="CJ92" s="290"/>
      <c r="CK92" s="270"/>
      <c r="CL92" s="270"/>
      <c r="CM92" s="288"/>
      <c r="CN92" s="284"/>
      <c r="CO92" s="284"/>
      <c r="CP92" s="284"/>
      <c r="CQ92" s="284"/>
      <c r="CR92" s="284"/>
      <c r="CS92" s="284"/>
      <c r="CT92" s="289"/>
      <c r="CU92" s="290"/>
      <c r="CV92" s="270"/>
      <c r="CW92" s="270"/>
      <c r="CX92" s="288"/>
      <c r="CY92" s="284"/>
      <c r="CZ92" s="284"/>
      <c r="DA92" s="284"/>
      <c r="DB92" s="284"/>
      <c r="DC92" s="284"/>
      <c r="DD92" s="284"/>
      <c r="DE92" s="289"/>
      <c r="DF92" s="290"/>
      <c r="DG92" s="270"/>
      <c r="DH92" s="270"/>
      <c r="DI92" s="288"/>
      <c r="DJ92" s="284"/>
      <c r="DK92" s="284"/>
      <c r="DL92" s="284"/>
      <c r="DM92" s="284"/>
      <c r="DN92" s="284"/>
      <c r="DO92" s="284"/>
      <c r="DP92" s="289"/>
      <c r="DQ92" s="290"/>
      <c r="DR92" s="270"/>
      <c r="DS92" s="270"/>
      <c r="DT92" s="288"/>
      <c r="DU92" s="284"/>
      <c r="DV92" s="284"/>
      <c r="DW92" s="284"/>
      <c r="DX92" s="284"/>
      <c r="DY92" s="284"/>
      <c r="DZ92" s="284"/>
      <c r="EA92" s="289"/>
      <c r="EB92" s="290"/>
      <c r="EC92" s="270"/>
      <c r="ED92" s="270"/>
      <c r="EE92" s="288"/>
      <c r="EF92" s="284"/>
      <c r="EG92" s="284"/>
      <c r="EH92" s="284"/>
      <c r="EI92" s="284"/>
      <c r="EJ92" s="284"/>
      <c r="EK92" s="284"/>
      <c r="EL92" s="289"/>
      <c r="EM92" s="290"/>
      <c r="EN92" s="270"/>
      <c r="EO92" s="270"/>
      <c r="EP92" s="288"/>
      <c r="EQ92" s="284"/>
      <c r="ER92" s="284"/>
      <c r="ES92" s="284"/>
      <c r="ET92" s="284"/>
      <c r="EU92" s="284"/>
      <c r="EV92" s="284"/>
      <c r="EW92" s="289"/>
      <c r="EX92" s="290"/>
      <c r="EY92" s="270"/>
      <c r="EZ92" s="270"/>
      <c r="FA92" s="288"/>
      <c r="FB92" s="284"/>
      <c r="FC92" s="284"/>
      <c r="FD92" s="284"/>
      <c r="FE92" s="284"/>
      <c r="FF92" s="284"/>
      <c r="FG92" s="284"/>
      <c r="FH92" s="289"/>
      <c r="FI92" s="290"/>
      <c r="FJ92" s="270"/>
      <c r="FK92" s="270"/>
      <c r="FL92" s="288"/>
      <c r="FM92" s="284"/>
      <c r="FN92" s="284"/>
      <c r="FO92" s="284"/>
      <c r="FP92" s="284"/>
      <c r="FQ92" s="284"/>
      <c r="FR92" s="284"/>
      <c r="FS92" s="289"/>
      <c r="FT92" s="290"/>
      <c r="FU92" s="270"/>
      <c r="FV92" s="270"/>
      <c r="FW92" s="288"/>
      <c r="FX92" s="284"/>
      <c r="FY92" s="284"/>
      <c r="FZ92" s="284"/>
      <c r="GA92" s="284"/>
      <c r="GB92" s="284"/>
      <c r="GC92" s="284"/>
      <c r="GD92" s="289"/>
      <c r="GE92" s="290"/>
      <c r="GF92" s="270"/>
      <c r="GG92" s="270"/>
      <c r="GH92" s="288"/>
      <c r="GI92" s="284"/>
      <c r="GJ92" s="284"/>
      <c r="GK92" s="284"/>
      <c r="GL92" s="284"/>
      <c r="GM92" s="284"/>
      <c r="GN92" s="284"/>
      <c r="GO92" s="289"/>
      <c r="GP92" s="290"/>
      <c r="GQ92" s="270"/>
      <c r="GR92" s="270"/>
      <c r="GS92" s="288"/>
      <c r="GT92" s="284"/>
      <c r="GU92" s="284"/>
      <c r="GV92" s="284"/>
      <c r="GW92" s="284"/>
      <c r="GX92" s="284"/>
      <c r="GY92" s="284"/>
      <c r="GZ92" s="289"/>
      <c r="HA92" s="290"/>
      <c r="HB92" s="270"/>
      <c r="HC92" s="270"/>
      <c r="HD92" s="288"/>
      <c r="HE92" s="284"/>
      <c r="HF92" s="284"/>
      <c r="HG92" s="284"/>
      <c r="HH92" s="284"/>
      <c r="HI92" s="284"/>
      <c r="HJ92" s="284"/>
      <c r="HK92" s="289"/>
      <c r="HL92" s="290"/>
      <c r="HM92" s="270"/>
      <c r="HN92" s="270"/>
      <c r="HO92" s="288"/>
      <c r="HP92" s="284"/>
      <c r="HQ92" s="284"/>
      <c r="HR92" s="284"/>
      <c r="HS92" s="284"/>
      <c r="HT92" s="284"/>
      <c r="HU92" s="284"/>
      <c r="HV92" s="289"/>
      <c r="HW92" s="290"/>
      <c r="HX92" s="270"/>
      <c r="HY92" s="270"/>
      <c r="HZ92" s="288"/>
      <c r="IA92" s="284"/>
      <c r="IB92" s="284"/>
      <c r="IC92" s="284"/>
      <c r="ID92" s="284"/>
      <c r="IE92" s="284"/>
      <c r="IF92" s="284"/>
      <c r="IG92" s="289"/>
      <c r="IH92" s="290"/>
      <c r="II92" s="270"/>
      <c r="IJ92" s="270"/>
    </row>
    <row r="93" spans="1:244" ht="12.5" x14ac:dyDescent="0.25">
      <c r="A93" s="291"/>
      <c r="B93" s="207"/>
      <c r="C93" s="207"/>
      <c r="D93" s="292"/>
      <c r="E93" s="292"/>
      <c r="F93" s="292"/>
      <c r="G93" s="292"/>
      <c r="H93" s="292"/>
      <c r="I93" s="292"/>
      <c r="J93" s="292"/>
      <c r="K93" s="292"/>
      <c r="L93" s="292"/>
      <c r="M93" s="292"/>
      <c r="N93" s="292"/>
      <c r="O93" s="292"/>
      <c r="P93" s="292"/>
      <c r="Q93" s="292"/>
      <c r="R93" s="292"/>
      <c r="S93" s="292"/>
      <c r="T93" s="292"/>
      <c r="U93" s="284"/>
      <c r="V93" s="289"/>
      <c r="W93" s="290"/>
      <c r="X93" s="270"/>
      <c r="Y93" s="528"/>
      <c r="Z93" s="528"/>
      <c r="AA93" s="525"/>
      <c r="AB93" s="284"/>
      <c r="AC93" s="284"/>
      <c r="AD93" s="284"/>
      <c r="AE93" s="284"/>
      <c r="AF93" s="289"/>
      <c r="AG93" s="290"/>
      <c r="AH93" s="270"/>
      <c r="AI93" s="270"/>
      <c r="AJ93" s="288"/>
      <c r="AK93" s="284"/>
      <c r="AL93" s="284"/>
      <c r="AM93" s="284"/>
      <c r="AN93" s="284"/>
      <c r="AO93" s="284"/>
      <c r="AP93" s="284"/>
      <c r="AQ93" s="289"/>
      <c r="AR93" s="290"/>
      <c r="AS93" s="270"/>
      <c r="AT93" s="270"/>
      <c r="AU93" s="288"/>
      <c r="AV93" s="284"/>
      <c r="AW93" s="284"/>
      <c r="AX93" s="284"/>
      <c r="AY93" s="284"/>
      <c r="AZ93" s="284"/>
      <c r="BA93" s="284"/>
      <c r="BB93" s="289"/>
      <c r="BC93" s="290"/>
      <c r="BD93" s="270"/>
      <c r="BE93" s="270"/>
      <c r="BF93" s="288"/>
      <c r="BG93" s="284"/>
      <c r="BH93" s="284"/>
      <c r="BI93" s="284"/>
      <c r="BJ93" s="284"/>
      <c r="BK93" s="284"/>
      <c r="BL93" s="284"/>
      <c r="BM93" s="289"/>
      <c r="BN93" s="290"/>
      <c r="BO93" s="270"/>
      <c r="BP93" s="270"/>
      <c r="BQ93" s="288"/>
      <c r="BR93" s="284"/>
      <c r="BS93" s="284"/>
      <c r="BT93" s="284"/>
      <c r="BU93" s="284"/>
      <c r="BV93" s="284"/>
      <c r="BW93" s="284"/>
      <c r="BX93" s="289"/>
      <c r="BY93" s="290"/>
      <c r="BZ93" s="270"/>
      <c r="CA93" s="270"/>
      <c r="CB93" s="288"/>
      <c r="CC93" s="284"/>
      <c r="CD93" s="284"/>
      <c r="CE93" s="284"/>
      <c r="CF93" s="284"/>
      <c r="CG93" s="284"/>
      <c r="CH93" s="284"/>
      <c r="CI93" s="289"/>
      <c r="CJ93" s="290"/>
      <c r="CK93" s="270"/>
      <c r="CL93" s="270"/>
      <c r="CM93" s="288"/>
      <c r="CN93" s="284"/>
      <c r="CO93" s="284"/>
      <c r="CP93" s="284"/>
      <c r="CQ93" s="284"/>
      <c r="CR93" s="284"/>
      <c r="CS93" s="284"/>
      <c r="CT93" s="289"/>
      <c r="CU93" s="290"/>
      <c r="CV93" s="270"/>
      <c r="CW93" s="270"/>
      <c r="CX93" s="288"/>
      <c r="CY93" s="284"/>
      <c r="CZ93" s="284"/>
      <c r="DA93" s="284"/>
      <c r="DB93" s="284"/>
      <c r="DC93" s="284"/>
      <c r="DD93" s="284"/>
      <c r="DE93" s="289"/>
      <c r="DF93" s="290"/>
      <c r="DG93" s="270"/>
      <c r="DH93" s="270"/>
      <c r="DI93" s="288"/>
      <c r="DJ93" s="284"/>
      <c r="DK93" s="284"/>
      <c r="DL93" s="284"/>
      <c r="DM93" s="284"/>
      <c r="DN93" s="284"/>
      <c r="DO93" s="284"/>
      <c r="DP93" s="289"/>
      <c r="DQ93" s="290"/>
      <c r="DR93" s="270"/>
      <c r="DS93" s="270"/>
      <c r="DT93" s="288"/>
      <c r="DU93" s="284"/>
      <c r="DV93" s="284"/>
      <c r="DW93" s="284"/>
      <c r="DX93" s="284"/>
      <c r="DY93" s="284"/>
      <c r="DZ93" s="284"/>
      <c r="EA93" s="289"/>
      <c r="EB93" s="290"/>
      <c r="EC93" s="270"/>
      <c r="ED93" s="270"/>
      <c r="EE93" s="288"/>
      <c r="EF93" s="284"/>
      <c r="EG93" s="284"/>
      <c r="EH93" s="284"/>
      <c r="EI93" s="284"/>
      <c r="EJ93" s="284"/>
      <c r="EK93" s="284"/>
      <c r="EL93" s="289"/>
      <c r="EM93" s="290"/>
      <c r="EN93" s="270"/>
      <c r="EO93" s="270"/>
      <c r="EP93" s="288"/>
      <c r="EQ93" s="284"/>
      <c r="ER93" s="284"/>
      <c r="ES93" s="284"/>
      <c r="ET93" s="284"/>
      <c r="EU93" s="284"/>
      <c r="EV93" s="284"/>
      <c r="EW93" s="289"/>
      <c r="EX93" s="290"/>
      <c r="EY93" s="270"/>
      <c r="EZ93" s="270"/>
      <c r="FA93" s="288"/>
      <c r="FB93" s="284"/>
      <c r="FC93" s="284"/>
      <c r="FD93" s="284"/>
      <c r="FE93" s="284"/>
      <c r="FF93" s="284"/>
      <c r="FG93" s="284"/>
      <c r="FH93" s="289"/>
      <c r="FI93" s="290"/>
      <c r="FJ93" s="270"/>
      <c r="FK93" s="270"/>
      <c r="FL93" s="288"/>
      <c r="FM93" s="284"/>
      <c r="FN93" s="284"/>
      <c r="FO93" s="284"/>
      <c r="FP93" s="284"/>
      <c r="FQ93" s="284"/>
      <c r="FR93" s="284"/>
      <c r="FS93" s="289"/>
      <c r="FT93" s="290"/>
      <c r="FU93" s="270"/>
      <c r="FV93" s="270"/>
      <c r="FW93" s="288"/>
      <c r="FX93" s="284"/>
      <c r="FY93" s="284"/>
      <c r="FZ93" s="284"/>
      <c r="GA93" s="284"/>
      <c r="GB93" s="284"/>
      <c r="GC93" s="284"/>
      <c r="GD93" s="289"/>
      <c r="GE93" s="290"/>
      <c r="GF93" s="270"/>
      <c r="GG93" s="270"/>
      <c r="GH93" s="288"/>
      <c r="GI93" s="284"/>
      <c r="GJ93" s="284"/>
      <c r="GK93" s="284"/>
      <c r="GL93" s="284"/>
      <c r="GM93" s="284"/>
      <c r="GN93" s="284"/>
      <c r="GO93" s="289"/>
      <c r="GP93" s="290"/>
      <c r="GQ93" s="270"/>
      <c r="GR93" s="270"/>
      <c r="GS93" s="288"/>
      <c r="GT93" s="284"/>
      <c r="GU93" s="284"/>
      <c r="GV93" s="284"/>
      <c r="GW93" s="284"/>
      <c r="GX93" s="284"/>
      <c r="GY93" s="284"/>
      <c r="GZ93" s="289"/>
      <c r="HA93" s="290"/>
      <c r="HB93" s="270"/>
      <c r="HC93" s="270"/>
      <c r="HD93" s="288"/>
      <c r="HE93" s="284"/>
      <c r="HF93" s="284"/>
      <c r="HG93" s="284"/>
      <c r="HH93" s="284"/>
      <c r="HI93" s="284"/>
      <c r="HJ93" s="284"/>
      <c r="HK93" s="289"/>
      <c r="HL93" s="290"/>
      <c r="HM93" s="270"/>
      <c r="HN93" s="270"/>
      <c r="HO93" s="288"/>
      <c r="HP93" s="284"/>
      <c r="HQ93" s="284"/>
      <c r="HR93" s="284"/>
      <c r="HS93" s="284"/>
      <c r="HT93" s="284"/>
      <c r="HU93" s="284"/>
      <c r="HV93" s="289"/>
      <c r="HW93" s="290"/>
      <c r="HX93" s="270"/>
      <c r="HY93" s="270"/>
      <c r="HZ93" s="288"/>
      <c r="IA93" s="284"/>
      <c r="IB93" s="284"/>
      <c r="IC93" s="284"/>
      <c r="ID93" s="284"/>
      <c r="IE93" s="284"/>
      <c r="IF93" s="284"/>
      <c r="IG93" s="289"/>
      <c r="IH93" s="290"/>
      <c r="II93" s="270"/>
      <c r="IJ93" s="270"/>
    </row>
    <row r="94" spans="1:244" ht="12.5" x14ac:dyDescent="0.25">
      <c r="A94" s="291"/>
      <c r="B94" s="209"/>
      <c r="C94" s="209"/>
      <c r="D94" s="293"/>
      <c r="E94" s="293"/>
      <c r="F94" s="293"/>
      <c r="G94" s="293"/>
      <c r="H94" s="293"/>
      <c r="I94" s="293"/>
      <c r="J94" s="293"/>
      <c r="K94" s="293"/>
      <c r="L94" s="293"/>
      <c r="M94" s="293"/>
      <c r="N94" s="293"/>
      <c r="O94" s="293"/>
      <c r="P94" s="293"/>
      <c r="Q94" s="293"/>
      <c r="R94" s="293"/>
      <c r="S94" s="293"/>
      <c r="T94" s="293"/>
      <c r="U94" s="284"/>
      <c r="V94" s="289"/>
      <c r="W94" s="290"/>
      <c r="X94" s="270"/>
      <c r="Y94" s="522"/>
      <c r="Z94" s="522"/>
      <c r="AA94" s="523"/>
      <c r="AB94" s="284"/>
      <c r="AC94" s="284"/>
      <c r="AD94" s="284"/>
      <c r="AE94" s="284"/>
      <c r="AF94" s="289"/>
      <c r="AG94" s="290"/>
      <c r="AH94" s="270"/>
      <c r="AI94" s="270"/>
      <c r="AJ94" s="288"/>
      <c r="AK94" s="284"/>
      <c r="AL94" s="284"/>
      <c r="AM94" s="284"/>
      <c r="AN94" s="284"/>
      <c r="AO94" s="284"/>
      <c r="AP94" s="284"/>
      <c r="AQ94" s="289"/>
      <c r="AR94" s="290"/>
      <c r="AS94" s="270"/>
      <c r="AT94" s="270"/>
      <c r="AU94" s="288"/>
      <c r="AV94" s="284"/>
      <c r="AW94" s="284"/>
      <c r="AX94" s="284"/>
      <c r="AY94" s="284"/>
      <c r="AZ94" s="284"/>
      <c r="BA94" s="284"/>
      <c r="BB94" s="289"/>
      <c r="BC94" s="290"/>
      <c r="BD94" s="270"/>
      <c r="BE94" s="270"/>
      <c r="BF94" s="288"/>
      <c r="BG94" s="284"/>
      <c r="BH94" s="284"/>
      <c r="BI94" s="284"/>
      <c r="BJ94" s="284"/>
      <c r="BK94" s="284"/>
      <c r="BL94" s="284"/>
      <c r="BM94" s="289"/>
      <c r="BN94" s="290"/>
      <c r="BO94" s="270"/>
      <c r="BP94" s="270"/>
      <c r="BQ94" s="288"/>
      <c r="BR94" s="284"/>
      <c r="BS94" s="284"/>
      <c r="BT94" s="284"/>
      <c r="BU94" s="284"/>
      <c r="BV94" s="284"/>
      <c r="BW94" s="284"/>
      <c r="BX94" s="289"/>
      <c r="BY94" s="290"/>
      <c r="BZ94" s="270"/>
      <c r="CA94" s="270"/>
      <c r="CB94" s="288"/>
      <c r="CC94" s="284"/>
      <c r="CD94" s="284"/>
      <c r="CE94" s="284"/>
      <c r="CF94" s="284"/>
      <c r="CG94" s="284"/>
      <c r="CH94" s="284"/>
      <c r="CI94" s="289"/>
      <c r="CJ94" s="290"/>
      <c r="CK94" s="270"/>
      <c r="CL94" s="270"/>
      <c r="CM94" s="288"/>
      <c r="CN94" s="284"/>
      <c r="CO94" s="284"/>
      <c r="CP94" s="284"/>
      <c r="CQ94" s="284"/>
      <c r="CR94" s="284"/>
      <c r="CS94" s="284"/>
      <c r="CT94" s="289"/>
      <c r="CU94" s="290"/>
      <c r="CV94" s="270"/>
      <c r="CW94" s="270"/>
      <c r="CX94" s="288"/>
      <c r="CY94" s="284"/>
      <c r="CZ94" s="284"/>
      <c r="DA94" s="284"/>
      <c r="DB94" s="284"/>
      <c r="DC94" s="284"/>
      <c r="DD94" s="284"/>
      <c r="DE94" s="289"/>
      <c r="DF94" s="290"/>
      <c r="DG94" s="270"/>
      <c r="DH94" s="270"/>
      <c r="DI94" s="288"/>
      <c r="DJ94" s="284"/>
      <c r="DK94" s="284"/>
      <c r="DL94" s="284"/>
      <c r="DM94" s="284"/>
      <c r="DN94" s="284"/>
      <c r="DO94" s="284"/>
      <c r="DP94" s="289"/>
      <c r="DQ94" s="290"/>
      <c r="DR94" s="270"/>
      <c r="DS94" s="270"/>
      <c r="DT94" s="288"/>
      <c r="DU94" s="284"/>
      <c r="DV94" s="284"/>
      <c r="DW94" s="284"/>
      <c r="DX94" s="284"/>
      <c r="DY94" s="284"/>
      <c r="DZ94" s="284"/>
      <c r="EA94" s="289"/>
      <c r="EB94" s="290"/>
      <c r="EC94" s="270"/>
      <c r="ED94" s="270"/>
      <c r="EE94" s="288"/>
      <c r="EF94" s="284"/>
      <c r="EG94" s="284"/>
      <c r="EH94" s="284"/>
      <c r="EI94" s="284"/>
      <c r="EJ94" s="284"/>
      <c r="EK94" s="284"/>
      <c r="EL94" s="289"/>
      <c r="EM94" s="290"/>
      <c r="EN94" s="270"/>
      <c r="EO94" s="270"/>
      <c r="EP94" s="288"/>
      <c r="EQ94" s="284"/>
      <c r="ER94" s="284"/>
      <c r="ES94" s="284"/>
      <c r="ET94" s="284"/>
      <c r="EU94" s="284"/>
      <c r="EV94" s="284"/>
      <c r="EW94" s="289"/>
      <c r="EX94" s="290"/>
      <c r="EY94" s="270"/>
      <c r="EZ94" s="270"/>
      <c r="FA94" s="288"/>
      <c r="FB94" s="284"/>
      <c r="FC94" s="284"/>
      <c r="FD94" s="284"/>
      <c r="FE94" s="284"/>
      <c r="FF94" s="284"/>
      <c r="FG94" s="284"/>
      <c r="FH94" s="289"/>
      <c r="FI94" s="290"/>
      <c r="FJ94" s="270"/>
      <c r="FK94" s="270"/>
      <c r="FL94" s="288"/>
      <c r="FM94" s="284"/>
      <c r="FN94" s="284"/>
      <c r="FO94" s="284"/>
      <c r="FP94" s="284"/>
      <c r="FQ94" s="284"/>
      <c r="FR94" s="284"/>
      <c r="FS94" s="289"/>
      <c r="FT94" s="290"/>
      <c r="FU94" s="270"/>
      <c r="FV94" s="270"/>
      <c r="FW94" s="288"/>
      <c r="FX94" s="284"/>
      <c r="FY94" s="284"/>
      <c r="FZ94" s="284"/>
      <c r="GA94" s="284"/>
      <c r="GB94" s="284"/>
      <c r="GC94" s="284"/>
      <c r="GD94" s="289"/>
      <c r="GE94" s="290"/>
      <c r="GF94" s="270"/>
      <c r="GG94" s="270"/>
      <c r="GH94" s="288"/>
      <c r="GI94" s="284"/>
      <c r="GJ94" s="284"/>
      <c r="GK94" s="284"/>
      <c r="GL94" s="284"/>
      <c r="GM94" s="284"/>
      <c r="GN94" s="284"/>
      <c r="GO94" s="289"/>
      <c r="GP94" s="290"/>
      <c r="GQ94" s="270"/>
      <c r="GR94" s="270"/>
      <c r="GS94" s="288"/>
      <c r="GT94" s="284"/>
      <c r="GU94" s="284"/>
      <c r="GV94" s="284"/>
      <c r="GW94" s="284"/>
      <c r="GX94" s="284"/>
      <c r="GY94" s="284"/>
      <c r="GZ94" s="289"/>
      <c r="HA94" s="290"/>
      <c r="HB94" s="270"/>
      <c r="HC94" s="270"/>
      <c r="HD94" s="288"/>
      <c r="HE94" s="284"/>
      <c r="HF94" s="284"/>
      <c r="HG94" s="284"/>
      <c r="HH94" s="284"/>
      <c r="HI94" s="284"/>
      <c r="HJ94" s="284"/>
      <c r="HK94" s="289"/>
      <c r="HL94" s="290"/>
      <c r="HM94" s="270"/>
      <c r="HN94" s="270"/>
      <c r="HO94" s="288"/>
      <c r="HP94" s="284"/>
      <c r="HQ94" s="284"/>
      <c r="HR94" s="284"/>
      <c r="HS94" s="284"/>
      <c r="HT94" s="284"/>
      <c r="HU94" s="284"/>
      <c r="HV94" s="289"/>
      <c r="HW94" s="290"/>
      <c r="HX94" s="270"/>
      <c r="HY94" s="270"/>
      <c r="HZ94" s="288"/>
      <c r="IA94" s="284"/>
      <c r="IB94" s="284"/>
      <c r="IC94" s="284"/>
      <c r="ID94" s="284"/>
      <c r="IE94" s="284"/>
      <c r="IF94" s="284"/>
      <c r="IG94" s="289"/>
      <c r="IH94" s="290"/>
      <c r="II94" s="270"/>
      <c r="IJ94" s="270"/>
    </row>
    <row r="95" spans="1:244" ht="12.5" x14ac:dyDescent="0.25">
      <c r="A95" s="294"/>
      <c r="B95" s="295"/>
      <c r="C95" s="295"/>
      <c r="D95" s="296"/>
      <c r="E95" s="296"/>
      <c r="F95" s="296"/>
      <c r="G95" s="296"/>
      <c r="H95" s="296"/>
      <c r="I95" s="296"/>
      <c r="J95" s="296"/>
      <c r="K95" s="296"/>
      <c r="L95" s="296"/>
      <c r="M95" s="296"/>
      <c r="N95" s="296"/>
      <c r="O95" s="296"/>
      <c r="P95" s="296"/>
      <c r="Q95" s="296"/>
      <c r="R95" s="296"/>
      <c r="S95" s="296"/>
      <c r="T95" s="296"/>
      <c r="U95" s="269"/>
      <c r="V95" s="289"/>
      <c r="W95" s="290"/>
      <c r="X95" s="270"/>
      <c r="Y95" s="522"/>
      <c r="Z95" s="522"/>
      <c r="AA95" s="523"/>
      <c r="AB95" s="284"/>
      <c r="AC95" s="284"/>
      <c r="AD95" s="284"/>
      <c r="AE95" s="284"/>
      <c r="AF95" s="289"/>
      <c r="AG95" s="290"/>
      <c r="AH95" s="270"/>
      <c r="AI95" s="270"/>
      <c r="AJ95" s="288"/>
      <c r="AK95" s="284"/>
      <c r="AL95" s="284"/>
      <c r="AM95" s="284"/>
      <c r="AN95" s="284"/>
      <c r="AO95" s="284"/>
      <c r="AP95" s="284"/>
      <c r="AQ95" s="289"/>
      <c r="AR95" s="290"/>
      <c r="AS95" s="270"/>
      <c r="AT95" s="270"/>
      <c r="AU95" s="288"/>
      <c r="AV95" s="284"/>
      <c r="AW95" s="284"/>
      <c r="AX95" s="284"/>
      <c r="AY95" s="284"/>
      <c r="AZ95" s="284"/>
      <c r="BA95" s="284"/>
      <c r="BB95" s="289"/>
      <c r="BC95" s="290"/>
      <c r="BD95" s="270"/>
      <c r="BE95" s="270"/>
      <c r="BF95" s="288"/>
      <c r="BG95" s="284"/>
      <c r="BH95" s="284"/>
      <c r="BI95" s="284"/>
      <c r="BJ95" s="284"/>
      <c r="BK95" s="284"/>
      <c r="BL95" s="284"/>
      <c r="BM95" s="289"/>
      <c r="BN95" s="290"/>
      <c r="BO95" s="270"/>
      <c r="BP95" s="270"/>
      <c r="BQ95" s="288"/>
      <c r="BR95" s="284"/>
      <c r="BS95" s="284"/>
      <c r="BT95" s="284"/>
      <c r="BU95" s="284"/>
      <c r="BV95" s="284"/>
      <c r="BW95" s="284"/>
      <c r="BX95" s="289"/>
      <c r="BY95" s="290"/>
      <c r="BZ95" s="270"/>
      <c r="CA95" s="270"/>
      <c r="CB95" s="288"/>
      <c r="CC95" s="284"/>
      <c r="CD95" s="284"/>
      <c r="CE95" s="284"/>
      <c r="CF95" s="284"/>
      <c r="CG95" s="284"/>
      <c r="CH95" s="284"/>
      <c r="CI95" s="289"/>
      <c r="CJ95" s="290"/>
      <c r="CK95" s="270"/>
      <c r="CL95" s="270"/>
      <c r="CM95" s="288"/>
      <c r="CN95" s="284"/>
      <c r="CO95" s="284"/>
      <c r="CP95" s="284"/>
      <c r="CQ95" s="284"/>
      <c r="CR95" s="284"/>
      <c r="CS95" s="284"/>
      <c r="CT95" s="289"/>
      <c r="CU95" s="290"/>
      <c r="CV95" s="270"/>
      <c r="CW95" s="270"/>
      <c r="CX95" s="288"/>
      <c r="CY95" s="284"/>
      <c r="CZ95" s="284"/>
      <c r="DA95" s="284"/>
      <c r="DB95" s="284"/>
      <c r="DC95" s="284"/>
      <c r="DD95" s="284"/>
      <c r="DE95" s="289"/>
      <c r="DF95" s="290"/>
      <c r="DG95" s="270"/>
      <c r="DH95" s="270"/>
      <c r="DI95" s="288"/>
      <c r="DJ95" s="284"/>
      <c r="DK95" s="284"/>
      <c r="DL95" s="284"/>
      <c r="DM95" s="284"/>
      <c r="DN95" s="284"/>
      <c r="DO95" s="284"/>
      <c r="DP95" s="289"/>
      <c r="DQ95" s="290"/>
      <c r="DR95" s="270"/>
      <c r="DS95" s="270"/>
      <c r="DT95" s="288"/>
      <c r="DU95" s="284"/>
      <c r="DV95" s="284"/>
      <c r="DW95" s="284"/>
      <c r="DX95" s="284"/>
      <c r="DY95" s="284"/>
      <c r="DZ95" s="284"/>
      <c r="EA95" s="289"/>
      <c r="EB95" s="290"/>
      <c r="EC95" s="270"/>
      <c r="ED95" s="270"/>
      <c r="EE95" s="288"/>
      <c r="EF95" s="284"/>
      <c r="EG95" s="284"/>
      <c r="EH95" s="284"/>
      <c r="EI95" s="284"/>
      <c r="EJ95" s="284"/>
      <c r="EK95" s="284"/>
      <c r="EL95" s="289"/>
      <c r="EM95" s="290"/>
      <c r="EN95" s="270"/>
      <c r="EO95" s="270"/>
      <c r="EP95" s="288"/>
      <c r="EQ95" s="284"/>
      <c r="ER95" s="284"/>
      <c r="ES95" s="284"/>
      <c r="ET95" s="284"/>
      <c r="EU95" s="284"/>
      <c r="EV95" s="284"/>
      <c r="EW95" s="289"/>
      <c r="EX95" s="290"/>
      <c r="EY95" s="270"/>
      <c r="EZ95" s="270"/>
      <c r="FA95" s="288"/>
      <c r="FB95" s="284"/>
      <c r="FC95" s="284"/>
      <c r="FD95" s="284"/>
      <c r="FE95" s="284"/>
      <c r="FF95" s="284"/>
      <c r="FG95" s="284"/>
      <c r="FH95" s="289"/>
      <c r="FI95" s="290"/>
      <c r="FJ95" s="270"/>
      <c r="FK95" s="270"/>
      <c r="FL95" s="288"/>
      <c r="FM95" s="284"/>
      <c r="FN95" s="284"/>
      <c r="FO95" s="284"/>
      <c r="FP95" s="284"/>
      <c r="FQ95" s="284"/>
      <c r="FR95" s="284"/>
      <c r="FS95" s="289"/>
      <c r="FT95" s="290"/>
      <c r="FU95" s="270"/>
      <c r="FV95" s="270"/>
      <c r="FW95" s="288"/>
      <c r="FX95" s="284"/>
      <c r="FY95" s="284"/>
      <c r="FZ95" s="284"/>
      <c r="GA95" s="284"/>
      <c r="GB95" s="284"/>
      <c r="GC95" s="284"/>
      <c r="GD95" s="289"/>
      <c r="GE95" s="290"/>
      <c r="GF95" s="270"/>
      <c r="GG95" s="270"/>
      <c r="GH95" s="288"/>
      <c r="GI95" s="284"/>
      <c r="GJ95" s="284"/>
      <c r="GK95" s="284"/>
      <c r="GL95" s="284"/>
      <c r="GM95" s="284"/>
      <c r="GN95" s="284"/>
      <c r="GO95" s="289"/>
      <c r="GP95" s="290"/>
      <c r="GQ95" s="270"/>
      <c r="GR95" s="270"/>
      <c r="GS95" s="288"/>
      <c r="GT95" s="284"/>
      <c r="GU95" s="284"/>
      <c r="GV95" s="284"/>
      <c r="GW95" s="284"/>
      <c r="GX95" s="284"/>
      <c r="GY95" s="284"/>
      <c r="GZ95" s="289"/>
      <c r="HA95" s="290"/>
      <c r="HB95" s="270"/>
      <c r="HC95" s="270"/>
      <c r="HD95" s="288"/>
      <c r="HE95" s="284"/>
      <c r="HF95" s="284"/>
      <c r="HG95" s="284"/>
      <c r="HH95" s="284"/>
      <c r="HI95" s="284"/>
      <c r="HJ95" s="284"/>
      <c r="HK95" s="289"/>
      <c r="HL95" s="290"/>
      <c r="HM95" s="270"/>
      <c r="HN95" s="270"/>
      <c r="HO95" s="288"/>
      <c r="HP95" s="284"/>
      <c r="HQ95" s="284"/>
      <c r="HR95" s="284"/>
      <c r="HS95" s="284"/>
      <c r="HT95" s="284"/>
      <c r="HU95" s="284"/>
      <c r="HV95" s="289"/>
      <c r="HW95" s="290"/>
      <c r="HX95" s="270"/>
      <c r="HY95" s="270"/>
      <c r="HZ95" s="288"/>
      <c r="IA95" s="284"/>
      <c r="IB95" s="284"/>
      <c r="IC95" s="284"/>
      <c r="ID95" s="284"/>
      <c r="IE95" s="284"/>
      <c r="IF95" s="284"/>
      <c r="IG95" s="289"/>
      <c r="IH95" s="290"/>
      <c r="II95" s="270"/>
      <c r="IJ95" s="270"/>
    </row>
    <row r="96" spans="1:244" ht="12.5" x14ac:dyDescent="0.25">
      <c r="A96" s="269"/>
      <c r="B96" s="270"/>
      <c r="C96" s="270"/>
      <c r="D96" s="290"/>
      <c r="E96" s="290"/>
      <c r="F96" s="290"/>
      <c r="G96" s="290"/>
      <c r="H96" s="290"/>
      <c r="I96" s="290"/>
      <c r="J96" s="290"/>
      <c r="K96" s="290"/>
      <c r="L96" s="290"/>
      <c r="M96" s="290"/>
      <c r="N96" s="290"/>
      <c r="O96" s="290"/>
      <c r="P96" s="290"/>
      <c r="Q96" s="290"/>
      <c r="R96" s="290"/>
      <c r="S96" s="290"/>
      <c r="T96" s="290"/>
      <c r="U96" s="269"/>
      <c r="V96" s="289"/>
      <c r="W96" s="290"/>
      <c r="X96" s="270"/>
      <c r="Y96" s="522"/>
      <c r="Z96" s="522"/>
      <c r="AA96" s="523"/>
      <c r="AB96" s="284"/>
      <c r="AC96" s="284"/>
      <c r="AD96" s="284"/>
      <c r="AE96" s="284"/>
      <c r="AF96" s="289"/>
      <c r="AG96" s="290"/>
      <c r="AH96" s="270"/>
      <c r="AI96" s="270"/>
      <c r="AJ96" s="288"/>
      <c r="AK96" s="284"/>
      <c r="AL96" s="284"/>
      <c r="AM96" s="284"/>
      <c r="AN96" s="284"/>
      <c r="AO96" s="284"/>
      <c r="AP96" s="284"/>
      <c r="AQ96" s="289"/>
      <c r="AR96" s="290"/>
      <c r="AS96" s="270"/>
      <c r="AT96" s="270"/>
      <c r="AU96" s="288"/>
      <c r="AV96" s="284"/>
      <c r="AW96" s="284"/>
      <c r="AX96" s="284"/>
      <c r="AY96" s="284"/>
      <c r="AZ96" s="284"/>
      <c r="BA96" s="284"/>
      <c r="BB96" s="289"/>
      <c r="BC96" s="290"/>
      <c r="BD96" s="270"/>
      <c r="BE96" s="270"/>
      <c r="BF96" s="288"/>
      <c r="BG96" s="284"/>
      <c r="BH96" s="284"/>
      <c r="BI96" s="284"/>
      <c r="BJ96" s="284"/>
      <c r="BK96" s="284"/>
      <c r="BL96" s="284"/>
      <c r="BM96" s="289"/>
      <c r="BN96" s="290"/>
      <c r="BO96" s="270"/>
      <c r="BP96" s="270"/>
      <c r="BQ96" s="288"/>
      <c r="BR96" s="284"/>
      <c r="BS96" s="284"/>
      <c r="BT96" s="284"/>
      <c r="BU96" s="284"/>
      <c r="BV96" s="284"/>
      <c r="BW96" s="284"/>
      <c r="BX96" s="289"/>
      <c r="BY96" s="290"/>
      <c r="BZ96" s="270"/>
      <c r="CA96" s="270"/>
      <c r="CB96" s="288"/>
      <c r="CC96" s="284"/>
      <c r="CD96" s="284"/>
      <c r="CE96" s="284"/>
      <c r="CF96" s="284"/>
      <c r="CG96" s="284"/>
      <c r="CH96" s="284"/>
      <c r="CI96" s="289"/>
      <c r="CJ96" s="290"/>
      <c r="CK96" s="270"/>
      <c r="CL96" s="270"/>
      <c r="CM96" s="288"/>
      <c r="CN96" s="284"/>
      <c r="CO96" s="284"/>
      <c r="CP96" s="284"/>
      <c r="CQ96" s="284"/>
      <c r="CR96" s="284"/>
      <c r="CS96" s="284"/>
      <c r="CT96" s="289"/>
      <c r="CU96" s="290"/>
      <c r="CV96" s="270"/>
      <c r="CW96" s="270"/>
      <c r="CX96" s="288"/>
      <c r="CY96" s="284"/>
      <c r="CZ96" s="284"/>
      <c r="DA96" s="284"/>
      <c r="DB96" s="284"/>
      <c r="DC96" s="284"/>
      <c r="DD96" s="284"/>
      <c r="DE96" s="289"/>
      <c r="DF96" s="290"/>
      <c r="DG96" s="270"/>
      <c r="DH96" s="270"/>
      <c r="DI96" s="288"/>
      <c r="DJ96" s="284"/>
      <c r="DK96" s="284"/>
      <c r="DL96" s="284"/>
      <c r="DM96" s="284"/>
      <c r="DN96" s="284"/>
      <c r="DO96" s="284"/>
      <c r="DP96" s="289"/>
      <c r="DQ96" s="290"/>
      <c r="DR96" s="270"/>
      <c r="DS96" s="270"/>
      <c r="DT96" s="288"/>
      <c r="DU96" s="284"/>
      <c r="DV96" s="284"/>
      <c r="DW96" s="284"/>
      <c r="DX96" s="284"/>
      <c r="DY96" s="284"/>
      <c r="DZ96" s="284"/>
      <c r="EA96" s="289"/>
      <c r="EB96" s="290"/>
      <c r="EC96" s="270"/>
      <c r="ED96" s="270"/>
      <c r="EE96" s="288"/>
      <c r="EF96" s="284"/>
      <c r="EG96" s="284"/>
      <c r="EH96" s="284"/>
      <c r="EI96" s="284"/>
      <c r="EJ96" s="284"/>
      <c r="EK96" s="284"/>
      <c r="EL96" s="289"/>
      <c r="EM96" s="290"/>
      <c r="EN96" s="270"/>
      <c r="EO96" s="270"/>
      <c r="EP96" s="288"/>
      <c r="EQ96" s="284"/>
      <c r="ER96" s="284"/>
      <c r="ES96" s="284"/>
      <c r="ET96" s="284"/>
      <c r="EU96" s="284"/>
      <c r="EV96" s="284"/>
      <c r="EW96" s="289"/>
      <c r="EX96" s="290"/>
      <c r="EY96" s="270"/>
      <c r="EZ96" s="270"/>
      <c r="FA96" s="288"/>
      <c r="FB96" s="284"/>
      <c r="FC96" s="284"/>
      <c r="FD96" s="284"/>
      <c r="FE96" s="284"/>
      <c r="FF96" s="284"/>
      <c r="FG96" s="284"/>
      <c r="FH96" s="289"/>
      <c r="FI96" s="290"/>
      <c r="FJ96" s="270"/>
      <c r="FK96" s="270"/>
      <c r="FL96" s="288"/>
      <c r="FM96" s="284"/>
      <c r="FN96" s="284"/>
      <c r="FO96" s="284"/>
      <c r="FP96" s="284"/>
      <c r="FQ96" s="284"/>
      <c r="FR96" s="284"/>
      <c r="FS96" s="289"/>
      <c r="FT96" s="290"/>
      <c r="FU96" s="270"/>
      <c r="FV96" s="270"/>
      <c r="FW96" s="288"/>
      <c r="FX96" s="284"/>
      <c r="FY96" s="284"/>
      <c r="FZ96" s="284"/>
      <c r="GA96" s="284"/>
      <c r="GB96" s="284"/>
      <c r="GC96" s="284"/>
      <c r="GD96" s="289"/>
      <c r="GE96" s="290"/>
      <c r="GF96" s="270"/>
      <c r="GG96" s="270"/>
      <c r="GH96" s="288"/>
      <c r="GI96" s="284"/>
      <c r="GJ96" s="284"/>
      <c r="GK96" s="284"/>
      <c r="GL96" s="284"/>
      <c r="GM96" s="284"/>
      <c r="GN96" s="284"/>
      <c r="GO96" s="289"/>
      <c r="GP96" s="290"/>
      <c r="GQ96" s="270"/>
      <c r="GR96" s="270"/>
      <c r="GS96" s="288"/>
      <c r="GT96" s="284"/>
      <c r="GU96" s="284"/>
      <c r="GV96" s="284"/>
      <c r="GW96" s="284"/>
      <c r="GX96" s="284"/>
      <c r="GY96" s="284"/>
      <c r="GZ96" s="289"/>
      <c r="HA96" s="290"/>
      <c r="HB96" s="270"/>
      <c r="HC96" s="270"/>
      <c r="HD96" s="288"/>
      <c r="HE96" s="284"/>
      <c r="HF96" s="284"/>
      <c r="HG96" s="284"/>
      <c r="HH96" s="284"/>
      <c r="HI96" s="284"/>
      <c r="HJ96" s="284"/>
      <c r="HK96" s="289"/>
      <c r="HL96" s="290"/>
      <c r="HM96" s="270"/>
      <c r="HN96" s="270"/>
      <c r="HO96" s="288"/>
      <c r="HP96" s="284"/>
      <c r="HQ96" s="284"/>
      <c r="HR96" s="284"/>
      <c r="HS96" s="284"/>
      <c r="HT96" s="284"/>
      <c r="HU96" s="284"/>
      <c r="HV96" s="289"/>
      <c r="HW96" s="290"/>
      <c r="HX96" s="270"/>
      <c r="HY96" s="270"/>
      <c r="HZ96" s="288"/>
      <c r="IA96" s="284"/>
      <c r="IB96" s="284"/>
      <c r="IC96" s="284"/>
      <c r="ID96" s="284"/>
      <c r="IE96" s="284"/>
      <c r="IF96" s="284"/>
      <c r="IG96" s="289"/>
      <c r="IH96" s="290"/>
      <c r="II96" s="270"/>
      <c r="IJ96" s="270"/>
    </row>
    <row r="97" spans="1:244" ht="12.5" x14ac:dyDescent="0.25">
      <c r="A97" s="269"/>
      <c r="B97" s="269"/>
      <c r="C97" s="269"/>
      <c r="D97" s="269"/>
      <c r="E97" s="269"/>
      <c r="F97" s="269"/>
      <c r="G97" s="269"/>
      <c r="H97" s="269"/>
      <c r="I97" s="269"/>
      <c r="J97" s="269"/>
      <c r="K97" s="269"/>
      <c r="L97" s="269"/>
      <c r="M97" s="269"/>
      <c r="N97" s="269"/>
      <c r="O97" s="269"/>
      <c r="P97" s="269"/>
      <c r="Q97" s="269"/>
      <c r="R97" s="269"/>
      <c r="S97" s="269"/>
      <c r="T97" s="269"/>
      <c r="U97" s="269"/>
      <c r="V97" s="289"/>
      <c r="W97" s="290"/>
      <c r="X97" s="270"/>
      <c r="Y97" s="522"/>
      <c r="Z97" s="522"/>
      <c r="AA97" s="523"/>
      <c r="AB97" s="284"/>
      <c r="AC97" s="284"/>
      <c r="AD97" s="284"/>
      <c r="AE97" s="284"/>
      <c r="AF97" s="289"/>
      <c r="AG97" s="290"/>
      <c r="AH97" s="270"/>
      <c r="AI97" s="270"/>
      <c r="AJ97" s="288"/>
      <c r="AK97" s="284"/>
      <c r="AL97" s="284"/>
      <c r="AM97" s="284"/>
      <c r="AN97" s="284"/>
      <c r="AO97" s="284"/>
      <c r="AP97" s="284"/>
      <c r="AQ97" s="289"/>
      <c r="AR97" s="290"/>
      <c r="AS97" s="270"/>
      <c r="AT97" s="270"/>
      <c r="AU97" s="288"/>
      <c r="AV97" s="284"/>
      <c r="AW97" s="284"/>
      <c r="AX97" s="284"/>
      <c r="AY97" s="284"/>
      <c r="AZ97" s="284"/>
      <c r="BA97" s="284"/>
      <c r="BB97" s="289"/>
      <c r="BC97" s="290"/>
      <c r="BD97" s="270"/>
      <c r="BE97" s="270"/>
      <c r="BF97" s="288"/>
      <c r="BG97" s="284"/>
      <c r="BH97" s="284"/>
      <c r="BI97" s="284"/>
      <c r="BJ97" s="284"/>
      <c r="BK97" s="284"/>
      <c r="BL97" s="284"/>
      <c r="BM97" s="289"/>
      <c r="BN97" s="290"/>
      <c r="BO97" s="270"/>
      <c r="BP97" s="270"/>
      <c r="BQ97" s="288"/>
      <c r="BR97" s="284"/>
      <c r="BS97" s="284"/>
      <c r="BT97" s="284"/>
      <c r="BU97" s="284"/>
      <c r="BV97" s="284"/>
      <c r="BW97" s="284"/>
      <c r="BX97" s="289"/>
      <c r="BY97" s="290"/>
      <c r="BZ97" s="270"/>
      <c r="CA97" s="270"/>
      <c r="CB97" s="288"/>
      <c r="CC97" s="284"/>
      <c r="CD97" s="284"/>
      <c r="CE97" s="284"/>
      <c r="CF97" s="284"/>
      <c r="CG97" s="284"/>
      <c r="CH97" s="284"/>
      <c r="CI97" s="289"/>
      <c r="CJ97" s="290"/>
      <c r="CK97" s="270"/>
      <c r="CL97" s="270"/>
      <c r="CM97" s="288"/>
      <c r="CN97" s="284"/>
      <c r="CO97" s="284"/>
      <c r="CP97" s="284"/>
      <c r="CQ97" s="284"/>
      <c r="CR97" s="284"/>
      <c r="CS97" s="284"/>
      <c r="CT97" s="289"/>
      <c r="CU97" s="290"/>
      <c r="CV97" s="270"/>
      <c r="CW97" s="270"/>
      <c r="CX97" s="288"/>
      <c r="CY97" s="284"/>
      <c r="CZ97" s="284"/>
      <c r="DA97" s="284"/>
      <c r="DB97" s="284"/>
      <c r="DC97" s="284"/>
      <c r="DD97" s="284"/>
      <c r="DE97" s="289"/>
      <c r="DF97" s="290"/>
      <c r="DG97" s="270"/>
      <c r="DH97" s="270"/>
      <c r="DI97" s="288"/>
      <c r="DJ97" s="284"/>
      <c r="DK97" s="284"/>
      <c r="DL97" s="284"/>
      <c r="DM97" s="284"/>
      <c r="DN97" s="284"/>
      <c r="DO97" s="284"/>
      <c r="DP97" s="289"/>
      <c r="DQ97" s="290"/>
      <c r="DR97" s="270"/>
      <c r="DS97" s="270"/>
      <c r="DT97" s="288"/>
      <c r="DU97" s="284"/>
      <c r="DV97" s="284"/>
      <c r="DW97" s="284"/>
      <c r="DX97" s="284"/>
      <c r="DY97" s="284"/>
      <c r="DZ97" s="284"/>
      <c r="EA97" s="289"/>
      <c r="EB97" s="290"/>
      <c r="EC97" s="270"/>
      <c r="ED97" s="270"/>
      <c r="EE97" s="288"/>
      <c r="EF97" s="284"/>
      <c r="EG97" s="284"/>
      <c r="EH97" s="284"/>
      <c r="EI97" s="284"/>
      <c r="EJ97" s="284"/>
      <c r="EK97" s="284"/>
      <c r="EL97" s="289"/>
      <c r="EM97" s="290"/>
      <c r="EN97" s="270"/>
      <c r="EO97" s="270"/>
      <c r="EP97" s="288"/>
      <c r="EQ97" s="284"/>
      <c r="ER97" s="284"/>
      <c r="ES97" s="284"/>
      <c r="ET97" s="284"/>
      <c r="EU97" s="284"/>
      <c r="EV97" s="284"/>
      <c r="EW97" s="289"/>
      <c r="EX97" s="290"/>
      <c r="EY97" s="270"/>
      <c r="EZ97" s="270"/>
      <c r="FA97" s="288"/>
      <c r="FB97" s="284"/>
      <c r="FC97" s="284"/>
      <c r="FD97" s="284"/>
      <c r="FE97" s="284"/>
      <c r="FF97" s="284"/>
      <c r="FG97" s="284"/>
      <c r="FH97" s="289"/>
      <c r="FI97" s="290"/>
      <c r="FJ97" s="270"/>
      <c r="FK97" s="270"/>
      <c r="FL97" s="288"/>
      <c r="FM97" s="284"/>
      <c r="FN97" s="284"/>
      <c r="FO97" s="284"/>
      <c r="FP97" s="284"/>
      <c r="FQ97" s="284"/>
      <c r="FR97" s="284"/>
      <c r="FS97" s="289"/>
      <c r="FT97" s="290"/>
      <c r="FU97" s="270"/>
      <c r="FV97" s="270"/>
      <c r="FW97" s="288"/>
      <c r="FX97" s="284"/>
      <c r="FY97" s="284"/>
      <c r="FZ97" s="284"/>
      <c r="GA97" s="284"/>
      <c r="GB97" s="284"/>
      <c r="GC97" s="284"/>
      <c r="GD97" s="289"/>
      <c r="GE97" s="290"/>
      <c r="GF97" s="270"/>
      <c r="GG97" s="270"/>
      <c r="GH97" s="288"/>
      <c r="GI97" s="284"/>
      <c r="GJ97" s="284"/>
      <c r="GK97" s="284"/>
      <c r="GL97" s="284"/>
      <c r="GM97" s="284"/>
      <c r="GN97" s="284"/>
      <c r="GO97" s="289"/>
      <c r="GP97" s="290"/>
      <c r="GQ97" s="270"/>
      <c r="GR97" s="270"/>
      <c r="GS97" s="288"/>
      <c r="GT97" s="284"/>
      <c r="GU97" s="284"/>
      <c r="GV97" s="284"/>
      <c r="GW97" s="284"/>
      <c r="GX97" s="284"/>
      <c r="GY97" s="284"/>
      <c r="GZ97" s="289"/>
      <c r="HA97" s="290"/>
      <c r="HB97" s="270"/>
      <c r="HC97" s="270"/>
      <c r="HD97" s="288"/>
      <c r="HE97" s="284"/>
      <c r="HF97" s="284"/>
      <c r="HG97" s="284"/>
      <c r="HH97" s="284"/>
      <c r="HI97" s="284"/>
      <c r="HJ97" s="284"/>
      <c r="HK97" s="289"/>
      <c r="HL97" s="290"/>
      <c r="HM97" s="270"/>
      <c r="HN97" s="270"/>
      <c r="HO97" s="288"/>
      <c r="HP97" s="284"/>
      <c r="HQ97" s="284"/>
      <c r="HR97" s="284"/>
      <c r="HS97" s="284"/>
      <c r="HT97" s="284"/>
      <c r="HU97" s="284"/>
      <c r="HV97" s="289"/>
      <c r="HW97" s="290"/>
      <c r="HX97" s="270"/>
      <c r="HY97" s="270"/>
      <c r="HZ97" s="288"/>
      <c r="IA97" s="284"/>
      <c r="IB97" s="284"/>
      <c r="IC97" s="284"/>
      <c r="ID97" s="284"/>
      <c r="IE97" s="284"/>
      <c r="IF97" s="284"/>
      <c r="IG97" s="289"/>
      <c r="IH97" s="290"/>
      <c r="II97" s="270"/>
      <c r="IJ97" s="270"/>
    </row>
    <row r="98" spans="1:244" ht="12.5" x14ac:dyDescent="0.25">
      <c r="A98" s="269"/>
      <c r="B98" s="269"/>
      <c r="C98" s="269"/>
      <c r="D98" s="269"/>
      <c r="E98" s="269"/>
      <c r="F98" s="269"/>
      <c r="G98" s="269"/>
      <c r="H98" s="269"/>
      <c r="I98" s="269"/>
      <c r="J98" s="269"/>
      <c r="K98" s="269"/>
      <c r="L98" s="269"/>
      <c r="M98" s="269"/>
      <c r="N98" s="269"/>
      <c r="O98" s="269"/>
      <c r="P98" s="269"/>
      <c r="Q98" s="269"/>
      <c r="R98" s="269"/>
      <c r="S98" s="269"/>
      <c r="T98" s="269"/>
      <c r="U98" s="269"/>
      <c r="V98" s="289"/>
      <c r="W98" s="290"/>
      <c r="X98" s="270"/>
      <c r="Y98" s="522"/>
      <c r="Z98" s="522"/>
      <c r="AA98" s="523"/>
      <c r="AB98" s="284"/>
      <c r="AC98" s="284"/>
      <c r="AD98" s="284"/>
      <c r="AE98" s="284"/>
      <c r="AF98" s="289"/>
      <c r="AG98" s="290"/>
      <c r="AH98" s="270"/>
      <c r="AI98" s="270"/>
      <c r="AJ98" s="288"/>
      <c r="AK98" s="284"/>
      <c r="AL98" s="284"/>
      <c r="AM98" s="284"/>
      <c r="AN98" s="284"/>
      <c r="AO98" s="284"/>
      <c r="AP98" s="284"/>
      <c r="AQ98" s="289"/>
      <c r="AR98" s="290"/>
      <c r="AS98" s="270"/>
      <c r="AT98" s="270"/>
      <c r="AU98" s="288"/>
      <c r="AV98" s="284"/>
      <c r="AW98" s="284"/>
      <c r="AX98" s="284"/>
      <c r="AY98" s="284"/>
      <c r="AZ98" s="284"/>
      <c r="BA98" s="284"/>
      <c r="BB98" s="289"/>
      <c r="BC98" s="290"/>
      <c r="BD98" s="270"/>
      <c r="BE98" s="270"/>
      <c r="BF98" s="288"/>
      <c r="BG98" s="284"/>
      <c r="BH98" s="284"/>
      <c r="BI98" s="284"/>
      <c r="BJ98" s="284"/>
      <c r="BK98" s="284"/>
      <c r="BL98" s="284"/>
      <c r="BM98" s="289"/>
      <c r="BN98" s="290"/>
      <c r="BO98" s="270"/>
      <c r="BP98" s="270"/>
      <c r="BQ98" s="288"/>
      <c r="BR98" s="284"/>
      <c r="BS98" s="284"/>
      <c r="BT98" s="284"/>
      <c r="BU98" s="284"/>
      <c r="BV98" s="284"/>
      <c r="BW98" s="284"/>
      <c r="BX98" s="289"/>
      <c r="BY98" s="290"/>
      <c r="BZ98" s="270"/>
      <c r="CA98" s="270"/>
      <c r="CB98" s="288"/>
      <c r="CC98" s="284"/>
      <c r="CD98" s="284"/>
      <c r="CE98" s="284"/>
      <c r="CF98" s="284"/>
      <c r="CG98" s="284"/>
      <c r="CH98" s="284"/>
      <c r="CI98" s="289"/>
      <c r="CJ98" s="290"/>
      <c r="CK98" s="270"/>
      <c r="CL98" s="270"/>
      <c r="CM98" s="288"/>
      <c r="CN98" s="284"/>
      <c r="CO98" s="284"/>
      <c r="CP98" s="284"/>
      <c r="CQ98" s="284"/>
      <c r="CR98" s="284"/>
      <c r="CS98" s="284"/>
      <c r="CT98" s="289"/>
      <c r="CU98" s="290"/>
      <c r="CV98" s="270"/>
      <c r="CW98" s="270"/>
      <c r="CX98" s="288"/>
      <c r="CY98" s="284"/>
      <c r="CZ98" s="284"/>
      <c r="DA98" s="284"/>
      <c r="DB98" s="284"/>
      <c r="DC98" s="284"/>
      <c r="DD98" s="284"/>
      <c r="DE98" s="289"/>
      <c r="DF98" s="290"/>
      <c r="DG98" s="270"/>
      <c r="DH98" s="270"/>
      <c r="DI98" s="288"/>
      <c r="DJ98" s="284"/>
      <c r="DK98" s="284"/>
      <c r="DL98" s="284"/>
      <c r="DM98" s="284"/>
      <c r="DN98" s="284"/>
      <c r="DO98" s="284"/>
      <c r="DP98" s="289"/>
      <c r="DQ98" s="290"/>
      <c r="DR98" s="270"/>
      <c r="DS98" s="270"/>
      <c r="DT98" s="288"/>
      <c r="DU98" s="284"/>
      <c r="DV98" s="284"/>
      <c r="DW98" s="284"/>
      <c r="DX98" s="284"/>
      <c r="DY98" s="284"/>
      <c r="DZ98" s="284"/>
      <c r="EA98" s="289"/>
      <c r="EB98" s="290"/>
      <c r="EC98" s="270"/>
      <c r="ED98" s="270"/>
      <c r="EE98" s="288"/>
      <c r="EF98" s="284"/>
      <c r="EG98" s="284"/>
      <c r="EH98" s="284"/>
      <c r="EI98" s="284"/>
      <c r="EJ98" s="284"/>
      <c r="EK98" s="284"/>
      <c r="EL98" s="289"/>
      <c r="EM98" s="290"/>
      <c r="EN98" s="270"/>
      <c r="EO98" s="270"/>
      <c r="EP98" s="288"/>
      <c r="EQ98" s="284"/>
      <c r="ER98" s="284"/>
      <c r="ES98" s="284"/>
      <c r="ET98" s="284"/>
      <c r="EU98" s="284"/>
      <c r="EV98" s="284"/>
      <c r="EW98" s="289"/>
      <c r="EX98" s="290"/>
      <c r="EY98" s="270"/>
      <c r="EZ98" s="270"/>
      <c r="FA98" s="288"/>
      <c r="FB98" s="284"/>
      <c r="FC98" s="284"/>
      <c r="FD98" s="284"/>
      <c r="FE98" s="284"/>
      <c r="FF98" s="284"/>
      <c r="FG98" s="284"/>
      <c r="FH98" s="289"/>
      <c r="FI98" s="290"/>
      <c r="FJ98" s="270"/>
      <c r="FK98" s="270"/>
      <c r="FL98" s="288"/>
      <c r="FM98" s="284"/>
      <c r="FN98" s="284"/>
      <c r="FO98" s="284"/>
      <c r="FP98" s="284"/>
      <c r="FQ98" s="284"/>
      <c r="FR98" s="284"/>
      <c r="FS98" s="289"/>
      <c r="FT98" s="290"/>
      <c r="FU98" s="270"/>
      <c r="FV98" s="270"/>
      <c r="FW98" s="288"/>
      <c r="FX98" s="284"/>
      <c r="FY98" s="284"/>
      <c r="FZ98" s="284"/>
      <c r="GA98" s="284"/>
      <c r="GB98" s="284"/>
      <c r="GC98" s="284"/>
      <c r="GD98" s="289"/>
      <c r="GE98" s="290"/>
      <c r="GF98" s="270"/>
      <c r="GG98" s="270"/>
      <c r="GH98" s="288"/>
      <c r="GI98" s="284"/>
      <c r="GJ98" s="284"/>
      <c r="GK98" s="284"/>
      <c r="GL98" s="284"/>
      <c r="GM98" s="284"/>
      <c r="GN98" s="284"/>
      <c r="GO98" s="289"/>
      <c r="GP98" s="290"/>
      <c r="GQ98" s="270"/>
      <c r="GR98" s="270"/>
      <c r="GS98" s="288"/>
      <c r="GT98" s="284"/>
      <c r="GU98" s="284"/>
      <c r="GV98" s="284"/>
      <c r="GW98" s="284"/>
      <c r="GX98" s="284"/>
      <c r="GY98" s="284"/>
      <c r="GZ98" s="289"/>
      <c r="HA98" s="290"/>
      <c r="HB98" s="270"/>
      <c r="HC98" s="270"/>
      <c r="HD98" s="288"/>
      <c r="HE98" s="284"/>
      <c r="HF98" s="284"/>
      <c r="HG98" s="284"/>
      <c r="HH98" s="284"/>
      <c r="HI98" s="284"/>
      <c r="HJ98" s="284"/>
      <c r="HK98" s="289"/>
      <c r="HL98" s="290"/>
      <c r="HM98" s="270"/>
      <c r="HN98" s="270"/>
      <c r="HO98" s="288"/>
      <c r="HP98" s="284"/>
      <c r="HQ98" s="284"/>
      <c r="HR98" s="284"/>
      <c r="HS98" s="284"/>
      <c r="HT98" s="284"/>
      <c r="HU98" s="284"/>
      <c r="HV98" s="289"/>
      <c r="HW98" s="290"/>
      <c r="HX98" s="270"/>
      <c r="HY98" s="270"/>
      <c r="HZ98" s="288"/>
      <c r="IA98" s="284"/>
      <c r="IB98" s="284"/>
      <c r="IC98" s="284"/>
      <c r="ID98" s="284"/>
      <c r="IE98" s="284"/>
      <c r="IF98" s="284"/>
      <c r="IG98" s="289"/>
      <c r="IH98" s="290"/>
      <c r="II98" s="270"/>
      <c r="IJ98" s="270"/>
    </row>
    <row r="99" spans="1:244" ht="12.5" x14ac:dyDescent="0.25">
      <c r="B99" s="645"/>
      <c r="C99" s="645"/>
      <c r="D99" s="645"/>
      <c r="E99" s="645"/>
      <c r="F99" s="645"/>
      <c r="G99" s="645"/>
      <c r="H99" s="645"/>
      <c r="I99" s="645"/>
      <c r="J99" s="645"/>
      <c r="K99" s="645"/>
      <c r="L99" s="645"/>
      <c r="M99" s="645"/>
      <c r="N99" s="645"/>
      <c r="O99" s="645"/>
      <c r="P99" s="645"/>
      <c r="Q99" s="645"/>
      <c r="R99" s="645"/>
      <c r="S99" s="645"/>
      <c r="T99" s="645"/>
      <c r="U99" s="645"/>
      <c r="V99" s="645"/>
      <c r="W99" s="645"/>
      <c r="X99" s="645"/>
      <c r="Y99" s="520"/>
      <c r="Z99" s="520"/>
      <c r="AA99" s="521"/>
      <c r="AB99" s="645"/>
      <c r="AC99" s="645"/>
      <c r="AD99" s="645"/>
      <c r="AE99" s="645"/>
      <c r="AF99" s="645"/>
      <c r="AG99" s="645"/>
      <c r="AH99" s="645"/>
      <c r="AI99" s="645"/>
      <c r="AJ99" s="645"/>
      <c r="AK99" s="645"/>
      <c r="AL99" s="645"/>
      <c r="AM99" s="645"/>
      <c r="AN99" s="645"/>
      <c r="AO99" s="645"/>
      <c r="AP99" s="645"/>
      <c r="AQ99" s="645"/>
      <c r="AR99" s="645"/>
      <c r="AS99" s="645"/>
      <c r="AT99" s="645"/>
      <c r="AU99" s="645"/>
      <c r="AV99" s="645"/>
      <c r="AW99" s="645"/>
      <c r="AX99" s="645"/>
      <c r="AY99" s="645"/>
      <c r="AZ99" s="645"/>
      <c r="BA99" s="645"/>
      <c r="BB99" s="645"/>
      <c r="BC99" s="645"/>
      <c r="BD99" s="645"/>
      <c r="BE99" s="645"/>
      <c r="BF99" s="645"/>
      <c r="BG99" s="645"/>
      <c r="BH99" s="645"/>
      <c r="BI99" s="645"/>
      <c r="BJ99" s="645"/>
      <c r="BK99" s="645"/>
      <c r="BL99" s="645"/>
      <c r="BM99" s="645"/>
      <c r="BN99" s="645"/>
      <c r="BO99" s="645"/>
      <c r="BP99" s="645"/>
      <c r="BQ99" s="645"/>
      <c r="BR99" s="645"/>
      <c r="BS99" s="645"/>
      <c r="BT99" s="645"/>
      <c r="BU99" s="645"/>
      <c r="BV99" s="645"/>
      <c r="BW99" s="645"/>
      <c r="BX99" s="645"/>
      <c r="BY99" s="645"/>
      <c r="BZ99" s="645"/>
      <c r="CA99" s="645"/>
      <c r="CB99" s="645"/>
      <c r="CC99" s="645"/>
      <c r="CD99" s="645"/>
      <c r="CE99" s="645"/>
      <c r="CF99" s="645"/>
      <c r="CG99" s="645"/>
      <c r="CH99" s="645"/>
      <c r="CI99" s="645"/>
      <c r="CJ99" s="645"/>
      <c r="CK99" s="645"/>
      <c r="CL99" s="645"/>
      <c r="CM99" s="645"/>
      <c r="CN99" s="645"/>
      <c r="CO99" s="645"/>
      <c r="CP99" s="645"/>
      <c r="CQ99" s="645"/>
      <c r="CR99" s="645"/>
      <c r="CS99" s="645"/>
      <c r="CT99" s="645"/>
      <c r="CU99" s="645"/>
      <c r="CV99" s="645"/>
      <c r="CW99" s="645"/>
      <c r="CX99" s="645"/>
      <c r="CY99" s="645"/>
      <c r="CZ99" s="645"/>
      <c r="DA99" s="645"/>
      <c r="DB99" s="645"/>
      <c r="DC99" s="645"/>
      <c r="DD99" s="645"/>
      <c r="DE99" s="645"/>
      <c r="DF99" s="645"/>
      <c r="DG99" s="645"/>
      <c r="DH99" s="645"/>
      <c r="DI99" s="645"/>
      <c r="DJ99" s="645"/>
      <c r="DK99" s="645"/>
      <c r="DL99" s="645"/>
      <c r="DM99" s="645"/>
      <c r="DN99" s="645"/>
      <c r="DO99" s="645"/>
      <c r="DP99" s="645"/>
      <c r="DQ99" s="645"/>
      <c r="DR99" s="645"/>
      <c r="DS99" s="645"/>
      <c r="DT99" s="645"/>
      <c r="DU99" s="645"/>
      <c r="DV99" s="645"/>
      <c r="DW99" s="645"/>
      <c r="DX99" s="645"/>
      <c r="DY99" s="645"/>
      <c r="DZ99" s="645"/>
      <c r="EA99" s="645"/>
      <c r="EB99" s="645"/>
      <c r="EC99" s="645"/>
      <c r="ED99" s="645"/>
      <c r="EE99" s="645"/>
      <c r="EF99" s="645"/>
      <c r="EG99" s="645"/>
      <c r="EH99" s="645"/>
      <c r="EI99" s="645"/>
      <c r="EJ99" s="645"/>
      <c r="EK99" s="645"/>
      <c r="EL99" s="645"/>
      <c r="EM99" s="645"/>
      <c r="EN99" s="645"/>
      <c r="EO99" s="645"/>
      <c r="EP99" s="645"/>
      <c r="EQ99" s="645"/>
      <c r="ER99" s="645"/>
      <c r="ES99" s="645"/>
      <c r="ET99" s="645"/>
      <c r="EU99" s="645"/>
      <c r="EV99" s="645"/>
      <c r="EW99" s="645"/>
      <c r="EX99" s="645"/>
      <c r="EY99" s="645"/>
      <c r="EZ99" s="645"/>
      <c r="FA99" s="645"/>
      <c r="FB99" s="645"/>
      <c r="FC99" s="645"/>
      <c r="FD99" s="645"/>
      <c r="FE99" s="645"/>
      <c r="FF99" s="645"/>
      <c r="FG99" s="645"/>
      <c r="FH99" s="645"/>
      <c r="FI99" s="645"/>
      <c r="FJ99" s="645"/>
      <c r="FK99" s="645"/>
      <c r="FL99" s="645"/>
      <c r="FM99" s="645"/>
      <c r="FN99" s="645"/>
      <c r="FO99" s="645"/>
      <c r="FP99" s="645"/>
      <c r="FQ99" s="645"/>
      <c r="FR99" s="645"/>
      <c r="FS99" s="645"/>
      <c r="FT99" s="645"/>
      <c r="FU99" s="645"/>
      <c r="FV99" s="645"/>
      <c r="FW99" s="645"/>
      <c r="FX99" s="645"/>
      <c r="FY99" s="645"/>
      <c r="FZ99" s="645"/>
      <c r="GA99" s="645"/>
      <c r="GB99" s="645"/>
      <c r="GC99" s="645"/>
      <c r="GD99" s="645"/>
      <c r="GE99" s="645"/>
      <c r="GF99" s="645"/>
      <c r="GG99" s="645"/>
      <c r="GH99" s="645"/>
      <c r="GI99" s="645"/>
      <c r="GJ99" s="645"/>
      <c r="GK99" s="645"/>
      <c r="GL99" s="645"/>
      <c r="GM99" s="645"/>
      <c r="GN99" s="645"/>
      <c r="GO99" s="645"/>
      <c r="GP99" s="645"/>
      <c r="GQ99" s="645"/>
      <c r="GR99" s="645"/>
      <c r="GS99" s="645"/>
      <c r="GT99" s="645"/>
      <c r="GU99" s="645"/>
      <c r="GV99" s="645"/>
      <c r="GW99" s="645"/>
      <c r="GX99" s="645"/>
      <c r="GY99" s="645"/>
      <c r="GZ99" s="645"/>
      <c r="HA99" s="645"/>
      <c r="HB99" s="645"/>
      <c r="HC99" s="645"/>
      <c r="HD99" s="645"/>
      <c r="HE99" s="645"/>
      <c r="HF99" s="645"/>
      <c r="HG99" s="645"/>
      <c r="HH99" s="645"/>
      <c r="HI99" s="645"/>
      <c r="HJ99" s="645"/>
      <c r="HK99" s="645"/>
      <c r="HL99" s="645"/>
      <c r="HM99" s="645"/>
      <c r="HN99" s="645"/>
      <c r="HO99" s="645"/>
      <c r="HP99" s="645"/>
      <c r="HQ99" s="645"/>
      <c r="HR99" s="645"/>
      <c r="HS99" s="645"/>
      <c r="HT99" s="645"/>
      <c r="HU99" s="645"/>
      <c r="HV99" s="645"/>
      <c r="HW99" s="645"/>
      <c r="HX99" s="645"/>
      <c r="HY99" s="645"/>
      <c r="HZ99" s="645"/>
      <c r="IA99" s="645"/>
      <c r="IB99" s="645"/>
      <c r="IC99" s="645"/>
      <c r="ID99" s="645"/>
      <c r="IE99" s="645"/>
      <c r="IF99" s="645"/>
      <c r="IG99" s="645"/>
      <c r="IH99" s="645"/>
      <c r="II99" s="645"/>
      <c r="IJ99" s="645"/>
    </row>
    <row r="100" spans="1:244" ht="12.5" x14ac:dyDescent="0.25">
      <c r="B100" s="645"/>
      <c r="C100" s="645"/>
      <c r="D100" s="645"/>
      <c r="E100" s="645"/>
      <c r="F100" s="645"/>
      <c r="G100" s="645"/>
      <c r="H100" s="645"/>
      <c r="I100" s="645"/>
      <c r="J100" s="645"/>
      <c r="K100" s="645"/>
      <c r="L100" s="645"/>
      <c r="M100" s="645"/>
      <c r="N100" s="645"/>
      <c r="O100" s="645"/>
      <c r="P100" s="645"/>
      <c r="Q100" s="645"/>
      <c r="R100" s="645"/>
      <c r="S100" s="645"/>
      <c r="T100" s="645"/>
      <c r="U100" s="645"/>
      <c r="V100" s="645"/>
      <c r="W100" s="645"/>
      <c r="X100" s="645"/>
      <c r="Y100" s="522"/>
      <c r="Z100" s="522"/>
      <c r="AA100" s="523"/>
      <c r="AB100" s="645"/>
      <c r="AC100" s="645"/>
      <c r="AD100" s="645"/>
      <c r="AE100" s="645"/>
      <c r="AF100" s="645"/>
      <c r="AG100" s="645"/>
      <c r="AH100" s="645"/>
      <c r="AI100" s="645"/>
      <c r="AJ100" s="645"/>
      <c r="AK100" s="645"/>
      <c r="AL100" s="645"/>
      <c r="AM100" s="645"/>
      <c r="AN100" s="645"/>
      <c r="AO100" s="645"/>
      <c r="AP100" s="645"/>
      <c r="AQ100" s="645"/>
      <c r="AR100" s="645"/>
      <c r="AS100" s="645"/>
      <c r="AT100" s="645"/>
      <c r="AU100" s="645"/>
      <c r="AV100" s="645"/>
      <c r="AW100" s="645"/>
      <c r="AX100" s="645"/>
      <c r="AY100" s="645"/>
      <c r="AZ100" s="645"/>
      <c r="BA100" s="645"/>
      <c r="BB100" s="645"/>
      <c r="BC100" s="645"/>
      <c r="BD100" s="645"/>
      <c r="BE100" s="645"/>
      <c r="BF100" s="645"/>
      <c r="BG100" s="645"/>
      <c r="BH100" s="645"/>
      <c r="BI100" s="645"/>
      <c r="BJ100" s="645"/>
      <c r="BK100" s="645"/>
      <c r="BL100" s="645"/>
      <c r="BM100" s="645"/>
      <c r="BN100" s="645"/>
      <c r="BO100" s="645"/>
      <c r="BP100" s="645"/>
      <c r="BQ100" s="645"/>
      <c r="BR100" s="645"/>
      <c r="BS100" s="645"/>
      <c r="BT100" s="645"/>
      <c r="BU100" s="645"/>
      <c r="BV100" s="645"/>
      <c r="BW100" s="645"/>
      <c r="BX100" s="645"/>
      <c r="BY100" s="645"/>
      <c r="BZ100" s="645"/>
      <c r="CA100" s="645"/>
      <c r="CB100" s="645"/>
      <c r="CC100" s="645"/>
      <c r="CD100" s="645"/>
      <c r="CE100" s="645"/>
      <c r="CF100" s="645"/>
      <c r="CG100" s="645"/>
      <c r="CH100" s="645"/>
      <c r="CI100" s="645"/>
      <c r="CJ100" s="645"/>
      <c r="CK100" s="645"/>
      <c r="CL100" s="645"/>
      <c r="CM100" s="645"/>
      <c r="CN100" s="645"/>
      <c r="CO100" s="645"/>
      <c r="CP100" s="645"/>
      <c r="CQ100" s="645"/>
      <c r="CR100" s="645"/>
      <c r="CS100" s="645"/>
      <c r="CT100" s="645"/>
      <c r="CU100" s="645"/>
      <c r="CV100" s="645"/>
      <c r="CW100" s="645"/>
      <c r="CX100" s="645"/>
      <c r="CY100" s="645"/>
      <c r="CZ100" s="645"/>
      <c r="DA100" s="645"/>
      <c r="DB100" s="645"/>
      <c r="DC100" s="645"/>
      <c r="DD100" s="645"/>
      <c r="DE100" s="645"/>
      <c r="DF100" s="645"/>
      <c r="DG100" s="645"/>
      <c r="DH100" s="645"/>
      <c r="DI100" s="645"/>
      <c r="DJ100" s="645"/>
      <c r="DK100" s="645"/>
      <c r="DL100" s="645"/>
      <c r="DM100" s="645"/>
      <c r="DN100" s="645"/>
      <c r="DO100" s="645"/>
      <c r="DP100" s="645"/>
      <c r="DQ100" s="645"/>
      <c r="DR100" s="645"/>
      <c r="DS100" s="645"/>
      <c r="DT100" s="645"/>
      <c r="DU100" s="645"/>
      <c r="DV100" s="645"/>
      <c r="DW100" s="645"/>
      <c r="DX100" s="645"/>
      <c r="DY100" s="645"/>
      <c r="DZ100" s="645"/>
      <c r="EA100" s="645"/>
      <c r="EB100" s="645"/>
      <c r="EC100" s="645"/>
      <c r="ED100" s="645"/>
      <c r="EE100" s="645"/>
      <c r="EF100" s="645"/>
      <c r="EG100" s="645"/>
      <c r="EH100" s="645"/>
      <c r="EI100" s="645"/>
      <c r="EJ100" s="645"/>
      <c r="EK100" s="645"/>
      <c r="EL100" s="645"/>
      <c r="EM100" s="645"/>
      <c r="EN100" s="645"/>
      <c r="EO100" s="645"/>
      <c r="EP100" s="645"/>
      <c r="EQ100" s="645"/>
      <c r="ER100" s="645"/>
      <c r="ES100" s="645"/>
      <c r="ET100" s="645"/>
      <c r="EU100" s="645"/>
      <c r="EV100" s="645"/>
      <c r="EW100" s="645"/>
      <c r="EX100" s="645"/>
      <c r="EY100" s="645"/>
      <c r="EZ100" s="645"/>
      <c r="FA100" s="645"/>
      <c r="FB100" s="645"/>
      <c r="FC100" s="645"/>
      <c r="FD100" s="645"/>
      <c r="FE100" s="645"/>
      <c r="FF100" s="645"/>
      <c r="FG100" s="645"/>
      <c r="FH100" s="645"/>
      <c r="FI100" s="645"/>
      <c r="FJ100" s="645"/>
      <c r="FK100" s="645"/>
      <c r="FL100" s="645"/>
      <c r="FM100" s="645"/>
      <c r="FN100" s="645"/>
      <c r="FO100" s="645"/>
      <c r="FP100" s="645"/>
      <c r="FQ100" s="645"/>
      <c r="FR100" s="645"/>
      <c r="FS100" s="645"/>
      <c r="FT100" s="645"/>
      <c r="FU100" s="645"/>
      <c r="FV100" s="645"/>
      <c r="FW100" s="645"/>
      <c r="FX100" s="645"/>
      <c r="FY100" s="645"/>
      <c r="FZ100" s="645"/>
      <c r="GA100" s="645"/>
      <c r="GB100" s="645"/>
      <c r="GC100" s="645"/>
      <c r="GD100" s="645"/>
      <c r="GE100" s="645"/>
      <c r="GF100" s="645"/>
      <c r="GG100" s="645"/>
      <c r="GH100" s="645"/>
      <c r="GI100" s="645"/>
      <c r="GJ100" s="645"/>
      <c r="GK100" s="645"/>
      <c r="GL100" s="645"/>
      <c r="GM100" s="645"/>
      <c r="GN100" s="645"/>
      <c r="GO100" s="645"/>
      <c r="GP100" s="645"/>
      <c r="GQ100" s="645"/>
      <c r="GR100" s="645"/>
      <c r="GS100" s="645"/>
      <c r="GT100" s="645"/>
      <c r="GU100" s="645"/>
      <c r="GV100" s="645"/>
      <c r="GW100" s="645"/>
      <c r="GX100" s="645"/>
      <c r="GY100" s="645"/>
      <c r="GZ100" s="645"/>
      <c r="HA100" s="645"/>
      <c r="HB100" s="645"/>
      <c r="HC100" s="645"/>
      <c r="HD100" s="645"/>
      <c r="HE100" s="645"/>
      <c r="HF100" s="645"/>
      <c r="HG100" s="645"/>
      <c r="HH100" s="645"/>
      <c r="HI100" s="645"/>
      <c r="HJ100" s="645"/>
      <c r="HK100" s="645"/>
      <c r="HL100" s="645"/>
      <c r="HM100" s="645"/>
      <c r="HN100" s="645"/>
      <c r="HO100" s="645"/>
      <c r="HP100" s="645"/>
      <c r="HQ100" s="645"/>
      <c r="HR100" s="645"/>
      <c r="HS100" s="645"/>
      <c r="HT100" s="645"/>
      <c r="HU100" s="645"/>
      <c r="HV100" s="645"/>
      <c r="HW100" s="645"/>
      <c r="HX100" s="645"/>
      <c r="HY100" s="645"/>
      <c r="HZ100" s="645"/>
      <c r="IA100" s="645"/>
      <c r="IB100" s="645"/>
      <c r="IC100" s="645"/>
      <c r="ID100" s="645"/>
      <c r="IE100" s="645"/>
      <c r="IF100" s="645"/>
      <c r="IG100" s="645"/>
      <c r="IH100" s="645"/>
      <c r="II100" s="645"/>
      <c r="IJ100" s="645"/>
    </row>
    <row r="101" spans="1:244" ht="12.5" x14ac:dyDescent="0.25">
      <c r="B101" s="645"/>
      <c r="C101" s="645"/>
      <c r="D101" s="645"/>
      <c r="E101" s="645"/>
      <c r="F101" s="645"/>
      <c r="G101" s="645"/>
      <c r="H101" s="645"/>
      <c r="I101" s="645"/>
      <c r="J101" s="645"/>
      <c r="K101" s="645"/>
      <c r="L101" s="645"/>
      <c r="M101" s="645"/>
      <c r="N101" s="645"/>
      <c r="O101" s="645"/>
      <c r="P101" s="645"/>
      <c r="Q101" s="645"/>
      <c r="R101" s="645"/>
      <c r="S101" s="645"/>
      <c r="T101" s="645"/>
      <c r="U101" s="645"/>
      <c r="V101" s="645"/>
      <c r="W101" s="645"/>
      <c r="X101" s="645"/>
      <c r="Y101" s="522"/>
      <c r="Z101" s="522"/>
      <c r="AA101" s="523"/>
      <c r="AB101" s="645"/>
      <c r="AC101" s="645"/>
      <c r="AD101" s="645"/>
      <c r="AE101" s="645"/>
      <c r="AF101" s="645"/>
      <c r="AG101" s="645"/>
      <c r="AH101" s="645"/>
      <c r="AI101" s="645"/>
      <c r="AJ101" s="645"/>
      <c r="AK101" s="645"/>
      <c r="AL101" s="645"/>
      <c r="AM101" s="645"/>
      <c r="AN101" s="645"/>
      <c r="AO101" s="645"/>
      <c r="AP101" s="645"/>
      <c r="AQ101" s="645"/>
      <c r="AR101" s="645"/>
      <c r="AS101" s="645"/>
      <c r="AT101" s="645"/>
      <c r="AU101" s="645"/>
      <c r="AV101" s="645"/>
      <c r="AW101" s="645"/>
      <c r="AX101" s="645"/>
      <c r="AY101" s="645"/>
      <c r="AZ101" s="645"/>
      <c r="BA101" s="645"/>
      <c r="BB101" s="645"/>
      <c r="BC101" s="645"/>
      <c r="BD101" s="645"/>
      <c r="BE101" s="645"/>
      <c r="BF101" s="645"/>
      <c r="BG101" s="645"/>
      <c r="BH101" s="645"/>
      <c r="BI101" s="645"/>
      <c r="BJ101" s="645"/>
      <c r="BK101" s="645"/>
      <c r="BL101" s="645"/>
      <c r="BM101" s="645"/>
      <c r="BN101" s="645"/>
      <c r="BO101" s="645"/>
      <c r="BP101" s="645"/>
      <c r="BQ101" s="645"/>
      <c r="BR101" s="645"/>
      <c r="BS101" s="645"/>
      <c r="BT101" s="645"/>
      <c r="BU101" s="645"/>
      <c r="BV101" s="645"/>
      <c r="BW101" s="645"/>
      <c r="BX101" s="645"/>
      <c r="BY101" s="645"/>
      <c r="BZ101" s="645"/>
      <c r="CA101" s="645"/>
      <c r="CB101" s="645"/>
      <c r="CC101" s="645"/>
      <c r="CD101" s="645"/>
      <c r="CE101" s="645"/>
      <c r="CF101" s="645"/>
      <c r="CG101" s="645"/>
      <c r="CH101" s="645"/>
      <c r="CI101" s="645"/>
      <c r="CJ101" s="645"/>
      <c r="CK101" s="645"/>
      <c r="CL101" s="645"/>
      <c r="CM101" s="645"/>
      <c r="CN101" s="645"/>
      <c r="CO101" s="645"/>
      <c r="CP101" s="645"/>
      <c r="CQ101" s="645"/>
      <c r="CR101" s="645"/>
      <c r="CS101" s="645"/>
      <c r="CT101" s="645"/>
      <c r="CU101" s="645"/>
      <c r="CV101" s="645"/>
      <c r="CW101" s="645"/>
      <c r="CX101" s="645"/>
      <c r="CY101" s="645"/>
      <c r="CZ101" s="645"/>
      <c r="DA101" s="645"/>
      <c r="DB101" s="645"/>
      <c r="DC101" s="645"/>
      <c r="DD101" s="645"/>
      <c r="DE101" s="645"/>
      <c r="DF101" s="645"/>
      <c r="DG101" s="645"/>
      <c r="DH101" s="645"/>
      <c r="DI101" s="645"/>
      <c r="DJ101" s="645"/>
      <c r="DK101" s="645"/>
      <c r="DL101" s="645"/>
      <c r="DM101" s="645"/>
      <c r="DN101" s="645"/>
      <c r="DO101" s="645"/>
      <c r="DP101" s="645"/>
      <c r="DQ101" s="645"/>
      <c r="DR101" s="645"/>
      <c r="DS101" s="645"/>
      <c r="DT101" s="645"/>
      <c r="DU101" s="645"/>
      <c r="DV101" s="645"/>
      <c r="DW101" s="645"/>
      <c r="DX101" s="645"/>
      <c r="DY101" s="645"/>
      <c r="DZ101" s="645"/>
      <c r="EA101" s="645"/>
      <c r="EB101" s="645"/>
      <c r="EC101" s="645"/>
      <c r="ED101" s="645"/>
      <c r="EE101" s="645"/>
      <c r="EF101" s="645"/>
      <c r="EG101" s="645"/>
      <c r="EH101" s="645"/>
      <c r="EI101" s="645"/>
      <c r="EJ101" s="645"/>
      <c r="EK101" s="645"/>
      <c r="EL101" s="645"/>
      <c r="EM101" s="645"/>
      <c r="EN101" s="645"/>
      <c r="EO101" s="645"/>
      <c r="EP101" s="645"/>
      <c r="EQ101" s="645"/>
      <c r="ER101" s="645"/>
      <c r="ES101" s="645"/>
      <c r="ET101" s="645"/>
      <c r="EU101" s="645"/>
      <c r="EV101" s="645"/>
      <c r="EW101" s="645"/>
      <c r="EX101" s="645"/>
      <c r="EY101" s="645"/>
      <c r="EZ101" s="645"/>
      <c r="FA101" s="645"/>
      <c r="FB101" s="645"/>
      <c r="FC101" s="645"/>
      <c r="FD101" s="645"/>
      <c r="FE101" s="645"/>
      <c r="FF101" s="645"/>
      <c r="FG101" s="645"/>
      <c r="FH101" s="645"/>
      <c r="FI101" s="645"/>
      <c r="FJ101" s="645"/>
      <c r="FK101" s="645"/>
      <c r="FL101" s="645"/>
      <c r="FM101" s="645"/>
      <c r="FN101" s="645"/>
      <c r="FO101" s="645"/>
      <c r="FP101" s="645"/>
      <c r="FQ101" s="645"/>
      <c r="FR101" s="645"/>
      <c r="FS101" s="645"/>
      <c r="FT101" s="645"/>
      <c r="FU101" s="645"/>
      <c r="FV101" s="645"/>
      <c r="FW101" s="645"/>
      <c r="FX101" s="645"/>
      <c r="FY101" s="645"/>
      <c r="FZ101" s="645"/>
      <c r="GA101" s="645"/>
      <c r="GB101" s="645"/>
      <c r="GC101" s="645"/>
      <c r="GD101" s="645"/>
      <c r="GE101" s="645"/>
      <c r="GF101" s="645"/>
      <c r="GG101" s="645"/>
      <c r="GH101" s="645"/>
      <c r="GI101" s="645"/>
      <c r="GJ101" s="645"/>
      <c r="GK101" s="645"/>
      <c r="GL101" s="645"/>
      <c r="GM101" s="645"/>
      <c r="GN101" s="645"/>
      <c r="GO101" s="645"/>
      <c r="GP101" s="645"/>
      <c r="GQ101" s="645"/>
      <c r="GR101" s="645"/>
      <c r="GS101" s="645"/>
      <c r="GT101" s="645"/>
      <c r="GU101" s="645"/>
      <c r="GV101" s="645"/>
      <c r="GW101" s="645"/>
      <c r="GX101" s="645"/>
      <c r="GY101" s="645"/>
      <c r="GZ101" s="645"/>
      <c r="HA101" s="645"/>
      <c r="HB101" s="645"/>
      <c r="HC101" s="645"/>
      <c r="HD101" s="645"/>
      <c r="HE101" s="645"/>
      <c r="HF101" s="645"/>
      <c r="HG101" s="645"/>
      <c r="HH101" s="645"/>
      <c r="HI101" s="645"/>
      <c r="HJ101" s="645"/>
      <c r="HK101" s="645"/>
      <c r="HL101" s="645"/>
      <c r="HM101" s="645"/>
      <c r="HN101" s="645"/>
      <c r="HO101" s="645"/>
      <c r="HP101" s="645"/>
      <c r="HQ101" s="645"/>
      <c r="HR101" s="645"/>
      <c r="HS101" s="645"/>
      <c r="HT101" s="645"/>
      <c r="HU101" s="645"/>
      <c r="HV101" s="645"/>
      <c r="HW101" s="645"/>
      <c r="HX101" s="645"/>
      <c r="HY101" s="645"/>
      <c r="HZ101" s="645"/>
      <c r="IA101" s="645"/>
      <c r="IB101" s="645"/>
      <c r="IC101" s="645"/>
      <c r="ID101" s="645"/>
      <c r="IE101" s="645"/>
      <c r="IF101" s="645"/>
      <c r="IG101" s="645"/>
      <c r="IH101" s="645"/>
      <c r="II101" s="645"/>
      <c r="IJ101" s="645"/>
    </row>
    <row r="102" spans="1:244" ht="12.5" x14ac:dyDescent="0.25">
      <c r="B102" s="645"/>
      <c r="C102" s="645"/>
      <c r="D102" s="645"/>
      <c r="E102" s="645"/>
      <c r="F102" s="645"/>
      <c r="G102" s="645"/>
      <c r="H102" s="645"/>
      <c r="I102" s="645"/>
      <c r="J102" s="645"/>
      <c r="K102" s="645"/>
      <c r="L102" s="645"/>
      <c r="M102" s="645"/>
      <c r="N102" s="645"/>
      <c r="O102" s="645"/>
      <c r="P102" s="645"/>
      <c r="Q102" s="645"/>
      <c r="R102" s="645"/>
      <c r="S102" s="645"/>
      <c r="T102" s="645"/>
      <c r="U102" s="645"/>
      <c r="V102" s="645"/>
      <c r="W102" s="645"/>
      <c r="X102" s="645"/>
      <c r="Y102" s="522"/>
      <c r="Z102" s="522"/>
      <c r="AA102" s="523"/>
      <c r="AB102" s="645"/>
      <c r="AC102" s="645"/>
      <c r="AD102" s="645"/>
      <c r="AE102" s="645"/>
      <c r="AF102" s="645"/>
      <c r="AG102" s="645"/>
      <c r="AH102" s="645"/>
      <c r="AI102" s="645"/>
      <c r="AJ102" s="645"/>
      <c r="AK102" s="645"/>
      <c r="AL102" s="645"/>
      <c r="AM102" s="645"/>
      <c r="AN102" s="645"/>
      <c r="AO102" s="645"/>
      <c r="AP102" s="645"/>
      <c r="AQ102" s="645"/>
      <c r="AR102" s="645"/>
      <c r="AS102" s="645"/>
      <c r="AT102" s="645"/>
      <c r="AU102" s="645"/>
      <c r="AV102" s="645"/>
      <c r="AW102" s="645"/>
      <c r="AX102" s="645"/>
      <c r="AY102" s="645"/>
      <c r="AZ102" s="645"/>
      <c r="BA102" s="645"/>
      <c r="BB102" s="645"/>
      <c r="BC102" s="645"/>
      <c r="BD102" s="645"/>
      <c r="BE102" s="645"/>
      <c r="BF102" s="645"/>
      <c r="BG102" s="645"/>
      <c r="BH102" s="645"/>
      <c r="BI102" s="645"/>
      <c r="BJ102" s="645"/>
      <c r="BK102" s="645"/>
      <c r="BL102" s="645"/>
      <c r="BM102" s="645"/>
      <c r="BN102" s="645"/>
      <c r="BO102" s="645"/>
      <c r="BP102" s="645"/>
      <c r="BQ102" s="645"/>
      <c r="BR102" s="645"/>
      <c r="BS102" s="645"/>
      <c r="BT102" s="645"/>
      <c r="BU102" s="645"/>
      <c r="BV102" s="645"/>
      <c r="BW102" s="645"/>
      <c r="BX102" s="645"/>
      <c r="BY102" s="645"/>
      <c r="BZ102" s="645"/>
      <c r="CA102" s="645"/>
      <c r="CB102" s="645"/>
      <c r="CC102" s="645"/>
      <c r="CD102" s="645"/>
      <c r="CE102" s="645"/>
      <c r="CF102" s="645"/>
      <c r="CG102" s="645"/>
      <c r="CH102" s="645"/>
      <c r="CI102" s="645"/>
      <c r="CJ102" s="645"/>
      <c r="CK102" s="645"/>
      <c r="CL102" s="645"/>
      <c r="CM102" s="645"/>
      <c r="CN102" s="645"/>
      <c r="CO102" s="645"/>
      <c r="CP102" s="645"/>
      <c r="CQ102" s="645"/>
      <c r="CR102" s="645"/>
      <c r="CS102" s="645"/>
      <c r="CT102" s="645"/>
      <c r="CU102" s="645"/>
      <c r="CV102" s="645"/>
      <c r="CW102" s="645"/>
      <c r="CX102" s="645"/>
      <c r="CY102" s="645"/>
      <c r="CZ102" s="645"/>
      <c r="DA102" s="645"/>
      <c r="DB102" s="645"/>
      <c r="DC102" s="645"/>
      <c r="DD102" s="645"/>
      <c r="DE102" s="645"/>
      <c r="DF102" s="645"/>
      <c r="DG102" s="645"/>
      <c r="DH102" s="645"/>
      <c r="DI102" s="645"/>
      <c r="DJ102" s="645"/>
      <c r="DK102" s="645"/>
      <c r="DL102" s="645"/>
      <c r="DM102" s="645"/>
      <c r="DN102" s="645"/>
      <c r="DO102" s="645"/>
      <c r="DP102" s="645"/>
      <c r="DQ102" s="645"/>
      <c r="DR102" s="645"/>
      <c r="DS102" s="645"/>
      <c r="DT102" s="645"/>
      <c r="DU102" s="645"/>
      <c r="DV102" s="645"/>
      <c r="DW102" s="645"/>
      <c r="DX102" s="645"/>
      <c r="DY102" s="645"/>
      <c r="DZ102" s="645"/>
      <c r="EA102" s="645"/>
      <c r="EB102" s="645"/>
      <c r="EC102" s="645"/>
      <c r="ED102" s="645"/>
      <c r="EE102" s="645"/>
      <c r="EF102" s="645"/>
      <c r="EG102" s="645"/>
      <c r="EH102" s="645"/>
      <c r="EI102" s="645"/>
      <c r="EJ102" s="645"/>
      <c r="EK102" s="645"/>
      <c r="EL102" s="645"/>
      <c r="EM102" s="645"/>
      <c r="EN102" s="645"/>
      <c r="EO102" s="645"/>
      <c r="EP102" s="645"/>
      <c r="EQ102" s="645"/>
      <c r="ER102" s="645"/>
      <c r="ES102" s="645"/>
      <c r="ET102" s="645"/>
      <c r="EU102" s="645"/>
      <c r="EV102" s="645"/>
      <c r="EW102" s="645"/>
      <c r="EX102" s="645"/>
      <c r="EY102" s="645"/>
      <c r="EZ102" s="645"/>
      <c r="FA102" s="645"/>
      <c r="FB102" s="645"/>
      <c r="FC102" s="645"/>
      <c r="FD102" s="645"/>
      <c r="FE102" s="645"/>
      <c r="FF102" s="645"/>
      <c r="FG102" s="645"/>
      <c r="FH102" s="645"/>
      <c r="FI102" s="645"/>
      <c r="FJ102" s="645"/>
      <c r="FK102" s="645"/>
      <c r="FL102" s="645"/>
      <c r="FM102" s="645"/>
      <c r="FN102" s="645"/>
      <c r="FO102" s="645"/>
      <c r="FP102" s="645"/>
      <c r="FQ102" s="645"/>
      <c r="FR102" s="645"/>
      <c r="FS102" s="645"/>
      <c r="FT102" s="645"/>
      <c r="FU102" s="645"/>
      <c r="FV102" s="645"/>
      <c r="FW102" s="645"/>
      <c r="FX102" s="645"/>
      <c r="FY102" s="645"/>
      <c r="FZ102" s="645"/>
      <c r="GA102" s="645"/>
      <c r="GB102" s="645"/>
      <c r="GC102" s="645"/>
      <c r="GD102" s="645"/>
      <c r="GE102" s="645"/>
      <c r="GF102" s="645"/>
      <c r="GG102" s="645"/>
      <c r="GH102" s="645"/>
      <c r="GI102" s="645"/>
      <c r="GJ102" s="645"/>
      <c r="GK102" s="645"/>
      <c r="GL102" s="645"/>
      <c r="GM102" s="645"/>
      <c r="GN102" s="645"/>
      <c r="GO102" s="645"/>
      <c r="GP102" s="645"/>
      <c r="GQ102" s="645"/>
      <c r="GR102" s="645"/>
      <c r="GS102" s="645"/>
      <c r="GT102" s="645"/>
      <c r="GU102" s="645"/>
      <c r="GV102" s="645"/>
      <c r="GW102" s="645"/>
      <c r="GX102" s="645"/>
      <c r="GY102" s="645"/>
      <c r="GZ102" s="645"/>
      <c r="HA102" s="645"/>
      <c r="HB102" s="645"/>
      <c r="HC102" s="645"/>
      <c r="HD102" s="645"/>
      <c r="HE102" s="645"/>
      <c r="HF102" s="645"/>
      <c r="HG102" s="645"/>
      <c r="HH102" s="645"/>
      <c r="HI102" s="645"/>
      <c r="HJ102" s="645"/>
      <c r="HK102" s="645"/>
      <c r="HL102" s="645"/>
      <c r="HM102" s="645"/>
      <c r="HN102" s="645"/>
      <c r="HO102" s="645"/>
      <c r="HP102" s="645"/>
      <c r="HQ102" s="645"/>
      <c r="HR102" s="645"/>
      <c r="HS102" s="645"/>
      <c r="HT102" s="645"/>
      <c r="HU102" s="645"/>
      <c r="HV102" s="645"/>
      <c r="HW102" s="645"/>
      <c r="HX102" s="645"/>
      <c r="HY102" s="645"/>
      <c r="HZ102" s="645"/>
      <c r="IA102" s="645"/>
      <c r="IB102" s="645"/>
      <c r="IC102" s="645"/>
      <c r="ID102" s="645"/>
      <c r="IE102" s="645"/>
      <c r="IF102" s="645"/>
      <c r="IG102" s="645"/>
      <c r="IH102" s="645"/>
      <c r="II102" s="645"/>
      <c r="IJ102" s="645"/>
    </row>
    <row r="103" spans="1:244" ht="12.5" x14ac:dyDescent="0.25">
      <c r="B103" s="645"/>
      <c r="C103" s="645"/>
      <c r="D103" s="645"/>
      <c r="E103" s="645"/>
      <c r="F103" s="645"/>
      <c r="G103" s="645"/>
      <c r="H103" s="645"/>
      <c r="I103" s="645"/>
      <c r="J103" s="645"/>
      <c r="K103" s="645"/>
      <c r="L103" s="645"/>
      <c r="M103" s="645"/>
      <c r="N103" s="645"/>
      <c r="O103" s="645"/>
      <c r="P103" s="645"/>
      <c r="Q103" s="645"/>
      <c r="R103" s="645"/>
      <c r="S103" s="645"/>
      <c r="T103" s="645"/>
      <c r="U103" s="645"/>
      <c r="V103" s="645"/>
      <c r="W103" s="645"/>
      <c r="X103" s="645"/>
      <c r="Y103" s="522"/>
      <c r="Z103" s="522"/>
      <c r="AA103" s="523"/>
      <c r="AB103" s="645"/>
      <c r="AC103" s="645"/>
      <c r="AD103" s="645"/>
      <c r="AE103" s="645"/>
      <c r="AF103" s="645"/>
      <c r="AG103" s="645"/>
      <c r="AH103" s="645"/>
      <c r="AI103" s="645"/>
      <c r="AJ103" s="645"/>
      <c r="AK103" s="645"/>
      <c r="AL103" s="645"/>
      <c r="AM103" s="645"/>
      <c r="AN103" s="645"/>
      <c r="AO103" s="645"/>
      <c r="AP103" s="645"/>
      <c r="AQ103" s="645"/>
      <c r="AR103" s="645"/>
      <c r="AS103" s="645"/>
      <c r="AT103" s="645"/>
      <c r="AU103" s="645"/>
      <c r="AV103" s="645"/>
      <c r="AW103" s="645"/>
      <c r="AX103" s="645"/>
      <c r="AY103" s="645"/>
      <c r="AZ103" s="645"/>
      <c r="BA103" s="645"/>
      <c r="BB103" s="645"/>
      <c r="BC103" s="645"/>
      <c r="BD103" s="645"/>
      <c r="BE103" s="645"/>
      <c r="BF103" s="645"/>
      <c r="BG103" s="645"/>
      <c r="BH103" s="645"/>
      <c r="BI103" s="645"/>
      <c r="BJ103" s="645"/>
      <c r="BK103" s="645"/>
      <c r="BL103" s="645"/>
      <c r="BM103" s="645"/>
      <c r="BN103" s="645"/>
      <c r="BO103" s="645"/>
      <c r="BP103" s="645"/>
      <c r="BQ103" s="645"/>
      <c r="BR103" s="645"/>
      <c r="BS103" s="645"/>
      <c r="BT103" s="645"/>
      <c r="BU103" s="645"/>
      <c r="BV103" s="645"/>
      <c r="BW103" s="645"/>
      <c r="BX103" s="645"/>
      <c r="BY103" s="645"/>
      <c r="BZ103" s="645"/>
      <c r="CA103" s="645"/>
      <c r="CB103" s="645"/>
      <c r="CC103" s="645"/>
      <c r="CD103" s="645"/>
      <c r="CE103" s="645"/>
      <c r="CF103" s="645"/>
      <c r="CG103" s="645"/>
      <c r="CH103" s="645"/>
      <c r="CI103" s="645"/>
      <c r="CJ103" s="645"/>
      <c r="CK103" s="645"/>
      <c r="CL103" s="645"/>
      <c r="CM103" s="645"/>
      <c r="CN103" s="645"/>
      <c r="CO103" s="645"/>
      <c r="CP103" s="645"/>
      <c r="CQ103" s="645"/>
      <c r="CR103" s="645"/>
      <c r="CS103" s="645"/>
      <c r="CT103" s="645"/>
      <c r="CU103" s="645"/>
      <c r="CV103" s="645"/>
      <c r="CW103" s="645"/>
      <c r="CX103" s="645"/>
      <c r="CY103" s="645"/>
      <c r="CZ103" s="645"/>
      <c r="DA103" s="645"/>
      <c r="DB103" s="645"/>
      <c r="DC103" s="645"/>
      <c r="DD103" s="645"/>
      <c r="DE103" s="645"/>
      <c r="DF103" s="645"/>
      <c r="DG103" s="645"/>
      <c r="DH103" s="645"/>
      <c r="DI103" s="645"/>
      <c r="DJ103" s="645"/>
      <c r="DK103" s="645"/>
      <c r="DL103" s="645"/>
      <c r="DM103" s="645"/>
      <c r="DN103" s="645"/>
      <c r="DO103" s="645"/>
      <c r="DP103" s="645"/>
      <c r="DQ103" s="645"/>
      <c r="DR103" s="645"/>
      <c r="DS103" s="645"/>
      <c r="DT103" s="645"/>
      <c r="DU103" s="645"/>
      <c r="DV103" s="645"/>
      <c r="DW103" s="645"/>
      <c r="DX103" s="645"/>
      <c r="DY103" s="645"/>
      <c r="DZ103" s="645"/>
      <c r="EA103" s="645"/>
      <c r="EB103" s="645"/>
      <c r="EC103" s="645"/>
      <c r="ED103" s="645"/>
      <c r="EE103" s="645"/>
      <c r="EF103" s="645"/>
      <c r="EG103" s="645"/>
      <c r="EH103" s="645"/>
      <c r="EI103" s="645"/>
      <c r="EJ103" s="645"/>
      <c r="EK103" s="645"/>
      <c r="EL103" s="645"/>
      <c r="EM103" s="645"/>
      <c r="EN103" s="645"/>
      <c r="EO103" s="645"/>
      <c r="EP103" s="645"/>
      <c r="EQ103" s="645"/>
      <c r="ER103" s="645"/>
      <c r="ES103" s="645"/>
      <c r="ET103" s="645"/>
      <c r="EU103" s="645"/>
      <c r="EV103" s="645"/>
      <c r="EW103" s="645"/>
      <c r="EX103" s="645"/>
      <c r="EY103" s="645"/>
      <c r="EZ103" s="645"/>
      <c r="FA103" s="645"/>
      <c r="FB103" s="645"/>
      <c r="FC103" s="645"/>
      <c r="FD103" s="645"/>
      <c r="FE103" s="645"/>
      <c r="FF103" s="645"/>
      <c r="FG103" s="645"/>
      <c r="FH103" s="645"/>
      <c r="FI103" s="645"/>
      <c r="FJ103" s="645"/>
      <c r="FK103" s="645"/>
      <c r="FL103" s="645"/>
      <c r="FM103" s="645"/>
      <c r="FN103" s="645"/>
      <c r="FO103" s="645"/>
      <c r="FP103" s="645"/>
      <c r="FQ103" s="645"/>
      <c r="FR103" s="645"/>
      <c r="FS103" s="645"/>
      <c r="FT103" s="645"/>
      <c r="FU103" s="645"/>
      <c r="FV103" s="645"/>
      <c r="FW103" s="645"/>
      <c r="FX103" s="645"/>
      <c r="FY103" s="645"/>
      <c r="FZ103" s="645"/>
      <c r="GA103" s="645"/>
      <c r="GB103" s="645"/>
      <c r="GC103" s="645"/>
      <c r="GD103" s="645"/>
      <c r="GE103" s="645"/>
      <c r="GF103" s="645"/>
      <c r="GG103" s="645"/>
      <c r="GH103" s="645"/>
      <c r="GI103" s="645"/>
      <c r="GJ103" s="645"/>
      <c r="GK103" s="645"/>
      <c r="GL103" s="645"/>
      <c r="GM103" s="645"/>
      <c r="GN103" s="645"/>
      <c r="GO103" s="645"/>
      <c r="GP103" s="645"/>
      <c r="GQ103" s="645"/>
      <c r="GR103" s="645"/>
      <c r="GS103" s="645"/>
      <c r="GT103" s="645"/>
      <c r="GU103" s="645"/>
      <c r="GV103" s="645"/>
      <c r="GW103" s="645"/>
      <c r="GX103" s="645"/>
      <c r="GY103" s="645"/>
      <c r="GZ103" s="645"/>
      <c r="HA103" s="645"/>
      <c r="HB103" s="645"/>
      <c r="HC103" s="645"/>
      <c r="HD103" s="645"/>
      <c r="HE103" s="645"/>
      <c r="HF103" s="645"/>
      <c r="HG103" s="645"/>
      <c r="HH103" s="645"/>
      <c r="HI103" s="645"/>
      <c r="HJ103" s="645"/>
      <c r="HK103" s="645"/>
      <c r="HL103" s="645"/>
      <c r="HM103" s="645"/>
      <c r="HN103" s="645"/>
      <c r="HO103" s="645"/>
      <c r="HP103" s="645"/>
      <c r="HQ103" s="645"/>
      <c r="HR103" s="645"/>
      <c r="HS103" s="645"/>
      <c r="HT103" s="645"/>
      <c r="HU103" s="645"/>
      <c r="HV103" s="645"/>
      <c r="HW103" s="645"/>
      <c r="HX103" s="645"/>
      <c r="HY103" s="645"/>
      <c r="HZ103" s="645"/>
      <c r="IA103" s="645"/>
      <c r="IB103" s="645"/>
      <c r="IC103" s="645"/>
      <c r="ID103" s="645"/>
      <c r="IE103" s="645"/>
      <c r="IF103" s="645"/>
      <c r="IG103" s="645"/>
      <c r="IH103" s="645"/>
      <c r="II103" s="645"/>
      <c r="IJ103" s="645"/>
    </row>
    <row r="104" spans="1:244" ht="12.5" x14ac:dyDescent="0.25">
      <c r="B104" s="645"/>
      <c r="C104" s="645"/>
      <c r="D104" s="645"/>
      <c r="E104" s="645"/>
      <c r="F104" s="645"/>
      <c r="G104" s="645"/>
      <c r="H104" s="645"/>
      <c r="I104" s="645"/>
      <c r="J104" s="645"/>
      <c r="K104" s="645"/>
      <c r="L104" s="645"/>
      <c r="M104" s="645"/>
      <c r="N104" s="645"/>
      <c r="O104" s="645"/>
      <c r="P104" s="645"/>
      <c r="Q104" s="645"/>
      <c r="R104" s="645"/>
      <c r="S104" s="645"/>
      <c r="T104" s="645"/>
      <c r="U104" s="645"/>
      <c r="V104" s="645"/>
      <c r="W104" s="645"/>
      <c r="X104" s="645"/>
      <c r="Y104" s="522"/>
      <c r="Z104" s="522"/>
      <c r="AA104" s="523"/>
      <c r="AB104" s="645"/>
      <c r="AC104" s="645"/>
      <c r="AD104" s="645"/>
      <c r="AE104" s="645"/>
      <c r="AF104" s="645"/>
      <c r="AG104" s="645"/>
      <c r="AH104" s="645"/>
      <c r="AI104" s="645"/>
      <c r="AJ104" s="645"/>
      <c r="AK104" s="645"/>
      <c r="AL104" s="645"/>
      <c r="AM104" s="645"/>
      <c r="AN104" s="645"/>
      <c r="AO104" s="645"/>
      <c r="AP104" s="645"/>
      <c r="AQ104" s="645"/>
      <c r="AR104" s="645"/>
      <c r="AS104" s="645"/>
      <c r="AT104" s="645"/>
      <c r="AU104" s="645"/>
      <c r="AV104" s="645"/>
      <c r="AW104" s="645"/>
      <c r="AX104" s="645"/>
      <c r="AY104" s="645"/>
      <c r="AZ104" s="645"/>
      <c r="BA104" s="645"/>
      <c r="BB104" s="645"/>
      <c r="BC104" s="645"/>
      <c r="BD104" s="645"/>
      <c r="BE104" s="645"/>
      <c r="BF104" s="645"/>
      <c r="BG104" s="645"/>
      <c r="BH104" s="645"/>
      <c r="BI104" s="645"/>
      <c r="BJ104" s="645"/>
      <c r="BK104" s="645"/>
      <c r="BL104" s="645"/>
      <c r="BM104" s="645"/>
      <c r="BN104" s="645"/>
      <c r="BO104" s="645"/>
      <c r="BP104" s="645"/>
      <c r="BQ104" s="645"/>
      <c r="BR104" s="645"/>
      <c r="BS104" s="645"/>
      <c r="BT104" s="645"/>
      <c r="BU104" s="645"/>
      <c r="BV104" s="645"/>
      <c r="BW104" s="645"/>
      <c r="BX104" s="645"/>
      <c r="BY104" s="645"/>
      <c r="BZ104" s="645"/>
      <c r="CA104" s="645"/>
      <c r="CB104" s="645"/>
      <c r="CC104" s="645"/>
      <c r="CD104" s="645"/>
      <c r="CE104" s="645"/>
      <c r="CF104" s="645"/>
      <c r="CG104" s="645"/>
      <c r="CH104" s="645"/>
      <c r="CI104" s="645"/>
      <c r="CJ104" s="645"/>
      <c r="CK104" s="645"/>
      <c r="CL104" s="645"/>
      <c r="CM104" s="645"/>
      <c r="CN104" s="645"/>
      <c r="CO104" s="645"/>
      <c r="CP104" s="645"/>
      <c r="CQ104" s="645"/>
      <c r="CR104" s="645"/>
      <c r="CS104" s="645"/>
      <c r="CT104" s="645"/>
      <c r="CU104" s="645"/>
      <c r="CV104" s="645"/>
      <c r="CW104" s="645"/>
      <c r="CX104" s="645"/>
      <c r="CY104" s="645"/>
      <c r="CZ104" s="645"/>
      <c r="DA104" s="645"/>
      <c r="DB104" s="645"/>
      <c r="DC104" s="645"/>
      <c r="DD104" s="645"/>
      <c r="DE104" s="645"/>
      <c r="DF104" s="645"/>
      <c r="DG104" s="645"/>
      <c r="DH104" s="645"/>
      <c r="DI104" s="645"/>
      <c r="DJ104" s="645"/>
      <c r="DK104" s="645"/>
      <c r="DL104" s="645"/>
      <c r="DM104" s="645"/>
      <c r="DN104" s="645"/>
      <c r="DO104" s="645"/>
      <c r="DP104" s="645"/>
      <c r="DQ104" s="645"/>
      <c r="DR104" s="645"/>
      <c r="DS104" s="645"/>
      <c r="DT104" s="645"/>
      <c r="DU104" s="645"/>
      <c r="DV104" s="645"/>
      <c r="DW104" s="645"/>
      <c r="DX104" s="645"/>
      <c r="DY104" s="645"/>
      <c r="DZ104" s="645"/>
      <c r="EA104" s="645"/>
      <c r="EB104" s="645"/>
      <c r="EC104" s="645"/>
      <c r="ED104" s="645"/>
      <c r="EE104" s="645"/>
      <c r="EF104" s="645"/>
      <c r="EG104" s="645"/>
      <c r="EH104" s="645"/>
      <c r="EI104" s="645"/>
      <c r="EJ104" s="645"/>
      <c r="EK104" s="645"/>
      <c r="EL104" s="645"/>
      <c r="EM104" s="645"/>
      <c r="EN104" s="645"/>
      <c r="EO104" s="645"/>
      <c r="EP104" s="645"/>
      <c r="EQ104" s="645"/>
      <c r="ER104" s="645"/>
      <c r="ES104" s="645"/>
      <c r="ET104" s="645"/>
      <c r="EU104" s="645"/>
      <c r="EV104" s="645"/>
      <c r="EW104" s="645"/>
      <c r="EX104" s="645"/>
      <c r="EY104" s="645"/>
      <c r="EZ104" s="645"/>
      <c r="FA104" s="645"/>
      <c r="FB104" s="645"/>
      <c r="FC104" s="645"/>
      <c r="FD104" s="645"/>
      <c r="FE104" s="645"/>
      <c r="FF104" s="645"/>
      <c r="FG104" s="645"/>
      <c r="FH104" s="645"/>
      <c r="FI104" s="645"/>
      <c r="FJ104" s="645"/>
      <c r="FK104" s="645"/>
      <c r="FL104" s="645"/>
      <c r="FM104" s="645"/>
      <c r="FN104" s="645"/>
      <c r="FO104" s="645"/>
      <c r="FP104" s="645"/>
      <c r="FQ104" s="645"/>
      <c r="FR104" s="645"/>
      <c r="FS104" s="645"/>
      <c r="FT104" s="645"/>
      <c r="FU104" s="645"/>
      <c r="FV104" s="645"/>
      <c r="FW104" s="645"/>
      <c r="FX104" s="645"/>
      <c r="FY104" s="645"/>
      <c r="FZ104" s="645"/>
      <c r="GA104" s="645"/>
      <c r="GB104" s="645"/>
      <c r="GC104" s="645"/>
      <c r="GD104" s="645"/>
      <c r="GE104" s="645"/>
      <c r="GF104" s="645"/>
      <c r="GG104" s="645"/>
      <c r="GH104" s="645"/>
      <c r="GI104" s="645"/>
      <c r="GJ104" s="645"/>
      <c r="GK104" s="645"/>
      <c r="GL104" s="645"/>
      <c r="GM104" s="645"/>
      <c r="GN104" s="645"/>
      <c r="GO104" s="645"/>
      <c r="GP104" s="645"/>
      <c r="GQ104" s="645"/>
      <c r="GR104" s="645"/>
      <c r="GS104" s="645"/>
      <c r="GT104" s="645"/>
      <c r="GU104" s="645"/>
      <c r="GV104" s="645"/>
      <c r="GW104" s="645"/>
      <c r="GX104" s="645"/>
      <c r="GY104" s="645"/>
      <c r="GZ104" s="645"/>
      <c r="HA104" s="645"/>
      <c r="HB104" s="645"/>
      <c r="HC104" s="645"/>
      <c r="HD104" s="645"/>
      <c r="HE104" s="645"/>
      <c r="HF104" s="645"/>
      <c r="HG104" s="645"/>
      <c r="HH104" s="645"/>
      <c r="HI104" s="645"/>
      <c r="HJ104" s="645"/>
      <c r="HK104" s="645"/>
      <c r="HL104" s="645"/>
      <c r="HM104" s="645"/>
      <c r="HN104" s="645"/>
      <c r="HO104" s="645"/>
      <c r="HP104" s="645"/>
      <c r="HQ104" s="645"/>
      <c r="HR104" s="645"/>
      <c r="HS104" s="645"/>
      <c r="HT104" s="645"/>
      <c r="HU104" s="645"/>
      <c r="HV104" s="645"/>
      <c r="HW104" s="645"/>
      <c r="HX104" s="645"/>
      <c r="HY104" s="645"/>
      <c r="HZ104" s="645"/>
      <c r="IA104" s="645"/>
      <c r="IB104" s="645"/>
      <c r="IC104" s="645"/>
      <c r="ID104" s="645"/>
      <c r="IE104" s="645"/>
      <c r="IF104" s="645"/>
      <c r="IG104" s="645"/>
      <c r="IH104" s="645"/>
      <c r="II104" s="645"/>
      <c r="IJ104" s="645"/>
    </row>
    <row r="105" spans="1:244" ht="12.5" x14ac:dyDescent="0.25">
      <c r="B105" s="274"/>
      <c r="C105" s="274"/>
      <c r="D105" s="298"/>
      <c r="E105" s="298"/>
      <c r="F105" s="298"/>
      <c r="G105" s="298"/>
      <c r="H105" s="298"/>
      <c r="I105" s="298"/>
      <c r="J105" s="298"/>
      <c r="K105" s="298"/>
      <c r="L105" s="298"/>
      <c r="M105" s="298"/>
      <c r="N105" s="298"/>
      <c r="O105" s="298"/>
      <c r="P105" s="298"/>
      <c r="Q105" s="298"/>
      <c r="R105" s="298"/>
      <c r="S105" s="298"/>
      <c r="T105" s="298"/>
      <c r="U105" s="274"/>
      <c r="V105" s="274"/>
      <c r="W105" s="274"/>
      <c r="X105" s="274"/>
      <c r="Y105" s="520"/>
      <c r="Z105" s="520"/>
      <c r="AA105" s="521"/>
      <c r="AB105" s="274"/>
      <c r="AC105" s="274"/>
      <c r="AD105" s="274"/>
      <c r="AE105" s="274"/>
      <c r="AF105" s="274"/>
      <c r="AG105" s="274"/>
      <c r="AH105" s="274"/>
      <c r="AI105" s="274"/>
      <c r="AJ105" s="274"/>
      <c r="AK105" s="274"/>
      <c r="AL105" s="274"/>
      <c r="AM105" s="274"/>
      <c r="AN105" s="274"/>
      <c r="AO105" s="274"/>
      <c r="AP105" s="274"/>
      <c r="AQ105" s="274"/>
      <c r="AR105" s="274"/>
      <c r="AS105" s="274"/>
      <c r="AT105" s="274"/>
      <c r="AU105" s="274"/>
      <c r="AV105" s="274"/>
      <c r="AW105" s="274"/>
      <c r="AX105" s="274"/>
      <c r="AY105" s="274"/>
      <c r="AZ105" s="274"/>
      <c r="BA105" s="274"/>
      <c r="BB105" s="274"/>
      <c r="BC105" s="274"/>
      <c r="BD105" s="274"/>
      <c r="BE105" s="274"/>
      <c r="BF105" s="274"/>
      <c r="BG105" s="274"/>
      <c r="BH105" s="274"/>
      <c r="BI105" s="274"/>
      <c r="BJ105" s="274"/>
      <c r="BK105" s="274"/>
      <c r="BL105" s="274"/>
      <c r="BM105" s="274"/>
      <c r="BN105" s="274"/>
      <c r="BO105" s="274"/>
      <c r="BP105" s="274"/>
      <c r="BQ105" s="274"/>
      <c r="BR105" s="274"/>
      <c r="BS105" s="274"/>
      <c r="BT105" s="274"/>
      <c r="BU105" s="274"/>
      <c r="BV105" s="274"/>
      <c r="BW105" s="274"/>
      <c r="BX105" s="274"/>
      <c r="BY105" s="274"/>
      <c r="BZ105" s="274"/>
      <c r="CA105" s="274"/>
      <c r="CB105" s="274"/>
      <c r="CC105" s="274"/>
      <c r="CD105" s="274"/>
      <c r="CE105" s="274"/>
      <c r="CF105" s="274"/>
      <c r="CG105" s="274"/>
      <c r="CH105" s="274"/>
      <c r="CI105" s="274"/>
      <c r="CJ105" s="274"/>
      <c r="CK105" s="274"/>
      <c r="CL105" s="274"/>
      <c r="CM105" s="274"/>
      <c r="CN105" s="274"/>
      <c r="CO105" s="274"/>
      <c r="CP105" s="274"/>
      <c r="CQ105" s="274"/>
      <c r="CR105" s="274"/>
      <c r="CS105" s="274"/>
      <c r="CT105" s="274"/>
      <c r="CU105" s="274"/>
      <c r="CV105" s="274"/>
      <c r="CW105" s="274"/>
      <c r="CX105" s="274"/>
      <c r="CY105" s="274"/>
      <c r="CZ105" s="274"/>
      <c r="DA105" s="274"/>
      <c r="DB105" s="274"/>
      <c r="DC105" s="274"/>
      <c r="DD105" s="274"/>
      <c r="DE105" s="274"/>
      <c r="DF105" s="274"/>
      <c r="DG105" s="274"/>
      <c r="DH105" s="274"/>
      <c r="DI105" s="274"/>
      <c r="DJ105" s="274"/>
      <c r="DK105" s="274"/>
      <c r="DL105" s="274"/>
      <c r="DM105" s="274"/>
      <c r="DN105" s="274"/>
      <c r="DO105" s="274"/>
      <c r="DP105" s="274"/>
      <c r="DQ105" s="274"/>
      <c r="DR105" s="274"/>
      <c r="DS105" s="274"/>
      <c r="DT105" s="274"/>
      <c r="DU105" s="274"/>
      <c r="DV105" s="274"/>
      <c r="DW105" s="274"/>
      <c r="DX105" s="274"/>
      <c r="DY105" s="274"/>
      <c r="DZ105" s="274"/>
      <c r="EA105" s="274"/>
      <c r="EB105" s="274"/>
      <c r="EC105" s="274"/>
      <c r="ED105" s="274"/>
      <c r="EE105" s="274"/>
      <c r="EF105" s="274"/>
      <c r="EG105" s="274"/>
      <c r="EH105" s="274"/>
      <c r="EI105" s="274"/>
      <c r="EJ105" s="274"/>
      <c r="EK105" s="274"/>
      <c r="EL105" s="274"/>
      <c r="EM105" s="274"/>
      <c r="EN105" s="274"/>
      <c r="EO105" s="274"/>
      <c r="EP105" s="274"/>
      <c r="EQ105" s="274"/>
      <c r="ER105" s="274"/>
      <c r="ES105" s="274"/>
      <c r="ET105" s="274"/>
      <c r="EU105" s="274"/>
      <c r="EV105" s="274"/>
      <c r="EW105" s="274"/>
      <c r="EX105" s="274"/>
      <c r="EY105" s="274"/>
      <c r="EZ105" s="274"/>
      <c r="FA105" s="274"/>
      <c r="FB105" s="274"/>
      <c r="FC105" s="274"/>
      <c r="FD105" s="274"/>
      <c r="FE105" s="274"/>
      <c r="FF105" s="274"/>
      <c r="FG105" s="274"/>
      <c r="FH105" s="274"/>
      <c r="FI105" s="274"/>
      <c r="FJ105" s="274"/>
      <c r="FK105" s="274"/>
      <c r="FL105" s="274"/>
      <c r="FM105" s="274"/>
      <c r="FN105" s="274"/>
      <c r="FO105" s="274"/>
      <c r="FP105" s="274"/>
      <c r="FQ105" s="274"/>
      <c r="FR105" s="274"/>
      <c r="FS105" s="274"/>
      <c r="FT105" s="274"/>
      <c r="FU105" s="274"/>
      <c r="FV105" s="274"/>
      <c r="FW105" s="274"/>
      <c r="FX105" s="274"/>
      <c r="FY105" s="274"/>
      <c r="FZ105" s="274"/>
      <c r="GA105" s="274"/>
      <c r="GB105" s="274"/>
      <c r="GC105" s="274"/>
      <c r="GD105" s="274"/>
      <c r="GE105" s="274"/>
      <c r="GF105" s="274"/>
      <c r="GG105" s="274"/>
      <c r="GH105" s="274"/>
      <c r="GI105" s="274"/>
      <c r="GJ105" s="274"/>
      <c r="GK105" s="274"/>
      <c r="GL105" s="274"/>
      <c r="GM105" s="274"/>
      <c r="GN105" s="274"/>
      <c r="GO105" s="274"/>
      <c r="GP105" s="274"/>
      <c r="GQ105" s="274"/>
      <c r="GR105" s="274"/>
      <c r="GS105" s="274"/>
      <c r="GT105" s="274"/>
      <c r="GU105" s="274"/>
      <c r="GV105" s="274"/>
      <c r="GW105" s="274"/>
      <c r="GX105" s="274"/>
      <c r="GY105" s="274"/>
      <c r="GZ105" s="274"/>
      <c r="HA105" s="274"/>
      <c r="HB105" s="274"/>
      <c r="HC105" s="274"/>
      <c r="HD105" s="274"/>
      <c r="HE105" s="274"/>
      <c r="HF105" s="274"/>
      <c r="HG105" s="274"/>
      <c r="HH105" s="274"/>
      <c r="HI105" s="274"/>
      <c r="HJ105" s="274"/>
      <c r="HK105" s="274"/>
      <c r="HL105" s="274"/>
      <c r="HM105" s="274"/>
      <c r="HN105" s="274"/>
      <c r="HO105" s="274"/>
      <c r="HP105" s="274"/>
      <c r="HQ105" s="274"/>
      <c r="HR105" s="274"/>
      <c r="HS105" s="274"/>
      <c r="HT105" s="274"/>
      <c r="HU105" s="274"/>
      <c r="HV105" s="274"/>
      <c r="HW105" s="274"/>
      <c r="HX105" s="274"/>
      <c r="HY105" s="274"/>
      <c r="HZ105" s="274"/>
      <c r="IA105" s="274"/>
      <c r="IB105" s="274"/>
      <c r="IC105" s="274"/>
      <c r="ID105" s="274"/>
      <c r="IE105" s="274"/>
      <c r="IF105" s="274"/>
      <c r="IG105" s="274"/>
      <c r="IH105" s="274"/>
      <c r="II105" s="274"/>
      <c r="IJ105" s="274"/>
    </row>
    <row r="106" spans="1:244" ht="12.5" x14ac:dyDescent="0.25">
      <c r="B106" s="274"/>
      <c r="C106" s="274"/>
      <c r="D106" s="298"/>
      <c r="E106" s="298"/>
      <c r="F106" s="298"/>
      <c r="G106" s="298"/>
      <c r="H106" s="298"/>
      <c r="I106" s="298"/>
      <c r="J106" s="298"/>
      <c r="K106" s="298"/>
      <c r="L106" s="298"/>
      <c r="M106" s="298"/>
      <c r="N106" s="298"/>
      <c r="O106" s="298"/>
      <c r="P106" s="298"/>
      <c r="Q106" s="298"/>
      <c r="R106" s="298"/>
      <c r="S106" s="298"/>
      <c r="T106" s="298"/>
      <c r="U106" s="274"/>
      <c r="V106" s="274"/>
      <c r="W106" s="274"/>
      <c r="X106" s="274"/>
      <c r="Y106" s="522"/>
      <c r="Z106" s="522"/>
      <c r="AA106" s="523"/>
      <c r="AB106" s="274"/>
      <c r="AC106" s="274"/>
      <c r="AD106" s="274"/>
      <c r="AE106" s="274"/>
      <c r="AF106" s="274"/>
      <c r="AG106" s="274"/>
      <c r="AH106" s="274"/>
      <c r="AI106" s="274"/>
      <c r="AJ106" s="274"/>
      <c r="AK106" s="274"/>
      <c r="AL106" s="274"/>
      <c r="AM106" s="274"/>
      <c r="AN106" s="274"/>
      <c r="AO106" s="274"/>
      <c r="AP106" s="274"/>
      <c r="AQ106" s="274"/>
      <c r="AR106" s="274"/>
      <c r="AS106" s="274"/>
      <c r="AT106" s="274"/>
      <c r="AU106" s="274"/>
      <c r="AV106" s="274"/>
      <c r="AW106" s="274"/>
      <c r="AX106" s="274"/>
      <c r="AY106" s="274"/>
      <c r="AZ106" s="274"/>
      <c r="BA106" s="274"/>
      <c r="BB106" s="274"/>
      <c r="BC106" s="274"/>
      <c r="BD106" s="274"/>
      <c r="BE106" s="274"/>
      <c r="BF106" s="274"/>
      <c r="BG106" s="274"/>
      <c r="BH106" s="274"/>
      <c r="BI106" s="274"/>
      <c r="BJ106" s="274"/>
      <c r="BK106" s="274"/>
      <c r="BL106" s="274"/>
      <c r="BM106" s="274"/>
      <c r="BN106" s="274"/>
      <c r="BO106" s="274"/>
      <c r="BP106" s="274"/>
      <c r="BQ106" s="274"/>
      <c r="BR106" s="274"/>
      <c r="BS106" s="274"/>
      <c r="BT106" s="274"/>
      <c r="BU106" s="274"/>
      <c r="BV106" s="274"/>
      <c r="BW106" s="274"/>
      <c r="BX106" s="274"/>
      <c r="BY106" s="274"/>
      <c r="BZ106" s="274"/>
      <c r="CA106" s="274"/>
      <c r="CB106" s="274"/>
      <c r="CC106" s="274"/>
      <c r="CD106" s="274"/>
      <c r="CE106" s="274"/>
      <c r="CF106" s="274"/>
      <c r="CG106" s="274"/>
      <c r="CH106" s="274"/>
      <c r="CI106" s="274"/>
      <c r="CJ106" s="274"/>
      <c r="CK106" s="274"/>
      <c r="CL106" s="274"/>
      <c r="CM106" s="274"/>
      <c r="CN106" s="274"/>
      <c r="CO106" s="274"/>
      <c r="CP106" s="274"/>
      <c r="CQ106" s="274"/>
      <c r="CR106" s="274"/>
      <c r="CS106" s="274"/>
      <c r="CT106" s="274"/>
      <c r="CU106" s="274"/>
      <c r="CV106" s="274"/>
      <c r="CW106" s="274"/>
      <c r="CX106" s="274"/>
      <c r="CY106" s="274"/>
      <c r="CZ106" s="274"/>
      <c r="DA106" s="274"/>
      <c r="DB106" s="274"/>
      <c r="DC106" s="274"/>
      <c r="DD106" s="274"/>
      <c r="DE106" s="274"/>
      <c r="DF106" s="274"/>
      <c r="DG106" s="274"/>
      <c r="DH106" s="274"/>
      <c r="DI106" s="274"/>
      <c r="DJ106" s="274"/>
      <c r="DK106" s="274"/>
      <c r="DL106" s="274"/>
      <c r="DM106" s="274"/>
      <c r="DN106" s="274"/>
      <c r="DO106" s="274"/>
      <c r="DP106" s="274"/>
      <c r="DQ106" s="274"/>
      <c r="DR106" s="274"/>
      <c r="DS106" s="274"/>
      <c r="DT106" s="274"/>
      <c r="DU106" s="274"/>
      <c r="DV106" s="274"/>
      <c r="DW106" s="274"/>
      <c r="DX106" s="274"/>
      <c r="DY106" s="274"/>
      <c r="DZ106" s="274"/>
      <c r="EA106" s="274"/>
      <c r="EB106" s="274"/>
      <c r="EC106" s="274"/>
      <c r="ED106" s="274"/>
      <c r="EE106" s="274"/>
      <c r="EF106" s="274"/>
      <c r="EG106" s="274"/>
      <c r="EH106" s="274"/>
      <c r="EI106" s="274"/>
      <c r="EJ106" s="274"/>
      <c r="EK106" s="274"/>
      <c r="EL106" s="274"/>
      <c r="EM106" s="274"/>
      <c r="EN106" s="274"/>
      <c r="EO106" s="274"/>
      <c r="EP106" s="274"/>
      <c r="EQ106" s="274"/>
      <c r="ER106" s="274"/>
      <c r="ES106" s="274"/>
      <c r="ET106" s="274"/>
      <c r="EU106" s="274"/>
      <c r="EV106" s="274"/>
      <c r="EW106" s="274"/>
      <c r="EX106" s="274"/>
      <c r="EY106" s="274"/>
      <c r="EZ106" s="274"/>
      <c r="FA106" s="274"/>
      <c r="FB106" s="274"/>
      <c r="FC106" s="274"/>
      <c r="FD106" s="274"/>
      <c r="FE106" s="274"/>
      <c r="FF106" s="274"/>
      <c r="FG106" s="274"/>
      <c r="FH106" s="274"/>
      <c r="FI106" s="274"/>
      <c r="FJ106" s="274"/>
      <c r="FK106" s="274"/>
      <c r="FL106" s="274"/>
      <c r="FM106" s="274"/>
      <c r="FN106" s="274"/>
      <c r="FO106" s="274"/>
      <c r="FP106" s="274"/>
      <c r="FQ106" s="274"/>
      <c r="FR106" s="274"/>
      <c r="FS106" s="274"/>
      <c r="FT106" s="274"/>
      <c r="FU106" s="274"/>
      <c r="FV106" s="274"/>
      <c r="FW106" s="274"/>
      <c r="FX106" s="274"/>
      <c r="FY106" s="274"/>
      <c r="FZ106" s="274"/>
      <c r="GA106" s="274"/>
      <c r="GB106" s="274"/>
      <c r="GC106" s="274"/>
      <c r="GD106" s="274"/>
      <c r="GE106" s="274"/>
      <c r="GF106" s="274"/>
      <c r="GG106" s="274"/>
      <c r="GH106" s="274"/>
      <c r="GI106" s="274"/>
      <c r="GJ106" s="274"/>
      <c r="GK106" s="274"/>
      <c r="GL106" s="274"/>
      <c r="GM106" s="274"/>
      <c r="GN106" s="274"/>
      <c r="GO106" s="274"/>
      <c r="GP106" s="274"/>
      <c r="GQ106" s="274"/>
      <c r="GR106" s="274"/>
      <c r="GS106" s="274"/>
      <c r="GT106" s="274"/>
      <c r="GU106" s="274"/>
      <c r="GV106" s="274"/>
      <c r="GW106" s="274"/>
      <c r="GX106" s="274"/>
      <c r="GY106" s="274"/>
      <c r="GZ106" s="274"/>
      <c r="HA106" s="274"/>
      <c r="HB106" s="274"/>
      <c r="HC106" s="274"/>
      <c r="HD106" s="274"/>
      <c r="HE106" s="274"/>
      <c r="HF106" s="274"/>
      <c r="HG106" s="274"/>
      <c r="HH106" s="274"/>
      <c r="HI106" s="274"/>
      <c r="HJ106" s="274"/>
      <c r="HK106" s="274"/>
      <c r="HL106" s="274"/>
      <c r="HM106" s="274"/>
      <c r="HN106" s="274"/>
      <c r="HO106" s="274"/>
      <c r="HP106" s="274"/>
      <c r="HQ106" s="274"/>
      <c r="HR106" s="274"/>
      <c r="HS106" s="274"/>
      <c r="HT106" s="274"/>
      <c r="HU106" s="274"/>
      <c r="HV106" s="274"/>
      <c r="HW106" s="274"/>
      <c r="HX106" s="274"/>
      <c r="HY106" s="274"/>
      <c r="HZ106" s="274"/>
      <c r="IA106" s="274"/>
      <c r="IB106" s="274"/>
      <c r="IC106" s="274"/>
      <c r="ID106" s="274"/>
      <c r="IE106" s="274"/>
      <c r="IF106" s="274"/>
      <c r="IG106" s="274"/>
      <c r="IH106" s="274"/>
      <c r="II106" s="274"/>
      <c r="IJ106" s="274"/>
    </row>
    <row r="107" spans="1:244" ht="12.5" x14ac:dyDescent="0.25">
      <c r="B107" s="274"/>
      <c r="C107" s="274"/>
      <c r="D107" s="298"/>
      <c r="E107" s="298"/>
      <c r="F107" s="298"/>
      <c r="G107" s="298"/>
      <c r="H107" s="298"/>
      <c r="I107" s="298"/>
      <c r="J107" s="298"/>
      <c r="K107" s="298"/>
      <c r="L107" s="298"/>
      <c r="M107" s="298"/>
      <c r="N107" s="298"/>
      <c r="O107" s="298"/>
      <c r="P107" s="298"/>
      <c r="Q107" s="298"/>
      <c r="R107" s="298"/>
      <c r="S107" s="298"/>
      <c r="T107" s="298"/>
      <c r="U107" s="274"/>
      <c r="V107" s="274"/>
      <c r="W107" s="274"/>
      <c r="X107" s="274"/>
      <c r="Y107" s="522"/>
      <c r="Z107" s="522"/>
      <c r="AA107" s="523"/>
      <c r="AB107" s="274"/>
      <c r="AC107" s="274"/>
      <c r="AD107" s="274"/>
      <c r="AE107" s="274"/>
      <c r="AF107" s="274"/>
      <c r="AG107" s="274"/>
      <c r="AH107" s="274"/>
      <c r="AI107" s="274"/>
      <c r="AJ107" s="274"/>
      <c r="AK107" s="274"/>
      <c r="AL107" s="274"/>
      <c r="AM107" s="274"/>
      <c r="AN107" s="274"/>
      <c r="AO107" s="274"/>
      <c r="AP107" s="274"/>
      <c r="AQ107" s="274"/>
      <c r="AR107" s="274"/>
      <c r="AS107" s="274"/>
      <c r="AT107" s="274"/>
      <c r="AU107" s="274"/>
      <c r="AV107" s="274"/>
      <c r="AW107" s="274"/>
      <c r="AX107" s="274"/>
      <c r="AY107" s="274"/>
      <c r="AZ107" s="274"/>
      <c r="BA107" s="274"/>
      <c r="BB107" s="274"/>
      <c r="BC107" s="274"/>
      <c r="BD107" s="274"/>
      <c r="BE107" s="274"/>
      <c r="BF107" s="274"/>
      <c r="BG107" s="274"/>
      <c r="BH107" s="274"/>
      <c r="BI107" s="274"/>
      <c r="BJ107" s="274"/>
      <c r="BK107" s="274"/>
      <c r="BL107" s="274"/>
      <c r="BM107" s="274"/>
      <c r="BN107" s="274"/>
      <c r="BO107" s="274"/>
      <c r="BP107" s="274"/>
      <c r="BQ107" s="274"/>
      <c r="BR107" s="274"/>
      <c r="BS107" s="274"/>
      <c r="BT107" s="274"/>
      <c r="BU107" s="274"/>
      <c r="BV107" s="274"/>
      <c r="BW107" s="274"/>
      <c r="BX107" s="274"/>
      <c r="BY107" s="274"/>
      <c r="BZ107" s="274"/>
      <c r="CA107" s="274"/>
      <c r="CB107" s="274"/>
      <c r="CC107" s="274"/>
      <c r="CD107" s="274"/>
      <c r="CE107" s="274"/>
      <c r="CF107" s="274"/>
      <c r="CG107" s="274"/>
      <c r="CH107" s="274"/>
      <c r="CI107" s="274"/>
      <c r="CJ107" s="274"/>
      <c r="CK107" s="274"/>
      <c r="CL107" s="274"/>
      <c r="CM107" s="274"/>
      <c r="CN107" s="274"/>
      <c r="CO107" s="274"/>
      <c r="CP107" s="274"/>
      <c r="CQ107" s="274"/>
      <c r="CR107" s="274"/>
      <c r="CS107" s="274"/>
      <c r="CT107" s="274"/>
      <c r="CU107" s="274"/>
      <c r="CV107" s="274"/>
      <c r="CW107" s="274"/>
      <c r="CX107" s="274"/>
      <c r="CY107" s="274"/>
      <c r="CZ107" s="274"/>
      <c r="DA107" s="274"/>
      <c r="DB107" s="274"/>
      <c r="DC107" s="274"/>
      <c r="DD107" s="274"/>
      <c r="DE107" s="274"/>
      <c r="DF107" s="274"/>
      <c r="DG107" s="274"/>
      <c r="DH107" s="274"/>
      <c r="DI107" s="274"/>
      <c r="DJ107" s="274"/>
      <c r="DK107" s="274"/>
      <c r="DL107" s="274"/>
      <c r="DM107" s="274"/>
      <c r="DN107" s="274"/>
      <c r="DO107" s="274"/>
      <c r="DP107" s="274"/>
      <c r="DQ107" s="274"/>
      <c r="DR107" s="274"/>
      <c r="DS107" s="274"/>
      <c r="DT107" s="274"/>
      <c r="DU107" s="274"/>
      <c r="DV107" s="274"/>
      <c r="DW107" s="274"/>
      <c r="DX107" s="274"/>
      <c r="DY107" s="274"/>
      <c r="DZ107" s="274"/>
      <c r="EA107" s="274"/>
      <c r="EB107" s="274"/>
      <c r="EC107" s="274"/>
      <c r="ED107" s="274"/>
      <c r="EE107" s="274"/>
      <c r="EF107" s="274"/>
      <c r="EG107" s="274"/>
      <c r="EH107" s="274"/>
      <c r="EI107" s="274"/>
      <c r="EJ107" s="274"/>
      <c r="EK107" s="274"/>
      <c r="EL107" s="274"/>
      <c r="EM107" s="274"/>
      <c r="EN107" s="274"/>
      <c r="EO107" s="274"/>
      <c r="EP107" s="274"/>
      <c r="EQ107" s="274"/>
      <c r="ER107" s="274"/>
      <c r="ES107" s="274"/>
      <c r="ET107" s="274"/>
      <c r="EU107" s="274"/>
      <c r="EV107" s="274"/>
      <c r="EW107" s="274"/>
      <c r="EX107" s="274"/>
      <c r="EY107" s="274"/>
      <c r="EZ107" s="274"/>
      <c r="FA107" s="274"/>
      <c r="FB107" s="274"/>
      <c r="FC107" s="274"/>
      <c r="FD107" s="274"/>
      <c r="FE107" s="274"/>
      <c r="FF107" s="274"/>
      <c r="FG107" s="274"/>
      <c r="FH107" s="274"/>
      <c r="FI107" s="274"/>
      <c r="FJ107" s="274"/>
      <c r="FK107" s="274"/>
      <c r="FL107" s="274"/>
      <c r="FM107" s="274"/>
      <c r="FN107" s="274"/>
      <c r="FO107" s="274"/>
      <c r="FP107" s="274"/>
      <c r="FQ107" s="274"/>
      <c r="FR107" s="274"/>
      <c r="FS107" s="274"/>
      <c r="FT107" s="274"/>
      <c r="FU107" s="274"/>
      <c r="FV107" s="274"/>
      <c r="FW107" s="274"/>
      <c r="FX107" s="274"/>
      <c r="FY107" s="274"/>
      <c r="FZ107" s="274"/>
      <c r="GA107" s="274"/>
      <c r="GB107" s="274"/>
      <c r="GC107" s="274"/>
      <c r="GD107" s="274"/>
      <c r="GE107" s="274"/>
      <c r="GF107" s="274"/>
      <c r="GG107" s="274"/>
      <c r="GH107" s="274"/>
      <c r="GI107" s="274"/>
      <c r="GJ107" s="274"/>
      <c r="GK107" s="274"/>
      <c r="GL107" s="274"/>
      <c r="GM107" s="274"/>
      <c r="GN107" s="274"/>
      <c r="GO107" s="274"/>
      <c r="GP107" s="274"/>
      <c r="GQ107" s="274"/>
      <c r="GR107" s="274"/>
      <c r="GS107" s="274"/>
      <c r="GT107" s="274"/>
      <c r="GU107" s="274"/>
      <c r="GV107" s="274"/>
      <c r="GW107" s="274"/>
      <c r="GX107" s="274"/>
      <c r="GY107" s="274"/>
      <c r="GZ107" s="274"/>
      <c r="HA107" s="274"/>
      <c r="HB107" s="274"/>
      <c r="HC107" s="274"/>
      <c r="HD107" s="274"/>
      <c r="HE107" s="274"/>
      <c r="HF107" s="274"/>
      <c r="HG107" s="274"/>
      <c r="HH107" s="274"/>
      <c r="HI107" s="274"/>
      <c r="HJ107" s="274"/>
      <c r="HK107" s="274"/>
      <c r="HL107" s="274"/>
      <c r="HM107" s="274"/>
      <c r="HN107" s="274"/>
      <c r="HO107" s="274"/>
      <c r="HP107" s="274"/>
      <c r="HQ107" s="274"/>
      <c r="HR107" s="274"/>
      <c r="HS107" s="274"/>
      <c r="HT107" s="274"/>
      <c r="HU107" s="274"/>
      <c r="HV107" s="274"/>
      <c r="HW107" s="274"/>
      <c r="HX107" s="274"/>
      <c r="HY107" s="274"/>
      <c r="HZ107" s="274"/>
      <c r="IA107" s="274"/>
      <c r="IB107" s="274"/>
      <c r="IC107" s="274"/>
      <c r="ID107" s="274"/>
      <c r="IE107" s="274"/>
      <c r="IF107" s="274"/>
      <c r="IG107" s="274"/>
      <c r="IH107" s="274"/>
      <c r="II107" s="274"/>
      <c r="IJ107" s="274"/>
    </row>
    <row r="108" spans="1:244" ht="12.5" x14ac:dyDescent="0.25">
      <c r="B108" s="274"/>
      <c r="C108" s="274"/>
      <c r="D108" s="298"/>
      <c r="E108" s="298"/>
      <c r="F108" s="298"/>
      <c r="G108" s="298"/>
      <c r="H108" s="298"/>
      <c r="I108" s="298"/>
      <c r="J108" s="298"/>
      <c r="K108" s="298"/>
      <c r="L108" s="298"/>
      <c r="M108" s="298"/>
      <c r="N108" s="298"/>
      <c r="O108" s="298"/>
      <c r="P108" s="298"/>
      <c r="Q108" s="298"/>
      <c r="R108" s="298"/>
      <c r="S108" s="298"/>
      <c r="T108" s="298"/>
      <c r="U108" s="274"/>
      <c r="V108" s="274"/>
      <c r="W108" s="274"/>
      <c r="X108" s="274"/>
      <c r="Y108" s="522"/>
      <c r="Z108" s="522"/>
      <c r="AA108" s="523"/>
      <c r="AB108" s="274"/>
      <c r="AC108" s="274"/>
      <c r="AD108" s="274"/>
      <c r="AE108" s="274"/>
      <c r="AF108" s="274"/>
      <c r="AG108" s="274"/>
      <c r="AH108" s="274"/>
      <c r="AI108" s="274"/>
      <c r="AJ108" s="274"/>
      <c r="AK108" s="274"/>
      <c r="AL108" s="274"/>
      <c r="AM108" s="274"/>
      <c r="AN108" s="274"/>
      <c r="AO108" s="274"/>
      <c r="AP108" s="274"/>
      <c r="AQ108" s="274"/>
      <c r="AR108" s="274"/>
      <c r="AS108" s="274"/>
      <c r="AT108" s="274"/>
      <c r="AU108" s="274"/>
      <c r="AV108" s="274"/>
      <c r="AW108" s="274"/>
      <c r="AX108" s="274"/>
      <c r="AY108" s="274"/>
      <c r="AZ108" s="274"/>
      <c r="BA108" s="274"/>
      <c r="BB108" s="274"/>
      <c r="BC108" s="274"/>
      <c r="BD108" s="274"/>
      <c r="BE108" s="274"/>
      <c r="BF108" s="274"/>
      <c r="BG108" s="274"/>
      <c r="BH108" s="274"/>
      <c r="BI108" s="274"/>
      <c r="BJ108" s="274"/>
      <c r="BK108" s="274"/>
      <c r="BL108" s="274"/>
      <c r="BM108" s="274"/>
      <c r="BN108" s="274"/>
      <c r="BO108" s="274"/>
      <c r="BP108" s="274"/>
      <c r="BQ108" s="274"/>
      <c r="BR108" s="274"/>
      <c r="BS108" s="274"/>
      <c r="BT108" s="274"/>
      <c r="BU108" s="274"/>
      <c r="BV108" s="274"/>
      <c r="BW108" s="274"/>
      <c r="BX108" s="274"/>
      <c r="BY108" s="274"/>
      <c r="BZ108" s="274"/>
      <c r="CA108" s="274"/>
      <c r="CB108" s="274"/>
      <c r="CC108" s="274"/>
      <c r="CD108" s="274"/>
      <c r="CE108" s="274"/>
      <c r="CF108" s="274"/>
      <c r="CG108" s="274"/>
      <c r="CH108" s="274"/>
      <c r="CI108" s="274"/>
      <c r="CJ108" s="274"/>
      <c r="CK108" s="274"/>
      <c r="CL108" s="274"/>
      <c r="CM108" s="274"/>
      <c r="CN108" s="274"/>
      <c r="CO108" s="274"/>
      <c r="CP108" s="274"/>
      <c r="CQ108" s="274"/>
      <c r="CR108" s="274"/>
      <c r="CS108" s="274"/>
      <c r="CT108" s="274"/>
      <c r="CU108" s="274"/>
      <c r="CV108" s="274"/>
      <c r="CW108" s="274"/>
      <c r="CX108" s="274"/>
      <c r="CY108" s="274"/>
      <c r="CZ108" s="274"/>
      <c r="DA108" s="274"/>
      <c r="DB108" s="274"/>
      <c r="DC108" s="274"/>
      <c r="DD108" s="274"/>
      <c r="DE108" s="274"/>
      <c r="DF108" s="274"/>
      <c r="DG108" s="274"/>
      <c r="DH108" s="274"/>
      <c r="DI108" s="274"/>
      <c r="DJ108" s="274"/>
      <c r="DK108" s="274"/>
      <c r="DL108" s="274"/>
      <c r="DM108" s="274"/>
      <c r="DN108" s="274"/>
      <c r="DO108" s="274"/>
      <c r="DP108" s="274"/>
      <c r="DQ108" s="274"/>
      <c r="DR108" s="274"/>
      <c r="DS108" s="274"/>
      <c r="DT108" s="274"/>
      <c r="DU108" s="274"/>
      <c r="DV108" s="274"/>
      <c r="DW108" s="274"/>
      <c r="DX108" s="274"/>
      <c r="DY108" s="274"/>
      <c r="DZ108" s="274"/>
      <c r="EA108" s="274"/>
      <c r="EB108" s="274"/>
      <c r="EC108" s="274"/>
      <c r="ED108" s="274"/>
      <c r="EE108" s="274"/>
      <c r="EF108" s="274"/>
      <c r="EG108" s="274"/>
      <c r="EH108" s="274"/>
      <c r="EI108" s="274"/>
      <c r="EJ108" s="274"/>
      <c r="EK108" s="274"/>
      <c r="EL108" s="274"/>
      <c r="EM108" s="274"/>
      <c r="EN108" s="274"/>
      <c r="EO108" s="274"/>
      <c r="EP108" s="274"/>
      <c r="EQ108" s="274"/>
      <c r="ER108" s="274"/>
      <c r="ES108" s="274"/>
      <c r="ET108" s="274"/>
      <c r="EU108" s="274"/>
      <c r="EV108" s="274"/>
      <c r="EW108" s="274"/>
      <c r="EX108" s="274"/>
      <c r="EY108" s="274"/>
      <c r="EZ108" s="274"/>
      <c r="FA108" s="274"/>
      <c r="FB108" s="274"/>
      <c r="FC108" s="274"/>
      <c r="FD108" s="274"/>
      <c r="FE108" s="274"/>
      <c r="FF108" s="274"/>
      <c r="FG108" s="274"/>
      <c r="FH108" s="274"/>
      <c r="FI108" s="274"/>
      <c r="FJ108" s="274"/>
      <c r="FK108" s="274"/>
      <c r="FL108" s="274"/>
      <c r="FM108" s="274"/>
      <c r="FN108" s="274"/>
      <c r="FO108" s="274"/>
      <c r="FP108" s="274"/>
      <c r="FQ108" s="274"/>
      <c r="FR108" s="274"/>
      <c r="FS108" s="274"/>
      <c r="FT108" s="274"/>
      <c r="FU108" s="274"/>
      <c r="FV108" s="274"/>
      <c r="FW108" s="274"/>
      <c r="FX108" s="274"/>
      <c r="FY108" s="274"/>
      <c r="FZ108" s="274"/>
      <c r="GA108" s="274"/>
      <c r="GB108" s="274"/>
      <c r="GC108" s="274"/>
      <c r="GD108" s="274"/>
      <c r="GE108" s="274"/>
      <c r="GF108" s="274"/>
      <c r="GG108" s="274"/>
      <c r="GH108" s="274"/>
      <c r="GI108" s="274"/>
      <c r="GJ108" s="274"/>
      <c r="GK108" s="274"/>
      <c r="GL108" s="274"/>
      <c r="GM108" s="274"/>
      <c r="GN108" s="274"/>
      <c r="GO108" s="274"/>
      <c r="GP108" s="274"/>
      <c r="GQ108" s="274"/>
      <c r="GR108" s="274"/>
      <c r="GS108" s="274"/>
      <c r="GT108" s="274"/>
      <c r="GU108" s="274"/>
      <c r="GV108" s="274"/>
      <c r="GW108" s="274"/>
      <c r="GX108" s="274"/>
      <c r="GY108" s="274"/>
      <c r="GZ108" s="274"/>
      <c r="HA108" s="274"/>
      <c r="HB108" s="274"/>
      <c r="HC108" s="274"/>
      <c r="HD108" s="274"/>
      <c r="HE108" s="274"/>
      <c r="HF108" s="274"/>
      <c r="HG108" s="274"/>
      <c r="HH108" s="274"/>
      <c r="HI108" s="274"/>
      <c r="HJ108" s="274"/>
      <c r="HK108" s="274"/>
      <c r="HL108" s="274"/>
      <c r="HM108" s="274"/>
      <c r="HN108" s="274"/>
      <c r="HO108" s="274"/>
      <c r="HP108" s="274"/>
      <c r="HQ108" s="274"/>
      <c r="HR108" s="274"/>
      <c r="HS108" s="274"/>
      <c r="HT108" s="274"/>
      <c r="HU108" s="274"/>
      <c r="HV108" s="274"/>
      <c r="HW108" s="274"/>
      <c r="HX108" s="274"/>
      <c r="HY108" s="274"/>
      <c r="HZ108" s="274"/>
      <c r="IA108" s="274"/>
      <c r="IB108" s="274"/>
      <c r="IC108" s="274"/>
      <c r="ID108" s="274"/>
      <c r="IE108" s="274"/>
      <c r="IF108" s="274"/>
      <c r="IG108" s="274"/>
      <c r="IH108" s="274"/>
      <c r="II108" s="274"/>
      <c r="IJ108" s="274"/>
    </row>
    <row r="109" spans="1:244" ht="12.5" x14ac:dyDescent="0.25">
      <c r="B109" s="274"/>
      <c r="C109" s="274"/>
      <c r="D109" s="298"/>
      <c r="E109" s="298"/>
      <c r="F109" s="298"/>
      <c r="G109" s="298"/>
      <c r="H109" s="298"/>
      <c r="I109" s="298"/>
      <c r="J109" s="298"/>
      <c r="K109" s="298"/>
      <c r="L109" s="298"/>
      <c r="M109" s="298"/>
      <c r="N109" s="298"/>
      <c r="O109" s="298"/>
      <c r="P109" s="298"/>
      <c r="Q109" s="298"/>
      <c r="R109" s="298"/>
      <c r="S109" s="298"/>
      <c r="T109" s="298"/>
      <c r="U109" s="274"/>
      <c r="V109" s="274"/>
      <c r="W109" s="274"/>
      <c r="X109" s="274"/>
      <c r="Y109" s="522"/>
      <c r="Z109" s="522"/>
      <c r="AA109" s="523"/>
      <c r="AB109" s="274"/>
      <c r="AC109" s="274"/>
      <c r="AD109" s="274"/>
      <c r="AE109" s="274"/>
      <c r="AF109" s="274"/>
      <c r="AG109" s="274"/>
      <c r="AH109" s="274"/>
      <c r="AI109" s="274"/>
      <c r="AJ109" s="274"/>
      <c r="AK109" s="274"/>
      <c r="AL109" s="274"/>
      <c r="AM109" s="274"/>
      <c r="AN109" s="274"/>
      <c r="AO109" s="274"/>
      <c r="AP109" s="274"/>
      <c r="AQ109" s="274"/>
      <c r="AR109" s="274"/>
      <c r="AS109" s="274"/>
      <c r="AT109" s="274"/>
      <c r="AU109" s="274"/>
      <c r="AV109" s="274"/>
      <c r="AW109" s="274"/>
      <c r="AX109" s="274"/>
      <c r="AY109" s="274"/>
      <c r="AZ109" s="274"/>
      <c r="BA109" s="274"/>
      <c r="BB109" s="274"/>
      <c r="BC109" s="274"/>
      <c r="BD109" s="274"/>
      <c r="BE109" s="274"/>
      <c r="BF109" s="274"/>
      <c r="BG109" s="274"/>
      <c r="BH109" s="274"/>
      <c r="BI109" s="274"/>
      <c r="BJ109" s="274"/>
      <c r="BK109" s="274"/>
      <c r="BL109" s="274"/>
      <c r="BM109" s="274"/>
      <c r="BN109" s="274"/>
      <c r="BO109" s="274"/>
      <c r="BP109" s="274"/>
      <c r="BQ109" s="274"/>
      <c r="BR109" s="274"/>
      <c r="BS109" s="274"/>
      <c r="BT109" s="274"/>
      <c r="BU109" s="274"/>
      <c r="BV109" s="274"/>
      <c r="BW109" s="274"/>
      <c r="BX109" s="274"/>
      <c r="BY109" s="274"/>
      <c r="BZ109" s="274"/>
      <c r="CA109" s="274"/>
      <c r="CB109" s="274"/>
      <c r="CC109" s="274"/>
      <c r="CD109" s="274"/>
      <c r="CE109" s="274"/>
      <c r="CF109" s="274"/>
      <c r="CG109" s="274"/>
      <c r="CH109" s="274"/>
      <c r="CI109" s="274"/>
      <c r="CJ109" s="274"/>
      <c r="CK109" s="274"/>
      <c r="CL109" s="274"/>
      <c r="CM109" s="274"/>
      <c r="CN109" s="274"/>
      <c r="CO109" s="274"/>
      <c r="CP109" s="274"/>
      <c r="CQ109" s="274"/>
      <c r="CR109" s="274"/>
      <c r="CS109" s="274"/>
      <c r="CT109" s="274"/>
      <c r="CU109" s="274"/>
      <c r="CV109" s="274"/>
      <c r="CW109" s="274"/>
      <c r="CX109" s="274"/>
      <c r="CY109" s="274"/>
      <c r="CZ109" s="274"/>
      <c r="DA109" s="274"/>
      <c r="DB109" s="274"/>
      <c r="DC109" s="274"/>
      <c r="DD109" s="274"/>
      <c r="DE109" s="274"/>
      <c r="DF109" s="274"/>
      <c r="DG109" s="274"/>
      <c r="DH109" s="274"/>
      <c r="DI109" s="274"/>
      <c r="DJ109" s="274"/>
      <c r="DK109" s="274"/>
      <c r="DL109" s="274"/>
      <c r="DM109" s="274"/>
      <c r="DN109" s="274"/>
      <c r="DO109" s="274"/>
      <c r="DP109" s="274"/>
      <c r="DQ109" s="274"/>
      <c r="DR109" s="274"/>
      <c r="DS109" s="274"/>
      <c r="DT109" s="274"/>
      <c r="DU109" s="274"/>
      <c r="DV109" s="274"/>
      <c r="DW109" s="274"/>
      <c r="DX109" s="274"/>
      <c r="DY109" s="274"/>
      <c r="DZ109" s="274"/>
      <c r="EA109" s="274"/>
      <c r="EB109" s="274"/>
      <c r="EC109" s="274"/>
      <c r="ED109" s="274"/>
      <c r="EE109" s="274"/>
      <c r="EF109" s="274"/>
      <c r="EG109" s="274"/>
      <c r="EH109" s="274"/>
      <c r="EI109" s="274"/>
      <c r="EJ109" s="274"/>
      <c r="EK109" s="274"/>
      <c r="EL109" s="274"/>
      <c r="EM109" s="274"/>
      <c r="EN109" s="274"/>
      <c r="EO109" s="274"/>
      <c r="EP109" s="274"/>
      <c r="EQ109" s="274"/>
      <c r="ER109" s="274"/>
      <c r="ES109" s="274"/>
      <c r="ET109" s="274"/>
      <c r="EU109" s="274"/>
      <c r="EV109" s="274"/>
      <c r="EW109" s="274"/>
      <c r="EX109" s="274"/>
      <c r="EY109" s="274"/>
      <c r="EZ109" s="274"/>
      <c r="FA109" s="274"/>
      <c r="FB109" s="274"/>
      <c r="FC109" s="274"/>
      <c r="FD109" s="274"/>
      <c r="FE109" s="274"/>
      <c r="FF109" s="274"/>
      <c r="FG109" s="274"/>
      <c r="FH109" s="274"/>
      <c r="FI109" s="274"/>
      <c r="FJ109" s="274"/>
      <c r="FK109" s="274"/>
      <c r="FL109" s="274"/>
      <c r="FM109" s="274"/>
      <c r="FN109" s="274"/>
      <c r="FO109" s="274"/>
      <c r="FP109" s="274"/>
      <c r="FQ109" s="274"/>
      <c r="FR109" s="274"/>
      <c r="FS109" s="274"/>
      <c r="FT109" s="274"/>
      <c r="FU109" s="274"/>
      <c r="FV109" s="274"/>
      <c r="FW109" s="274"/>
      <c r="FX109" s="274"/>
      <c r="FY109" s="274"/>
      <c r="FZ109" s="274"/>
      <c r="GA109" s="274"/>
      <c r="GB109" s="274"/>
      <c r="GC109" s="274"/>
      <c r="GD109" s="274"/>
      <c r="GE109" s="274"/>
      <c r="GF109" s="274"/>
      <c r="GG109" s="274"/>
      <c r="GH109" s="274"/>
      <c r="GI109" s="274"/>
      <c r="GJ109" s="274"/>
      <c r="GK109" s="274"/>
      <c r="GL109" s="274"/>
      <c r="GM109" s="274"/>
      <c r="GN109" s="274"/>
      <c r="GO109" s="274"/>
      <c r="GP109" s="274"/>
      <c r="GQ109" s="274"/>
      <c r="GR109" s="274"/>
      <c r="GS109" s="274"/>
      <c r="GT109" s="274"/>
      <c r="GU109" s="274"/>
      <c r="GV109" s="274"/>
      <c r="GW109" s="274"/>
      <c r="GX109" s="274"/>
      <c r="GY109" s="274"/>
      <c r="GZ109" s="274"/>
      <c r="HA109" s="274"/>
      <c r="HB109" s="274"/>
      <c r="HC109" s="274"/>
      <c r="HD109" s="274"/>
      <c r="HE109" s="274"/>
      <c r="HF109" s="274"/>
      <c r="HG109" s="274"/>
      <c r="HH109" s="274"/>
      <c r="HI109" s="274"/>
      <c r="HJ109" s="274"/>
      <c r="HK109" s="274"/>
      <c r="HL109" s="274"/>
      <c r="HM109" s="274"/>
      <c r="HN109" s="274"/>
      <c r="HO109" s="274"/>
      <c r="HP109" s="274"/>
      <c r="HQ109" s="274"/>
      <c r="HR109" s="274"/>
      <c r="HS109" s="274"/>
      <c r="HT109" s="274"/>
      <c r="HU109" s="274"/>
      <c r="HV109" s="274"/>
      <c r="HW109" s="274"/>
      <c r="HX109" s="274"/>
      <c r="HY109" s="274"/>
      <c r="HZ109" s="274"/>
      <c r="IA109" s="274"/>
      <c r="IB109" s="274"/>
      <c r="IC109" s="274"/>
      <c r="ID109" s="274"/>
      <c r="IE109" s="274"/>
      <c r="IF109" s="274"/>
      <c r="IG109" s="274"/>
      <c r="IH109" s="274"/>
      <c r="II109" s="274"/>
      <c r="IJ109" s="274"/>
    </row>
    <row r="110" spans="1:244" ht="12.5" x14ac:dyDescent="0.25">
      <c r="B110" s="274"/>
      <c r="C110" s="274"/>
      <c r="D110" s="298"/>
      <c r="E110" s="298"/>
      <c r="F110" s="298"/>
      <c r="G110" s="298"/>
      <c r="H110" s="298"/>
      <c r="I110" s="298"/>
      <c r="J110" s="298"/>
      <c r="K110" s="298"/>
      <c r="L110" s="298"/>
      <c r="M110" s="298"/>
      <c r="N110" s="298"/>
      <c r="O110" s="298"/>
      <c r="P110" s="298"/>
      <c r="Q110" s="298"/>
      <c r="R110" s="298"/>
      <c r="S110" s="298"/>
      <c r="T110" s="298"/>
      <c r="U110" s="274"/>
      <c r="V110" s="274"/>
      <c r="W110" s="274"/>
      <c r="X110" s="274"/>
      <c r="Y110" s="522"/>
      <c r="Z110" s="522"/>
      <c r="AA110" s="523"/>
      <c r="AB110" s="274"/>
      <c r="AC110" s="274"/>
      <c r="AD110" s="274"/>
      <c r="AE110" s="274"/>
      <c r="AF110" s="274"/>
      <c r="AG110" s="274"/>
      <c r="AH110" s="274"/>
      <c r="AI110" s="274"/>
      <c r="AJ110" s="274"/>
      <c r="AK110" s="274"/>
      <c r="AL110" s="274"/>
      <c r="AM110" s="274"/>
      <c r="AN110" s="274"/>
      <c r="AO110" s="274"/>
      <c r="AP110" s="274"/>
      <c r="AQ110" s="274"/>
      <c r="AR110" s="274"/>
      <c r="AS110" s="274"/>
      <c r="AT110" s="274"/>
      <c r="AU110" s="274"/>
      <c r="AV110" s="274"/>
      <c r="AW110" s="274"/>
      <c r="AX110" s="274"/>
      <c r="AY110" s="274"/>
      <c r="AZ110" s="274"/>
      <c r="BA110" s="274"/>
      <c r="BB110" s="274"/>
      <c r="BC110" s="274"/>
      <c r="BD110" s="274"/>
      <c r="BE110" s="274"/>
      <c r="BF110" s="274"/>
      <c r="BG110" s="274"/>
      <c r="BH110" s="274"/>
      <c r="BI110" s="274"/>
      <c r="BJ110" s="274"/>
      <c r="BK110" s="274"/>
      <c r="BL110" s="274"/>
      <c r="BM110" s="274"/>
      <c r="BN110" s="274"/>
      <c r="BO110" s="274"/>
      <c r="BP110" s="274"/>
      <c r="BQ110" s="274"/>
      <c r="BR110" s="274"/>
      <c r="BS110" s="274"/>
      <c r="BT110" s="274"/>
      <c r="BU110" s="274"/>
      <c r="BV110" s="274"/>
      <c r="BW110" s="274"/>
      <c r="BX110" s="274"/>
      <c r="BY110" s="274"/>
      <c r="BZ110" s="274"/>
      <c r="CA110" s="274"/>
      <c r="CB110" s="274"/>
      <c r="CC110" s="274"/>
      <c r="CD110" s="274"/>
      <c r="CE110" s="274"/>
      <c r="CF110" s="274"/>
      <c r="CG110" s="274"/>
      <c r="CH110" s="274"/>
      <c r="CI110" s="274"/>
      <c r="CJ110" s="274"/>
      <c r="CK110" s="274"/>
      <c r="CL110" s="274"/>
      <c r="CM110" s="274"/>
      <c r="CN110" s="274"/>
      <c r="CO110" s="274"/>
      <c r="CP110" s="274"/>
      <c r="CQ110" s="274"/>
      <c r="CR110" s="274"/>
      <c r="CS110" s="274"/>
      <c r="CT110" s="274"/>
      <c r="CU110" s="274"/>
      <c r="CV110" s="274"/>
      <c r="CW110" s="274"/>
      <c r="CX110" s="274"/>
      <c r="CY110" s="274"/>
      <c r="CZ110" s="274"/>
      <c r="DA110" s="274"/>
      <c r="DB110" s="274"/>
      <c r="DC110" s="274"/>
      <c r="DD110" s="274"/>
      <c r="DE110" s="274"/>
      <c r="DF110" s="274"/>
      <c r="DG110" s="274"/>
      <c r="DH110" s="274"/>
      <c r="DI110" s="274"/>
      <c r="DJ110" s="274"/>
      <c r="DK110" s="274"/>
      <c r="DL110" s="274"/>
      <c r="DM110" s="274"/>
      <c r="DN110" s="274"/>
      <c r="DO110" s="274"/>
      <c r="DP110" s="274"/>
      <c r="DQ110" s="274"/>
      <c r="DR110" s="274"/>
      <c r="DS110" s="274"/>
      <c r="DT110" s="274"/>
      <c r="DU110" s="274"/>
      <c r="DV110" s="274"/>
      <c r="DW110" s="274"/>
      <c r="DX110" s="274"/>
      <c r="DY110" s="274"/>
      <c r="DZ110" s="274"/>
      <c r="EA110" s="274"/>
      <c r="EB110" s="274"/>
      <c r="EC110" s="274"/>
      <c r="ED110" s="274"/>
      <c r="EE110" s="274"/>
      <c r="EF110" s="274"/>
      <c r="EG110" s="274"/>
      <c r="EH110" s="274"/>
      <c r="EI110" s="274"/>
      <c r="EJ110" s="274"/>
      <c r="EK110" s="274"/>
      <c r="EL110" s="274"/>
      <c r="EM110" s="274"/>
      <c r="EN110" s="274"/>
      <c r="EO110" s="274"/>
      <c r="EP110" s="274"/>
      <c r="EQ110" s="274"/>
      <c r="ER110" s="274"/>
      <c r="ES110" s="274"/>
      <c r="ET110" s="274"/>
      <c r="EU110" s="274"/>
      <c r="EV110" s="274"/>
      <c r="EW110" s="274"/>
      <c r="EX110" s="274"/>
      <c r="EY110" s="274"/>
      <c r="EZ110" s="274"/>
      <c r="FA110" s="274"/>
      <c r="FB110" s="274"/>
      <c r="FC110" s="274"/>
      <c r="FD110" s="274"/>
      <c r="FE110" s="274"/>
      <c r="FF110" s="274"/>
      <c r="FG110" s="274"/>
      <c r="FH110" s="274"/>
      <c r="FI110" s="274"/>
      <c r="FJ110" s="274"/>
      <c r="FK110" s="274"/>
      <c r="FL110" s="274"/>
      <c r="FM110" s="274"/>
      <c r="FN110" s="274"/>
      <c r="FO110" s="274"/>
      <c r="FP110" s="274"/>
      <c r="FQ110" s="274"/>
      <c r="FR110" s="274"/>
      <c r="FS110" s="274"/>
      <c r="FT110" s="274"/>
      <c r="FU110" s="274"/>
      <c r="FV110" s="274"/>
      <c r="FW110" s="274"/>
      <c r="FX110" s="274"/>
      <c r="FY110" s="274"/>
      <c r="FZ110" s="274"/>
      <c r="GA110" s="274"/>
      <c r="GB110" s="274"/>
      <c r="GC110" s="274"/>
      <c r="GD110" s="274"/>
      <c r="GE110" s="274"/>
      <c r="GF110" s="274"/>
      <c r="GG110" s="274"/>
      <c r="GH110" s="274"/>
      <c r="GI110" s="274"/>
      <c r="GJ110" s="274"/>
      <c r="GK110" s="274"/>
      <c r="GL110" s="274"/>
      <c r="GM110" s="274"/>
      <c r="GN110" s="274"/>
      <c r="GO110" s="274"/>
      <c r="GP110" s="274"/>
      <c r="GQ110" s="274"/>
      <c r="GR110" s="274"/>
      <c r="GS110" s="274"/>
      <c r="GT110" s="274"/>
      <c r="GU110" s="274"/>
      <c r="GV110" s="274"/>
      <c r="GW110" s="274"/>
      <c r="GX110" s="274"/>
      <c r="GY110" s="274"/>
      <c r="GZ110" s="274"/>
      <c r="HA110" s="274"/>
      <c r="HB110" s="274"/>
      <c r="HC110" s="274"/>
      <c r="HD110" s="274"/>
      <c r="HE110" s="274"/>
      <c r="HF110" s="274"/>
      <c r="HG110" s="274"/>
      <c r="HH110" s="274"/>
      <c r="HI110" s="274"/>
      <c r="HJ110" s="274"/>
      <c r="HK110" s="274"/>
      <c r="HL110" s="274"/>
      <c r="HM110" s="274"/>
      <c r="HN110" s="274"/>
      <c r="HO110" s="274"/>
      <c r="HP110" s="274"/>
      <c r="HQ110" s="274"/>
      <c r="HR110" s="274"/>
      <c r="HS110" s="274"/>
      <c r="HT110" s="274"/>
      <c r="HU110" s="274"/>
      <c r="HV110" s="274"/>
      <c r="HW110" s="274"/>
      <c r="HX110" s="274"/>
      <c r="HY110" s="274"/>
      <c r="HZ110" s="274"/>
      <c r="IA110" s="274"/>
      <c r="IB110" s="274"/>
      <c r="IC110" s="274"/>
      <c r="ID110" s="274"/>
      <c r="IE110" s="274"/>
      <c r="IF110" s="274"/>
      <c r="IG110" s="274"/>
      <c r="IH110" s="274"/>
      <c r="II110" s="274"/>
      <c r="IJ110" s="274"/>
    </row>
    <row r="111" spans="1:244" ht="12.5" x14ac:dyDescent="0.25">
      <c r="B111" s="274"/>
      <c r="C111" s="274"/>
      <c r="D111" s="298"/>
      <c r="E111" s="298"/>
      <c r="F111" s="298"/>
      <c r="G111" s="298"/>
      <c r="H111" s="298"/>
      <c r="I111" s="298"/>
      <c r="J111" s="298"/>
      <c r="K111" s="298"/>
      <c r="L111" s="298"/>
      <c r="M111" s="298"/>
      <c r="N111" s="298"/>
      <c r="O111" s="298"/>
      <c r="P111" s="298"/>
      <c r="Q111" s="298"/>
      <c r="R111" s="298"/>
      <c r="S111" s="298"/>
      <c r="T111" s="298"/>
      <c r="U111" s="274"/>
      <c r="V111" s="274"/>
      <c r="W111" s="274"/>
      <c r="X111" s="274"/>
      <c r="Y111" s="520"/>
      <c r="Z111" s="520"/>
      <c r="AA111" s="521"/>
      <c r="AB111" s="274"/>
      <c r="AC111" s="274"/>
      <c r="AD111" s="274"/>
      <c r="AE111" s="274"/>
      <c r="AF111" s="274"/>
      <c r="AG111" s="274"/>
      <c r="AH111" s="274"/>
      <c r="AI111" s="274"/>
      <c r="AJ111" s="274"/>
      <c r="AK111" s="274"/>
      <c r="AL111" s="274"/>
      <c r="AM111" s="274"/>
      <c r="AN111" s="274"/>
      <c r="AO111" s="274"/>
      <c r="AP111" s="274"/>
      <c r="AQ111" s="274"/>
      <c r="AR111" s="274"/>
      <c r="AS111" s="274"/>
      <c r="AT111" s="274"/>
      <c r="AU111" s="274"/>
      <c r="AV111" s="274"/>
      <c r="AW111" s="274"/>
      <c r="AX111" s="274"/>
      <c r="AY111" s="274"/>
      <c r="AZ111" s="274"/>
      <c r="BA111" s="274"/>
      <c r="BB111" s="274"/>
      <c r="BC111" s="274"/>
      <c r="BD111" s="274"/>
      <c r="BE111" s="274"/>
      <c r="BF111" s="274"/>
      <c r="BG111" s="274"/>
      <c r="BH111" s="274"/>
      <c r="BI111" s="274"/>
      <c r="BJ111" s="274"/>
      <c r="BK111" s="274"/>
      <c r="BL111" s="274"/>
      <c r="BM111" s="274"/>
      <c r="BN111" s="274"/>
      <c r="BO111" s="274"/>
      <c r="BP111" s="274"/>
      <c r="BQ111" s="274"/>
      <c r="BR111" s="274"/>
      <c r="BS111" s="274"/>
      <c r="BT111" s="274"/>
      <c r="BU111" s="274"/>
      <c r="BV111" s="274"/>
      <c r="BW111" s="274"/>
      <c r="BX111" s="274"/>
      <c r="BY111" s="274"/>
      <c r="BZ111" s="274"/>
      <c r="CA111" s="274"/>
      <c r="CB111" s="274"/>
      <c r="CC111" s="274"/>
      <c r="CD111" s="274"/>
      <c r="CE111" s="274"/>
      <c r="CF111" s="274"/>
      <c r="CG111" s="274"/>
      <c r="CH111" s="274"/>
      <c r="CI111" s="274"/>
      <c r="CJ111" s="274"/>
      <c r="CK111" s="274"/>
      <c r="CL111" s="274"/>
      <c r="CM111" s="274"/>
      <c r="CN111" s="274"/>
      <c r="CO111" s="274"/>
      <c r="CP111" s="274"/>
      <c r="CQ111" s="274"/>
      <c r="CR111" s="274"/>
      <c r="CS111" s="274"/>
      <c r="CT111" s="274"/>
      <c r="CU111" s="274"/>
      <c r="CV111" s="274"/>
      <c r="CW111" s="274"/>
      <c r="CX111" s="274"/>
      <c r="CY111" s="274"/>
      <c r="CZ111" s="274"/>
      <c r="DA111" s="274"/>
      <c r="DB111" s="274"/>
      <c r="DC111" s="274"/>
      <c r="DD111" s="274"/>
      <c r="DE111" s="274"/>
      <c r="DF111" s="274"/>
      <c r="DG111" s="274"/>
      <c r="DH111" s="274"/>
      <c r="DI111" s="274"/>
      <c r="DJ111" s="274"/>
      <c r="DK111" s="274"/>
      <c r="DL111" s="274"/>
      <c r="DM111" s="274"/>
      <c r="DN111" s="274"/>
      <c r="DO111" s="274"/>
      <c r="DP111" s="274"/>
      <c r="DQ111" s="274"/>
      <c r="DR111" s="274"/>
      <c r="DS111" s="274"/>
      <c r="DT111" s="274"/>
      <c r="DU111" s="274"/>
      <c r="DV111" s="274"/>
      <c r="DW111" s="274"/>
      <c r="DX111" s="274"/>
      <c r="DY111" s="274"/>
      <c r="DZ111" s="274"/>
      <c r="EA111" s="274"/>
      <c r="EB111" s="274"/>
      <c r="EC111" s="274"/>
      <c r="ED111" s="274"/>
      <c r="EE111" s="274"/>
      <c r="EF111" s="274"/>
      <c r="EG111" s="274"/>
      <c r="EH111" s="274"/>
      <c r="EI111" s="274"/>
      <c r="EJ111" s="274"/>
      <c r="EK111" s="274"/>
      <c r="EL111" s="274"/>
      <c r="EM111" s="274"/>
      <c r="EN111" s="274"/>
      <c r="EO111" s="274"/>
      <c r="EP111" s="274"/>
      <c r="EQ111" s="274"/>
      <c r="ER111" s="274"/>
      <c r="ES111" s="274"/>
      <c r="ET111" s="274"/>
      <c r="EU111" s="274"/>
      <c r="EV111" s="274"/>
      <c r="EW111" s="274"/>
      <c r="EX111" s="274"/>
      <c r="EY111" s="274"/>
      <c r="EZ111" s="274"/>
      <c r="FA111" s="274"/>
      <c r="FB111" s="274"/>
      <c r="FC111" s="274"/>
      <c r="FD111" s="274"/>
      <c r="FE111" s="274"/>
      <c r="FF111" s="274"/>
      <c r="FG111" s="274"/>
      <c r="FH111" s="274"/>
      <c r="FI111" s="274"/>
      <c r="FJ111" s="274"/>
      <c r="FK111" s="274"/>
      <c r="FL111" s="274"/>
      <c r="FM111" s="274"/>
      <c r="FN111" s="274"/>
      <c r="FO111" s="274"/>
      <c r="FP111" s="274"/>
      <c r="FQ111" s="274"/>
      <c r="FR111" s="274"/>
      <c r="FS111" s="274"/>
      <c r="FT111" s="274"/>
      <c r="FU111" s="274"/>
      <c r="FV111" s="274"/>
      <c r="FW111" s="274"/>
      <c r="FX111" s="274"/>
      <c r="FY111" s="274"/>
      <c r="FZ111" s="274"/>
      <c r="GA111" s="274"/>
      <c r="GB111" s="274"/>
      <c r="GC111" s="274"/>
      <c r="GD111" s="274"/>
      <c r="GE111" s="274"/>
      <c r="GF111" s="274"/>
      <c r="GG111" s="274"/>
      <c r="GH111" s="274"/>
      <c r="GI111" s="274"/>
      <c r="GJ111" s="274"/>
      <c r="GK111" s="274"/>
      <c r="GL111" s="274"/>
      <c r="GM111" s="274"/>
      <c r="GN111" s="274"/>
      <c r="GO111" s="274"/>
      <c r="GP111" s="274"/>
      <c r="GQ111" s="274"/>
      <c r="GR111" s="274"/>
      <c r="GS111" s="274"/>
      <c r="GT111" s="274"/>
      <c r="GU111" s="274"/>
      <c r="GV111" s="274"/>
      <c r="GW111" s="274"/>
      <c r="GX111" s="274"/>
      <c r="GY111" s="274"/>
      <c r="GZ111" s="274"/>
      <c r="HA111" s="274"/>
      <c r="HB111" s="274"/>
      <c r="HC111" s="274"/>
      <c r="HD111" s="274"/>
      <c r="HE111" s="274"/>
      <c r="HF111" s="274"/>
      <c r="HG111" s="274"/>
      <c r="HH111" s="274"/>
      <c r="HI111" s="274"/>
      <c r="HJ111" s="274"/>
      <c r="HK111" s="274"/>
      <c r="HL111" s="274"/>
      <c r="HM111" s="274"/>
      <c r="HN111" s="274"/>
      <c r="HO111" s="274"/>
      <c r="HP111" s="274"/>
      <c r="HQ111" s="274"/>
      <c r="HR111" s="274"/>
      <c r="HS111" s="274"/>
      <c r="HT111" s="274"/>
      <c r="HU111" s="274"/>
      <c r="HV111" s="274"/>
      <c r="HW111" s="274"/>
      <c r="HX111" s="274"/>
      <c r="HY111" s="274"/>
      <c r="HZ111" s="274"/>
      <c r="IA111" s="274"/>
      <c r="IB111" s="274"/>
      <c r="IC111" s="274"/>
      <c r="ID111" s="274"/>
      <c r="IE111" s="274"/>
      <c r="IF111" s="274"/>
      <c r="IG111" s="274"/>
      <c r="IH111" s="274"/>
      <c r="II111" s="274"/>
      <c r="IJ111" s="274"/>
    </row>
    <row r="112" spans="1:244" ht="12.5" x14ac:dyDescent="0.25">
      <c r="B112" s="274"/>
      <c r="C112" s="274"/>
      <c r="D112" s="298"/>
      <c r="E112" s="298"/>
      <c r="F112" s="298"/>
      <c r="G112" s="298"/>
      <c r="H112" s="298"/>
      <c r="I112" s="298"/>
      <c r="J112" s="298"/>
      <c r="K112" s="298"/>
      <c r="L112" s="298"/>
      <c r="M112" s="298"/>
      <c r="N112" s="298"/>
      <c r="O112" s="298"/>
      <c r="P112" s="298"/>
      <c r="Q112" s="298"/>
      <c r="R112" s="298"/>
      <c r="S112" s="298"/>
      <c r="T112" s="298"/>
      <c r="U112" s="274"/>
      <c r="V112" s="274"/>
      <c r="W112" s="274"/>
      <c r="X112" s="274"/>
      <c r="Y112" s="522"/>
      <c r="Z112" s="522"/>
      <c r="AA112" s="523"/>
      <c r="AB112" s="274"/>
      <c r="AC112" s="274"/>
      <c r="AD112" s="274"/>
      <c r="AE112" s="274"/>
      <c r="AF112" s="274"/>
      <c r="AG112" s="274"/>
      <c r="AH112" s="274"/>
      <c r="AI112" s="274"/>
      <c r="AJ112" s="274"/>
      <c r="AK112" s="274"/>
      <c r="AL112" s="274"/>
      <c r="AM112" s="274"/>
      <c r="AN112" s="274"/>
      <c r="AO112" s="274"/>
      <c r="AP112" s="274"/>
      <c r="AQ112" s="274"/>
      <c r="AR112" s="274"/>
      <c r="AS112" s="274"/>
      <c r="AT112" s="274"/>
      <c r="AU112" s="274"/>
      <c r="AV112" s="274"/>
      <c r="AW112" s="274"/>
      <c r="AX112" s="274"/>
      <c r="AY112" s="274"/>
      <c r="AZ112" s="274"/>
      <c r="BA112" s="274"/>
      <c r="BB112" s="274"/>
      <c r="BC112" s="274"/>
      <c r="BD112" s="274"/>
      <c r="BE112" s="274"/>
      <c r="BF112" s="274"/>
      <c r="BG112" s="274"/>
      <c r="BH112" s="274"/>
      <c r="BI112" s="274"/>
      <c r="BJ112" s="274"/>
      <c r="BK112" s="274"/>
      <c r="BL112" s="274"/>
      <c r="BM112" s="274"/>
      <c r="BN112" s="274"/>
      <c r="BO112" s="274"/>
      <c r="BP112" s="274"/>
      <c r="BQ112" s="274"/>
      <c r="BR112" s="274"/>
      <c r="BS112" s="274"/>
      <c r="BT112" s="274"/>
      <c r="BU112" s="274"/>
      <c r="BV112" s="274"/>
      <c r="BW112" s="274"/>
      <c r="BX112" s="274"/>
      <c r="BY112" s="274"/>
      <c r="BZ112" s="274"/>
      <c r="CA112" s="274"/>
      <c r="CB112" s="274"/>
      <c r="CC112" s="274"/>
      <c r="CD112" s="274"/>
      <c r="CE112" s="274"/>
      <c r="CF112" s="274"/>
      <c r="CG112" s="274"/>
      <c r="CH112" s="274"/>
      <c r="CI112" s="274"/>
      <c r="CJ112" s="274"/>
      <c r="CK112" s="274"/>
      <c r="CL112" s="274"/>
      <c r="CM112" s="274"/>
      <c r="CN112" s="274"/>
      <c r="CO112" s="274"/>
      <c r="CP112" s="274"/>
      <c r="CQ112" s="274"/>
      <c r="CR112" s="274"/>
      <c r="CS112" s="274"/>
      <c r="CT112" s="274"/>
      <c r="CU112" s="274"/>
      <c r="CV112" s="274"/>
      <c r="CW112" s="274"/>
      <c r="CX112" s="274"/>
      <c r="CY112" s="274"/>
      <c r="CZ112" s="274"/>
      <c r="DA112" s="274"/>
      <c r="DB112" s="274"/>
      <c r="DC112" s="274"/>
      <c r="DD112" s="274"/>
      <c r="DE112" s="274"/>
      <c r="DF112" s="274"/>
      <c r="DG112" s="274"/>
      <c r="DH112" s="274"/>
      <c r="DI112" s="274"/>
      <c r="DJ112" s="274"/>
      <c r="DK112" s="274"/>
      <c r="DL112" s="274"/>
      <c r="DM112" s="274"/>
      <c r="DN112" s="274"/>
      <c r="DO112" s="274"/>
      <c r="DP112" s="274"/>
      <c r="DQ112" s="274"/>
      <c r="DR112" s="274"/>
      <c r="DS112" s="274"/>
      <c r="DT112" s="274"/>
      <c r="DU112" s="274"/>
      <c r="DV112" s="274"/>
      <c r="DW112" s="274"/>
      <c r="DX112" s="274"/>
      <c r="DY112" s="274"/>
      <c r="DZ112" s="274"/>
      <c r="EA112" s="274"/>
      <c r="EB112" s="274"/>
      <c r="EC112" s="274"/>
      <c r="ED112" s="274"/>
      <c r="EE112" s="274"/>
      <c r="EF112" s="274"/>
      <c r="EG112" s="274"/>
      <c r="EH112" s="274"/>
      <c r="EI112" s="274"/>
      <c r="EJ112" s="274"/>
      <c r="EK112" s="274"/>
      <c r="EL112" s="274"/>
      <c r="EM112" s="274"/>
      <c r="EN112" s="274"/>
      <c r="EO112" s="274"/>
      <c r="EP112" s="274"/>
      <c r="EQ112" s="274"/>
      <c r="ER112" s="274"/>
      <c r="ES112" s="274"/>
      <c r="ET112" s="274"/>
      <c r="EU112" s="274"/>
      <c r="EV112" s="274"/>
      <c r="EW112" s="274"/>
      <c r="EX112" s="274"/>
      <c r="EY112" s="274"/>
      <c r="EZ112" s="274"/>
      <c r="FA112" s="274"/>
      <c r="FB112" s="274"/>
      <c r="FC112" s="274"/>
      <c r="FD112" s="274"/>
      <c r="FE112" s="274"/>
      <c r="FF112" s="274"/>
      <c r="FG112" s="274"/>
      <c r="FH112" s="274"/>
      <c r="FI112" s="274"/>
      <c r="FJ112" s="274"/>
      <c r="FK112" s="274"/>
      <c r="FL112" s="274"/>
      <c r="FM112" s="274"/>
      <c r="FN112" s="274"/>
      <c r="FO112" s="274"/>
      <c r="FP112" s="274"/>
      <c r="FQ112" s="274"/>
      <c r="FR112" s="274"/>
      <c r="FS112" s="274"/>
      <c r="FT112" s="274"/>
      <c r="FU112" s="274"/>
      <c r="FV112" s="274"/>
      <c r="FW112" s="274"/>
      <c r="FX112" s="274"/>
      <c r="FY112" s="274"/>
      <c r="FZ112" s="274"/>
      <c r="GA112" s="274"/>
      <c r="GB112" s="274"/>
      <c r="GC112" s="274"/>
      <c r="GD112" s="274"/>
      <c r="GE112" s="274"/>
      <c r="GF112" s="274"/>
      <c r="GG112" s="274"/>
      <c r="GH112" s="274"/>
      <c r="GI112" s="274"/>
      <c r="GJ112" s="274"/>
      <c r="GK112" s="274"/>
      <c r="GL112" s="274"/>
      <c r="GM112" s="274"/>
      <c r="GN112" s="274"/>
      <c r="GO112" s="274"/>
      <c r="GP112" s="274"/>
      <c r="GQ112" s="274"/>
      <c r="GR112" s="274"/>
      <c r="GS112" s="274"/>
      <c r="GT112" s="274"/>
      <c r="GU112" s="274"/>
      <c r="GV112" s="274"/>
      <c r="GW112" s="274"/>
      <c r="GX112" s="274"/>
      <c r="GY112" s="274"/>
      <c r="GZ112" s="274"/>
      <c r="HA112" s="274"/>
      <c r="HB112" s="274"/>
      <c r="HC112" s="274"/>
      <c r="HD112" s="274"/>
      <c r="HE112" s="274"/>
      <c r="HF112" s="274"/>
      <c r="HG112" s="274"/>
      <c r="HH112" s="274"/>
      <c r="HI112" s="274"/>
      <c r="HJ112" s="274"/>
      <c r="HK112" s="274"/>
      <c r="HL112" s="274"/>
      <c r="HM112" s="274"/>
      <c r="HN112" s="274"/>
      <c r="HO112" s="274"/>
      <c r="HP112" s="274"/>
      <c r="HQ112" s="274"/>
      <c r="HR112" s="274"/>
      <c r="HS112" s="274"/>
      <c r="HT112" s="274"/>
      <c r="HU112" s="274"/>
      <c r="HV112" s="274"/>
      <c r="HW112" s="274"/>
      <c r="HX112" s="274"/>
      <c r="HY112" s="274"/>
      <c r="HZ112" s="274"/>
      <c r="IA112" s="274"/>
      <c r="IB112" s="274"/>
      <c r="IC112" s="274"/>
      <c r="ID112" s="274"/>
      <c r="IE112" s="274"/>
      <c r="IF112" s="274"/>
      <c r="IG112" s="274"/>
      <c r="IH112" s="274"/>
      <c r="II112" s="274"/>
      <c r="IJ112" s="274"/>
    </row>
    <row r="113" spans="1:244" ht="12.5" x14ac:dyDescent="0.25">
      <c r="B113" s="274"/>
      <c r="C113" s="274"/>
      <c r="D113" s="298"/>
      <c r="E113" s="298"/>
      <c r="F113" s="298"/>
      <c r="G113" s="298"/>
      <c r="H113" s="298"/>
      <c r="I113" s="298"/>
      <c r="J113" s="298"/>
      <c r="K113" s="298"/>
      <c r="L113" s="298"/>
      <c r="M113" s="298"/>
      <c r="N113" s="298"/>
      <c r="O113" s="298"/>
      <c r="P113" s="298"/>
      <c r="Q113" s="298"/>
      <c r="R113" s="298"/>
      <c r="S113" s="298"/>
      <c r="T113" s="298"/>
      <c r="U113" s="274"/>
      <c r="V113" s="274"/>
      <c r="W113" s="274"/>
      <c r="X113" s="274"/>
      <c r="Y113" s="522"/>
      <c r="Z113" s="522"/>
      <c r="AA113" s="523"/>
      <c r="AB113" s="274"/>
      <c r="AC113" s="274"/>
      <c r="AD113" s="274"/>
      <c r="AE113" s="274"/>
      <c r="AF113" s="274"/>
      <c r="AG113" s="274"/>
      <c r="AH113" s="274"/>
      <c r="AI113" s="274"/>
      <c r="AJ113" s="274"/>
      <c r="AK113" s="274"/>
      <c r="AL113" s="274"/>
      <c r="AM113" s="274"/>
      <c r="AN113" s="274"/>
      <c r="AO113" s="274"/>
      <c r="AP113" s="274"/>
      <c r="AQ113" s="274"/>
      <c r="AR113" s="274"/>
      <c r="AS113" s="274"/>
      <c r="AT113" s="274"/>
      <c r="AU113" s="274"/>
      <c r="AV113" s="274"/>
      <c r="AW113" s="274"/>
      <c r="AX113" s="274"/>
      <c r="AY113" s="274"/>
      <c r="AZ113" s="274"/>
      <c r="BA113" s="274"/>
      <c r="BB113" s="274"/>
      <c r="BC113" s="274"/>
      <c r="BD113" s="274"/>
      <c r="BE113" s="274"/>
      <c r="BF113" s="274"/>
      <c r="BG113" s="274"/>
      <c r="BH113" s="274"/>
      <c r="BI113" s="274"/>
      <c r="BJ113" s="274"/>
      <c r="BK113" s="274"/>
      <c r="BL113" s="274"/>
      <c r="BM113" s="274"/>
      <c r="BN113" s="274"/>
      <c r="BO113" s="274"/>
      <c r="BP113" s="274"/>
      <c r="BQ113" s="274"/>
      <c r="BR113" s="274"/>
      <c r="BS113" s="274"/>
      <c r="BT113" s="274"/>
      <c r="BU113" s="274"/>
      <c r="BV113" s="274"/>
      <c r="BW113" s="274"/>
      <c r="BX113" s="274"/>
      <c r="BY113" s="274"/>
      <c r="BZ113" s="274"/>
      <c r="CA113" s="274"/>
      <c r="CB113" s="274"/>
      <c r="CC113" s="274"/>
      <c r="CD113" s="274"/>
      <c r="CE113" s="274"/>
      <c r="CF113" s="274"/>
      <c r="CG113" s="274"/>
      <c r="CH113" s="274"/>
      <c r="CI113" s="274"/>
      <c r="CJ113" s="274"/>
      <c r="CK113" s="274"/>
      <c r="CL113" s="274"/>
      <c r="CM113" s="274"/>
      <c r="CN113" s="274"/>
      <c r="CO113" s="274"/>
      <c r="CP113" s="274"/>
      <c r="CQ113" s="274"/>
      <c r="CR113" s="274"/>
      <c r="CS113" s="274"/>
      <c r="CT113" s="274"/>
      <c r="CU113" s="274"/>
      <c r="CV113" s="274"/>
      <c r="CW113" s="274"/>
      <c r="CX113" s="274"/>
      <c r="CY113" s="274"/>
      <c r="CZ113" s="274"/>
      <c r="DA113" s="274"/>
      <c r="DB113" s="274"/>
      <c r="DC113" s="274"/>
      <c r="DD113" s="274"/>
      <c r="DE113" s="274"/>
      <c r="DF113" s="274"/>
      <c r="DG113" s="274"/>
      <c r="DH113" s="274"/>
      <c r="DI113" s="274"/>
      <c r="DJ113" s="274"/>
      <c r="DK113" s="274"/>
      <c r="DL113" s="274"/>
      <c r="DM113" s="274"/>
      <c r="DN113" s="274"/>
      <c r="DO113" s="274"/>
      <c r="DP113" s="274"/>
      <c r="DQ113" s="274"/>
      <c r="DR113" s="274"/>
      <c r="DS113" s="274"/>
      <c r="DT113" s="274"/>
      <c r="DU113" s="274"/>
      <c r="DV113" s="274"/>
      <c r="DW113" s="274"/>
      <c r="DX113" s="274"/>
      <c r="DY113" s="274"/>
      <c r="DZ113" s="274"/>
      <c r="EA113" s="274"/>
      <c r="EB113" s="274"/>
      <c r="EC113" s="274"/>
      <c r="ED113" s="274"/>
      <c r="EE113" s="274"/>
      <c r="EF113" s="274"/>
      <c r="EG113" s="274"/>
      <c r="EH113" s="274"/>
      <c r="EI113" s="274"/>
      <c r="EJ113" s="274"/>
      <c r="EK113" s="274"/>
      <c r="EL113" s="274"/>
      <c r="EM113" s="274"/>
      <c r="EN113" s="274"/>
      <c r="EO113" s="274"/>
      <c r="EP113" s="274"/>
      <c r="EQ113" s="274"/>
      <c r="ER113" s="274"/>
      <c r="ES113" s="274"/>
      <c r="ET113" s="274"/>
      <c r="EU113" s="274"/>
      <c r="EV113" s="274"/>
      <c r="EW113" s="274"/>
      <c r="EX113" s="274"/>
      <c r="EY113" s="274"/>
      <c r="EZ113" s="274"/>
      <c r="FA113" s="274"/>
      <c r="FB113" s="274"/>
      <c r="FC113" s="274"/>
      <c r="FD113" s="274"/>
      <c r="FE113" s="274"/>
      <c r="FF113" s="274"/>
      <c r="FG113" s="274"/>
      <c r="FH113" s="274"/>
      <c r="FI113" s="274"/>
      <c r="FJ113" s="274"/>
      <c r="FK113" s="274"/>
      <c r="FL113" s="274"/>
      <c r="FM113" s="274"/>
      <c r="FN113" s="274"/>
      <c r="FO113" s="274"/>
      <c r="FP113" s="274"/>
      <c r="FQ113" s="274"/>
      <c r="FR113" s="274"/>
      <c r="FS113" s="274"/>
      <c r="FT113" s="274"/>
      <c r="FU113" s="274"/>
      <c r="FV113" s="274"/>
      <c r="FW113" s="274"/>
      <c r="FX113" s="274"/>
      <c r="FY113" s="274"/>
      <c r="FZ113" s="274"/>
      <c r="GA113" s="274"/>
      <c r="GB113" s="274"/>
      <c r="GC113" s="274"/>
      <c r="GD113" s="274"/>
      <c r="GE113" s="274"/>
      <c r="GF113" s="274"/>
      <c r="GG113" s="274"/>
      <c r="GH113" s="274"/>
      <c r="GI113" s="274"/>
      <c r="GJ113" s="274"/>
      <c r="GK113" s="274"/>
      <c r="GL113" s="274"/>
      <c r="GM113" s="274"/>
      <c r="GN113" s="274"/>
      <c r="GO113" s="274"/>
      <c r="GP113" s="274"/>
      <c r="GQ113" s="274"/>
      <c r="GR113" s="274"/>
      <c r="GS113" s="274"/>
      <c r="GT113" s="274"/>
      <c r="GU113" s="274"/>
      <c r="GV113" s="274"/>
      <c r="GW113" s="274"/>
      <c r="GX113" s="274"/>
      <c r="GY113" s="274"/>
      <c r="GZ113" s="274"/>
      <c r="HA113" s="274"/>
      <c r="HB113" s="274"/>
      <c r="HC113" s="274"/>
      <c r="HD113" s="274"/>
      <c r="HE113" s="274"/>
      <c r="HF113" s="274"/>
      <c r="HG113" s="274"/>
      <c r="HH113" s="274"/>
      <c r="HI113" s="274"/>
      <c r="HJ113" s="274"/>
      <c r="HK113" s="274"/>
      <c r="HL113" s="274"/>
      <c r="HM113" s="274"/>
      <c r="HN113" s="274"/>
      <c r="HO113" s="274"/>
      <c r="HP113" s="274"/>
      <c r="HQ113" s="274"/>
      <c r="HR113" s="274"/>
      <c r="HS113" s="274"/>
      <c r="HT113" s="274"/>
      <c r="HU113" s="274"/>
      <c r="HV113" s="274"/>
      <c r="HW113" s="274"/>
      <c r="HX113" s="274"/>
      <c r="HY113" s="274"/>
      <c r="HZ113" s="274"/>
      <c r="IA113" s="274"/>
      <c r="IB113" s="274"/>
      <c r="IC113" s="274"/>
      <c r="ID113" s="274"/>
      <c r="IE113" s="274"/>
      <c r="IF113" s="274"/>
      <c r="IG113" s="274"/>
      <c r="IH113" s="274"/>
      <c r="II113" s="274"/>
      <c r="IJ113" s="274"/>
    </row>
    <row r="114" spans="1:244" ht="12.5" x14ac:dyDescent="0.25">
      <c r="B114" s="274"/>
      <c r="C114" s="274"/>
      <c r="D114" s="298"/>
      <c r="E114" s="298"/>
      <c r="F114" s="298"/>
      <c r="G114" s="298"/>
      <c r="H114" s="298"/>
      <c r="I114" s="298"/>
      <c r="J114" s="298"/>
      <c r="K114" s="298"/>
      <c r="L114" s="298"/>
      <c r="M114" s="298"/>
      <c r="N114" s="298"/>
      <c r="O114" s="298"/>
      <c r="P114" s="298"/>
      <c r="Q114" s="298"/>
      <c r="R114" s="298"/>
      <c r="S114" s="298"/>
      <c r="T114" s="298"/>
      <c r="U114" s="274"/>
      <c r="V114" s="274"/>
      <c r="W114" s="274"/>
      <c r="X114" s="274"/>
      <c r="Y114" s="522"/>
      <c r="Z114" s="522"/>
      <c r="AA114" s="523"/>
      <c r="AB114" s="274"/>
      <c r="AC114" s="274"/>
      <c r="AD114" s="274"/>
      <c r="AE114" s="274"/>
      <c r="AF114" s="274"/>
      <c r="AG114" s="274"/>
      <c r="AH114" s="274"/>
      <c r="AI114" s="274"/>
      <c r="AJ114" s="274"/>
      <c r="AK114" s="274"/>
      <c r="AL114" s="274"/>
      <c r="AM114" s="274"/>
      <c r="AN114" s="274"/>
      <c r="AO114" s="274"/>
      <c r="AP114" s="274"/>
      <c r="AQ114" s="274"/>
      <c r="AR114" s="274"/>
      <c r="AS114" s="274"/>
      <c r="AT114" s="274"/>
      <c r="AU114" s="274"/>
      <c r="AV114" s="274"/>
      <c r="AW114" s="274"/>
      <c r="AX114" s="274"/>
      <c r="AY114" s="274"/>
      <c r="AZ114" s="274"/>
      <c r="BA114" s="274"/>
      <c r="BB114" s="274"/>
      <c r="BC114" s="274"/>
      <c r="BD114" s="274"/>
      <c r="BE114" s="274"/>
      <c r="BF114" s="274"/>
      <c r="BG114" s="274"/>
      <c r="BH114" s="274"/>
      <c r="BI114" s="274"/>
      <c r="BJ114" s="274"/>
      <c r="BK114" s="274"/>
      <c r="BL114" s="274"/>
      <c r="BM114" s="274"/>
      <c r="BN114" s="274"/>
      <c r="BO114" s="274"/>
      <c r="BP114" s="274"/>
      <c r="BQ114" s="274"/>
      <c r="BR114" s="274"/>
      <c r="BS114" s="274"/>
      <c r="BT114" s="274"/>
      <c r="BU114" s="274"/>
      <c r="BV114" s="274"/>
      <c r="BW114" s="274"/>
      <c r="BX114" s="274"/>
      <c r="BY114" s="274"/>
      <c r="BZ114" s="274"/>
      <c r="CA114" s="274"/>
      <c r="CB114" s="274"/>
      <c r="CC114" s="274"/>
      <c r="CD114" s="274"/>
      <c r="CE114" s="274"/>
      <c r="CF114" s="274"/>
      <c r="CG114" s="274"/>
      <c r="CH114" s="274"/>
      <c r="CI114" s="274"/>
      <c r="CJ114" s="274"/>
      <c r="CK114" s="274"/>
      <c r="CL114" s="274"/>
      <c r="CM114" s="274"/>
      <c r="CN114" s="274"/>
      <c r="CO114" s="274"/>
      <c r="CP114" s="274"/>
      <c r="CQ114" s="274"/>
      <c r="CR114" s="274"/>
      <c r="CS114" s="274"/>
      <c r="CT114" s="274"/>
      <c r="CU114" s="274"/>
      <c r="CV114" s="274"/>
      <c r="CW114" s="274"/>
      <c r="CX114" s="274"/>
      <c r="CY114" s="274"/>
      <c r="CZ114" s="274"/>
      <c r="DA114" s="274"/>
      <c r="DB114" s="274"/>
      <c r="DC114" s="274"/>
      <c r="DD114" s="274"/>
      <c r="DE114" s="274"/>
      <c r="DF114" s="274"/>
      <c r="DG114" s="274"/>
      <c r="DH114" s="274"/>
      <c r="DI114" s="274"/>
      <c r="DJ114" s="274"/>
      <c r="DK114" s="274"/>
      <c r="DL114" s="274"/>
      <c r="DM114" s="274"/>
      <c r="DN114" s="274"/>
      <c r="DO114" s="274"/>
      <c r="DP114" s="274"/>
      <c r="DQ114" s="274"/>
      <c r="DR114" s="274"/>
      <c r="DS114" s="274"/>
      <c r="DT114" s="274"/>
      <c r="DU114" s="274"/>
      <c r="DV114" s="274"/>
      <c r="DW114" s="274"/>
      <c r="DX114" s="274"/>
      <c r="DY114" s="274"/>
      <c r="DZ114" s="274"/>
      <c r="EA114" s="274"/>
      <c r="EB114" s="274"/>
      <c r="EC114" s="274"/>
      <c r="ED114" s="274"/>
      <c r="EE114" s="274"/>
      <c r="EF114" s="274"/>
      <c r="EG114" s="274"/>
      <c r="EH114" s="274"/>
      <c r="EI114" s="274"/>
      <c r="EJ114" s="274"/>
      <c r="EK114" s="274"/>
      <c r="EL114" s="274"/>
      <c r="EM114" s="274"/>
      <c r="EN114" s="274"/>
      <c r="EO114" s="274"/>
      <c r="EP114" s="274"/>
      <c r="EQ114" s="274"/>
      <c r="ER114" s="274"/>
      <c r="ES114" s="274"/>
      <c r="ET114" s="274"/>
      <c r="EU114" s="274"/>
      <c r="EV114" s="274"/>
      <c r="EW114" s="274"/>
      <c r="EX114" s="274"/>
      <c r="EY114" s="274"/>
      <c r="EZ114" s="274"/>
      <c r="FA114" s="274"/>
      <c r="FB114" s="274"/>
      <c r="FC114" s="274"/>
      <c r="FD114" s="274"/>
      <c r="FE114" s="274"/>
      <c r="FF114" s="274"/>
      <c r="FG114" s="274"/>
      <c r="FH114" s="274"/>
      <c r="FI114" s="274"/>
      <c r="FJ114" s="274"/>
      <c r="FK114" s="274"/>
      <c r="FL114" s="274"/>
      <c r="FM114" s="274"/>
      <c r="FN114" s="274"/>
      <c r="FO114" s="274"/>
      <c r="FP114" s="274"/>
      <c r="FQ114" s="274"/>
      <c r="FR114" s="274"/>
      <c r="FS114" s="274"/>
      <c r="FT114" s="274"/>
      <c r="FU114" s="274"/>
      <c r="FV114" s="274"/>
      <c r="FW114" s="274"/>
      <c r="FX114" s="274"/>
      <c r="FY114" s="274"/>
      <c r="FZ114" s="274"/>
      <c r="GA114" s="274"/>
      <c r="GB114" s="274"/>
      <c r="GC114" s="274"/>
      <c r="GD114" s="274"/>
      <c r="GE114" s="274"/>
      <c r="GF114" s="274"/>
      <c r="GG114" s="274"/>
      <c r="GH114" s="274"/>
      <c r="GI114" s="274"/>
      <c r="GJ114" s="274"/>
      <c r="GK114" s="274"/>
      <c r="GL114" s="274"/>
      <c r="GM114" s="274"/>
      <c r="GN114" s="274"/>
      <c r="GO114" s="274"/>
      <c r="GP114" s="274"/>
      <c r="GQ114" s="274"/>
      <c r="GR114" s="274"/>
      <c r="GS114" s="274"/>
      <c r="GT114" s="274"/>
      <c r="GU114" s="274"/>
      <c r="GV114" s="274"/>
      <c r="GW114" s="274"/>
      <c r="GX114" s="274"/>
      <c r="GY114" s="274"/>
      <c r="GZ114" s="274"/>
      <c r="HA114" s="274"/>
      <c r="HB114" s="274"/>
      <c r="HC114" s="274"/>
      <c r="HD114" s="274"/>
      <c r="HE114" s="274"/>
      <c r="HF114" s="274"/>
      <c r="HG114" s="274"/>
      <c r="HH114" s="274"/>
      <c r="HI114" s="274"/>
      <c r="HJ114" s="274"/>
      <c r="HK114" s="274"/>
      <c r="HL114" s="274"/>
      <c r="HM114" s="274"/>
      <c r="HN114" s="274"/>
      <c r="HO114" s="274"/>
      <c r="HP114" s="274"/>
      <c r="HQ114" s="274"/>
      <c r="HR114" s="274"/>
      <c r="HS114" s="274"/>
      <c r="HT114" s="274"/>
      <c r="HU114" s="274"/>
      <c r="HV114" s="274"/>
      <c r="HW114" s="274"/>
      <c r="HX114" s="274"/>
      <c r="HY114" s="274"/>
      <c r="HZ114" s="274"/>
      <c r="IA114" s="274"/>
      <c r="IB114" s="274"/>
      <c r="IC114" s="274"/>
      <c r="ID114" s="274"/>
      <c r="IE114" s="274"/>
      <c r="IF114" s="274"/>
      <c r="IG114" s="274"/>
      <c r="IH114" s="274"/>
      <c r="II114" s="274"/>
      <c r="IJ114" s="274"/>
    </row>
    <row r="115" spans="1:244" ht="12.5" x14ac:dyDescent="0.25">
      <c r="A115" s="297"/>
      <c r="B115" s="274"/>
      <c r="C115" s="274"/>
      <c r="D115" s="298"/>
      <c r="E115" s="298"/>
      <c r="F115" s="298"/>
      <c r="G115" s="298"/>
      <c r="H115" s="298"/>
      <c r="I115" s="298"/>
      <c r="J115" s="298"/>
      <c r="K115" s="298"/>
      <c r="L115" s="298"/>
      <c r="M115" s="298"/>
      <c r="N115" s="298"/>
      <c r="O115" s="298"/>
      <c r="P115" s="298"/>
      <c r="Q115" s="298"/>
      <c r="R115" s="298"/>
      <c r="S115" s="298"/>
      <c r="T115" s="298"/>
      <c r="U115" s="274"/>
      <c r="V115" s="274"/>
      <c r="W115" s="274"/>
      <c r="X115" s="274"/>
      <c r="Y115" s="522"/>
      <c r="Z115" s="522"/>
      <c r="AA115" s="523"/>
      <c r="AB115" s="274"/>
      <c r="AC115" s="274"/>
      <c r="AD115" s="274"/>
      <c r="AE115" s="274"/>
      <c r="AF115" s="274"/>
      <c r="AG115" s="274"/>
      <c r="AH115" s="274"/>
      <c r="AI115" s="274"/>
      <c r="AJ115" s="274"/>
      <c r="AK115" s="274"/>
      <c r="AL115" s="274"/>
      <c r="AM115" s="274"/>
      <c r="AN115" s="274"/>
      <c r="AO115" s="274"/>
      <c r="AP115" s="274"/>
      <c r="AQ115" s="274"/>
      <c r="AR115" s="274"/>
      <c r="AS115" s="274"/>
      <c r="AT115" s="274"/>
      <c r="AU115" s="274"/>
      <c r="AV115" s="274"/>
      <c r="AW115" s="274"/>
      <c r="AX115" s="274"/>
      <c r="AY115" s="274"/>
      <c r="AZ115" s="274"/>
      <c r="BA115" s="274"/>
      <c r="BB115" s="274"/>
      <c r="BC115" s="274"/>
      <c r="BD115" s="274"/>
      <c r="BE115" s="274"/>
      <c r="BF115" s="274"/>
      <c r="BG115" s="274"/>
      <c r="BH115" s="274"/>
      <c r="BI115" s="274"/>
      <c r="BJ115" s="274"/>
      <c r="BK115" s="274"/>
      <c r="BL115" s="274"/>
      <c r="BM115" s="274"/>
      <c r="BN115" s="274"/>
      <c r="BO115" s="274"/>
      <c r="BP115" s="274"/>
      <c r="BQ115" s="274"/>
      <c r="BR115" s="274"/>
      <c r="BS115" s="274"/>
      <c r="BT115" s="274"/>
      <c r="BU115" s="274"/>
      <c r="BV115" s="274"/>
      <c r="BW115" s="274"/>
      <c r="BX115" s="274"/>
      <c r="BY115" s="274"/>
      <c r="BZ115" s="274"/>
      <c r="CA115" s="274"/>
      <c r="CB115" s="274"/>
      <c r="CC115" s="274"/>
      <c r="CD115" s="274"/>
      <c r="CE115" s="274"/>
      <c r="CF115" s="274"/>
      <c r="CG115" s="274"/>
      <c r="CH115" s="274"/>
      <c r="CI115" s="274"/>
      <c r="CJ115" s="274"/>
      <c r="CK115" s="274"/>
      <c r="CL115" s="274"/>
      <c r="CM115" s="274"/>
      <c r="CN115" s="274"/>
      <c r="CO115" s="274"/>
      <c r="CP115" s="274"/>
      <c r="CQ115" s="274"/>
      <c r="CR115" s="274"/>
      <c r="CS115" s="274"/>
      <c r="CT115" s="274"/>
      <c r="CU115" s="274"/>
      <c r="CV115" s="274"/>
      <c r="CW115" s="274"/>
      <c r="CX115" s="274"/>
      <c r="CY115" s="274"/>
      <c r="CZ115" s="274"/>
      <c r="DA115" s="274"/>
      <c r="DB115" s="274"/>
      <c r="DC115" s="274"/>
      <c r="DD115" s="274"/>
      <c r="DE115" s="274"/>
      <c r="DF115" s="274"/>
      <c r="DG115" s="274"/>
      <c r="DH115" s="274"/>
      <c r="DI115" s="274"/>
      <c r="DJ115" s="274"/>
      <c r="DK115" s="274"/>
      <c r="DL115" s="274"/>
      <c r="DM115" s="274"/>
      <c r="DN115" s="274"/>
      <c r="DO115" s="274"/>
      <c r="DP115" s="274"/>
      <c r="DQ115" s="274"/>
      <c r="DR115" s="274"/>
      <c r="DS115" s="274"/>
      <c r="DT115" s="274"/>
      <c r="DU115" s="274"/>
      <c r="DV115" s="274"/>
      <c r="DW115" s="274"/>
      <c r="DX115" s="274"/>
      <c r="DY115" s="274"/>
      <c r="DZ115" s="274"/>
      <c r="EA115" s="274"/>
      <c r="EB115" s="274"/>
      <c r="EC115" s="274"/>
      <c r="ED115" s="274"/>
      <c r="EE115" s="274"/>
      <c r="EF115" s="274"/>
      <c r="EG115" s="274"/>
      <c r="EH115" s="274"/>
      <c r="EI115" s="274"/>
      <c r="EJ115" s="274"/>
      <c r="EK115" s="274"/>
      <c r="EL115" s="274"/>
      <c r="EM115" s="274"/>
      <c r="EN115" s="274"/>
      <c r="EO115" s="274"/>
      <c r="EP115" s="274"/>
      <c r="EQ115" s="274"/>
      <c r="ER115" s="274"/>
      <c r="ES115" s="274"/>
      <c r="ET115" s="274"/>
      <c r="EU115" s="274"/>
      <c r="EV115" s="274"/>
      <c r="EW115" s="274"/>
      <c r="EX115" s="274"/>
      <c r="EY115" s="274"/>
      <c r="EZ115" s="274"/>
      <c r="FA115" s="274"/>
      <c r="FB115" s="274"/>
      <c r="FC115" s="274"/>
      <c r="FD115" s="274"/>
      <c r="FE115" s="274"/>
      <c r="FF115" s="274"/>
      <c r="FG115" s="274"/>
      <c r="FH115" s="274"/>
      <c r="FI115" s="274"/>
      <c r="FJ115" s="274"/>
      <c r="FK115" s="274"/>
      <c r="FL115" s="274"/>
      <c r="FM115" s="274"/>
      <c r="FN115" s="274"/>
      <c r="FO115" s="274"/>
      <c r="FP115" s="274"/>
      <c r="FQ115" s="274"/>
      <c r="FR115" s="274"/>
      <c r="FS115" s="274"/>
      <c r="FT115" s="274"/>
      <c r="FU115" s="274"/>
      <c r="FV115" s="274"/>
      <c r="FW115" s="274"/>
      <c r="FX115" s="274"/>
      <c r="FY115" s="274"/>
      <c r="FZ115" s="274"/>
      <c r="GA115" s="274"/>
      <c r="GB115" s="274"/>
      <c r="GC115" s="274"/>
      <c r="GD115" s="274"/>
      <c r="GE115" s="274"/>
      <c r="GF115" s="274"/>
      <c r="GG115" s="274"/>
      <c r="GH115" s="274"/>
      <c r="GI115" s="274"/>
      <c r="GJ115" s="274"/>
      <c r="GK115" s="274"/>
      <c r="GL115" s="274"/>
      <c r="GM115" s="274"/>
      <c r="GN115" s="274"/>
      <c r="GO115" s="274"/>
      <c r="GP115" s="274"/>
      <c r="GQ115" s="274"/>
      <c r="GR115" s="274"/>
      <c r="GS115" s="274"/>
      <c r="GT115" s="274"/>
      <c r="GU115" s="274"/>
      <c r="GV115" s="274"/>
      <c r="GW115" s="274"/>
      <c r="GX115" s="274"/>
      <c r="GY115" s="274"/>
      <c r="GZ115" s="274"/>
      <c r="HA115" s="274"/>
      <c r="HB115" s="274"/>
      <c r="HC115" s="274"/>
      <c r="HD115" s="274"/>
      <c r="HE115" s="274"/>
      <c r="HF115" s="274"/>
      <c r="HG115" s="274"/>
      <c r="HH115" s="274"/>
      <c r="HI115" s="274"/>
      <c r="HJ115" s="274"/>
      <c r="HK115" s="274"/>
      <c r="HL115" s="274"/>
      <c r="HM115" s="274"/>
      <c r="HN115" s="274"/>
      <c r="HO115" s="274"/>
      <c r="HP115" s="274"/>
      <c r="HQ115" s="274"/>
      <c r="HR115" s="274"/>
      <c r="HS115" s="274"/>
      <c r="HT115" s="274"/>
      <c r="HU115" s="274"/>
      <c r="HV115" s="274"/>
      <c r="HW115" s="274"/>
      <c r="HX115" s="274"/>
      <c r="HY115" s="274"/>
      <c r="HZ115" s="274"/>
      <c r="IA115" s="274"/>
      <c r="IB115" s="274"/>
      <c r="IC115" s="274"/>
      <c r="ID115" s="274"/>
      <c r="IE115" s="274"/>
      <c r="IF115" s="274"/>
      <c r="IG115" s="274"/>
      <c r="IH115" s="274"/>
      <c r="II115" s="274"/>
      <c r="IJ115" s="274"/>
    </row>
    <row r="116" spans="1:244" ht="12.5" x14ac:dyDescent="0.25">
      <c r="A116" s="297"/>
      <c r="B116" s="274"/>
      <c r="C116" s="274"/>
      <c r="D116" s="298"/>
      <c r="E116" s="298"/>
      <c r="F116" s="298"/>
      <c r="G116" s="298"/>
      <c r="H116" s="298"/>
      <c r="I116" s="298"/>
      <c r="J116" s="298"/>
      <c r="K116" s="298"/>
      <c r="L116" s="298"/>
      <c r="M116" s="298"/>
      <c r="N116" s="298"/>
      <c r="O116" s="298"/>
      <c r="P116" s="298"/>
      <c r="Q116" s="298"/>
      <c r="R116" s="298"/>
      <c r="S116" s="298"/>
      <c r="T116" s="298"/>
      <c r="U116" s="274"/>
      <c r="V116" s="274"/>
      <c r="W116" s="274"/>
      <c r="X116" s="274"/>
      <c r="Y116" s="522"/>
      <c r="Z116" s="522"/>
      <c r="AA116" s="523"/>
      <c r="AB116" s="274"/>
      <c r="AC116" s="274"/>
      <c r="AD116" s="274"/>
      <c r="AE116" s="274"/>
      <c r="AF116" s="274"/>
      <c r="AG116" s="274"/>
      <c r="AH116" s="274"/>
      <c r="AI116" s="274"/>
      <c r="AJ116" s="274"/>
      <c r="AK116" s="274"/>
      <c r="AL116" s="274"/>
      <c r="AM116" s="274"/>
      <c r="AN116" s="274"/>
      <c r="AO116" s="274"/>
      <c r="AP116" s="274"/>
      <c r="AQ116" s="274"/>
      <c r="AR116" s="274"/>
      <c r="AS116" s="274"/>
      <c r="AT116" s="274"/>
      <c r="AU116" s="274"/>
      <c r="AV116" s="274"/>
      <c r="AW116" s="274"/>
      <c r="AX116" s="274"/>
      <c r="AY116" s="274"/>
      <c r="AZ116" s="274"/>
      <c r="BA116" s="274"/>
      <c r="BB116" s="274"/>
      <c r="BC116" s="274"/>
      <c r="BD116" s="274"/>
      <c r="BE116" s="274"/>
      <c r="BF116" s="274"/>
      <c r="BG116" s="274"/>
      <c r="BH116" s="274"/>
      <c r="BI116" s="274"/>
      <c r="BJ116" s="274"/>
      <c r="BK116" s="274"/>
      <c r="BL116" s="274"/>
      <c r="BM116" s="274"/>
      <c r="BN116" s="274"/>
      <c r="BO116" s="274"/>
      <c r="BP116" s="274"/>
      <c r="BQ116" s="274"/>
      <c r="BR116" s="274"/>
      <c r="BS116" s="274"/>
      <c r="BT116" s="274"/>
      <c r="BU116" s="274"/>
      <c r="BV116" s="274"/>
      <c r="BW116" s="274"/>
      <c r="BX116" s="274"/>
      <c r="BY116" s="274"/>
      <c r="BZ116" s="274"/>
      <c r="CA116" s="274"/>
      <c r="CB116" s="274"/>
      <c r="CC116" s="274"/>
      <c r="CD116" s="274"/>
      <c r="CE116" s="274"/>
      <c r="CF116" s="274"/>
      <c r="CG116" s="274"/>
      <c r="CH116" s="274"/>
      <c r="CI116" s="274"/>
      <c r="CJ116" s="274"/>
      <c r="CK116" s="274"/>
      <c r="CL116" s="274"/>
      <c r="CM116" s="274"/>
      <c r="CN116" s="274"/>
      <c r="CO116" s="274"/>
      <c r="CP116" s="274"/>
      <c r="CQ116" s="274"/>
      <c r="CR116" s="274"/>
      <c r="CS116" s="274"/>
      <c r="CT116" s="274"/>
      <c r="CU116" s="274"/>
      <c r="CV116" s="274"/>
      <c r="CW116" s="274"/>
      <c r="CX116" s="274"/>
      <c r="CY116" s="274"/>
      <c r="CZ116" s="274"/>
      <c r="DA116" s="274"/>
      <c r="DB116" s="274"/>
      <c r="DC116" s="274"/>
      <c r="DD116" s="274"/>
      <c r="DE116" s="274"/>
      <c r="DF116" s="274"/>
      <c r="DG116" s="274"/>
      <c r="DH116" s="274"/>
      <c r="DI116" s="274"/>
      <c r="DJ116" s="274"/>
      <c r="DK116" s="274"/>
      <c r="DL116" s="274"/>
      <c r="DM116" s="274"/>
      <c r="DN116" s="274"/>
      <c r="DO116" s="274"/>
      <c r="DP116" s="274"/>
      <c r="DQ116" s="274"/>
      <c r="DR116" s="274"/>
      <c r="DS116" s="274"/>
      <c r="DT116" s="274"/>
      <c r="DU116" s="274"/>
      <c r="DV116" s="274"/>
      <c r="DW116" s="274"/>
      <c r="DX116" s="274"/>
      <c r="DY116" s="274"/>
      <c r="DZ116" s="274"/>
      <c r="EA116" s="274"/>
      <c r="EB116" s="274"/>
      <c r="EC116" s="274"/>
      <c r="ED116" s="274"/>
      <c r="EE116" s="274"/>
      <c r="EF116" s="274"/>
      <c r="EG116" s="274"/>
      <c r="EH116" s="274"/>
      <c r="EI116" s="274"/>
      <c r="EJ116" s="274"/>
      <c r="EK116" s="274"/>
      <c r="EL116" s="274"/>
      <c r="EM116" s="274"/>
      <c r="EN116" s="274"/>
      <c r="EO116" s="274"/>
      <c r="EP116" s="274"/>
      <c r="EQ116" s="274"/>
      <c r="ER116" s="274"/>
      <c r="ES116" s="274"/>
      <c r="ET116" s="274"/>
      <c r="EU116" s="274"/>
      <c r="EV116" s="274"/>
      <c r="EW116" s="274"/>
      <c r="EX116" s="274"/>
      <c r="EY116" s="274"/>
      <c r="EZ116" s="274"/>
      <c r="FA116" s="274"/>
      <c r="FB116" s="274"/>
      <c r="FC116" s="274"/>
      <c r="FD116" s="274"/>
      <c r="FE116" s="274"/>
      <c r="FF116" s="274"/>
      <c r="FG116" s="274"/>
      <c r="FH116" s="274"/>
      <c r="FI116" s="274"/>
      <c r="FJ116" s="274"/>
      <c r="FK116" s="274"/>
      <c r="FL116" s="274"/>
      <c r="FM116" s="274"/>
      <c r="FN116" s="274"/>
      <c r="FO116" s="274"/>
      <c r="FP116" s="274"/>
      <c r="FQ116" s="274"/>
      <c r="FR116" s="274"/>
      <c r="FS116" s="274"/>
      <c r="FT116" s="274"/>
      <c r="FU116" s="274"/>
      <c r="FV116" s="274"/>
      <c r="FW116" s="274"/>
      <c r="FX116" s="274"/>
      <c r="FY116" s="274"/>
      <c r="FZ116" s="274"/>
      <c r="GA116" s="274"/>
      <c r="GB116" s="274"/>
      <c r="GC116" s="274"/>
      <c r="GD116" s="274"/>
      <c r="GE116" s="274"/>
      <c r="GF116" s="274"/>
      <c r="GG116" s="274"/>
      <c r="GH116" s="274"/>
      <c r="GI116" s="274"/>
      <c r="GJ116" s="274"/>
      <c r="GK116" s="274"/>
      <c r="GL116" s="274"/>
      <c r="GM116" s="274"/>
      <c r="GN116" s="274"/>
      <c r="GO116" s="274"/>
      <c r="GP116" s="274"/>
      <c r="GQ116" s="274"/>
      <c r="GR116" s="274"/>
      <c r="GS116" s="274"/>
      <c r="GT116" s="274"/>
      <c r="GU116" s="274"/>
      <c r="GV116" s="274"/>
      <c r="GW116" s="274"/>
      <c r="GX116" s="274"/>
      <c r="GY116" s="274"/>
      <c r="GZ116" s="274"/>
      <c r="HA116" s="274"/>
      <c r="HB116" s="274"/>
      <c r="HC116" s="274"/>
      <c r="HD116" s="274"/>
      <c r="HE116" s="274"/>
      <c r="HF116" s="274"/>
      <c r="HG116" s="274"/>
      <c r="HH116" s="274"/>
      <c r="HI116" s="274"/>
      <c r="HJ116" s="274"/>
      <c r="HK116" s="274"/>
      <c r="HL116" s="274"/>
      <c r="HM116" s="274"/>
      <c r="HN116" s="274"/>
      <c r="HO116" s="274"/>
      <c r="HP116" s="274"/>
      <c r="HQ116" s="274"/>
      <c r="HR116" s="274"/>
      <c r="HS116" s="274"/>
      <c r="HT116" s="274"/>
      <c r="HU116" s="274"/>
      <c r="HV116" s="274"/>
      <c r="HW116" s="274"/>
      <c r="HX116" s="274"/>
      <c r="HY116" s="274"/>
      <c r="HZ116" s="274"/>
      <c r="IA116" s="274"/>
      <c r="IB116" s="274"/>
      <c r="IC116" s="274"/>
      <c r="ID116" s="274"/>
      <c r="IE116" s="274"/>
      <c r="IF116" s="274"/>
      <c r="IG116" s="274"/>
      <c r="IH116" s="274"/>
      <c r="II116" s="274"/>
      <c r="IJ116" s="274"/>
    </row>
    <row r="117" spans="1:244" ht="12.5" x14ac:dyDescent="0.25">
      <c r="A117" s="297"/>
      <c r="B117" s="274"/>
      <c r="C117" s="274"/>
      <c r="D117" s="298"/>
      <c r="E117" s="298"/>
      <c r="F117" s="298"/>
      <c r="G117" s="298"/>
      <c r="H117" s="298"/>
      <c r="I117" s="298"/>
      <c r="J117" s="298"/>
      <c r="K117" s="298"/>
      <c r="L117" s="298"/>
      <c r="M117" s="298"/>
      <c r="N117" s="298"/>
      <c r="O117" s="298"/>
      <c r="P117" s="298"/>
      <c r="Q117" s="298"/>
      <c r="R117" s="298"/>
      <c r="S117" s="298"/>
      <c r="T117" s="298"/>
      <c r="U117" s="274"/>
      <c r="V117" s="274"/>
      <c r="W117" s="274"/>
      <c r="X117" s="274"/>
      <c r="Y117" s="520"/>
      <c r="Z117" s="520"/>
      <c r="AA117" s="521"/>
      <c r="AB117" s="274"/>
      <c r="AC117" s="274"/>
      <c r="AD117" s="274"/>
      <c r="AE117" s="274"/>
      <c r="AF117" s="274"/>
      <c r="AG117" s="274"/>
      <c r="AH117" s="274"/>
      <c r="AI117" s="274"/>
      <c r="AJ117" s="274"/>
      <c r="AK117" s="274"/>
      <c r="AL117" s="274"/>
      <c r="AM117" s="274"/>
      <c r="AN117" s="274"/>
      <c r="AO117" s="274"/>
      <c r="AP117" s="274"/>
      <c r="AQ117" s="274"/>
      <c r="AR117" s="274"/>
      <c r="AS117" s="274"/>
      <c r="AT117" s="274"/>
      <c r="AU117" s="274"/>
      <c r="AV117" s="274"/>
      <c r="AW117" s="274"/>
      <c r="AX117" s="274"/>
      <c r="AY117" s="274"/>
      <c r="AZ117" s="274"/>
      <c r="BA117" s="274"/>
      <c r="BB117" s="274"/>
      <c r="BC117" s="274"/>
      <c r="BD117" s="274"/>
      <c r="BE117" s="274"/>
      <c r="BF117" s="274"/>
      <c r="BG117" s="274"/>
      <c r="BH117" s="274"/>
      <c r="BI117" s="274"/>
      <c r="BJ117" s="274"/>
      <c r="BK117" s="274"/>
      <c r="BL117" s="274"/>
      <c r="BM117" s="274"/>
      <c r="BN117" s="274"/>
      <c r="BO117" s="274"/>
      <c r="BP117" s="274"/>
      <c r="BQ117" s="274"/>
      <c r="BR117" s="274"/>
      <c r="BS117" s="274"/>
      <c r="BT117" s="274"/>
      <c r="BU117" s="274"/>
      <c r="BV117" s="274"/>
      <c r="BW117" s="274"/>
      <c r="BX117" s="274"/>
      <c r="BY117" s="274"/>
      <c r="BZ117" s="274"/>
      <c r="CA117" s="274"/>
      <c r="CB117" s="274"/>
      <c r="CC117" s="274"/>
      <c r="CD117" s="274"/>
      <c r="CE117" s="274"/>
      <c r="CF117" s="274"/>
      <c r="CG117" s="274"/>
      <c r="CH117" s="274"/>
      <c r="CI117" s="274"/>
      <c r="CJ117" s="274"/>
      <c r="CK117" s="274"/>
      <c r="CL117" s="274"/>
      <c r="CM117" s="274"/>
      <c r="CN117" s="274"/>
      <c r="CO117" s="274"/>
      <c r="CP117" s="274"/>
      <c r="CQ117" s="274"/>
      <c r="CR117" s="274"/>
      <c r="CS117" s="274"/>
      <c r="CT117" s="274"/>
      <c r="CU117" s="274"/>
      <c r="CV117" s="274"/>
      <c r="CW117" s="274"/>
      <c r="CX117" s="274"/>
      <c r="CY117" s="274"/>
      <c r="CZ117" s="274"/>
      <c r="DA117" s="274"/>
      <c r="DB117" s="274"/>
      <c r="DC117" s="274"/>
      <c r="DD117" s="274"/>
      <c r="DE117" s="274"/>
      <c r="DF117" s="274"/>
      <c r="DG117" s="274"/>
      <c r="DH117" s="274"/>
      <c r="DI117" s="274"/>
      <c r="DJ117" s="274"/>
      <c r="DK117" s="274"/>
      <c r="DL117" s="274"/>
      <c r="DM117" s="274"/>
      <c r="DN117" s="274"/>
      <c r="DO117" s="274"/>
      <c r="DP117" s="274"/>
      <c r="DQ117" s="274"/>
      <c r="DR117" s="274"/>
      <c r="DS117" s="274"/>
      <c r="DT117" s="274"/>
      <c r="DU117" s="274"/>
      <c r="DV117" s="274"/>
      <c r="DW117" s="274"/>
      <c r="DX117" s="274"/>
      <c r="DY117" s="274"/>
      <c r="DZ117" s="274"/>
      <c r="EA117" s="274"/>
      <c r="EB117" s="274"/>
      <c r="EC117" s="274"/>
      <c r="ED117" s="274"/>
      <c r="EE117" s="274"/>
      <c r="EF117" s="274"/>
      <c r="EG117" s="274"/>
      <c r="EH117" s="274"/>
      <c r="EI117" s="274"/>
      <c r="EJ117" s="274"/>
      <c r="EK117" s="274"/>
      <c r="EL117" s="274"/>
      <c r="EM117" s="274"/>
      <c r="EN117" s="274"/>
      <c r="EO117" s="274"/>
      <c r="EP117" s="274"/>
      <c r="EQ117" s="274"/>
      <c r="ER117" s="274"/>
      <c r="ES117" s="274"/>
      <c r="ET117" s="274"/>
      <c r="EU117" s="274"/>
      <c r="EV117" s="274"/>
      <c r="EW117" s="274"/>
      <c r="EX117" s="274"/>
      <c r="EY117" s="274"/>
      <c r="EZ117" s="274"/>
      <c r="FA117" s="274"/>
      <c r="FB117" s="274"/>
      <c r="FC117" s="274"/>
      <c r="FD117" s="274"/>
      <c r="FE117" s="274"/>
      <c r="FF117" s="274"/>
      <c r="FG117" s="274"/>
      <c r="FH117" s="274"/>
      <c r="FI117" s="274"/>
      <c r="FJ117" s="274"/>
      <c r="FK117" s="274"/>
      <c r="FL117" s="274"/>
      <c r="FM117" s="274"/>
      <c r="FN117" s="274"/>
      <c r="FO117" s="274"/>
      <c r="FP117" s="274"/>
      <c r="FQ117" s="274"/>
      <c r="FR117" s="274"/>
      <c r="FS117" s="274"/>
      <c r="FT117" s="274"/>
      <c r="FU117" s="274"/>
      <c r="FV117" s="274"/>
      <c r="FW117" s="274"/>
      <c r="FX117" s="274"/>
      <c r="FY117" s="274"/>
      <c r="FZ117" s="274"/>
      <c r="GA117" s="274"/>
      <c r="GB117" s="274"/>
      <c r="GC117" s="274"/>
      <c r="GD117" s="274"/>
      <c r="GE117" s="274"/>
      <c r="GF117" s="274"/>
      <c r="GG117" s="274"/>
      <c r="GH117" s="274"/>
      <c r="GI117" s="274"/>
      <c r="GJ117" s="274"/>
      <c r="GK117" s="274"/>
      <c r="GL117" s="274"/>
      <c r="GM117" s="274"/>
      <c r="GN117" s="274"/>
      <c r="GO117" s="274"/>
      <c r="GP117" s="274"/>
      <c r="GQ117" s="274"/>
      <c r="GR117" s="274"/>
      <c r="GS117" s="274"/>
      <c r="GT117" s="274"/>
      <c r="GU117" s="274"/>
      <c r="GV117" s="274"/>
      <c r="GW117" s="274"/>
      <c r="GX117" s="274"/>
      <c r="GY117" s="274"/>
      <c r="GZ117" s="274"/>
      <c r="HA117" s="274"/>
      <c r="HB117" s="274"/>
      <c r="HC117" s="274"/>
      <c r="HD117" s="274"/>
      <c r="HE117" s="274"/>
      <c r="HF117" s="274"/>
      <c r="HG117" s="274"/>
      <c r="HH117" s="274"/>
      <c r="HI117" s="274"/>
      <c r="HJ117" s="274"/>
      <c r="HK117" s="274"/>
      <c r="HL117" s="274"/>
      <c r="HM117" s="274"/>
      <c r="HN117" s="274"/>
      <c r="HO117" s="274"/>
      <c r="HP117" s="274"/>
      <c r="HQ117" s="274"/>
      <c r="HR117" s="274"/>
      <c r="HS117" s="274"/>
      <c r="HT117" s="274"/>
      <c r="HU117" s="274"/>
      <c r="HV117" s="274"/>
      <c r="HW117" s="274"/>
      <c r="HX117" s="274"/>
      <c r="HY117" s="274"/>
      <c r="HZ117" s="274"/>
      <c r="IA117" s="274"/>
      <c r="IB117" s="274"/>
      <c r="IC117" s="274"/>
      <c r="ID117" s="274"/>
      <c r="IE117" s="274"/>
      <c r="IF117" s="274"/>
      <c r="IG117" s="274"/>
      <c r="IH117" s="274"/>
      <c r="II117" s="274"/>
      <c r="IJ117" s="274"/>
    </row>
    <row r="118" spans="1:244" ht="12.5" x14ac:dyDescent="0.25">
      <c r="A118" s="297"/>
      <c r="B118" s="274"/>
      <c r="C118" s="274"/>
      <c r="D118" s="298"/>
      <c r="E118" s="298"/>
      <c r="F118" s="298"/>
      <c r="G118" s="298"/>
      <c r="H118" s="298"/>
      <c r="I118" s="298"/>
      <c r="J118" s="298"/>
      <c r="K118" s="298"/>
      <c r="L118" s="298"/>
      <c r="M118" s="298"/>
      <c r="N118" s="298"/>
      <c r="O118" s="298"/>
      <c r="P118" s="298"/>
      <c r="Q118" s="298"/>
      <c r="R118" s="298"/>
      <c r="S118" s="298"/>
      <c r="T118" s="298"/>
      <c r="U118" s="274"/>
      <c r="V118" s="274"/>
      <c r="W118" s="274"/>
      <c r="X118" s="274"/>
      <c r="Y118" s="522"/>
      <c r="Z118" s="522"/>
      <c r="AA118" s="523"/>
      <c r="AB118" s="274"/>
      <c r="AC118" s="274"/>
      <c r="AD118" s="274"/>
      <c r="AE118" s="274"/>
      <c r="AF118" s="274"/>
      <c r="AG118" s="274"/>
      <c r="AH118" s="274"/>
      <c r="AI118" s="274"/>
      <c r="AJ118" s="274"/>
      <c r="AK118" s="274"/>
      <c r="AL118" s="274"/>
      <c r="AM118" s="274"/>
      <c r="AN118" s="274"/>
      <c r="AO118" s="274"/>
      <c r="AP118" s="274"/>
      <c r="AQ118" s="274"/>
      <c r="AR118" s="274"/>
      <c r="AS118" s="274"/>
      <c r="AT118" s="274"/>
      <c r="AU118" s="274"/>
      <c r="AV118" s="274"/>
      <c r="AW118" s="274"/>
      <c r="AX118" s="274"/>
      <c r="AY118" s="274"/>
      <c r="AZ118" s="274"/>
      <c r="BA118" s="274"/>
      <c r="BB118" s="274"/>
      <c r="BC118" s="274"/>
      <c r="BD118" s="274"/>
      <c r="BE118" s="274"/>
      <c r="BF118" s="274"/>
      <c r="BG118" s="274"/>
      <c r="BH118" s="274"/>
      <c r="BI118" s="274"/>
      <c r="BJ118" s="274"/>
      <c r="BK118" s="274"/>
      <c r="BL118" s="274"/>
      <c r="BM118" s="274"/>
      <c r="BN118" s="274"/>
      <c r="BO118" s="274"/>
      <c r="BP118" s="274"/>
      <c r="BQ118" s="274"/>
      <c r="BR118" s="274"/>
      <c r="BS118" s="274"/>
      <c r="BT118" s="274"/>
      <c r="BU118" s="274"/>
      <c r="BV118" s="274"/>
      <c r="BW118" s="274"/>
      <c r="BX118" s="274"/>
      <c r="BY118" s="274"/>
      <c r="BZ118" s="274"/>
      <c r="CA118" s="274"/>
      <c r="CB118" s="274"/>
      <c r="CC118" s="274"/>
      <c r="CD118" s="274"/>
      <c r="CE118" s="274"/>
      <c r="CF118" s="274"/>
      <c r="CG118" s="274"/>
      <c r="CH118" s="274"/>
      <c r="CI118" s="274"/>
      <c r="CJ118" s="274"/>
      <c r="CK118" s="274"/>
      <c r="CL118" s="274"/>
      <c r="CM118" s="274"/>
      <c r="CN118" s="274"/>
      <c r="CO118" s="274"/>
      <c r="CP118" s="274"/>
      <c r="CQ118" s="274"/>
      <c r="CR118" s="274"/>
      <c r="CS118" s="274"/>
      <c r="CT118" s="274"/>
      <c r="CU118" s="274"/>
      <c r="CV118" s="274"/>
      <c r="CW118" s="274"/>
      <c r="CX118" s="274"/>
      <c r="CY118" s="274"/>
      <c r="CZ118" s="274"/>
      <c r="DA118" s="274"/>
      <c r="DB118" s="274"/>
      <c r="DC118" s="274"/>
      <c r="DD118" s="274"/>
      <c r="DE118" s="274"/>
      <c r="DF118" s="274"/>
      <c r="DG118" s="274"/>
      <c r="DH118" s="274"/>
      <c r="DI118" s="274"/>
      <c r="DJ118" s="274"/>
      <c r="DK118" s="274"/>
      <c r="DL118" s="274"/>
      <c r="DM118" s="274"/>
      <c r="DN118" s="274"/>
      <c r="DO118" s="274"/>
      <c r="DP118" s="274"/>
      <c r="DQ118" s="274"/>
      <c r="DR118" s="274"/>
      <c r="DS118" s="274"/>
      <c r="DT118" s="274"/>
      <c r="DU118" s="274"/>
      <c r="DV118" s="274"/>
      <c r="DW118" s="274"/>
      <c r="DX118" s="274"/>
      <c r="DY118" s="274"/>
      <c r="DZ118" s="274"/>
      <c r="EA118" s="274"/>
      <c r="EB118" s="274"/>
      <c r="EC118" s="274"/>
      <c r="ED118" s="274"/>
      <c r="EE118" s="274"/>
      <c r="EF118" s="274"/>
      <c r="EG118" s="274"/>
      <c r="EH118" s="274"/>
      <c r="EI118" s="274"/>
      <c r="EJ118" s="274"/>
      <c r="EK118" s="274"/>
      <c r="EL118" s="274"/>
      <c r="EM118" s="274"/>
      <c r="EN118" s="274"/>
      <c r="EO118" s="274"/>
      <c r="EP118" s="274"/>
      <c r="EQ118" s="274"/>
      <c r="ER118" s="274"/>
      <c r="ES118" s="274"/>
      <c r="ET118" s="274"/>
      <c r="EU118" s="274"/>
      <c r="EV118" s="274"/>
      <c r="EW118" s="274"/>
      <c r="EX118" s="274"/>
      <c r="EY118" s="274"/>
      <c r="EZ118" s="274"/>
      <c r="FA118" s="274"/>
      <c r="FB118" s="274"/>
      <c r="FC118" s="274"/>
      <c r="FD118" s="274"/>
      <c r="FE118" s="274"/>
      <c r="FF118" s="274"/>
      <c r="FG118" s="274"/>
      <c r="FH118" s="274"/>
      <c r="FI118" s="274"/>
      <c r="FJ118" s="274"/>
      <c r="FK118" s="274"/>
      <c r="FL118" s="274"/>
      <c r="FM118" s="274"/>
      <c r="FN118" s="274"/>
      <c r="FO118" s="274"/>
      <c r="FP118" s="274"/>
      <c r="FQ118" s="274"/>
      <c r="FR118" s="274"/>
      <c r="FS118" s="274"/>
      <c r="FT118" s="274"/>
      <c r="FU118" s="274"/>
      <c r="FV118" s="274"/>
      <c r="FW118" s="274"/>
      <c r="FX118" s="274"/>
      <c r="FY118" s="274"/>
      <c r="FZ118" s="274"/>
      <c r="GA118" s="274"/>
      <c r="GB118" s="274"/>
      <c r="GC118" s="274"/>
      <c r="GD118" s="274"/>
      <c r="GE118" s="274"/>
      <c r="GF118" s="274"/>
      <c r="GG118" s="274"/>
      <c r="GH118" s="274"/>
      <c r="GI118" s="274"/>
      <c r="GJ118" s="274"/>
      <c r="GK118" s="274"/>
      <c r="GL118" s="274"/>
      <c r="GM118" s="274"/>
      <c r="GN118" s="274"/>
      <c r="GO118" s="274"/>
      <c r="GP118" s="274"/>
      <c r="GQ118" s="274"/>
      <c r="GR118" s="274"/>
      <c r="GS118" s="274"/>
      <c r="GT118" s="274"/>
      <c r="GU118" s="274"/>
      <c r="GV118" s="274"/>
      <c r="GW118" s="274"/>
      <c r="GX118" s="274"/>
      <c r="GY118" s="274"/>
      <c r="GZ118" s="274"/>
      <c r="HA118" s="274"/>
      <c r="HB118" s="274"/>
      <c r="HC118" s="274"/>
      <c r="HD118" s="274"/>
      <c r="HE118" s="274"/>
      <c r="HF118" s="274"/>
      <c r="HG118" s="274"/>
      <c r="HH118" s="274"/>
      <c r="HI118" s="274"/>
      <c r="HJ118" s="274"/>
      <c r="HK118" s="274"/>
      <c r="HL118" s="274"/>
      <c r="HM118" s="274"/>
      <c r="HN118" s="274"/>
      <c r="HO118" s="274"/>
      <c r="HP118" s="274"/>
      <c r="HQ118" s="274"/>
      <c r="HR118" s="274"/>
      <c r="HS118" s="274"/>
      <c r="HT118" s="274"/>
      <c r="HU118" s="274"/>
      <c r="HV118" s="274"/>
      <c r="HW118" s="274"/>
      <c r="HX118" s="274"/>
      <c r="HY118" s="274"/>
      <c r="HZ118" s="274"/>
      <c r="IA118" s="274"/>
      <c r="IB118" s="274"/>
      <c r="IC118" s="274"/>
      <c r="ID118" s="274"/>
      <c r="IE118" s="274"/>
      <c r="IF118" s="274"/>
      <c r="IG118" s="274"/>
      <c r="IH118" s="274"/>
      <c r="II118" s="274"/>
      <c r="IJ118" s="274"/>
    </row>
    <row r="119" spans="1:244" ht="12.5" x14ac:dyDescent="0.25">
      <c r="A119" s="297"/>
      <c r="B119" s="274"/>
      <c r="C119" s="274"/>
      <c r="D119" s="298"/>
      <c r="E119" s="298"/>
      <c r="F119" s="298"/>
      <c r="G119" s="298"/>
      <c r="H119" s="298"/>
      <c r="I119" s="298"/>
      <c r="J119" s="298"/>
      <c r="K119" s="298"/>
      <c r="L119" s="298"/>
      <c r="M119" s="298"/>
      <c r="N119" s="298"/>
      <c r="O119" s="298"/>
      <c r="P119" s="298"/>
      <c r="Q119" s="298"/>
      <c r="R119" s="298"/>
      <c r="S119" s="298"/>
      <c r="T119" s="298"/>
      <c r="U119" s="274"/>
      <c r="V119" s="274"/>
      <c r="W119" s="274"/>
      <c r="X119" s="274"/>
      <c r="Y119" s="524"/>
      <c r="Z119" s="524"/>
      <c r="AA119" s="525"/>
      <c r="AB119" s="274"/>
      <c r="AC119" s="274"/>
      <c r="AD119" s="274"/>
      <c r="AE119" s="274"/>
      <c r="AF119" s="274"/>
      <c r="AG119" s="274"/>
      <c r="AH119" s="274"/>
      <c r="AI119" s="274"/>
      <c r="AJ119" s="274"/>
      <c r="AK119" s="274"/>
      <c r="AL119" s="274"/>
      <c r="AM119" s="274"/>
      <c r="AN119" s="274"/>
      <c r="AO119" s="274"/>
      <c r="AP119" s="274"/>
      <c r="AQ119" s="274"/>
      <c r="AR119" s="274"/>
      <c r="AS119" s="274"/>
      <c r="AT119" s="274"/>
      <c r="AU119" s="274"/>
      <c r="AV119" s="274"/>
      <c r="AW119" s="274"/>
      <c r="AX119" s="274"/>
      <c r="AY119" s="274"/>
      <c r="AZ119" s="274"/>
      <c r="BA119" s="274"/>
      <c r="BB119" s="274"/>
      <c r="BC119" s="274"/>
      <c r="BD119" s="274"/>
      <c r="BE119" s="274"/>
      <c r="BF119" s="274"/>
      <c r="BG119" s="274"/>
      <c r="BH119" s="274"/>
      <c r="BI119" s="274"/>
      <c r="BJ119" s="274"/>
      <c r="BK119" s="274"/>
      <c r="BL119" s="274"/>
      <c r="BM119" s="274"/>
      <c r="BN119" s="274"/>
      <c r="BO119" s="274"/>
      <c r="BP119" s="274"/>
      <c r="BQ119" s="274"/>
      <c r="BR119" s="274"/>
      <c r="BS119" s="274"/>
      <c r="BT119" s="274"/>
      <c r="BU119" s="274"/>
      <c r="BV119" s="274"/>
      <c r="BW119" s="274"/>
      <c r="BX119" s="274"/>
      <c r="BY119" s="274"/>
      <c r="BZ119" s="274"/>
      <c r="CA119" s="274"/>
      <c r="CB119" s="274"/>
      <c r="CC119" s="274"/>
      <c r="CD119" s="274"/>
      <c r="CE119" s="274"/>
      <c r="CF119" s="274"/>
      <c r="CG119" s="274"/>
      <c r="CH119" s="274"/>
      <c r="CI119" s="274"/>
      <c r="CJ119" s="274"/>
      <c r="CK119" s="274"/>
      <c r="CL119" s="274"/>
      <c r="CM119" s="274"/>
      <c r="CN119" s="274"/>
      <c r="CO119" s="274"/>
      <c r="CP119" s="274"/>
      <c r="CQ119" s="274"/>
      <c r="CR119" s="274"/>
      <c r="CS119" s="274"/>
      <c r="CT119" s="274"/>
      <c r="CU119" s="274"/>
      <c r="CV119" s="274"/>
      <c r="CW119" s="274"/>
      <c r="CX119" s="274"/>
      <c r="CY119" s="274"/>
      <c r="CZ119" s="274"/>
      <c r="DA119" s="274"/>
      <c r="DB119" s="274"/>
      <c r="DC119" s="274"/>
      <c r="DD119" s="274"/>
      <c r="DE119" s="274"/>
      <c r="DF119" s="274"/>
      <c r="DG119" s="274"/>
      <c r="DH119" s="274"/>
      <c r="DI119" s="274"/>
      <c r="DJ119" s="274"/>
      <c r="DK119" s="274"/>
      <c r="DL119" s="274"/>
      <c r="DM119" s="274"/>
      <c r="DN119" s="274"/>
      <c r="DO119" s="274"/>
      <c r="DP119" s="274"/>
      <c r="DQ119" s="274"/>
      <c r="DR119" s="274"/>
      <c r="DS119" s="274"/>
      <c r="DT119" s="274"/>
      <c r="DU119" s="274"/>
      <c r="DV119" s="274"/>
      <c r="DW119" s="274"/>
      <c r="DX119" s="274"/>
      <c r="DY119" s="274"/>
      <c r="DZ119" s="274"/>
      <c r="EA119" s="274"/>
      <c r="EB119" s="274"/>
      <c r="EC119" s="274"/>
      <c r="ED119" s="274"/>
      <c r="EE119" s="274"/>
      <c r="EF119" s="274"/>
      <c r="EG119" s="274"/>
      <c r="EH119" s="274"/>
      <c r="EI119" s="274"/>
      <c r="EJ119" s="274"/>
      <c r="EK119" s="274"/>
      <c r="EL119" s="274"/>
      <c r="EM119" s="274"/>
      <c r="EN119" s="274"/>
      <c r="EO119" s="274"/>
      <c r="EP119" s="274"/>
      <c r="EQ119" s="274"/>
      <c r="ER119" s="274"/>
      <c r="ES119" s="274"/>
      <c r="ET119" s="274"/>
      <c r="EU119" s="274"/>
      <c r="EV119" s="274"/>
      <c r="EW119" s="274"/>
      <c r="EX119" s="274"/>
      <c r="EY119" s="274"/>
      <c r="EZ119" s="274"/>
      <c r="FA119" s="274"/>
      <c r="FB119" s="274"/>
      <c r="FC119" s="274"/>
      <c r="FD119" s="274"/>
      <c r="FE119" s="274"/>
      <c r="FF119" s="274"/>
      <c r="FG119" s="274"/>
      <c r="FH119" s="274"/>
      <c r="FI119" s="274"/>
      <c r="FJ119" s="274"/>
      <c r="FK119" s="274"/>
      <c r="FL119" s="274"/>
      <c r="FM119" s="274"/>
      <c r="FN119" s="274"/>
      <c r="FO119" s="274"/>
      <c r="FP119" s="274"/>
      <c r="FQ119" s="274"/>
      <c r="FR119" s="274"/>
      <c r="FS119" s="274"/>
      <c r="FT119" s="274"/>
      <c r="FU119" s="274"/>
      <c r="FV119" s="274"/>
      <c r="FW119" s="274"/>
      <c r="FX119" s="274"/>
      <c r="FY119" s="274"/>
      <c r="FZ119" s="274"/>
      <c r="GA119" s="274"/>
      <c r="GB119" s="274"/>
      <c r="GC119" s="274"/>
      <c r="GD119" s="274"/>
      <c r="GE119" s="274"/>
      <c r="GF119" s="274"/>
      <c r="GG119" s="274"/>
      <c r="GH119" s="274"/>
      <c r="GI119" s="274"/>
      <c r="GJ119" s="274"/>
      <c r="GK119" s="274"/>
      <c r="GL119" s="274"/>
      <c r="GM119" s="274"/>
      <c r="GN119" s="274"/>
      <c r="GO119" s="274"/>
      <c r="GP119" s="274"/>
      <c r="GQ119" s="274"/>
      <c r="GR119" s="274"/>
      <c r="GS119" s="274"/>
      <c r="GT119" s="274"/>
      <c r="GU119" s="274"/>
      <c r="GV119" s="274"/>
      <c r="GW119" s="274"/>
      <c r="GX119" s="274"/>
      <c r="GY119" s="274"/>
      <c r="GZ119" s="274"/>
      <c r="HA119" s="274"/>
      <c r="HB119" s="274"/>
      <c r="HC119" s="274"/>
      <c r="HD119" s="274"/>
      <c r="HE119" s="274"/>
      <c r="HF119" s="274"/>
      <c r="HG119" s="274"/>
      <c r="HH119" s="274"/>
      <c r="HI119" s="274"/>
      <c r="HJ119" s="274"/>
      <c r="HK119" s="274"/>
      <c r="HL119" s="274"/>
      <c r="HM119" s="274"/>
      <c r="HN119" s="274"/>
      <c r="HO119" s="274"/>
      <c r="HP119" s="274"/>
      <c r="HQ119" s="274"/>
      <c r="HR119" s="274"/>
      <c r="HS119" s="274"/>
      <c r="HT119" s="274"/>
      <c r="HU119" s="274"/>
      <c r="HV119" s="274"/>
      <c r="HW119" s="274"/>
      <c r="HX119" s="274"/>
      <c r="HY119" s="274"/>
      <c r="HZ119" s="274"/>
      <c r="IA119" s="274"/>
      <c r="IB119" s="274"/>
      <c r="IC119" s="274"/>
      <c r="ID119" s="274"/>
      <c r="IE119" s="274"/>
      <c r="IF119" s="274"/>
      <c r="IG119" s="274"/>
      <c r="IH119" s="274"/>
      <c r="II119" s="274"/>
      <c r="IJ119" s="274"/>
    </row>
    <row r="120" spans="1:244" ht="12.5" x14ac:dyDescent="0.25">
      <c r="A120" s="297"/>
      <c r="B120" s="274"/>
      <c r="C120" s="274"/>
      <c r="D120" s="298"/>
      <c r="E120" s="298"/>
      <c r="F120" s="298"/>
      <c r="G120" s="298"/>
      <c r="H120" s="298"/>
      <c r="I120" s="298"/>
      <c r="J120" s="298"/>
      <c r="K120" s="298"/>
      <c r="L120" s="298"/>
      <c r="M120" s="298"/>
      <c r="N120" s="298"/>
      <c r="O120" s="298"/>
      <c r="P120" s="298"/>
      <c r="Q120" s="298"/>
      <c r="R120" s="298"/>
      <c r="S120" s="298"/>
      <c r="T120" s="298"/>
      <c r="U120" s="274"/>
      <c r="V120" s="274"/>
      <c r="W120" s="274"/>
      <c r="X120" s="274"/>
      <c r="Y120" s="158"/>
      <c r="Z120" s="158"/>
      <c r="AA120" s="523"/>
      <c r="AB120" s="274"/>
      <c r="AC120" s="274"/>
      <c r="AD120" s="274"/>
      <c r="AE120" s="274"/>
      <c r="AF120" s="274"/>
      <c r="AG120" s="274"/>
      <c r="AH120" s="274"/>
      <c r="AI120" s="274"/>
      <c r="AJ120" s="274"/>
      <c r="AK120" s="274"/>
      <c r="AL120" s="274"/>
      <c r="AM120" s="274"/>
      <c r="AN120" s="274"/>
      <c r="AO120" s="274"/>
      <c r="AP120" s="274"/>
      <c r="AQ120" s="274"/>
      <c r="AR120" s="274"/>
      <c r="AS120" s="274"/>
      <c r="AT120" s="274"/>
      <c r="AU120" s="274"/>
      <c r="AV120" s="274"/>
      <c r="AW120" s="274"/>
      <c r="AX120" s="274"/>
      <c r="AY120" s="274"/>
      <c r="AZ120" s="274"/>
      <c r="BA120" s="274"/>
      <c r="BB120" s="274"/>
      <c r="BC120" s="274"/>
      <c r="BD120" s="274"/>
      <c r="BE120" s="274"/>
      <c r="BF120" s="274"/>
      <c r="BG120" s="274"/>
      <c r="BH120" s="274"/>
      <c r="BI120" s="274"/>
      <c r="BJ120" s="274"/>
      <c r="BK120" s="274"/>
      <c r="BL120" s="274"/>
      <c r="BM120" s="274"/>
      <c r="BN120" s="274"/>
      <c r="BO120" s="274"/>
      <c r="BP120" s="274"/>
      <c r="BQ120" s="274"/>
      <c r="BR120" s="274"/>
      <c r="BS120" s="274"/>
      <c r="BT120" s="274"/>
      <c r="BU120" s="274"/>
      <c r="BV120" s="274"/>
      <c r="BW120" s="274"/>
      <c r="BX120" s="274"/>
      <c r="BY120" s="274"/>
      <c r="BZ120" s="274"/>
      <c r="CA120" s="274"/>
      <c r="CB120" s="274"/>
      <c r="CC120" s="274"/>
      <c r="CD120" s="274"/>
      <c r="CE120" s="274"/>
      <c r="CF120" s="274"/>
      <c r="CG120" s="274"/>
      <c r="CH120" s="274"/>
      <c r="CI120" s="274"/>
      <c r="CJ120" s="274"/>
      <c r="CK120" s="274"/>
      <c r="CL120" s="274"/>
      <c r="CM120" s="274"/>
      <c r="CN120" s="274"/>
      <c r="CO120" s="274"/>
      <c r="CP120" s="274"/>
      <c r="CQ120" s="274"/>
      <c r="CR120" s="274"/>
      <c r="CS120" s="274"/>
      <c r="CT120" s="274"/>
      <c r="CU120" s="274"/>
      <c r="CV120" s="274"/>
      <c r="CW120" s="274"/>
      <c r="CX120" s="274"/>
      <c r="CY120" s="274"/>
      <c r="CZ120" s="274"/>
      <c r="DA120" s="274"/>
      <c r="DB120" s="274"/>
      <c r="DC120" s="274"/>
      <c r="DD120" s="274"/>
      <c r="DE120" s="274"/>
      <c r="DF120" s="274"/>
      <c r="DG120" s="274"/>
      <c r="DH120" s="274"/>
      <c r="DI120" s="274"/>
      <c r="DJ120" s="274"/>
      <c r="DK120" s="274"/>
      <c r="DL120" s="274"/>
      <c r="DM120" s="274"/>
      <c r="DN120" s="274"/>
      <c r="DO120" s="274"/>
      <c r="DP120" s="274"/>
      <c r="DQ120" s="274"/>
      <c r="DR120" s="274"/>
      <c r="DS120" s="274"/>
      <c r="DT120" s="274"/>
      <c r="DU120" s="274"/>
      <c r="DV120" s="274"/>
      <c r="DW120" s="274"/>
      <c r="DX120" s="274"/>
      <c r="DY120" s="274"/>
      <c r="DZ120" s="274"/>
      <c r="EA120" s="274"/>
      <c r="EB120" s="274"/>
      <c r="EC120" s="274"/>
      <c r="ED120" s="274"/>
      <c r="EE120" s="274"/>
      <c r="EF120" s="274"/>
      <c r="EG120" s="274"/>
      <c r="EH120" s="274"/>
      <c r="EI120" s="274"/>
      <c r="EJ120" s="274"/>
      <c r="EK120" s="274"/>
      <c r="EL120" s="274"/>
      <c r="EM120" s="274"/>
      <c r="EN120" s="274"/>
      <c r="EO120" s="274"/>
      <c r="EP120" s="274"/>
      <c r="EQ120" s="274"/>
      <c r="ER120" s="274"/>
      <c r="ES120" s="274"/>
      <c r="ET120" s="274"/>
      <c r="EU120" s="274"/>
      <c r="EV120" s="274"/>
      <c r="EW120" s="274"/>
      <c r="EX120" s="274"/>
      <c r="EY120" s="274"/>
      <c r="EZ120" s="274"/>
      <c r="FA120" s="274"/>
      <c r="FB120" s="274"/>
      <c r="FC120" s="274"/>
      <c r="FD120" s="274"/>
      <c r="FE120" s="274"/>
      <c r="FF120" s="274"/>
      <c r="FG120" s="274"/>
      <c r="FH120" s="274"/>
      <c r="FI120" s="274"/>
      <c r="FJ120" s="274"/>
      <c r="FK120" s="274"/>
      <c r="FL120" s="274"/>
      <c r="FM120" s="274"/>
      <c r="FN120" s="274"/>
      <c r="FO120" s="274"/>
      <c r="FP120" s="274"/>
      <c r="FQ120" s="274"/>
      <c r="FR120" s="274"/>
      <c r="FS120" s="274"/>
      <c r="FT120" s="274"/>
      <c r="FU120" s="274"/>
      <c r="FV120" s="274"/>
      <c r="FW120" s="274"/>
      <c r="FX120" s="274"/>
      <c r="FY120" s="274"/>
      <c r="FZ120" s="274"/>
      <c r="GA120" s="274"/>
      <c r="GB120" s="274"/>
      <c r="GC120" s="274"/>
      <c r="GD120" s="274"/>
      <c r="GE120" s="274"/>
      <c r="GF120" s="274"/>
      <c r="GG120" s="274"/>
      <c r="GH120" s="274"/>
      <c r="GI120" s="274"/>
      <c r="GJ120" s="274"/>
      <c r="GK120" s="274"/>
      <c r="GL120" s="274"/>
      <c r="GM120" s="274"/>
      <c r="GN120" s="274"/>
      <c r="GO120" s="274"/>
      <c r="GP120" s="274"/>
      <c r="GQ120" s="274"/>
      <c r="GR120" s="274"/>
      <c r="GS120" s="274"/>
      <c r="GT120" s="274"/>
      <c r="GU120" s="274"/>
      <c r="GV120" s="274"/>
      <c r="GW120" s="274"/>
      <c r="GX120" s="274"/>
      <c r="GY120" s="274"/>
      <c r="GZ120" s="274"/>
      <c r="HA120" s="274"/>
      <c r="HB120" s="274"/>
      <c r="HC120" s="274"/>
      <c r="HD120" s="274"/>
      <c r="HE120" s="274"/>
      <c r="HF120" s="274"/>
      <c r="HG120" s="274"/>
      <c r="HH120" s="274"/>
      <c r="HI120" s="274"/>
      <c r="HJ120" s="274"/>
      <c r="HK120" s="274"/>
      <c r="HL120" s="274"/>
      <c r="HM120" s="274"/>
      <c r="HN120" s="274"/>
      <c r="HO120" s="274"/>
      <c r="HP120" s="274"/>
      <c r="HQ120" s="274"/>
      <c r="HR120" s="274"/>
      <c r="HS120" s="274"/>
      <c r="HT120" s="274"/>
      <c r="HU120" s="274"/>
      <c r="HV120" s="274"/>
      <c r="HW120" s="274"/>
      <c r="HX120" s="274"/>
      <c r="HY120" s="274"/>
      <c r="HZ120" s="274"/>
      <c r="IA120" s="274"/>
      <c r="IB120" s="274"/>
      <c r="IC120" s="274"/>
      <c r="ID120" s="274"/>
      <c r="IE120" s="274"/>
      <c r="IF120" s="274"/>
      <c r="IG120" s="274"/>
      <c r="IH120" s="274"/>
      <c r="II120" s="274"/>
      <c r="IJ120" s="274"/>
    </row>
    <row r="121" spans="1:244" ht="12.5" x14ac:dyDescent="0.25">
      <c r="A121" s="297"/>
      <c r="B121" s="274"/>
      <c r="C121" s="274"/>
      <c r="D121" s="298"/>
      <c r="E121" s="298"/>
      <c r="F121" s="298"/>
      <c r="G121" s="298"/>
      <c r="H121" s="298"/>
      <c r="I121" s="298"/>
      <c r="J121" s="298"/>
      <c r="K121" s="298"/>
      <c r="L121" s="298"/>
      <c r="M121" s="298"/>
      <c r="N121" s="298"/>
      <c r="O121" s="298"/>
      <c r="P121" s="298"/>
      <c r="Q121" s="298"/>
      <c r="R121" s="298"/>
      <c r="S121" s="298"/>
      <c r="T121" s="298"/>
      <c r="U121" s="274"/>
      <c r="V121" s="274"/>
      <c r="W121" s="274"/>
      <c r="X121" s="274"/>
      <c r="Y121" s="528"/>
      <c r="Z121" s="528"/>
      <c r="AA121" s="525"/>
      <c r="AB121" s="274"/>
      <c r="AC121" s="274"/>
      <c r="AD121" s="274"/>
      <c r="AE121" s="274"/>
      <c r="AF121" s="274"/>
      <c r="AG121" s="274"/>
      <c r="AH121" s="274"/>
      <c r="AI121" s="274"/>
      <c r="AJ121" s="274"/>
      <c r="AK121" s="274"/>
      <c r="AL121" s="274"/>
      <c r="AM121" s="274"/>
      <c r="AN121" s="274"/>
      <c r="AO121" s="274"/>
      <c r="AP121" s="274"/>
      <c r="AQ121" s="274"/>
      <c r="AR121" s="274"/>
      <c r="AS121" s="274"/>
      <c r="AT121" s="274"/>
      <c r="AU121" s="274"/>
      <c r="AV121" s="274"/>
      <c r="AW121" s="274"/>
      <c r="AX121" s="274"/>
      <c r="AY121" s="274"/>
      <c r="AZ121" s="274"/>
      <c r="BA121" s="274"/>
      <c r="BB121" s="274"/>
      <c r="BC121" s="274"/>
      <c r="BD121" s="274"/>
      <c r="BE121" s="274"/>
      <c r="BF121" s="274"/>
      <c r="BG121" s="274"/>
      <c r="BH121" s="274"/>
      <c r="BI121" s="274"/>
      <c r="BJ121" s="274"/>
      <c r="BK121" s="274"/>
      <c r="BL121" s="274"/>
      <c r="BM121" s="274"/>
      <c r="BN121" s="274"/>
      <c r="BO121" s="274"/>
      <c r="BP121" s="274"/>
      <c r="BQ121" s="274"/>
      <c r="BR121" s="274"/>
      <c r="BS121" s="274"/>
      <c r="BT121" s="274"/>
      <c r="BU121" s="274"/>
      <c r="BV121" s="274"/>
      <c r="BW121" s="274"/>
      <c r="BX121" s="274"/>
      <c r="BY121" s="274"/>
      <c r="BZ121" s="274"/>
      <c r="CA121" s="274"/>
      <c r="CB121" s="274"/>
      <c r="CC121" s="274"/>
      <c r="CD121" s="274"/>
      <c r="CE121" s="274"/>
      <c r="CF121" s="274"/>
      <c r="CG121" s="274"/>
      <c r="CH121" s="274"/>
      <c r="CI121" s="274"/>
      <c r="CJ121" s="274"/>
      <c r="CK121" s="274"/>
      <c r="CL121" s="274"/>
      <c r="CM121" s="274"/>
      <c r="CN121" s="274"/>
      <c r="CO121" s="274"/>
      <c r="CP121" s="274"/>
      <c r="CQ121" s="274"/>
      <c r="CR121" s="274"/>
      <c r="CS121" s="274"/>
      <c r="CT121" s="274"/>
      <c r="CU121" s="274"/>
      <c r="CV121" s="274"/>
      <c r="CW121" s="274"/>
      <c r="CX121" s="274"/>
      <c r="CY121" s="274"/>
      <c r="CZ121" s="274"/>
      <c r="DA121" s="274"/>
      <c r="DB121" s="274"/>
      <c r="DC121" s="274"/>
      <c r="DD121" s="274"/>
      <c r="DE121" s="274"/>
      <c r="DF121" s="274"/>
      <c r="DG121" s="274"/>
      <c r="DH121" s="274"/>
      <c r="DI121" s="274"/>
      <c r="DJ121" s="274"/>
      <c r="DK121" s="274"/>
      <c r="DL121" s="274"/>
      <c r="DM121" s="274"/>
      <c r="DN121" s="274"/>
      <c r="DO121" s="274"/>
      <c r="DP121" s="274"/>
      <c r="DQ121" s="274"/>
      <c r="DR121" s="274"/>
      <c r="DS121" s="274"/>
      <c r="DT121" s="274"/>
      <c r="DU121" s="274"/>
      <c r="DV121" s="274"/>
      <c r="DW121" s="274"/>
      <c r="DX121" s="274"/>
      <c r="DY121" s="274"/>
      <c r="DZ121" s="274"/>
      <c r="EA121" s="274"/>
      <c r="EB121" s="274"/>
      <c r="EC121" s="274"/>
      <c r="ED121" s="274"/>
      <c r="EE121" s="274"/>
      <c r="EF121" s="274"/>
      <c r="EG121" s="274"/>
      <c r="EH121" s="274"/>
      <c r="EI121" s="274"/>
      <c r="EJ121" s="274"/>
      <c r="EK121" s="274"/>
      <c r="EL121" s="274"/>
      <c r="EM121" s="274"/>
      <c r="EN121" s="274"/>
      <c r="EO121" s="274"/>
      <c r="EP121" s="274"/>
      <c r="EQ121" s="274"/>
      <c r="ER121" s="274"/>
      <c r="ES121" s="274"/>
      <c r="ET121" s="274"/>
      <c r="EU121" s="274"/>
      <c r="EV121" s="274"/>
      <c r="EW121" s="274"/>
      <c r="EX121" s="274"/>
      <c r="EY121" s="274"/>
      <c r="EZ121" s="274"/>
      <c r="FA121" s="274"/>
      <c r="FB121" s="274"/>
      <c r="FC121" s="274"/>
      <c r="FD121" s="274"/>
      <c r="FE121" s="274"/>
      <c r="FF121" s="274"/>
      <c r="FG121" s="274"/>
      <c r="FH121" s="274"/>
      <c r="FI121" s="274"/>
      <c r="FJ121" s="274"/>
      <c r="FK121" s="274"/>
      <c r="FL121" s="274"/>
      <c r="FM121" s="274"/>
      <c r="FN121" s="274"/>
      <c r="FO121" s="274"/>
      <c r="FP121" s="274"/>
      <c r="FQ121" s="274"/>
      <c r="FR121" s="274"/>
      <c r="FS121" s="274"/>
      <c r="FT121" s="274"/>
      <c r="FU121" s="274"/>
      <c r="FV121" s="274"/>
      <c r="FW121" s="274"/>
      <c r="FX121" s="274"/>
      <c r="FY121" s="274"/>
      <c r="FZ121" s="274"/>
      <c r="GA121" s="274"/>
      <c r="GB121" s="274"/>
      <c r="GC121" s="274"/>
      <c r="GD121" s="274"/>
      <c r="GE121" s="274"/>
      <c r="GF121" s="274"/>
      <c r="GG121" s="274"/>
      <c r="GH121" s="274"/>
      <c r="GI121" s="274"/>
      <c r="GJ121" s="274"/>
      <c r="GK121" s="274"/>
      <c r="GL121" s="274"/>
      <c r="GM121" s="274"/>
      <c r="GN121" s="274"/>
      <c r="GO121" s="274"/>
      <c r="GP121" s="274"/>
      <c r="GQ121" s="274"/>
      <c r="GR121" s="274"/>
      <c r="GS121" s="274"/>
      <c r="GT121" s="274"/>
      <c r="GU121" s="274"/>
      <c r="GV121" s="274"/>
      <c r="GW121" s="274"/>
      <c r="GX121" s="274"/>
      <c r="GY121" s="274"/>
      <c r="GZ121" s="274"/>
      <c r="HA121" s="274"/>
      <c r="HB121" s="274"/>
      <c r="HC121" s="274"/>
      <c r="HD121" s="274"/>
      <c r="HE121" s="274"/>
      <c r="HF121" s="274"/>
      <c r="HG121" s="274"/>
      <c r="HH121" s="274"/>
      <c r="HI121" s="274"/>
      <c r="HJ121" s="274"/>
      <c r="HK121" s="274"/>
      <c r="HL121" s="274"/>
      <c r="HM121" s="274"/>
      <c r="HN121" s="274"/>
      <c r="HO121" s="274"/>
      <c r="HP121" s="274"/>
      <c r="HQ121" s="274"/>
      <c r="HR121" s="274"/>
      <c r="HS121" s="274"/>
      <c r="HT121" s="274"/>
      <c r="HU121" s="274"/>
      <c r="HV121" s="274"/>
      <c r="HW121" s="274"/>
      <c r="HX121" s="274"/>
      <c r="HY121" s="274"/>
      <c r="HZ121" s="274"/>
      <c r="IA121" s="274"/>
      <c r="IB121" s="274"/>
      <c r="IC121" s="274"/>
      <c r="ID121" s="274"/>
      <c r="IE121" s="274"/>
      <c r="IF121" s="274"/>
      <c r="IG121" s="274"/>
      <c r="IH121" s="274"/>
      <c r="II121" s="274"/>
      <c r="IJ121" s="274"/>
    </row>
    <row r="122" spans="1:244" ht="12.5" x14ac:dyDescent="0.25">
      <c r="A122" s="297"/>
      <c r="B122" s="274"/>
      <c r="C122" s="274"/>
      <c r="D122" s="298"/>
      <c r="E122" s="298"/>
      <c r="F122" s="298"/>
      <c r="G122" s="298"/>
      <c r="H122" s="298"/>
      <c r="I122" s="298"/>
      <c r="J122" s="298"/>
      <c r="K122" s="298"/>
      <c r="L122" s="298"/>
      <c r="M122" s="298"/>
      <c r="N122" s="298"/>
      <c r="O122" s="298"/>
      <c r="P122" s="298"/>
      <c r="Q122" s="298"/>
      <c r="R122" s="298"/>
      <c r="S122" s="298"/>
      <c r="T122" s="298"/>
      <c r="U122" s="274"/>
      <c r="V122" s="274"/>
      <c r="W122" s="274"/>
      <c r="X122" s="274"/>
      <c r="Y122" s="522"/>
      <c r="Z122" s="522"/>
      <c r="AA122" s="523"/>
      <c r="AB122" s="274"/>
      <c r="AC122" s="274"/>
      <c r="AD122" s="274"/>
      <c r="AE122" s="274"/>
      <c r="AF122" s="274"/>
      <c r="AG122" s="274"/>
      <c r="AH122" s="274"/>
      <c r="AI122" s="274"/>
      <c r="AJ122" s="274"/>
      <c r="AK122" s="274"/>
      <c r="AL122" s="274"/>
      <c r="AM122" s="274"/>
      <c r="AN122" s="274"/>
      <c r="AO122" s="274"/>
      <c r="AP122" s="274"/>
      <c r="AQ122" s="274"/>
      <c r="AR122" s="274"/>
      <c r="AS122" s="274"/>
      <c r="AT122" s="274"/>
      <c r="AU122" s="274"/>
      <c r="AV122" s="274"/>
      <c r="AW122" s="274"/>
      <c r="AX122" s="274"/>
      <c r="AY122" s="274"/>
      <c r="AZ122" s="274"/>
      <c r="BA122" s="274"/>
      <c r="BB122" s="274"/>
      <c r="BC122" s="274"/>
      <c r="BD122" s="274"/>
      <c r="BE122" s="274"/>
      <c r="BF122" s="274"/>
      <c r="BG122" s="274"/>
      <c r="BH122" s="274"/>
      <c r="BI122" s="274"/>
      <c r="BJ122" s="274"/>
      <c r="BK122" s="274"/>
      <c r="BL122" s="274"/>
      <c r="BM122" s="274"/>
      <c r="BN122" s="274"/>
      <c r="BO122" s="274"/>
      <c r="BP122" s="274"/>
      <c r="BQ122" s="274"/>
      <c r="BR122" s="274"/>
      <c r="BS122" s="274"/>
      <c r="BT122" s="274"/>
      <c r="BU122" s="274"/>
      <c r="BV122" s="274"/>
      <c r="BW122" s="274"/>
      <c r="BX122" s="274"/>
      <c r="BY122" s="274"/>
      <c r="BZ122" s="274"/>
      <c r="CA122" s="274"/>
      <c r="CB122" s="274"/>
      <c r="CC122" s="274"/>
      <c r="CD122" s="274"/>
      <c r="CE122" s="274"/>
      <c r="CF122" s="274"/>
      <c r="CG122" s="274"/>
      <c r="CH122" s="274"/>
      <c r="CI122" s="274"/>
      <c r="CJ122" s="274"/>
      <c r="CK122" s="274"/>
      <c r="CL122" s="274"/>
      <c r="CM122" s="274"/>
      <c r="CN122" s="274"/>
      <c r="CO122" s="274"/>
      <c r="CP122" s="274"/>
      <c r="CQ122" s="274"/>
      <c r="CR122" s="274"/>
      <c r="CS122" s="274"/>
      <c r="CT122" s="274"/>
      <c r="CU122" s="274"/>
      <c r="CV122" s="274"/>
      <c r="CW122" s="274"/>
      <c r="CX122" s="274"/>
      <c r="CY122" s="274"/>
      <c r="CZ122" s="274"/>
      <c r="DA122" s="274"/>
      <c r="DB122" s="274"/>
      <c r="DC122" s="274"/>
      <c r="DD122" s="274"/>
      <c r="DE122" s="274"/>
      <c r="DF122" s="274"/>
      <c r="DG122" s="274"/>
      <c r="DH122" s="274"/>
      <c r="DI122" s="274"/>
      <c r="DJ122" s="274"/>
      <c r="DK122" s="274"/>
      <c r="DL122" s="274"/>
      <c r="DM122" s="274"/>
      <c r="DN122" s="274"/>
      <c r="DO122" s="274"/>
      <c r="DP122" s="274"/>
      <c r="DQ122" s="274"/>
      <c r="DR122" s="274"/>
      <c r="DS122" s="274"/>
      <c r="DT122" s="274"/>
      <c r="DU122" s="274"/>
      <c r="DV122" s="274"/>
      <c r="DW122" s="274"/>
      <c r="DX122" s="274"/>
      <c r="DY122" s="274"/>
      <c r="DZ122" s="274"/>
      <c r="EA122" s="274"/>
      <c r="EB122" s="274"/>
      <c r="EC122" s="274"/>
      <c r="ED122" s="274"/>
      <c r="EE122" s="274"/>
      <c r="EF122" s="274"/>
      <c r="EG122" s="274"/>
      <c r="EH122" s="274"/>
      <c r="EI122" s="274"/>
      <c r="EJ122" s="274"/>
      <c r="EK122" s="274"/>
      <c r="EL122" s="274"/>
      <c r="EM122" s="274"/>
      <c r="EN122" s="274"/>
      <c r="EO122" s="274"/>
      <c r="EP122" s="274"/>
      <c r="EQ122" s="274"/>
      <c r="ER122" s="274"/>
      <c r="ES122" s="274"/>
      <c r="ET122" s="274"/>
      <c r="EU122" s="274"/>
      <c r="EV122" s="274"/>
      <c r="EW122" s="274"/>
      <c r="EX122" s="274"/>
      <c r="EY122" s="274"/>
      <c r="EZ122" s="274"/>
      <c r="FA122" s="274"/>
      <c r="FB122" s="274"/>
      <c r="FC122" s="274"/>
      <c r="FD122" s="274"/>
      <c r="FE122" s="274"/>
      <c r="FF122" s="274"/>
      <c r="FG122" s="274"/>
      <c r="FH122" s="274"/>
      <c r="FI122" s="274"/>
      <c r="FJ122" s="274"/>
      <c r="FK122" s="274"/>
      <c r="FL122" s="274"/>
      <c r="FM122" s="274"/>
      <c r="FN122" s="274"/>
      <c r="FO122" s="274"/>
      <c r="FP122" s="274"/>
      <c r="FQ122" s="274"/>
      <c r="FR122" s="274"/>
      <c r="FS122" s="274"/>
      <c r="FT122" s="274"/>
      <c r="FU122" s="274"/>
      <c r="FV122" s="274"/>
      <c r="FW122" s="274"/>
      <c r="FX122" s="274"/>
      <c r="FY122" s="274"/>
      <c r="FZ122" s="274"/>
      <c r="GA122" s="274"/>
      <c r="GB122" s="274"/>
      <c r="GC122" s="274"/>
      <c r="GD122" s="274"/>
      <c r="GE122" s="274"/>
      <c r="GF122" s="274"/>
      <c r="GG122" s="274"/>
      <c r="GH122" s="274"/>
      <c r="GI122" s="274"/>
      <c r="GJ122" s="274"/>
      <c r="GK122" s="274"/>
      <c r="GL122" s="274"/>
      <c r="GM122" s="274"/>
      <c r="GN122" s="274"/>
      <c r="GO122" s="274"/>
      <c r="GP122" s="274"/>
      <c r="GQ122" s="274"/>
      <c r="GR122" s="274"/>
      <c r="GS122" s="274"/>
      <c r="GT122" s="274"/>
      <c r="GU122" s="274"/>
      <c r="GV122" s="274"/>
      <c r="GW122" s="274"/>
      <c r="GX122" s="274"/>
      <c r="GY122" s="274"/>
      <c r="GZ122" s="274"/>
      <c r="HA122" s="274"/>
      <c r="HB122" s="274"/>
      <c r="HC122" s="274"/>
      <c r="HD122" s="274"/>
      <c r="HE122" s="274"/>
      <c r="HF122" s="274"/>
      <c r="HG122" s="274"/>
      <c r="HH122" s="274"/>
      <c r="HI122" s="274"/>
      <c r="HJ122" s="274"/>
      <c r="HK122" s="274"/>
      <c r="HL122" s="274"/>
      <c r="HM122" s="274"/>
      <c r="HN122" s="274"/>
      <c r="HO122" s="274"/>
      <c r="HP122" s="274"/>
      <c r="HQ122" s="274"/>
      <c r="HR122" s="274"/>
      <c r="HS122" s="274"/>
      <c r="HT122" s="274"/>
      <c r="HU122" s="274"/>
      <c r="HV122" s="274"/>
      <c r="HW122" s="274"/>
      <c r="HX122" s="274"/>
      <c r="HY122" s="274"/>
      <c r="HZ122" s="274"/>
      <c r="IA122" s="274"/>
      <c r="IB122" s="274"/>
      <c r="IC122" s="274"/>
      <c r="ID122" s="274"/>
      <c r="IE122" s="274"/>
      <c r="IF122" s="274"/>
      <c r="IG122" s="274"/>
      <c r="IH122" s="274"/>
      <c r="II122" s="274"/>
      <c r="IJ122" s="274"/>
    </row>
    <row r="123" spans="1:244" ht="12.5" x14ac:dyDescent="0.25">
      <c r="A123" s="297"/>
      <c r="B123" s="274"/>
      <c r="C123" s="274"/>
      <c r="D123" s="298"/>
      <c r="E123" s="298"/>
      <c r="F123" s="298"/>
      <c r="G123" s="298"/>
      <c r="H123" s="298"/>
      <c r="I123" s="298"/>
      <c r="J123" s="298"/>
      <c r="K123" s="298"/>
      <c r="L123" s="298"/>
      <c r="M123" s="298"/>
      <c r="N123" s="298"/>
      <c r="O123" s="298"/>
      <c r="P123" s="298"/>
      <c r="Q123" s="298"/>
      <c r="R123" s="298"/>
      <c r="S123" s="298"/>
      <c r="T123" s="298"/>
      <c r="U123" s="274"/>
      <c r="V123" s="274"/>
      <c r="W123" s="274"/>
      <c r="X123" s="274"/>
      <c r="Y123" s="522"/>
      <c r="Z123" s="522"/>
      <c r="AA123" s="523"/>
      <c r="AB123" s="274"/>
      <c r="AC123" s="274"/>
      <c r="AD123" s="274"/>
      <c r="AE123" s="274"/>
      <c r="AF123" s="274"/>
      <c r="AG123" s="274"/>
      <c r="AH123" s="274"/>
      <c r="AI123" s="274"/>
      <c r="AJ123" s="274"/>
      <c r="AK123" s="274"/>
      <c r="AL123" s="274"/>
      <c r="AM123" s="274"/>
      <c r="AN123" s="274"/>
      <c r="AO123" s="274"/>
      <c r="AP123" s="274"/>
      <c r="AQ123" s="274"/>
      <c r="AR123" s="274"/>
      <c r="AS123" s="274"/>
      <c r="AT123" s="274"/>
      <c r="AU123" s="274"/>
      <c r="AV123" s="274"/>
      <c r="AW123" s="274"/>
      <c r="AX123" s="274"/>
      <c r="AY123" s="274"/>
      <c r="AZ123" s="274"/>
      <c r="BA123" s="274"/>
      <c r="BB123" s="274"/>
      <c r="BC123" s="274"/>
      <c r="BD123" s="274"/>
      <c r="BE123" s="274"/>
      <c r="BF123" s="274"/>
      <c r="BG123" s="274"/>
      <c r="BH123" s="274"/>
      <c r="BI123" s="274"/>
      <c r="BJ123" s="274"/>
      <c r="BK123" s="274"/>
      <c r="BL123" s="274"/>
      <c r="BM123" s="274"/>
      <c r="BN123" s="274"/>
      <c r="BO123" s="274"/>
      <c r="BP123" s="274"/>
      <c r="BQ123" s="274"/>
      <c r="BR123" s="274"/>
      <c r="BS123" s="274"/>
      <c r="BT123" s="274"/>
      <c r="BU123" s="274"/>
      <c r="BV123" s="274"/>
      <c r="BW123" s="274"/>
      <c r="BX123" s="274"/>
      <c r="BY123" s="274"/>
      <c r="BZ123" s="274"/>
      <c r="CA123" s="274"/>
      <c r="CB123" s="274"/>
      <c r="CC123" s="274"/>
      <c r="CD123" s="274"/>
      <c r="CE123" s="274"/>
      <c r="CF123" s="274"/>
      <c r="CG123" s="274"/>
      <c r="CH123" s="274"/>
      <c r="CI123" s="274"/>
      <c r="CJ123" s="274"/>
      <c r="CK123" s="274"/>
      <c r="CL123" s="274"/>
      <c r="CM123" s="274"/>
      <c r="CN123" s="274"/>
      <c r="CO123" s="274"/>
      <c r="CP123" s="274"/>
      <c r="CQ123" s="274"/>
      <c r="CR123" s="274"/>
      <c r="CS123" s="274"/>
      <c r="CT123" s="274"/>
      <c r="CU123" s="274"/>
      <c r="CV123" s="274"/>
      <c r="CW123" s="274"/>
      <c r="CX123" s="274"/>
      <c r="CY123" s="274"/>
      <c r="CZ123" s="274"/>
      <c r="DA123" s="274"/>
      <c r="DB123" s="274"/>
      <c r="DC123" s="274"/>
      <c r="DD123" s="274"/>
      <c r="DE123" s="274"/>
      <c r="DF123" s="274"/>
      <c r="DG123" s="274"/>
      <c r="DH123" s="274"/>
      <c r="DI123" s="274"/>
      <c r="DJ123" s="274"/>
      <c r="DK123" s="274"/>
      <c r="DL123" s="274"/>
      <c r="DM123" s="274"/>
      <c r="DN123" s="274"/>
      <c r="DO123" s="274"/>
      <c r="DP123" s="274"/>
      <c r="DQ123" s="274"/>
      <c r="DR123" s="274"/>
      <c r="DS123" s="274"/>
      <c r="DT123" s="274"/>
      <c r="DU123" s="274"/>
      <c r="DV123" s="274"/>
      <c r="DW123" s="274"/>
      <c r="DX123" s="274"/>
      <c r="DY123" s="274"/>
      <c r="DZ123" s="274"/>
      <c r="EA123" s="274"/>
      <c r="EB123" s="274"/>
      <c r="EC123" s="274"/>
      <c r="ED123" s="274"/>
      <c r="EE123" s="274"/>
      <c r="EF123" s="274"/>
      <c r="EG123" s="274"/>
      <c r="EH123" s="274"/>
      <c r="EI123" s="274"/>
      <c r="EJ123" s="274"/>
      <c r="EK123" s="274"/>
      <c r="EL123" s="274"/>
      <c r="EM123" s="274"/>
      <c r="EN123" s="274"/>
      <c r="EO123" s="274"/>
      <c r="EP123" s="274"/>
      <c r="EQ123" s="274"/>
      <c r="ER123" s="274"/>
      <c r="ES123" s="274"/>
      <c r="ET123" s="274"/>
      <c r="EU123" s="274"/>
      <c r="EV123" s="274"/>
      <c r="EW123" s="274"/>
      <c r="EX123" s="274"/>
      <c r="EY123" s="274"/>
      <c r="EZ123" s="274"/>
      <c r="FA123" s="274"/>
      <c r="FB123" s="274"/>
      <c r="FC123" s="274"/>
      <c r="FD123" s="274"/>
      <c r="FE123" s="274"/>
      <c r="FF123" s="274"/>
      <c r="FG123" s="274"/>
      <c r="FH123" s="274"/>
      <c r="FI123" s="274"/>
      <c r="FJ123" s="274"/>
      <c r="FK123" s="274"/>
      <c r="FL123" s="274"/>
      <c r="FM123" s="274"/>
      <c r="FN123" s="274"/>
      <c r="FO123" s="274"/>
      <c r="FP123" s="274"/>
      <c r="FQ123" s="274"/>
      <c r="FR123" s="274"/>
      <c r="FS123" s="274"/>
      <c r="FT123" s="274"/>
      <c r="FU123" s="274"/>
      <c r="FV123" s="274"/>
      <c r="FW123" s="274"/>
      <c r="FX123" s="274"/>
      <c r="FY123" s="274"/>
      <c r="FZ123" s="274"/>
      <c r="GA123" s="274"/>
      <c r="GB123" s="274"/>
      <c r="GC123" s="274"/>
      <c r="GD123" s="274"/>
      <c r="GE123" s="274"/>
      <c r="GF123" s="274"/>
      <c r="GG123" s="274"/>
      <c r="GH123" s="274"/>
      <c r="GI123" s="274"/>
      <c r="GJ123" s="274"/>
      <c r="GK123" s="274"/>
      <c r="GL123" s="274"/>
      <c r="GM123" s="274"/>
      <c r="GN123" s="274"/>
      <c r="GO123" s="274"/>
      <c r="GP123" s="274"/>
      <c r="GQ123" s="274"/>
      <c r="GR123" s="274"/>
      <c r="GS123" s="274"/>
      <c r="GT123" s="274"/>
      <c r="GU123" s="274"/>
      <c r="GV123" s="274"/>
      <c r="GW123" s="274"/>
      <c r="GX123" s="274"/>
      <c r="GY123" s="274"/>
      <c r="GZ123" s="274"/>
      <c r="HA123" s="274"/>
      <c r="HB123" s="274"/>
      <c r="HC123" s="274"/>
      <c r="HD123" s="274"/>
      <c r="HE123" s="274"/>
      <c r="HF123" s="274"/>
      <c r="HG123" s="274"/>
      <c r="HH123" s="274"/>
      <c r="HI123" s="274"/>
      <c r="HJ123" s="274"/>
      <c r="HK123" s="274"/>
      <c r="HL123" s="274"/>
      <c r="HM123" s="274"/>
      <c r="HN123" s="274"/>
      <c r="HO123" s="274"/>
      <c r="HP123" s="274"/>
      <c r="HQ123" s="274"/>
      <c r="HR123" s="274"/>
      <c r="HS123" s="274"/>
      <c r="HT123" s="274"/>
      <c r="HU123" s="274"/>
      <c r="HV123" s="274"/>
      <c r="HW123" s="274"/>
      <c r="HX123" s="274"/>
      <c r="HY123" s="274"/>
      <c r="HZ123" s="274"/>
      <c r="IA123" s="274"/>
      <c r="IB123" s="274"/>
      <c r="IC123" s="274"/>
      <c r="ID123" s="274"/>
      <c r="IE123" s="274"/>
      <c r="IF123" s="274"/>
      <c r="IG123" s="274"/>
      <c r="IH123" s="274"/>
      <c r="II123" s="274"/>
      <c r="IJ123" s="274"/>
    </row>
    <row r="124" spans="1:244" ht="12.5" x14ac:dyDescent="0.25">
      <c r="A124" s="297"/>
      <c r="B124" s="274"/>
      <c r="C124" s="274"/>
      <c r="D124" s="298"/>
      <c r="E124" s="298"/>
      <c r="F124" s="298"/>
      <c r="G124" s="298"/>
      <c r="H124" s="298"/>
      <c r="I124" s="298"/>
      <c r="J124" s="298"/>
      <c r="K124" s="298"/>
      <c r="L124" s="298"/>
      <c r="M124" s="298"/>
      <c r="N124" s="298"/>
      <c r="O124" s="298"/>
      <c r="P124" s="298"/>
      <c r="Q124" s="298"/>
      <c r="R124" s="298"/>
      <c r="S124" s="298"/>
      <c r="T124" s="298"/>
      <c r="U124" s="274"/>
      <c r="V124" s="274"/>
      <c r="W124" s="274"/>
      <c r="X124" s="274"/>
      <c r="Y124" s="522"/>
      <c r="Z124" s="522"/>
      <c r="AA124" s="523"/>
      <c r="AB124" s="274"/>
      <c r="AC124" s="274"/>
      <c r="AD124" s="274"/>
      <c r="AE124" s="274"/>
      <c r="AF124" s="274"/>
      <c r="AG124" s="274"/>
      <c r="AH124" s="274"/>
      <c r="AI124" s="274"/>
      <c r="AJ124" s="274"/>
      <c r="AK124" s="274"/>
      <c r="AL124" s="274"/>
      <c r="AM124" s="274"/>
      <c r="AN124" s="274"/>
      <c r="AO124" s="274"/>
      <c r="AP124" s="274"/>
      <c r="AQ124" s="274"/>
      <c r="AR124" s="274"/>
      <c r="AS124" s="274"/>
      <c r="AT124" s="274"/>
      <c r="AU124" s="274"/>
      <c r="AV124" s="274"/>
      <c r="AW124" s="274"/>
      <c r="AX124" s="274"/>
      <c r="AY124" s="274"/>
      <c r="AZ124" s="274"/>
      <c r="BA124" s="274"/>
      <c r="BB124" s="274"/>
      <c r="BC124" s="274"/>
      <c r="BD124" s="274"/>
      <c r="BE124" s="274"/>
      <c r="BF124" s="274"/>
      <c r="BG124" s="274"/>
      <c r="BH124" s="274"/>
      <c r="BI124" s="274"/>
      <c r="BJ124" s="274"/>
      <c r="BK124" s="274"/>
      <c r="BL124" s="274"/>
      <c r="BM124" s="274"/>
      <c r="BN124" s="274"/>
      <c r="BO124" s="274"/>
      <c r="BP124" s="274"/>
      <c r="BQ124" s="274"/>
      <c r="BR124" s="274"/>
      <c r="BS124" s="274"/>
      <c r="BT124" s="274"/>
      <c r="BU124" s="274"/>
      <c r="BV124" s="274"/>
      <c r="BW124" s="274"/>
      <c r="BX124" s="274"/>
      <c r="BY124" s="274"/>
      <c r="BZ124" s="274"/>
      <c r="CA124" s="274"/>
      <c r="CB124" s="274"/>
      <c r="CC124" s="274"/>
      <c r="CD124" s="274"/>
      <c r="CE124" s="274"/>
      <c r="CF124" s="274"/>
      <c r="CG124" s="274"/>
      <c r="CH124" s="274"/>
      <c r="CI124" s="274"/>
      <c r="CJ124" s="274"/>
      <c r="CK124" s="274"/>
      <c r="CL124" s="274"/>
      <c r="CM124" s="274"/>
      <c r="CN124" s="274"/>
      <c r="CO124" s="274"/>
      <c r="CP124" s="274"/>
      <c r="CQ124" s="274"/>
      <c r="CR124" s="274"/>
      <c r="CS124" s="274"/>
      <c r="CT124" s="274"/>
      <c r="CU124" s="274"/>
      <c r="CV124" s="274"/>
      <c r="CW124" s="274"/>
      <c r="CX124" s="274"/>
      <c r="CY124" s="274"/>
      <c r="CZ124" s="274"/>
      <c r="DA124" s="274"/>
      <c r="DB124" s="274"/>
      <c r="DC124" s="274"/>
      <c r="DD124" s="274"/>
      <c r="DE124" s="274"/>
      <c r="DF124" s="274"/>
      <c r="DG124" s="274"/>
      <c r="DH124" s="274"/>
      <c r="DI124" s="274"/>
      <c r="DJ124" s="274"/>
      <c r="DK124" s="274"/>
      <c r="DL124" s="274"/>
      <c r="DM124" s="274"/>
      <c r="DN124" s="274"/>
      <c r="DO124" s="274"/>
      <c r="DP124" s="274"/>
      <c r="DQ124" s="274"/>
      <c r="DR124" s="274"/>
      <c r="DS124" s="274"/>
      <c r="DT124" s="274"/>
      <c r="DU124" s="274"/>
      <c r="DV124" s="274"/>
      <c r="DW124" s="274"/>
      <c r="DX124" s="274"/>
      <c r="DY124" s="274"/>
      <c r="DZ124" s="274"/>
      <c r="EA124" s="274"/>
      <c r="EB124" s="274"/>
      <c r="EC124" s="274"/>
      <c r="ED124" s="274"/>
      <c r="EE124" s="274"/>
      <c r="EF124" s="274"/>
      <c r="EG124" s="274"/>
      <c r="EH124" s="274"/>
      <c r="EI124" s="274"/>
      <c r="EJ124" s="274"/>
      <c r="EK124" s="274"/>
      <c r="EL124" s="274"/>
      <c r="EM124" s="274"/>
      <c r="EN124" s="274"/>
      <c r="EO124" s="274"/>
      <c r="EP124" s="274"/>
      <c r="EQ124" s="274"/>
      <c r="ER124" s="274"/>
      <c r="ES124" s="274"/>
      <c r="ET124" s="274"/>
      <c r="EU124" s="274"/>
      <c r="EV124" s="274"/>
      <c r="EW124" s="274"/>
      <c r="EX124" s="274"/>
      <c r="EY124" s="274"/>
      <c r="EZ124" s="274"/>
      <c r="FA124" s="274"/>
      <c r="FB124" s="274"/>
      <c r="FC124" s="274"/>
      <c r="FD124" s="274"/>
      <c r="FE124" s="274"/>
      <c r="FF124" s="274"/>
      <c r="FG124" s="274"/>
      <c r="FH124" s="274"/>
      <c r="FI124" s="274"/>
      <c r="FJ124" s="274"/>
      <c r="FK124" s="274"/>
      <c r="FL124" s="274"/>
      <c r="FM124" s="274"/>
      <c r="FN124" s="274"/>
      <c r="FO124" s="274"/>
      <c r="FP124" s="274"/>
      <c r="FQ124" s="274"/>
      <c r="FR124" s="274"/>
      <c r="FS124" s="274"/>
      <c r="FT124" s="274"/>
      <c r="FU124" s="274"/>
      <c r="FV124" s="274"/>
      <c r="FW124" s="274"/>
      <c r="FX124" s="274"/>
      <c r="FY124" s="274"/>
      <c r="FZ124" s="274"/>
      <c r="GA124" s="274"/>
      <c r="GB124" s="274"/>
      <c r="GC124" s="274"/>
      <c r="GD124" s="274"/>
      <c r="GE124" s="274"/>
      <c r="GF124" s="274"/>
      <c r="GG124" s="274"/>
      <c r="GH124" s="274"/>
      <c r="GI124" s="274"/>
      <c r="GJ124" s="274"/>
      <c r="GK124" s="274"/>
      <c r="GL124" s="274"/>
      <c r="GM124" s="274"/>
      <c r="GN124" s="274"/>
      <c r="GO124" s="274"/>
      <c r="GP124" s="274"/>
      <c r="GQ124" s="274"/>
      <c r="GR124" s="274"/>
      <c r="GS124" s="274"/>
      <c r="GT124" s="274"/>
      <c r="GU124" s="274"/>
      <c r="GV124" s="274"/>
      <c r="GW124" s="274"/>
      <c r="GX124" s="274"/>
      <c r="GY124" s="274"/>
      <c r="GZ124" s="274"/>
      <c r="HA124" s="274"/>
      <c r="HB124" s="274"/>
      <c r="HC124" s="274"/>
      <c r="HD124" s="274"/>
      <c r="HE124" s="274"/>
      <c r="HF124" s="274"/>
      <c r="HG124" s="274"/>
      <c r="HH124" s="274"/>
      <c r="HI124" s="274"/>
      <c r="HJ124" s="274"/>
      <c r="HK124" s="274"/>
      <c r="HL124" s="274"/>
      <c r="HM124" s="274"/>
      <c r="HN124" s="274"/>
      <c r="HO124" s="274"/>
      <c r="HP124" s="274"/>
      <c r="HQ124" s="274"/>
      <c r="HR124" s="274"/>
      <c r="HS124" s="274"/>
      <c r="HT124" s="274"/>
      <c r="HU124" s="274"/>
      <c r="HV124" s="274"/>
      <c r="HW124" s="274"/>
      <c r="HX124" s="274"/>
      <c r="HY124" s="274"/>
      <c r="HZ124" s="274"/>
      <c r="IA124" s="274"/>
      <c r="IB124" s="274"/>
      <c r="IC124" s="274"/>
      <c r="ID124" s="274"/>
      <c r="IE124" s="274"/>
      <c r="IF124" s="274"/>
      <c r="IG124" s="274"/>
      <c r="IH124" s="274"/>
      <c r="II124" s="274"/>
      <c r="IJ124" s="274"/>
    </row>
    <row r="125" spans="1:244" ht="12.5" x14ac:dyDescent="0.25">
      <c r="A125" s="297"/>
      <c r="B125" s="274"/>
      <c r="C125" s="274"/>
      <c r="D125" s="298"/>
      <c r="E125" s="298"/>
      <c r="F125" s="298"/>
      <c r="G125" s="298"/>
      <c r="H125" s="298"/>
      <c r="I125" s="298"/>
      <c r="J125" s="298"/>
      <c r="K125" s="298"/>
      <c r="L125" s="298"/>
      <c r="M125" s="298"/>
      <c r="N125" s="298"/>
      <c r="O125" s="298"/>
      <c r="P125" s="298"/>
      <c r="Q125" s="298"/>
      <c r="R125" s="298"/>
      <c r="S125" s="298"/>
      <c r="T125" s="298"/>
      <c r="U125" s="274"/>
      <c r="V125" s="274"/>
      <c r="W125" s="274"/>
      <c r="X125" s="274"/>
      <c r="Y125" s="522"/>
      <c r="Z125" s="522"/>
      <c r="AA125" s="523"/>
      <c r="AB125" s="274"/>
      <c r="AC125" s="274"/>
      <c r="AD125" s="274"/>
      <c r="AE125" s="274"/>
      <c r="AF125" s="274"/>
      <c r="AG125" s="274"/>
      <c r="AH125" s="274"/>
      <c r="AI125" s="274"/>
      <c r="AJ125" s="274"/>
      <c r="AK125" s="274"/>
      <c r="AL125" s="274"/>
      <c r="AM125" s="274"/>
      <c r="AN125" s="274"/>
      <c r="AO125" s="274"/>
      <c r="AP125" s="274"/>
      <c r="AQ125" s="274"/>
      <c r="AR125" s="274"/>
      <c r="AS125" s="274"/>
      <c r="AT125" s="274"/>
      <c r="AU125" s="274"/>
      <c r="AV125" s="274"/>
      <c r="AW125" s="274"/>
      <c r="AX125" s="274"/>
      <c r="AY125" s="274"/>
      <c r="AZ125" s="274"/>
      <c r="BA125" s="274"/>
      <c r="BB125" s="274"/>
      <c r="BC125" s="274"/>
      <c r="BD125" s="274"/>
      <c r="BE125" s="274"/>
      <c r="BF125" s="274"/>
      <c r="BG125" s="274"/>
      <c r="BH125" s="274"/>
      <c r="BI125" s="274"/>
      <c r="BJ125" s="274"/>
      <c r="BK125" s="274"/>
      <c r="BL125" s="274"/>
      <c r="BM125" s="274"/>
      <c r="BN125" s="274"/>
      <c r="BO125" s="274"/>
      <c r="BP125" s="274"/>
      <c r="BQ125" s="274"/>
      <c r="BR125" s="274"/>
      <c r="BS125" s="274"/>
      <c r="BT125" s="274"/>
      <c r="BU125" s="274"/>
      <c r="BV125" s="274"/>
      <c r="BW125" s="274"/>
      <c r="BX125" s="274"/>
      <c r="BY125" s="274"/>
      <c r="BZ125" s="274"/>
      <c r="CA125" s="274"/>
      <c r="CB125" s="274"/>
      <c r="CC125" s="274"/>
      <c r="CD125" s="274"/>
      <c r="CE125" s="274"/>
      <c r="CF125" s="274"/>
      <c r="CG125" s="274"/>
      <c r="CH125" s="274"/>
      <c r="CI125" s="274"/>
      <c r="CJ125" s="274"/>
      <c r="CK125" s="274"/>
      <c r="CL125" s="274"/>
      <c r="CM125" s="274"/>
      <c r="CN125" s="274"/>
      <c r="CO125" s="274"/>
      <c r="CP125" s="274"/>
      <c r="CQ125" s="274"/>
      <c r="CR125" s="274"/>
      <c r="CS125" s="274"/>
      <c r="CT125" s="274"/>
      <c r="CU125" s="274"/>
      <c r="CV125" s="274"/>
      <c r="CW125" s="274"/>
      <c r="CX125" s="274"/>
      <c r="CY125" s="274"/>
      <c r="CZ125" s="274"/>
      <c r="DA125" s="274"/>
      <c r="DB125" s="274"/>
      <c r="DC125" s="274"/>
      <c r="DD125" s="274"/>
      <c r="DE125" s="274"/>
      <c r="DF125" s="274"/>
      <c r="DG125" s="274"/>
      <c r="DH125" s="274"/>
      <c r="DI125" s="274"/>
      <c r="DJ125" s="274"/>
      <c r="DK125" s="274"/>
      <c r="DL125" s="274"/>
      <c r="DM125" s="274"/>
      <c r="DN125" s="274"/>
      <c r="DO125" s="274"/>
      <c r="DP125" s="274"/>
      <c r="DQ125" s="274"/>
      <c r="DR125" s="274"/>
      <c r="DS125" s="274"/>
      <c r="DT125" s="274"/>
      <c r="DU125" s="274"/>
      <c r="DV125" s="274"/>
      <c r="DW125" s="274"/>
      <c r="DX125" s="274"/>
      <c r="DY125" s="274"/>
      <c r="DZ125" s="274"/>
      <c r="EA125" s="274"/>
      <c r="EB125" s="274"/>
      <c r="EC125" s="274"/>
      <c r="ED125" s="274"/>
      <c r="EE125" s="274"/>
      <c r="EF125" s="274"/>
      <c r="EG125" s="274"/>
      <c r="EH125" s="274"/>
      <c r="EI125" s="274"/>
      <c r="EJ125" s="274"/>
      <c r="EK125" s="274"/>
      <c r="EL125" s="274"/>
      <c r="EM125" s="274"/>
      <c r="EN125" s="274"/>
      <c r="EO125" s="274"/>
      <c r="EP125" s="274"/>
      <c r="EQ125" s="274"/>
      <c r="ER125" s="274"/>
      <c r="ES125" s="274"/>
      <c r="ET125" s="274"/>
      <c r="EU125" s="274"/>
      <c r="EV125" s="274"/>
      <c r="EW125" s="274"/>
      <c r="EX125" s="274"/>
      <c r="EY125" s="274"/>
      <c r="EZ125" s="274"/>
      <c r="FA125" s="274"/>
      <c r="FB125" s="274"/>
      <c r="FC125" s="274"/>
      <c r="FD125" s="274"/>
      <c r="FE125" s="274"/>
      <c r="FF125" s="274"/>
      <c r="FG125" s="274"/>
      <c r="FH125" s="274"/>
      <c r="FI125" s="274"/>
      <c r="FJ125" s="274"/>
      <c r="FK125" s="274"/>
      <c r="FL125" s="274"/>
      <c r="FM125" s="274"/>
      <c r="FN125" s="274"/>
      <c r="FO125" s="274"/>
      <c r="FP125" s="274"/>
      <c r="FQ125" s="274"/>
      <c r="FR125" s="274"/>
      <c r="FS125" s="274"/>
      <c r="FT125" s="274"/>
      <c r="FU125" s="274"/>
      <c r="FV125" s="274"/>
      <c r="FW125" s="274"/>
      <c r="FX125" s="274"/>
      <c r="FY125" s="274"/>
      <c r="FZ125" s="274"/>
      <c r="GA125" s="274"/>
      <c r="GB125" s="274"/>
      <c r="GC125" s="274"/>
      <c r="GD125" s="274"/>
      <c r="GE125" s="274"/>
      <c r="GF125" s="274"/>
      <c r="GG125" s="274"/>
      <c r="GH125" s="274"/>
      <c r="GI125" s="274"/>
      <c r="GJ125" s="274"/>
      <c r="GK125" s="274"/>
      <c r="GL125" s="274"/>
      <c r="GM125" s="274"/>
      <c r="GN125" s="274"/>
      <c r="GO125" s="274"/>
      <c r="GP125" s="274"/>
      <c r="GQ125" s="274"/>
      <c r="GR125" s="274"/>
      <c r="GS125" s="274"/>
      <c r="GT125" s="274"/>
      <c r="GU125" s="274"/>
      <c r="GV125" s="274"/>
      <c r="GW125" s="274"/>
      <c r="GX125" s="274"/>
      <c r="GY125" s="274"/>
      <c r="GZ125" s="274"/>
      <c r="HA125" s="274"/>
      <c r="HB125" s="274"/>
      <c r="HC125" s="274"/>
      <c r="HD125" s="274"/>
      <c r="HE125" s="274"/>
      <c r="HF125" s="274"/>
      <c r="HG125" s="274"/>
      <c r="HH125" s="274"/>
      <c r="HI125" s="274"/>
      <c r="HJ125" s="274"/>
      <c r="HK125" s="274"/>
      <c r="HL125" s="274"/>
      <c r="HM125" s="274"/>
      <c r="HN125" s="274"/>
      <c r="HO125" s="274"/>
      <c r="HP125" s="274"/>
      <c r="HQ125" s="274"/>
      <c r="HR125" s="274"/>
      <c r="HS125" s="274"/>
      <c r="HT125" s="274"/>
      <c r="HU125" s="274"/>
      <c r="HV125" s="274"/>
      <c r="HW125" s="274"/>
      <c r="HX125" s="274"/>
      <c r="HY125" s="274"/>
      <c r="HZ125" s="274"/>
      <c r="IA125" s="274"/>
      <c r="IB125" s="274"/>
      <c r="IC125" s="274"/>
      <c r="ID125" s="274"/>
      <c r="IE125" s="274"/>
      <c r="IF125" s="274"/>
      <c r="IG125" s="274"/>
      <c r="IH125" s="274"/>
      <c r="II125" s="274"/>
      <c r="IJ125" s="274"/>
    </row>
    <row r="126" spans="1:244" ht="12.5" x14ac:dyDescent="0.25">
      <c r="A126" s="297"/>
      <c r="B126" s="274"/>
      <c r="C126" s="274"/>
      <c r="D126" s="298"/>
      <c r="E126" s="298"/>
      <c r="F126" s="298"/>
      <c r="G126" s="298"/>
      <c r="H126" s="298"/>
      <c r="I126" s="298"/>
      <c r="J126" s="298"/>
      <c r="K126" s="298"/>
      <c r="L126" s="298"/>
      <c r="M126" s="298"/>
      <c r="N126" s="298"/>
      <c r="O126" s="298"/>
      <c r="P126" s="298"/>
      <c r="Q126" s="298"/>
      <c r="R126" s="298"/>
      <c r="S126" s="298"/>
      <c r="T126" s="298"/>
      <c r="U126" s="274"/>
      <c r="V126" s="274"/>
      <c r="W126" s="274"/>
      <c r="X126" s="274"/>
      <c r="Y126" s="522"/>
      <c r="Z126" s="522"/>
      <c r="AA126" s="523"/>
      <c r="AB126" s="274"/>
      <c r="AC126" s="274"/>
      <c r="AD126" s="274"/>
      <c r="AE126" s="274"/>
      <c r="AF126" s="274"/>
      <c r="AG126" s="274"/>
      <c r="AH126" s="274"/>
      <c r="AI126" s="274"/>
      <c r="AJ126" s="274"/>
      <c r="AK126" s="274"/>
      <c r="AL126" s="274"/>
      <c r="AM126" s="274"/>
      <c r="AN126" s="274"/>
      <c r="AO126" s="274"/>
      <c r="AP126" s="274"/>
      <c r="AQ126" s="274"/>
      <c r="AR126" s="274"/>
      <c r="AS126" s="274"/>
      <c r="AT126" s="274"/>
      <c r="AU126" s="274"/>
      <c r="AV126" s="274"/>
      <c r="AW126" s="274"/>
      <c r="AX126" s="274"/>
      <c r="AY126" s="274"/>
      <c r="AZ126" s="274"/>
      <c r="BA126" s="274"/>
      <c r="BB126" s="274"/>
      <c r="BC126" s="274"/>
      <c r="BD126" s="274"/>
      <c r="BE126" s="274"/>
      <c r="BF126" s="274"/>
      <c r="BG126" s="274"/>
      <c r="BH126" s="274"/>
      <c r="BI126" s="274"/>
      <c r="BJ126" s="274"/>
      <c r="BK126" s="274"/>
      <c r="BL126" s="274"/>
      <c r="BM126" s="274"/>
      <c r="BN126" s="274"/>
      <c r="BO126" s="274"/>
      <c r="BP126" s="274"/>
      <c r="BQ126" s="274"/>
      <c r="BR126" s="274"/>
      <c r="BS126" s="274"/>
      <c r="BT126" s="274"/>
      <c r="BU126" s="274"/>
      <c r="BV126" s="274"/>
      <c r="BW126" s="274"/>
      <c r="BX126" s="274"/>
      <c r="BY126" s="274"/>
      <c r="BZ126" s="274"/>
      <c r="CA126" s="274"/>
      <c r="CB126" s="274"/>
      <c r="CC126" s="274"/>
      <c r="CD126" s="274"/>
      <c r="CE126" s="274"/>
      <c r="CF126" s="274"/>
      <c r="CG126" s="274"/>
      <c r="CH126" s="274"/>
      <c r="CI126" s="274"/>
      <c r="CJ126" s="274"/>
      <c r="CK126" s="274"/>
      <c r="CL126" s="274"/>
      <c r="CM126" s="274"/>
      <c r="CN126" s="274"/>
      <c r="CO126" s="274"/>
      <c r="CP126" s="274"/>
      <c r="CQ126" s="274"/>
      <c r="CR126" s="274"/>
      <c r="CS126" s="274"/>
      <c r="CT126" s="274"/>
      <c r="CU126" s="274"/>
      <c r="CV126" s="274"/>
      <c r="CW126" s="274"/>
      <c r="CX126" s="274"/>
      <c r="CY126" s="274"/>
      <c r="CZ126" s="274"/>
      <c r="DA126" s="274"/>
      <c r="DB126" s="274"/>
      <c r="DC126" s="274"/>
      <c r="DD126" s="274"/>
      <c r="DE126" s="274"/>
      <c r="DF126" s="274"/>
      <c r="DG126" s="274"/>
      <c r="DH126" s="274"/>
      <c r="DI126" s="274"/>
      <c r="DJ126" s="274"/>
      <c r="DK126" s="274"/>
      <c r="DL126" s="274"/>
      <c r="DM126" s="274"/>
      <c r="DN126" s="274"/>
      <c r="DO126" s="274"/>
      <c r="DP126" s="274"/>
      <c r="DQ126" s="274"/>
      <c r="DR126" s="274"/>
      <c r="DS126" s="274"/>
      <c r="DT126" s="274"/>
      <c r="DU126" s="274"/>
      <c r="DV126" s="274"/>
      <c r="DW126" s="274"/>
      <c r="DX126" s="274"/>
      <c r="DY126" s="274"/>
      <c r="DZ126" s="274"/>
      <c r="EA126" s="274"/>
      <c r="EB126" s="274"/>
      <c r="EC126" s="274"/>
      <c r="ED126" s="274"/>
      <c r="EE126" s="274"/>
      <c r="EF126" s="274"/>
      <c r="EG126" s="274"/>
      <c r="EH126" s="274"/>
      <c r="EI126" s="274"/>
      <c r="EJ126" s="274"/>
      <c r="EK126" s="274"/>
      <c r="EL126" s="274"/>
      <c r="EM126" s="274"/>
      <c r="EN126" s="274"/>
      <c r="EO126" s="274"/>
      <c r="EP126" s="274"/>
      <c r="EQ126" s="274"/>
      <c r="ER126" s="274"/>
      <c r="ES126" s="274"/>
      <c r="ET126" s="274"/>
      <c r="EU126" s="274"/>
      <c r="EV126" s="274"/>
      <c r="EW126" s="274"/>
      <c r="EX126" s="274"/>
      <c r="EY126" s="274"/>
      <c r="EZ126" s="274"/>
      <c r="FA126" s="274"/>
      <c r="FB126" s="274"/>
      <c r="FC126" s="274"/>
      <c r="FD126" s="274"/>
      <c r="FE126" s="274"/>
      <c r="FF126" s="274"/>
      <c r="FG126" s="274"/>
      <c r="FH126" s="274"/>
      <c r="FI126" s="274"/>
      <c r="FJ126" s="274"/>
      <c r="FK126" s="274"/>
      <c r="FL126" s="274"/>
      <c r="FM126" s="274"/>
      <c r="FN126" s="274"/>
      <c r="FO126" s="274"/>
      <c r="FP126" s="274"/>
      <c r="FQ126" s="274"/>
      <c r="FR126" s="274"/>
      <c r="FS126" s="274"/>
      <c r="FT126" s="274"/>
      <c r="FU126" s="274"/>
      <c r="FV126" s="274"/>
      <c r="FW126" s="274"/>
      <c r="FX126" s="274"/>
      <c r="FY126" s="274"/>
      <c r="FZ126" s="274"/>
      <c r="GA126" s="274"/>
      <c r="GB126" s="274"/>
      <c r="GC126" s="274"/>
      <c r="GD126" s="274"/>
      <c r="GE126" s="274"/>
      <c r="GF126" s="274"/>
      <c r="GG126" s="274"/>
      <c r="GH126" s="274"/>
      <c r="GI126" s="274"/>
      <c r="GJ126" s="274"/>
      <c r="GK126" s="274"/>
      <c r="GL126" s="274"/>
      <c r="GM126" s="274"/>
      <c r="GN126" s="274"/>
      <c r="GO126" s="274"/>
      <c r="GP126" s="274"/>
      <c r="GQ126" s="274"/>
      <c r="GR126" s="274"/>
      <c r="GS126" s="274"/>
      <c r="GT126" s="274"/>
      <c r="GU126" s="274"/>
      <c r="GV126" s="274"/>
      <c r="GW126" s="274"/>
      <c r="GX126" s="274"/>
      <c r="GY126" s="274"/>
      <c r="GZ126" s="274"/>
      <c r="HA126" s="274"/>
      <c r="HB126" s="274"/>
      <c r="HC126" s="274"/>
      <c r="HD126" s="274"/>
      <c r="HE126" s="274"/>
      <c r="HF126" s="274"/>
      <c r="HG126" s="274"/>
      <c r="HH126" s="274"/>
      <c r="HI126" s="274"/>
      <c r="HJ126" s="274"/>
      <c r="HK126" s="274"/>
      <c r="HL126" s="274"/>
      <c r="HM126" s="274"/>
      <c r="HN126" s="274"/>
      <c r="HO126" s="274"/>
      <c r="HP126" s="274"/>
      <c r="HQ126" s="274"/>
      <c r="HR126" s="274"/>
      <c r="HS126" s="274"/>
      <c r="HT126" s="274"/>
      <c r="HU126" s="274"/>
      <c r="HV126" s="274"/>
      <c r="HW126" s="274"/>
      <c r="HX126" s="274"/>
      <c r="HY126" s="274"/>
      <c r="HZ126" s="274"/>
      <c r="IA126" s="274"/>
      <c r="IB126" s="274"/>
      <c r="IC126" s="274"/>
      <c r="ID126" s="274"/>
      <c r="IE126" s="274"/>
      <c r="IF126" s="274"/>
      <c r="IG126" s="274"/>
      <c r="IH126" s="274"/>
      <c r="II126" s="274"/>
      <c r="IJ126" s="274"/>
    </row>
    <row r="127" spans="1:244" ht="12.5" x14ac:dyDescent="0.25">
      <c r="A127" s="297"/>
      <c r="B127" s="274"/>
      <c r="C127" s="274"/>
      <c r="D127" s="298"/>
      <c r="E127" s="298"/>
      <c r="F127" s="298"/>
      <c r="G127" s="298"/>
      <c r="H127" s="298"/>
      <c r="I127" s="298"/>
      <c r="J127" s="298"/>
      <c r="K127" s="298"/>
      <c r="L127" s="298"/>
      <c r="M127" s="298"/>
      <c r="N127" s="298"/>
      <c r="O127" s="298"/>
      <c r="P127" s="298"/>
      <c r="Q127" s="298"/>
      <c r="R127" s="298"/>
      <c r="S127" s="298"/>
      <c r="T127" s="298"/>
      <c r="U127" s="274"/>
      <c r="V127" s="274"/>
      <c r="W127" s="274"/>
      <c r="X127" s="274"/>
      <c r="Y127" s="520"/>
      <c r="Z127" s="520"/>
      <c r="AA127" s="521"/>
      <c r="AB127" s="274"/>
      <c r="AC127" s="274"/>
      <c r="AD127" s="274"/>
      <c r="AE127" s="274"/>
      <c r="AF127" s="274"/>
      <c r="AG127" s="274"/>
      <c r="AH127" s="274"/>
      <c r="AI127" s="274"/>
      <c r="AJ127" s="274"/>
      <c r="AK127" s="274"/>
      <c r="AL127" s="274"/>
      <c r="AM127" s="274"/>
      <c r="AN127" s="274"/>
      <c r="AO127" s="274"/>
      <c r="AP127" s="274"/>
      <c r="AQ127" s="274"/>
      <c r="AR127" s="274"/>
      <c r="AS127" s="274"/>
      <c r="AT127" s="274"/>
      <c r="AU127" s="274"/>
      <c r="AV127" s="274"/>
      <c r="AW127" s="274"/>
      <c r="AX127" s="274"/>
      <c r="AY127" s="274"/>
      <c r="AZ127" s="274"/>
      <c r="BA127" s="274"/>
      <c r="BB127" s="274"/>
      <c r="BC127" s="274"/>
      <c r="BD127" s="274"/>
      <c r="BE127" s="274"/>
      <c r="BF127" s="274"/>
      <c r="BG127" s="274"/>
      <c r="BH127" s="274"/>
      <c r="BI127" s="274"/>
      <c r="BJ127" s="274"/>
      <c r="BK127" s="274"/>
      <c r="BL127" s="274"/>
      <c r="BM127" s="274"/>
      <c r="BN127" s="274"/>
      <c r="BO127" s="274"/>
      <c r="BP127" s="274"/>
      <c r="BQ127" s="274"/>
      <c r="BR127" s="274"/>
      <c r="BS127" s="274"/>
      <c r="BT127" s="274"/>
      <c r="BU127" s="274"/>
      <c r="BV127" s="274"/>
      <c r="BW127" s="274"/>
      <c r="BX127" s="274"/>
      <c r="BY127" s="274"/>
      <c r="BZ127" s="274"/>
      <c r="CA127" s="274"/>
      <c r="CB127" s="274"/>
      <c r="CC127" s="274"/>
      <c r="CD127" s="274"/>
      <c r="CE127" s="274"/>
      <c r="CF127" s="274"/>
      <c r="CG127" s="274"/>
      <c r="CH127" s="274"/>
      <c r="CI127" s="274"/>
      <c r="CJ127" s="274"/>
      <c r="CK127" s="274"/>
      <c r="CL127" s="274"/>
      <c r="CM127" s="274"/>
      <c r="CN127" s="274"/>
      <c r="CO127" s="274"/>
      <c r="CP127" s="274"/>
      <c r="CQ127" s="274"/>
      <c r="CR127" s="274"/>
      <c r="CS127" s="274"/>
      <c r="CT127" s="274"/>
      <c r="CU127" s="274"/>
      <c r="CV127" s="274"/>
      <c r="CW127" s="274"/>
      <c r="CX127" s="274"/>
      <c r="CY127" s="274"/>
      <c r="CZ127" s="274"/>
      <c r="DA127" s="274"/>
      <c r="DB127" s="274"/>
      <c r="DC127" s="274"/>
      <c r="DD127" s="274"/>
      <c r="DE127" s="274"/>
      <c r="DF127" s="274"/>
      <c r="DG127" s="274"/>
      <c r="DH127" s="274"/>
      <c r="DI127" s="274"/>
      <c r="DJ127" s="274"/>
      <c r="DK127" s="274"/>
      <c r="DL127" s="274"/>
      <c r="DM127" s="274"/>
      <c r="DN127" s="274"/>
      <c r="DO127" s="274"/>
      <c r="DP127" s="274"/>
      <c r="DQ127" s="274"/>
      <c r="DR127" s="274"/>
      <c r="DS127" s="274"/>
      <c r="DT127" s="274"/>
      <c r="DU127" s="274"/>
      <c r="DV127" s="274"/>
      <c r="DW127" s="274"/>
      <c r="DX127" s="274"/>
      <c r="DY127" s="274"/>
      <c r="DZ127" s="274"/>
      <c r="EA127" s="274"/>
      <c r="EB127" s="274"/>
      <c r="EC127" s="274"/>
      <c r="ED127" s="274"/>
      <c r="EE127" s="274"/>
      <c r="EF127" s="274"/>
      <c r="EG127" s="274"/>
      <c r="EH127" s="274"/>
      <c r="EI127" s="274"/>
      <c r="EJ127" s="274"/>
      <c r="EK127" s="274"/>
      <c r="EL127" s="274"/>
      <c r="EM127" s="274"/>
      <c r="EN127" s="274"/>
      <c r="EO127" s="274"/>
      <c r="EP127" s="274"/>
      <c r="EQ127" s="274"/>
      <c r="ER127" s="274"/>
      <c r="ES127" s="274"/>
      <c r="ET127" s="274"/>
      <c r="EU127" s="274"/>
      <c r="EV127" s="274"/>
      <c r="EW127" s="274"/>
      <c r="EX127" s="274"/>
      <c r="EY127" s="274"/>
      <c r="EZ127" s="274"/>
      <c r="FA127" s="274"/>
      <c r="FB127" s="274"/>
      <c r="FC127" s="274"/>
      <c r="FD127" s="274"/>
      <c r="FE127" s="274"/>
      <c r="FF127" s="274"/>
      <c r="FG127" s="274"/>
      <c r="FH127" s="274"/>
      <c r="FI127" s="274"/>
      <c r="FJ127" s="274"/>
      <c r="FK127" s="274"/>
      <c r="FL127" s="274"/>
      <c r="FM127" s="274"/>
      <c r="FN127" s="274"/>
      <c r="FO127" s="274"/>
      <c r="FP127" s="274"/>
      <c r="FQ127" s="274"/>
      <c r="FR127" s="274"/>
      <c r="FS127" s="274"/>
      <c r="FT127" s="274"/>
      <c r="FU127" s="274"/>
      <c r="FV127" s="274"/>
      <c r="FW127" s="274"/>
      <c r="FX127" s="274"/>
      <c r="FY127" s="274"/>
      <c r="FZ127" s="274"/>
      <c r="GA127" s="274"/>
      <c r="GB127" s="274"/>
      <c r="GC127" s="274"/>
      <c r="GD127" s="274"/>
      <c r="GE127" s="274"/>
      <c r="GF127" s="274"/>
      <c r="GG127" s="274"/>
      <c r="GH127" s="274"/>
      <c r="GI127" s="274"/>
      <c r="GJ127" s="274"/>
      <c r="GK127" s="274"/>
      <c r="GL127" s="274"/>
      <c r="GM127" s="274"/>
      <c r="GN127" s="274"/>
      <c r="GO127" s="274"/>
      <c r="GP127" s="274"/>
      <c r="GQ127" s="274"/>
      <c r="GR127" s="274"/>
      <c r="GS127" s="274"/>
      <c r="GT127" s="274"/>
      <c r="GU127" s="274"/>
      <c r="GV127" s="274"/>
      <c r="GW127" s="274"/>
      <c r="GX127" s="274"/>
      <c r="GY127" s="274"/>
      <c r="GZ127" s="274"/>
      <c r="HA127" s="274"/>
      <c r="HB127" s="274"/>
      <c r="HC127" s="274"/>
      <c r="HD127" s="274"/>
      <c r="HE127" s="274"/>
      <c r="HF127" s="274"/>
      <c r="HG127" s="274"/>
      <c r="HH127" s="274"/>
      <c r="HI127" s="274"/>
      <c r="HJ127" s="274"/>
      <c r="HK127" s="274"/>
      <c r="HL127" s="274"/>
      <c r="HM127" s="274"/>
      <c r="HN127" s="274"/>
      <c r="HO127" s="274"/>
      <c r="HP127" s="274"/>
      <c r="HQ127" s="274"/>
      <c r="HR127" s="274"/>
      <c r="HS127" s="274"/>
      <c r="HT127" s="274"/>
      <c r="HU127" s="274"/>
      <c r="HV127" s="274"/>
      <c r="HW127" s="274"/>
      <c r="HX127" s="274"/>
      <c r="HY127" s="274"/>
      <c r="HZ127" s="274"/>
      <c r="IA127" s="274"/>
      <c r="IB127" s="274"/>
      <c r="IC127" s="274"/>
      <c r="ID127" s="274"/>
      <c r="IE127" s="274"/>
      <c r="IF127" s="274"/>
      <c r="IG127" s="274"/>
      <c r="IH127" s="274"/>
      <c r="II127" s="274"/>
      <c r="IJ127" s="274"/>
    </row>
    <row r="128" spans="1:244" ht="12.5" x14ac:dyDescent="0.25">
      <c r="A128" s="297"/>
      <c r="B128" s="299"/>
      <c r="C128" s="299"/>
      <c r="D128" s="298"/>
      <c r="E128" s="298"/>
      <c r="F128" s="298"/>
      <c r="G128" s="298"/>
      <c r="H128" s="298"/>
      <c r="I128" s="298"/>
      <c r="J128" s="298"/>
      <c r="K128" s="298"/>
      <c r="L128" s="298"/>
      <c r="M128" s="298"/>
      <c r="N128" s="298"/>
      <c r="O128" s="298"/>
      <c r="P128" s="298"/>
      <c r="Q128" s="298"/>
      <c r="R128" s="298"/>
      <c r="S128" s="298"/>
      <c r="T128" s="298"/>
      <c r="U128" s="274"/>
      <c r="V128" s="274"/>
      <c r="W128" s="274"/>
      <c r="X128" s="274"/>
      <c r="Y128" s="522"/>
      <c r="Z128" s="522"/>
      <c r="AA128" s="523"/>
      <c r="AB128" s="274"/>
      <c r="AC128" s="274"/>
      <c r="AD128" s="274"/>
      <c r="AE128" s="274"/>
      <c r="AF128" s="274"/>
      <c r="AG128" s="274"/>
      <c r="AH128" s="274"/>
      <c r="AI128" s="274"/>
      <c r="AJ128" s="274"/>
      <c r="AK128" s="274"/>
      <c r="AL128" s="274"/>
      <c r="AM128" s="274"/>
      <c r="AN128" s="274"/>
      <c r="AO128" s="274"/>
      <c r="AP128" s="274"/>
      <c r="AQ128" s="274"/>
      <c r="AR128" s="274"/>
      <c r="AS128" s="274"/>
      <c r="AT128" s="274"/>
      <c r="AU128" s="274"/>
      <c r="AV128" s="274"/>
      <c r="AW128" s="274"/>
      <c r="AX128" s="274"/>
      <c r="AY128" s="274"/>
      <c r="AZ128" s="274"/>
      <c r="BA128" s="274"/>
      <c r="BB128" s="274"/>
      <c r="BC128" s="274"/>
      <c r="BD128" s="274"/>
      <c r="BE128" s="274"/>
      <c r="BF128" s="274"/>
      <c r="BG128" s="274"/>
      <c r="BH128" s="274"/>
      <c r="BI128" s="274"/>
      <c r="BJ128" s="274"/>
      <c r="BK128" s="274"/>
      <c r="BL128" s="274"/>
      <c r="BM128" s="274"/>
      <c r="BN128" s="274"/>
      <c r="BO128" s="274"/>
      <c r="BP128" s="274"/>
      <c r="BQ128" s="274"/>
      <c r="BR128" s="274"/>
      <c r="BS128" s="274"/>
      <c r="BT128" s="274"/>
      <c r="BU128" s="274"/>
      <c r="BV128" s="274"/>
      <c r="BW128" s="274"/>
      <c r="BX128" s="274"/>
      <c r="BY128" s="274"/>
      <c r="BZ128" s="274"/>
      <c r="CA128" s="274"/>
      <c r="CB128" s="274"/>
      <c r="CC128" s="274"/>
      <c r="CD128" s="274"/>
      <c r="CE128" s="274"/>
      <c r="CF128" s="274"/>
      <c r="CG128" s="274"/>
      <c r="CH128" s="274"/>
      <c r="CI128" s="274"/>
      <c r="CJ128" s="274"/>
      <c r="CK128" s="274"/>
      <c r="CL128" s="274"/>
      <c r="CM128" s="274"/>
      <c r="CN128" s="274"/>
      <c r="CO128" s="274"/>
      <c r="CP128" s="274"/>
      <c r="CQ128" s="274"/>
      <c r="CR128" s="274"/>
      <c r="CS128" s="274"/>
      <c r="CT128" s="274"/>
      <c r="CU128" s="274"/>
      <c r="CV128" s="274"/>
      <c r="CW128" s="274"/>
      <c r="CX128" s="274"/>
      <c r="CY128" s="274"/>
      <c r="CZ128" s="274"/>
      <c r="DA128" s="274"/>
      <c r="DB128" s="274"/>
      <c r="DC128" s="274"/>
      <c r="DD128" s="274"/>
      <c r="DE128" s="274"/>
      <c r="DF128" s="274"/>
      <c r="DG128" s="274"/>
      <c r="DH128" s="274"/>
      <c r="DI128" s="274"/>
      <c r="DJ128" s="274"/>
      <c r="DK128" s="274"/>
      <c r="DL128" s="274"/>
      <c r="DM128" s="274"/>
      <c r="DN128" s="274"/>
      <c r="DO128" s="274"/>
      <c r="DP128" s="274"/>
      <c r="DQ128" s="274"/>
      <c r="DR128" s="274"/>
      <c r="DS128" s="274"/>
      <c r="DT128" s="274"/>
      <c r="DU128" s="274"/>
      <c r="DV128" s="274"/>
      <c r="DW128" s="274"/>
      <c r="DX128" s="274"/>
      <c r="DY128" s="274"/>
      <c r="DZ128" s="274"/>
      <c r="EA128" s="274"/>
      <c r="EB128" s="274"/>
      <c r="EC128" s="274"/>
      <c r="ED128" s="274"/>
      <c r="EE128" s="274"/>
      <c r="EF128" s="274"/>
      <c r="EG128" s="274"/>
      <c r="EH128" s="274"/>
      <c r="EI128" s="274"/>
      <c r="EJ128" s="274"/>
      <c r="EK128" s="274"/>
      <c r="EL128" s="274"/>
      <c r="EM128" s="274"/>
      <c r="EN128" s="274"/>
      <c r="EO128" s="274"/>
      <c r="EP128" s="274"/>
      <c r="EQ128" s="274"/>
      <c r="ER128" s="274"/>
      <c r="ES128" s="274"/>
      <c r="ET128" s="274"/>
      <c r="EU128" s="274"/>
      <c r="EV128" s="274"/>
      <c r="EW128" s="274"/>
      <c r="EX128" s="274"/>
      <c r="EY128" s="274"/>
      <c r="EZ128" s="274"/>
      <c r="FA128" s="274"/>
      <c r="FB128" s="274"/>
      <c r="FC128" s="274"/>
      <c r="FD128" s="274"/>
      <c r="FE128" s="274"/>
      <c r="FF128" s="274"/>
      <c r="FG128" s="274"/>
      <c r="FH128" s="274"/>
      <c r="FI128" s="274"/>
      <c r="FJ128" s="274"/>
      <c r="FK128" s="274"/>
      <c r="FL128" s="274"/>
      <c r="FM128" s="274"/>
      <c r="FN128" s="274"/>
      <c r="FO128" s="274"/>
      <c r="FP128" s="274"/>
      <c r="FQ128" s="274"/>
      <c r="FR128" s="274"/>
      <c r="FS128" s="274"/>
      <c r="FT128" s="274"/>
      <c r="FU128" s="274"/>
      <c r="FV128" s="274"/>
      <c r="FW128" s="274"/>
      <c r="FX128" s="274"/>
      <c r="FY128" s="274"/>
      <c r="FZ128" s="274"/>
      <c r="GA128" s="274"/>
      <c r="GB128" s="274"/>
      <c r="GC128" s="274"/>
      <c r="GD128" s="274"/>
      <c r="GE128" s="274"/>
      <c r="GF128" s="274"/>
      <c r="GG128" s="274"/>
      <c r="GH128" s="274"/>
      <c r="GI128" s="274"/>
      <c r="GJ128" s="274"/>
      <c r="GK128" s="274"/>
      <c r="GL128" s="274"/>
      <c r="GM128" s="274"/>
      <c r="GN128" s="274"/>
      <c r="GO128" s="274"/>
      <c r="GP128" s="274"/>
      <c r="GQ128" s="274"/>
      <c r="GR128" s="274"/>
      <c r="GS128" s="274"/>
      <c r="GT128" s="274"/>
      <c r="GU128" s="274"/>
      <c r="GV128" s="274"/>
      <c r="GW128" s="274"/>
      <c r="GX128" s="274"/>
      <c r="GY128" s="274"/>
      <c r="GZ128" s="274"/>
      <c r="HA128" s="274"/>
      <c r="HB128" s="274"/>
      <c r="HC128" s="274"/>
      <c r="HD128" s="274"/>
      <c r="HE128" s="274"/>
      <c r="HF128" s="274"/>
      <c r="HG128" s="274"/>
      <c r="HH128" s="274"/>
      <c r="HI128" s="274"/>
      <c r="HJ128" s="274"/>
      <c r="HK128" s="274"/>
      <c r="HL128" s="274"/>
      <c r="HM128" s="274"/>
      <c r="HN128" s="274"/>
      <c r="HO128" s="274"/>
      <c r="HP128" s="274"/>
      <c r="HQ128" s="274"/>
      <c r="HR128" s="274"/>
      <c r="HS128" s="274"/>
      <c r="HT128" s="274"/>
      <c r="HU128" s="274"/>
      <c r="HV128" s="274"/>
      <c r="HW128" s="274"/>
      <c r="HX128" s="274"/>
      <c r="HY128" s="274"/>
      <c r="HZ128" s="274"/>
      <c r="IA128" s="274"/>
      <c r="IB128" s="274"/>
      <c r="IC128" s="274"/>
      <c r="ID128" s="274"/>
      <c r="IE128" s="274"/>
      <c r="IF128" s="274"/>
      <c r="IG128" s="274"/>
      <c r="IH128" s="274"/>
      <c r="II128" s="274"/>
      <c r="IJ128" s="274"/>
    </row>
    <row r="129" spans="1:244" ht="12.5" x14ac:dyDescent="0.25">
      <c r="A129" s="645"/>
      <c r="B129" s="645"/>
      <c r="C129" s="645"/>
      <c r="D129" s="645"/>
      <c r="E129" s="645"/>
      <c r="F129" s="645"/>
      <c r="G129" s="645"/>
      <c r="H129" s="645"/>
      <c r="I129" s="645"/>
      <c r="J129" s="645"/>
      <c r="K129" s="645"/>
      <c r="L129" s="645"/>
      <c r="M129" s="645"/>
      <c r="N129" s="645"/>
      <c r="O129" s="645"/>
      <c r="P129" s="645"/>
      <c r="Q129" s="645"/>
      <c r="R129" s="645"/>
      <c r="S129" s="645"/>
      <c r="T129" s="645"/>
      <c r="U129" s="645"/>
      <c r="V129" s="645"/>
      <c r="W129" s="645"/>
      <c r="X129" s="645"/>
      <c r="Y129" s="522"/>
      <c r="Z129" s="522"/>
      <c r="AA129" s="523"/>
      <c r="AB129" s="645"/>
      <c r="AC129" s="645"/>
      <c r="AD129" s="645"/>
      <c r="AE129" s="645"/>
      <c r="AF129" s="645"/>
      <c r="AG129" s="645"/>
      <c r="AH129" s="645"/>
      <c r="AI129" s="645"/>
      <c r="AJ129" s="645"/>
      <c r="AK129" s="645"/>
      <c r="AL129" s="645"/>
      <c r="AM129" s="645"/>
      <c r="AN129" s="645"/>
      <c r="AO129" s="645"/>
      <c r="AP129" s="645"/>
      <c r="AQ129" s="645"/>
      <c r="AR129" s="645"/>
      <c r="AS129" s="645"/>
      <c r="AT129" s="645"/>
      <c r="AU129" s="645"/>
      <c r="AV129" s="645"/>
      <c r="AW129" s="645"/>
      <c r="AX129" s="645"/>
      <c r="AY129" s="645"/>
      <c r="AZ129" s="645"/>
      <c r="BA129" s="645"/>
      <c r="BB129" s="645"/>
      <c r="BC129" s="645"/>
      <c r="BD129" s="645"/>
      <c r="BE129" s="645"/>
      <c r="BF129" s="645"/>
      <c r="BG129" s="645"/>
      <c r="BH129" s="645"/>
      <c r="BI129" s="645"/>
      <c r="BJ129" s="645"/>
      <c r="BK129" s="645"/>
      <c r="BL129" s="645"/>
      <c r="BM129" s="645"/>
      <c r="BN129" s="645"/>
      <c r="BO129" s="645"/>
      <c r="BP129" s="645"/>
      <c r="BQ129" s="645"/>
      <c r="BR129" s="645"/>
      <c r="BS129" s="645"/>
      <c r="BT129" s="645"/>
      <c r="BU129" s="645"/>
      <c r="BV129" s="645"/>
      <c r="BW129" s="645"/>
      <c r="BX129" s="645"/>
      <c r="BY129" s="645"/>
      <c r="BZ129" s="645"/>
      <c r="CA129" s="645"/>
      <c r="CB129" s="645"/>
      <c r="CC129" s="645"/>
      <c r="CD129" s="645"/>
      <c r="CE129" s="645"/>
      <c r="CF129" s="645"/>
      <c r="CG129" s="645"/>
      <c r="CH129" s="645"/>
      <c r="CI129" s="645"/>
      <c r="CJ129" s="645"/>
      <c r="CK129" s="645"/>
      <c r="CL129" s="645"/>
      <c r="CM129" s="645"/>
      <c r="CN129" s="645"/>
      <c r="CO129" s="645"/>
      <c r="CP129" s="645"/>
      <c r="CQ129" s="645"/>
      <c r="CR129" s="645"/>
      <c r="CS129" s="645"/>
      <c r="CT129" s="645"/>
      <c r="CU129" s="645"/>
      <c r="CV129" s="645"/>
      <c r="CW129" s="645"/>
      <c r="CX129" s="645"/>
      <c r="CY129" s="645"/>
      <c r="CZ129" s="645"/>
      <c r="DA129" s="645"/>
      <c r="DB129" s="645"/>
      <c r="DC129" s="645"/>
      <c r="DD129" s="645"/>
      <c r="DE129" s="645"/>
      <c r="DF129" s="645"/>
      <c r="DG129" s="645"/>
      <c r="DH129" s="645"/>
      <c r="DI129" s="645"/>
      <c r="DJ129" s="645"/>
      <c r="DK129" s="645"/>
      <c r="DL129" s="645"/>
      <c r="DM129" s="645"/>
      <c r="DN129" s="645"/>
      <c r="DO129" s="645"/>
      <c r="DP129" s="645"/>
      <c r="DQ129" s="645"/>
      <c r="DR129" s="645"/>
      <c r="DS129" s="645"/>
      <c r="DT129" s="645"/>
      <c r="DU129" s="645"/>
      <c r="DV129" s="645"/>
      <c r="DW129" s="645"/>
      <c r="DX129" s="645"/>
      <c r="DY129" s="645"/>
      <c r="DZ129" s="645"/>
      <c r="EA129" s="645"/>
      <c r="EB129" s="645"/>
      <c r="EC129" s="645"/>
      <c r="ED129" s="645"/>
      <c r="EE129" s="645"/>
      <c r="EF129" s="645"/>
      <c r="EG129" s="645"/>
      <c r="EH129" s="645"/>
      <c r="EI129" s="645"/>
      <c r="EJ129" s="645"/>
      <c r="EK129" s="645"/>
      <c r="EL129" s="645"/>
      <c r="EM129" s="645"/>
      <c r="EN129" s="645"/>
      <c r="EO129" s="645"/>
      <c r="EP129" s="645"/>
      <c r="EQ129" s="645"/>
      <c r="ER129" s="645"/>
      <c r="ES129" s="645"/>
      <c r="ET129" s="645"/>
      <c r="EU129" s="645"/>
      <c r="EV129" s="645"/>
      <c r="EW129" s="645"/>
      <c r="EX129" s="645"/>
      <c r="EY129" s="645"/>
      <c r="EZ129" s="645"/>
      <c r="FA129" s="645"/>
      <c r="FB129" s="645"/>
      <c r="FC129" s="645"/>
      <c r="FD129" s="645"/>
      <c r="FE129" s="645"/>
      <c r="FF129" s="645"/>
      <c r="FG129" s="645"/>
      <c r="FH129" s="645"/>
      <c r="FI129" s="645"/>
      <c r="FJ129" s="645"/>
      <c r="FK129" s="645"/>
      <c r="FL129" s="645"/>
      <c r="FM129" s="645"/>
      <c r="FN129" s="645"/>
      <c r="FO129" s="645"/>
      <c r="FP129" s="645"/>
      <c r="FQ129" s="645"/>
      <c r="FR129" s="645"/>
      <c r="FS129" s="645"/>
      <c r="FT129" s="645"/>
      <c r="FU129" s="645"/>
      <c r="FV129" s="645"/>
      <c r="FW129" s="645"/>
      <c r="FX129" s="645"/>
      <c r="FY129" s="645"/>
      <c r="FZ129" s="645"/>
      <c r="GA129" s="645"/>
      <c r="GB129" s="645"/>
      <c r="GC129" s="645"/>
      <c r="GD129" s="645"/>
      <c r="GE129" s="645"/>
      <c r="GF129" s="645"/>
      <c r="GG129" s="645"/>
      <c r="GH129" s="645"/>
      <c r="GI129" s="645"/>
      <c r="GJ129" s="645"/>
      <c r="GK129" s="645"/>
      <c r="GL129" s="645"/>
      <c r="GM129" s="645"/>
      <c r="GN129" s="645"/>
      <c r="GO129" s="645"/>
      <c r="GP129" s="645"/>
      <c r="GQ129" s="645"/>
      <c r="GR129" s="645"/>
      <c r="GS129" s="645"/>
      <c r="GT129" s="645"/>
      <c r="GU129" s="645"/>
      <c r="GV129" s="645"/>
      <c r="GW129" s="645"/>
      <c r="GX129" s="645"/>
      <c r="GY129" s="645"/>
      <c r="GZ129" s="645"/>
      <c r="HA129" s="645"/>
      <c r="HB129" s="645"/>
      <c r="HC129" s="645"/>
      <c r="HD129" s="645"/>
      <c r="HE129" s="645"/>
      <c r="HF129" s="645"/>
      <c r="HG129" s="645"/>
      <c r="HH129" s="645"/>
      <c r="HI129" s="645"/>
      <c r="HJ129" s="645"/>
      <c r="HK129" s="645"/>
      <c r="HL129" s="645"/>
      <c r="HM129" s="645"/>
      <c r="HN129" s="645"/>
      <c r="HO129" s="645"/>
      <c r="HP129" s="645"/>
      <c r="HQ129" s="645"/>
      <c r="HR129" s="645"/>
      <c r="HS129" s="645"/>
      <c r="HT129" s="645"/>
      <c r="HU129" s="645"/>
      <c r="HV129" s="645"/>
      <c r="HW129" s="645"/>
      <c r="HX129" s="645"/>
      <c r="HY129" s="645"/>
      <c r="HZ129" s="645"/>
      <c r="IA129" s="645"/>
      <c r="IB129" s="645"/>
      <c r="IC129" s="645"/>
      <c r="ID129" s="645"/>
      <c r="IE129" s="645"/>
      <c r="IF129" s="645"/>
      <c r="IG129" s="645"/>
      <c r="IH129" s="645"/>
      <c r="II129" s="645"/>
      <c r="IJ129" s="645"/>
    </row>
    <row r="130" spans="1:244" ht="12.5" x14ac:dyDescent="0.25">
      <c r="A130" s="645"/>
      <c r="B130" s="645"/>
      <c r="C130" s="645"/>
      <c r="D130" s="645"/>
      <c r="E130" s="645"/>
      <c r="F130" s="645"/>
      <c r="G130" s="645"/>
      <c r="H130" s="645"/>
      <c r="I130" s="645"/>
      <c r="J130" s="645"/>
      <c r="K130" s="645"/>
      <c r="L130" s="645"/>
      <c r="M130" s="645"/>
      <c r="N130" s="645"/>
      <c r="O130" s="645"/>
      <c r="P130" s="645"/>
      <c r="Q130" s="645"/>
      <c r="R130" s="645"/>
      <c r="S130" s="645"/>
      <c r="T130" s="645"/>
      <c r="U130" s="645"/>
      <c r="V130" s="645"/>
      <c r="W130" s="645"/>
      <c r="X130" s="645"/>
      <c r="Y130" s="522"/>
      <c r="Z130" s="522"/>
      <c r="AA130" s="523"/>
      <c r="AB130" s="645"/>
      <c r="AC130" s="645"/>
      <c r="AD130" s="645"/>
      <c r="AE130" s="645"/>
      <c r="AF130" s="645"/>
      <c r="AG130" s="645"/>
      <c r="AH130" s="645"/>
      <c r="AI130" s="645"/>
      <c r="AJ130" s="645"/>
      <c r="AK130" s="645"/>
      <c r="AL130" s="645"/>
      <c r="AM130" s="645"/>
      <c r="AN130" s="645"/>
      <c r="AO130" s="645"/>
      <c r="AP130" s="645"/>
      <c r="AQ130" s="645"/>
      <c r="AR130" s="645"/>
      <c r="AS130" s="645"/>
      <c r="AT130" s="645"/>
      <c r="AU130" s="645"/>
      <c r="AV130" s="645"/>
      <c r="AW130" s="645"/>
      <c r="AX130" s="645"/>
      <c r="AY130" s="645"/>
      <c r="AZ130" s="645"/>
      <c r="BA130" s="645"/>
      <c r="BB130" s="645"/>
      <c r="BC130" s="645"/>
      <c r="BD130" s="645"/>
      <c r="BE130" s="645"/>
      <c r="BF130" s="645"/>
      <c r="BG130" s="645"/>
      <c r="BH130" s="645"/>
      <c r="BI130" s="645"/>
      <c r="BJ130" s="645"/>
      <c r="BK130" s="645"/>
      <c r="BL130" s="645"/>
      <c r="BM130" s="645"/>
      <c r="BN130" s="645"/>
      <c r="BO130" s="645"/>
      <c r="BP130" s="645"/>
      <c r="BQ130" s="645"/>
      <c r="BR130" s="645"/>
      <c r="BS130" s="645"/>
      <c r="BT130" s="645"/>
      <c r="BU130" s="645"/>
      <c r="BV130" s="645"/>
      <c r="BW130" s="645"/>
      <c r="BX130" s="645"/>
      <c r="BY130" s="645"/>
      <c r="BZ130" s="645"/>
      <c r="CA130" s="645"/>
      <c r="CB130" s="645"/>
      <c r="CC130" s="645"/>
      <c r="CD130" s="645"/>
      <c r="CE130" s="645"/>
      <c r="CF130" s="645"/>
      <c r="CG130" s="645"/>
      <c r="CH130" s="645"/>
      <c r="CI130" s="645"/>
      <c r="CJ130" s="645"/>
      <c r="CK130" s="645"/>
      <c r="CL130" s="645"/>
      <c r="CM130" s="645"/>
      <c r="CN130" s="645"/>
      <c r="CO130" s="645"/>
      <c r="CP130" s="645"/>
      <c r="CQ130" s="645"/>
      <c r="CR130" s="645"/>
      <c r="CS130" s="645"/>
      <c r="CT130" s="645"/>
      <c r="CU130" s="645"/>
      <c r="CV130" s="645"/>
      <c r="CW130" s="645"/>
      <c r="CX130" s="645"/>
      <c r="CY130" s="645"/>
      <c r="CZ130" s="645"/>
      <c r="DA130" s="645"/>
      <c r="DB130" s="645"/>
      <c r="DC130" s="645"/>
      <c r="DD130" s="645"/>
      <c r="DE130" s="645"/>
      <c r="DF130" s="645"/>
      <c r="DG130" s="645"/>
      <c r="DH130" s="645"/>
      <c r="DI130" s="645"/>
      <c r="DJ130" s="645"/>
      <c r="DK130" s="645"/>
      <c r="DL130" s="645"/>
      <c r="DM130" s="645"/>
      <c r="DN130" s="645"/>
      <c r="DO130" s="645"/>
      <c r="DP130" s="645"/>
      <c r="DQ130" s="645"/>
      <c r="DR130" s="645"/>
      <c r="DS130" s="645"/>
      <c r="DT130" s="645"/>
      <c r="DU130" s="645"/>
      <c r="DV130" s="645"/>
      <c r="DW130" s="645"/>
      <c r="DX130" s="645"/>
      <c r="DY130" s="645"/>
      <c r="DZ130" s="645"/>
      <c r="EA130" s="645"/>
      <c r="EB130" s="645"/>
      <c r="EC130" s="645"/>
      <c r="ED130" s="645"/>
      <c r="EE130" s="645"/>
      <c r="EF130" s="645"/>
      <c r="EG130" s="645"/>
      <c r="EH130" s="645"/>
      <c r="EI130" s="645"/>
      <c r="EJ130" s="645"/>
      <c r="EK130" s="645"/>
      <c r="EL130" s="645"/>
      <c r="EM130" s="645"/>
      <c r="EN130" s="645"/>
      <c r="EO130" s="645"/>
      <c r="EP130" s="645"/>
      <c r="EQ130" s="645"/>
      <c r="ER130" s="645"/>
      <c r="ES130" s="645"/>
      <c r="ET130" s="645"/>
      <c r="EU130" s="645"/>
      <c r="EV130" s="645"/>
      <c r="EW130" s="645"/>
      <c r="EX130" s="645"/>
      <c r="EY130" s="645"/>
      <c r="EZ130" s="645"/>
      <c r="FA130" s="645"/>
      <c r="FB130" s="645"/>
      <c r="FC130" s="645"/>
      <c r="FD130" s="645"/>
      <c r="FE130" s="645"/>
      <c r="FF130" s="645"/>
      <c r="FG130" s="645"/>
      <c r="FH130" s="645"/>
      <c r="FI130" s="645"/>
      <c r="FJ130" s="645"/>
      <c r="FK130" s="645"/>
      <c r="FL130" s="645"/>
      <c r="FM130" s="645"/>
      <c r="FN130" s="645"/>
      <c r="FO130" s="645"/>
      <c r="FP130" s="645"/>
      <c r="FQ130" s="645"/>
      <c r="FR130" s="645"/>
      <c r="FS130" s="645"/>
      <c r="FT130" s="645"/>
      <c r="FU130" s="645"/>
      <c r="FV130" s="645"/>
      <c r="FW130" s="645"/>
      <c r="FX130" s="645"/>
      <c r="FY130" s="645"/>
      <c r="FZ130" s="645"/>
      <c r="GA130" s="645"/>
      <c r="GB130" s="645"/>
      <c r="GC130" s="645"/>
      <c r="GD130" s="645"/>
      <c r="GE130" s="645"/>
      <c r="GF130" s="645"/>
      <c r="GG130" s="645"/>
      <c r="GH130" s="645"/>
      <c r="GI130" s="645"/>
      <c r="GJ130" s="645"/>
      <c r="GK130" s="645"/>
      <c r="GL130" s="645"/>
      <c r="GM130" s="645"/>
      <c r="GN130" s="645"/>
      <c r="GO130" s="645"/>
      <c r="GP130" s="645"/>
      <c r="GQ130" s="645"/>
      <c r="GR130" s="645"/>
      <c r="GS130" s="645"/>
      <c r="GT130" s="645"/>
      <c r="GU130" s="645"/>
      <c r="GV130" s="645"/>
      <c r="GW130" s="645"/>
      <c r="GX130" s="645"/>
      <c r="GY130" s="645"/>
      <c r="GZ130" s="645"/>
      <c r="HA130" s="645"/>
      <c r="HB130" s="645"/>
      <c r="HC130" s="645"/>
      <c r="HD130" s="645"/>
      <c r="HE130" s="645"/>
      <c r="HF130" s="645"/>
      <c r="HG130" s="645"/>
      <c r="HH130" s="645"/>
      <c r="HI130" s="645"/>
      <c r="HJ130" s="645"/>
      <c r="HK130" s="645"/>
      <c r="HL130" s="645"/>
      <c r="HM130" s="645"/>
      <c r="HN130" s="645"/>
      <c r="HO130" s="645"/>
      <c r="HP130" s="645"/>
      <c r="HQ130" s="645"/>
      <c r="HR130" s="645"/>
      <c r="HS130" s="645"/>
      <c r="HT130" s="645"/>
      <c r="HU130" s="645"/>
      <c r="HV130" s="645"/>
      <c r="HW130" s="645"/>
      <c r="HX130" s="645"/>
      <c r="HY130" s="645"/>
      <c r="HZ130" s="645"/>
      <c r="IA130" s="645"/>
      <c r="IB130" s="645"/>
      <c r="IC130" s="645"/>
      <c r="ID130" s="645"/>
      <c r="IE130" s="645"/>
      <c r="IF130" s="645"/>
      <c r="IG130" s="645"/>
      <c r="IH130" s="645"/>
      <c r="II130" s="645"/>
      <c r="IJ130" s="645"/>
    </row>
    <row r="131" spans="1:244" ht="12.5" x14ac:dyDescent="0.25">
      <c r="Y131" s="522"/>
      <c r="Z131" s="522"/>
      <c r="AA131" s="523"/>
    </row>
    <row r="132" spans="1:244" ht="12.5" x14ac:dyDescent="0.25">
      <c r="Y132" s="522"/>
      <c r="Z132" s="522"/>
      <c r="AA132" s="523"/>
    </row>
    <row r="133" spans="1:244" ht="12.5" x14ac:dyDescent="0.25">
      <c r="Y133" s="520"/>
      <c r="Z133" s="520"/>
      <c r="AA133" s="521"/>
    </row>
    <row r="134" spans="1:244" ht="12.5" x14ac:dyDescent="0.25">
      <c r="Y134" s="522"/>
      <c r="Z134" s="522"/>
      <c r="AA134" s="523"/>
    </row>
    <row r="135" spans="1:244" ht="12.5" x14ac:dyDescent="0.25">
      <c r="Y135" s="522"/>
      <c r="Z135" s="522"/>
      <c r="AA135" s="523"/>
    </row>
    <row r="136" spans="1:244" ht="12.5" x14ac:dyDescent="0.25">
      <c r="Y136" s="522"/>
      <c r="Z136" s="522"/>
      <c r="AA136" s="523"/>
    </row>
    <row r="137" spans="1:244" ht="12.5" x14ac:dyDescent="0.25">
      <c r="Y137" s="522"/>
      <c r="Z137" s="522"/>
      <c r="AA137" s="523"/>
    </row>
    <row r="138" spans="1:244" ht="12.5" x14ac:dyDescent="0.25">
      <c r="Y138" s="522"/>
      <c r="Z138" s="522"/>
      <c r="AA138" s="523"/>
    </row>
    <row r="139" spans="1:244" ht="12.5" x14ac:dyDescent="0.25">
      <c r="Y139" s="520"/>
      <c r="Z139" s="520"/>
      <c r="AA139" s="521"/>
    </row>
    <row r="140" spans="1:244" ht="12.5" x14ac:dyDescent="0.25">
      <c r="Y140" s="522"/>
      <c r="Z140" s="522"/>
      <c r="AA140" s="523"/>
    </row>
    <row r="141" spans="1:244" ht="12.5" x14ac:dyDescent="0.25">
      <c r="Y141" s="524"/>
      <c r="Z141" s="524"/>
      <c r="AA141" s="525"/>
    </row>
    <row r="142" spans="1:244" ht="12.5" x14ac:dyDescent="0.25">
      <c r="Y142" s="158"/>
      <c r="Z142" s="158"/>
      <c r="AA142" s="523"/>
    </row>
    <row r="143" spans="1:244" ht="12.5" x14ac:dyDescent="0.25">
      <c r="Y143" s="528"/>
      <c r="Z143" s="528"/>
      <c r="AA143" s="525"/>
    </row>
    <row r="144" spans="1:244" ht="12.5" x14ac:dyDescent="0.25">
      <c r="Y144" s="522"/>
      <c r="Z144" s="522"/>
      <c r="AA144" s="523"/>
    </row>
    <row r="145" spans="25:27" ht="12.5" x14ac:dyDescent="0.25">
      <c r="Y145" s="522"/>
      <c r="Z145" s="522"/>
      <c r="AA145" s="523"/>
    </row>
    <row r="146" spans="25:27" ht="12.5" x14ac:dyDescent="0.25">
      <c r="Y146" s="522"/>
      <c r="Z146" s="522"/>
      <c r="AA146" s="523"/>
    </row>
    <row r="147" spans="25:27" ht="12.5" x14ac:dyDescent="0.25">
      <c r="Y147" s="522"/>
      <c r="Z147" s="522"/>
      <c r="AA147" s="523"/>
    </row>
    <row r="148" spans="25:27" ht="12.5" x14ac:dyDescent="0.25">
      <c r="Y148" s="522"/>
      <c r="Z148" s="522"/>
      <c r="AA148" s="523"/>
    </row>
    <row r="149" spans="25:27" ht="12.5" x14ac:dyDescent="0.25">
      <c r="Y149" s="520"/>
      <c r="Z149" s="520"/>
      <c r="AA149" s="521"/>
    </row>
    <row r="150" spans="25:27" ht="12.5" x14ac:dyDescent="0.25">
      <c r="Y150" s="522"/>
      <c r="Z150" s="522"/>
      <c r="AA150" s="523"/>
    </row>
    <row r="151" spans="25:27" ht="12.5" x14ac:dyDescent="0.25">
      <c r="Y151" s="522"/>
      <c r="Z151" s="522"/>
      <c r="AA151" s="523"/>
    </row>
    <row r="152" spans="25:27" ht="12.5" x14ac:dyDescent="0.25">
      <c r="Y152" s="522"/>
      <c r="Z152" s="522"/>
      <c r="AA152" s="523"/>
    </row>
    <row r="153" spans="25:27" ht="12.5" x14ac:dyDescent="0.25">
      <c r="Y153" s="522"/>
      <c r="Z153" s="522"/>
      <c r="AA153" s="523"/>
    </row>
    <row r="154" spans="25:27" ht="12.5" x14ac:dyDescent="0.25">
      <c r="Y154" s="522"/>
      <c r="Z154" s="522"/>
      <c r="AA154" s="523"/>
    </row>
    <row r="155" spans="25:27" ht="12.5" x14ac:dyDescent="0.25">
      <c r="Y155" s="520"/>
      <c r="Z155" s="520"/>
      <c r="AA155" s="521"/>
    </row>
    <row r="156" spans="25:27" ht="12.5" x14ac:dyDescent="0.25">
      <c r="Y156" s="522"/>
      <c r="Z156" s="522"/>
      <c r="AA156" s="523"/>
    </row>
    <row r="157" spans="25:27" ht="12.5" x14ac:dyDescent="0.25">
      <c r="Y157" s="522"/>
      <c r="Z157" s="522"/>
      <c r="AA157" s="523"/>
    </row>
    <row r="158" spans="25:27" ht="12.5" x14ac:dyDescent="0.25">
      <c r="Y158" s="522"/>
      <c r="Z158" s="522"/>
      <c r="AA158" s="523"/>
    </row>
    <row r="159" spans="25:27" ht="12.5" x14ac:dyDescent="0.25">
      <c r="Y159" s="522"/>
      <c r="Z159" s="522"/>
      <c r="AA159" s="523"/>
    </row>
    <row r="160" spans="25:27" ht="12.5" x14ac:dyDescent="0.25">
      <c r="Y160" s="522"/>
      <c r="Z160" s="522"/>
      <c r="AA160" s="523"/>
    </row>
    <row r="161" spans="25:27" ht="12.5" x14ac:dyDescent="0.25">
      <c r="Y161" s="520"/>
      <c r="Z161" s="520"/>
      <c r="AA161" s="521"/>
    </row>
    <row r="162" spans="25:27" ht="12.5" x14ac:dyDescent="0.25">
      <c r="Y162" s="522"/>
      <c r="Z162" s="522"/>
      <c r="AA162" s="523"/>
    </row>
    <row r="163" spans="25:27" ht="12.5" x14ac:dyDescent="0.25">
      <c r="Y163" s="522"/>
      <c r="Z163" s="522"/>
      <c r="AA163" s="523"/>
    </row>
    <row r="164" spans="25:27" ht="12.5" x14ac:dyDescent="0.25">
      <c r="Y164" s="522"/>
      <c r="Z164" s="522"/>
      <c r="AA164" s="523"/>
    </row>
    <row r="165" spans="25:27" ht="12.5" x14ac:dyDescent="0.25">
      <c r="Y165" s="522"/>
      <c r="Z165" s="522"/>
      <c r="AA165" s="523"/>
    </row>
    <row r="166" spans="25:27" ht="12.5" x14ac:dyDescent="0.25">
      <c r="Y166" s="522"/>
      <c r="Z166" s="522"/>
      <c r="AA166" s="523"/>
    </row>
    <row r="167" spans="25:27" ht="12.5" x14ac:dyDescent="0.25">
      <c r="Y167" s="520"/>
      <c r="Z167" s="520"/>
      <c r="AA167" s="521"/>
    </row>
    <row r="168" spans="25:27" ht="12.5" x14ac:dyDescent="0.25">
      <c r="Y168" s="522"/>
      <c r="Z168" s="522"/>
      <c r="AA168" s="523"/>
    </row>
    <row r="169" spans="25:27" ht="12.5" x14ac:dyDescent="0.25">
      <c r="Y169" s="524"/>
      <c r="Z169" s="524"/>
      <c r="AA169" s="525"/>
    </row>
    <row r="170" spans="25:27" ht="12.5" x14ac:dyDescent="0.25">
      <c r="Y170" s="158"/>
      <c r="Z170" s="158"/>
      <c r="AA170" s="523"/>
    </row>
    <row r="171" spans="25:27" ht="12.5" x14ac:dyDescent="0.25">
      <c r="Y171" s="528"/>
      <c r="Z171" s="528"/>
      <c r="AA171" s="525"/>
    </row>
    <row r="172" spans="25:27" ht="12.5" x14ac:dyDescent="0.25">
      <c r="Y172" s="522"/>
      <c r="Z172" s="522"/>
      <c r="AA172" s="523"/>
    </row>
    <row r="173" spans="25:27" ht="12.5" x14ac:dyDescent="0.25">
      <c r="Y173" s="522"/>
      <c r="Z173" s="522"/>
      <c r="AA173" s="523"/>
    </row>
    <row r="174" spans="25:27" ht="12.5" x14ac:dyDescent="0.25">
      <c r="Y174" s="522"/>
      <c r="Z174" s="522"/>
      <c r="AA174" s="523"/>
    </row>
    <row r="175" spans="25:27" ht="12.5" x14ac:dyDescent="0.25">
      <c r="Y175" s="522"/>
      <c r="Z175" s="522"/>
      <c r="AA175" s="523"/>
    </row>
    <row r="176" spans="25:27" ht="12.5" x14ac:dyDescent="0.25">
      <c r="Y176" s="522"/>
      <c r="Z176" s="522"/>
      <c r="AA176" s="523"/>
    </row>
    <row r="177" spans="25:27" ht="12.5" x14ac:dyDescent="0.25">
      <c r="Y177" s="520"/>
      <c r="Z177" s="520"/>
      <c r="AA177" s="521"/>
    </row>
    <row r="178" spans="25:27" ht="12.5" x14ac:dyDescent="0.25">
      <c r="Y178" s="522"/>
      <c r="Z178" s="522"/>
      <c r="AA178" s="523"/>
    </row>
    <row r="179" spans="25:27" ht="12.5" x14ac:dyDescent="0.25">
      <c r="Y179" s="522"/>
      <c r="Z179" s="522"/>
      <c r="AA179" s="523"/>
    </row>
    <row r="180" spans="25:27" ht="12.5" x14ac:dyDescent="0.25">
      <c r="Y180" s="522"/>
      <c r="Z180" s="522"/>
      <c r="AA180" s="523"/>
    </row>
    <row r="181" spans="25:27" ht="12.5" x14ac:dyDescent="0.25">
      <c r="Y181" s="522"/>
      <c r="Z181" s="522"/>
      <c r="AA181" s="523"/>
    </row>
    <row r="182" spans="25:27" ht="12.5" x14ac:dyDescent="0.25">
      <c r="Y182" s="522"/>
      <c r="Z182" s="522"/>
      <c r="AA182" s="523"/>
    </row>
    <row r="183" spans="25:27" ht="12.5" x14ac:dyDescent="0.25">
      <c r="Y183" s="520"/>
      <c r="Z183" s="520"/>
      <c r="AA183" s="521"/>
    </row>
    <row r="184" spans="25:27" ht="12.5" x14ac:dyDescent="0.25">
      <c r="Y184" s="522"/>
      <c r="Z184" s="522"/>
      <c r="AA184" s="523"/>
    </row>
    <row r="185" spans="25:27" ht="12.5" x14ac:dyDescent="0.25">
      <c r="Y185" s="522"/>
      <c r="Z185" s="522"/>
      <c r="AA185" s="523"/>
    </row>
    <row r="186" spans="25:27" ht="12.5" x14ac:dyDescent="0.25">
      <c r="Y186" s="522"/>
      <c r="Z186" s="522"/>
      <c r="AA186" s="523"/>
    </row>
    <row r="187" spans="25:27" ht="12.5" x14ac:dyDescent="0.25">
      <c r="Y187" s="522"/>
      <c r="Z187" s="522"/>
      <c r="AA187" s="523"/>
    </row>
    <row r="188" spans="25:27" ht="12.5" x14ac:dyDescent="0.25">
      <c r="Y188" s="522"/>
      <c r="Z188" s="522"/>
      <c r="AA188" s="523"/>
    </row>
    <row r="189" spans="25:27" ht="12.5" x14ac:dyDescent="0.25">
      <c r="Y189" s="520"/>
      <c r="Z189" s="520"/>
      <c r="AA189" s="521"/>
    </row>
    <row r="190" spans="25:27" ht="12.5" x14ac:dyDescent="0.25">
      <c r="Y190" s="522"/>
      <c r="Z190" s="522"/>
      <c r="AA190" s="523"/>
    </row>
    <row r="191" spans="25:27" ht="12.5" x14ac:dyDescent="0.25">
      <c r="Y191" s="522"/>
      <c r="Z191" s="522"/>
      <c r="AA191" s="523"/>
    </row>
    <row r="192" spans="25:27" ht="12.5" x14ac:dyDescent="0.25">
      <c r="Y192" s="522"/>
      <c r="Z192" s="522"/>
      <c r="AA192" s="523"/>
    </row>
    <row r="193" spans="25:27" ht="12.5" x14ac:dyDescent="0.25">
      <c r="Y193" s="522"/>
      <c r="Z193" s="522"/>
      <c r="AA193" s="523"/>
    </row>
    <row r="194" spans="25:27" ht="12.5" x14ac:dyDescent="0.25">
      <c r="Y194" s="522"/>
      <c r="Z194" s="522"/>
      <c r="AA194" s="523"/>
    </row>
    <row r="195" spans="25:27" ht="12.5" x14ac:dyDescent="0.25">
      <c r="Y195" s="520"/>
      <c r="Z195" s="520"/>
      <c r="AA195" s="521"/>
    </row>
    <row r="196" spans="25:27" ht="12.5" x14ac:dyDescent="0.25">
      <c r="Y196" s="522"/>
      <c r="Z196" s="522"/>
      <c r="AA196" s="523"/>
    </row>
    <row r="197" spans="25:27" ht="12.5" x14ac:dyDescent="0.25">
      <c r="Y197" s="522"/>
      <c r="Z197" s="522"/>
      <c r="AA197" s="523"/>
    </row>
    <row r="198" spans="25:27" ht="12.5" x14ac:dyDescent="0.25">
      <c r="Y198" s="522"/>
      <c r="Z198" s="522"/>
      <c r="AA198" s="523"/>
    </row>
    <row r="199" spans="25:27" ht="12.5" x14ac:dyDescent="0.25">
      <c r="Y199" s="522"/>
      <c r="Z199" s="522"/>
      <c r="AA199" s="523"/>
    </row>
    <row r="200" spans="25:27" ht="12.5" x14ac:dyDescent="0.25">
      <c r="Y200" s="522"/>
      <c r="Z200" s="522"/>
      <c r="AA200" s="523"/>
    </row>
    <row r="201" spans="25:27" ht="12.5" x14ac:dyDescent="0.25">
      <c r="Y201" s="520"/>
      <c r="Z201" s="520"/>
      <c r="AA201" s="521"/>
    </row>
    <row r="202" spans="25:27" ht="12.5" x14ac:dyDescent="0.25">
      <c r="Y202" s="522"/>
      <c r="Z202" s="522"/>
      <c r="AA202" s="523"/>
    </row>
    <row r="203" spans="25:27" ht="12.5" x14ac:dyDescent="0.25">
      <c r="Y203" s="522"/>
      <c r="Z203" s="522"/>
      <c r="AA203" s="523"/>
    </row>
    <row r="204" spans="25:27" ht="12.5" x14ac:dyDescent="0.25">
      <c r="Y204" s="522"/>
      <c r="Z204" s="522"/>
      <c r="AA204" s="523"/>
    </row>
    <row r="205" spans="25:27" ht="12.5" x14ac:dyDescent="0.25">
      <c r="Y205" s="522"/>
      <c r="Z205" s="522"/>
      <c r="AA205" s="523"/>
    </row>
    <row r="206" spans="25:27" ht="12.5" x14ac:dyDescent="0.25">
      <c r="Y206" s="522"/>
      <c r="Z206" s="522"/>
      <c r="AA206" s="523"/>
    </row>
    <row r="207" spans="25:27" ht="12.5" x14ac:dyDescent="0.25">
      <c r="Y207" s="520"/>
      <c r="Z207" s="520"/>
      <c r="AA207" s="521"/>
    </row>
    <row r="208" spans="25:27" ht="12.5" x14ac:dyDescent="0.25">
      <c r="Y208" s="522"/>
      <c r="Z208" s="522"/>
      <c r="AA208" s="523"/>
    </row>
    <row r="209" spans="25:27" ht="12.5" x14ac:dyDescent="0.25">
      <c r="Y209" s="524"/>
      <c r="Z209" s="524"/>
      <c r="AA209" s="525"/>
    </row>
    <row r="210" spans="25:27" ht="12.5" x14ac:dyDescent="0.25">
      <c r="Y210" s="158"/>
      <c r="Z210" s="158"/>
      <c r="AA210" s="523"/>
    </row>
    <row r="211" spans="25:27" ht="12.5" x14ac:dyDescent="0.25">
      <c r="Y211" s="529"/>
      <c r="Z211" s="529"/>
      <c r="AA211" s="530"/>
    </row>
    <row r="212" spans="25:27" x14ac:dyDescent="0.3">
      <c r="Y212" s="531"/>
      <c r="Z212" s="531"/>
      <c r="AA212" s="532"/>
    </row>
    <row r="213" spans="25:27" x14ac:dyDescent="0.3">
      <c r="Y213" s="531"/>
      <c r="Z213" s="531"/>
      <c r="AA213" s="532"/>
    </row>
    <row r="214" spans="25:27" x14ac:dyDescent="0.3">
      <c r="Y214" s="113"/>
      <c r="Z214" s="113"/>
      <c r="AA214" s="532"/>
    </row>
    <row r="215" spans="25:27" x14ac:dyDescent="0.3">
      <c r="AA215" s="532"/>
    </row>
    <row r="216" spans="25:27" x14ac:dyDescent="0.3">
      <c r="AA216" s="532"/>
    </row>
  </sheetData>
  <mergeCells count="24">
    <mergeCell ref="AA5:AA7"/>
    <mergeCell ref="W4:W6"/>
    <mergeCell ref="C5:C7"/>
    <mergeCell ref="B36:D36"/>
    <mergeCell ref="B37:D37"/>
    <mergeCell ref="F4:Q4"/>
    <mergeCell ref="S4:T4"/>
    <mergeCell ref="B38:D38"/>
    <mergeCell ref="Y5:Y7"/>
    <mergeCell ref="Z5:Z7"/>
    <mergeCell ref="B40:D40"/>
    <mergeCell ref="B34:D34"/>
    <mergeCell ref="B39:D39"/>
    <mergeCell ref="B35:D35"/>
    <mergeCell ref="A1:U1"/>
    <mergeCell ref="A2:U2"/>
    <mergeCell ref="B5:B7"/>
    <mergeCell ref="A5:A7"/>
    <mergeCell ref="S5:S7"/>
    <mergeCell ref="T5:T7"/>
    <mergeCell ref="U5:U7"/>
    <mergeCell ref="A3:U3"/>
    <mergeCell ref="D4:D7"/>
    <mergeCell ref="E4:E7"/>
  </mergeCells>
  <pageMargins left="0.7" right="0.7" top="0.75" bottom="0.75" header="0.3" footer="0.3"/>
  <pageSetup orientation="portrait" r:id="rId1"/>
  <ignoredErrors>
    <ignoredError sqref="AA9:AA11 AA16:AA17 AA20:AA22 AA27:AA28 AA30 AA14 AA25" evalError="1"/>
  </ignoredError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4DCD4D-492A-41BF-9737-8F2A72F9E6A3}">
  <sheetPr>
    <tabColor theme="3" tint="0.59999389629810485"/>
  </sheetPr>
  <dimension ref="A1:HS127"/>
  <sheetViews>
    <sheetView zoomScale="95" zoomScaleNormal="95" zoomScaleSheetLayoutView="178" workbookViewId="0">
      <pane xSplit="2" ySplit="5" topLeftCell="C6" activePane="bottomRight" state="frozen"/>
      <selection pane="topRight" activeCell="AC7" sqref="AC7"/>
      <selection pane="bottomLeft" activeCell="AC7" sqref="AC7"/>
      <selection pane="bottomRight" sqref="A1:G1"/>
    </sheetView>
  </sheetViews>
  <sheetFormatPr defaultColWidth="9.1796875" defaultRowHeight="11.5" x14ac:dyDescent="0.25"/>
  <cols>
    <col min="1" max="1" width="5.7265625" style="69" customWidth="1"/>
    <col min="2" max="2" width="55.7265625" style="32" customWidth="1"/>
    <col min="3" max="3" width="16.7265625" style="70" customWidth="1"/>
    <col min="4" max="4" width="14.7265625" style="70" customWidth="1"/>
    <col min="5" max="7" width="15.7265625" style="32" customWidth="1"/>
    <col min="8" max="10" width="13.7265625" style="32" customWidth="1"/>
    <col min="11" max="16384" width="9.1796875" style="32"/>
  </cols>
  <sheetData>
    <row r="1" spans="1:8" s="26" customFormat="1" ht="20.149999999999999" customHeight="1" x14ac:dyDescent="0.35">
      <c r="A1" s="720" t="s">
        <v>334</v>
      </c>
      <c r="B1" s="720"/>
      <c r="C1" s="720"/>
      <c r="D1" s="720"/>
      <c r="E1" s="720"/>
      <c r="F1" s="720"/>
      <c r="G1" s="720"/>
    </row>
    <row r="2" spans="1:8" s="26" customFormat="1" ht="24" customHeight="1" x14ac:dyDescent="0.35">
      <c r="A2" s="720" t="s">
        <v>335</v>
      </c>
      <c r="B2" s="720"/>
      <c r="C2" s="720"/>
      <c r="D2" s="720"/>
      <c r="E2" s="720"/>
      <c r="F2" s="720"/>
      <c r="G2" s="720"/>
    </row>
    <row r="3" spans="1:8" s="26" customFormat="1" ht="24" customHeight="1" x14ac:dyDescent="0.35">
      <c r="A3" s="646"/>
      <c r="B3" s="720" t="s">
        <v>336</v>
      </c>
      <c r="C3" s="720"/>
      <c r="D3" s="720"/>
      <c r="E3" s="720"/>
      <c r="F3" s="720"/>
      <c r="G3" s="720"/>
    </row>
    <row r="4" spans="1:8" s="26" customFormat="1" ht="23.25" customHeight="1" thickBot="1" x14ac:dyDescent="0.4">
      <c r="A4" s="27"/>
      <c r="B4" s="720" t="s">
        <v>337</v>
      </c>
      <c r="C4" s="764"/>
      <c r="D4" s="764"/>
      <c r="E4" s="764"/>
      <c r="F4" s="764"/>
      <c r="G4" s="764"/>
    </row>
    <row r="5" spans="1:8" s="28" customFormat="1" ht="80.150000000000006" customHeight="1" thickBot="1" x14ac:dyDescent="0.35">
      <c r="A5" s="89" t="s">
        <v>43</v>
      </c>
      <c r="B5" s="89" t="s">
        <v>338</v>
      </c>
      <c r="C5" s="91" t="s">
        <v>339</v>
      </c>
      <c r="D5" s="174" t="s">
        <v>340</v>
      </c>
      <c r="E5" s="87" t="s">
        <v>238</v>
      </c>
      <c r="F5" s="87" t="s">
        <v>341</v>
      </c>
      <c r="G5" s="91" t="s">
        <v>342</v>
      </c>
    </row>
    <row r="6" spans="1:8" s="28" customFormat="1" ht="10" customHeight="1" x14ac:dyDescent="0.3">
      <c r="A6" s="169"/>
      <c r="B6" s="170"/>
      <c r="C6" s="653"/>
      <c r="D6" s="173"/>
      <c r="E6" s="173"/>
      <c r="F6" s="825"/>
      <c r="G6" s="826"/>
    </row>
    <row r="7" spans="1:8" ht="12.5" x14ac:dyDescent="0.25">
      <c r="A7" s="83"/>
      <c r="B7" s="84" t="s">
        <v>241</v>
      </c>
      <c r="C7" s="260">
        <f>'5. M&amp;E Services'!G9</f>
        <v>2563174.583333333</v>
      </c>
      <c r="D7" s="175">
        <v>4.4999999999999998E-2</v>
      </c>
      <c r="E7" s="250">
        <f>$G7*(11/12)</f>
        <v>2455307.6529513886</v>
      </c>
      <c r="F7" s="250">
        <f>$G7*(1/12)</f>
        <v>223209.78663194441</v>
      </c>
      <c r="G7" s="31">
        <f>SUM(C7,(C7*D7))</f>
        <v>2678517.4395833332</v>
      </c>
      <c r="H7" s="36"/>
    </row>
    <row r="8" spans="1:8" ht="12.5" x14ac:dyDescent="0.25">
      <c r="A8" s="83"/>
      <c r="B8" s="84" t="s">
        <v>139</v>
      </c>
      <c r="C8" s="260">
        <f>'5. M&amp;E Services'!G19</f>
        <v>25760025.833333336</v>
      </c>
      <c r="D8" s="175">
        <v>4.4999999999999998E-2</v>
      </c>
      <c r="E8" s="250">
        <f t="shared" ref="E8:E15" si="0">$G8*(11/12)</f>
        <v>24675958.079513893</v>
      </c>
      <c r="F8" s="250">
        <f t="shared" ref="F8:F15" si="1">$G8*(1/12)</f>
        <v>2243268.9163194448</v>
      </c>
      <c r="G8" s="31">
        <f t="shared" ref="G8:G15" si="2">SUM(C8,(C8*D8))</f>
        <v>26919226.995833337</v>
      </c>
      <c r="H8" s="36"/>
    </row>
    <row r="9" spans="1:8" ht="12.5" x14ac:dyDescent="0.25">
      <c r="A9" s="83"/>
      <c r="B9" s="84" t="s">
        <v>244</v>
      </c>
      <c r="C9" s="260">
        <f>'5. M&amp;E Services'!G23</f>
        <v>1394272</v>
      </c>
      <c r="D9" s="175">
        <v>4.4999999999999998E-2</v>
      </c>
      <c r="E9" s="250">
        <f t="shared" si="0"/>
        <v>1335596.3866666667</v>
      </c>
      <c r="F9" s="250">
        <f t="shared" si="1"/>
        <v>121417.85333333333</v>
      </c>
      <c r="G9" s="31">
        <f t="shared" ref="G9" si="3">SUM(C9,(C9*D9))</f>
        <v>1457014.24</v>
      </c>
      <c r="H9" s="36"/>
    </row>
    <row r="10" spans="1:8" ht="12.5" x14ac:dyDescent="0.25">
      <c r="A10" s="85"/>
      <c r="B10" s="84" t="s">
        <v>144</v>
      </c>
      <c r="C10" s="260">
        <f>'5. M&amp;E Services'!G27</f>
        <v>5236651.166666667</v>
      </c>
      <c r="D10" s="175">
        <v>4.4999999999999998E-2</v>
      </c>
      <c r="E10" s="250">
        <f t="shared" si="0"/>
        <v>5016275.4300694447</v>
      </c>
      <c r="F10" s="250">
        <f t="shared" si="1"/>
        <v>456025.03909722227</v>
      </c>
      <c r="G10" s="31">
        <f t="shared" si="2"/>
        <v>5472300.4691666672</v>
      </c>
      <c r="H10" s="36"/>
    </row>
    <row r="11" spans="1:8" ht="12.5" x14ac:dyDescent="0.25">
      <c r="A11" s="85"/>
      <c r="B11" s="84" t="s">
        <v>146</v>
      </c>
      <c r="C11" s="260">
        <f>'5. M&amp;E Services'!G31</f>
        <v>767946.66666666663</v>
      </c>
      <c r="D11" s="175">
        <v>4.4999999999999998E-2</v>
      </c>
      <c r="E11" s="250">
        <f t="shared" si="0"/>
        <v>735628.91111111105</v>
      </c>
      <c r="F11" s="250">
        <f t="shared" si="1"/>
        <v>66875.35555555555</v>
      </c>
      <c r="G11" s="31">
        <f t="shared" ref="G11" si="4">SUM(C11,(C11*D11))</f>
        <v>802504.2666666666</v>
      </c>
      <c r="H11" s="36"/>
    </row>
    <row r="12" spans="1:8" ht="12.5" x14ac:dyDescent="0.25">
      <c r="A12" s="85"/>
      <c r="B12" s="84" t="s">
        <v>149</v>
      </c>
      <c r="C12" s="260">
        <f>'5. M&amp;E Services'!G38</f>
        <v>2002928.52</v>
      </c>
      <c r="D12" s="175">
        <v>4.4999999999999998E-2</v>
      </c>
      <c r="E12" s="250">
        <f t="shared" si="0"/>
        <v>1918638.61145</v>
      </c>
      <c r="F12" s="250">
        <f t="shared" si="1"/>
        <v>174421.69195000001</v>
      </c>
      <c r="G12" s="31">
        <f t="shared" si="2"/>
        <v>2093060.3034000001</v>
      </c>
      <c r="H12" s="36"/>
    </row>
    <row r="13" spans="1:8" ht="12.5" x14ac:dyDescent="0.25">
      <c r="A13" s="85"/>
      <c r="B13" s="84" t="s">
        <v>163</v>
      </c>
      <c r="C13" s="260">
        <f>'5. M&amp;E Services'!G44</f>
        <v>5351690.666666666</v>
      </c>
      <c r="D13" s="175">
        <v>4.4999999999999998E-2</v>
      </c>
      <c r="E13" s="250">
        <f t="shared" si="0"/>
        <v>5126473.6844444433</v>
      </c>
      <c r="F13" s="250">
        <f t="shared" si="1"/>
        <v>466043.06222222216</v>
      </c>
      <c r="G13" s="31">
        <f t="shared" ref="G13:G14" si="5">SUM(C13,(C13*D13))</f>
        <v>5592516.7466666661</v>
      </c>
      <c r="H13" s="36"/>
    </row>
    <row r="14" spans="1:8" ht="12.5" x14ac:dyDescent="0.25">
      <c r="A14" s="85"/>
      <c r="B14" s="84" t="s">
        <v>173</v>
      </c>
      <c r="C14" s="260">
        <f>'5. M&amp;E Services'!G51</f>
        <v>1180842.6666666665</v>
      </c>
      <c r="D14" s="175">
        <v>4.4999999999999998E-2</v>
      </c>
      <c r="E14" s="250">
        <f t="shared" si="0"/>
        <v>1131148.8711111108</v>
      </c>
      <c r="F14" s="250">
        <f t="shared" si="1"/>
        <v>102831.71555555554</v>
      </c>
      <c r="G14" s="31">
        <f t="shared" si="5"/>
        <v>1233980.5866666664</v>
      </c>
      <c r="H14" s="36"/>
    </row>
    <row r="15" spans="1:8" ht="12.5" x14ac:dyDescent="0.25">
      <c r="A15" s="85"/>
      <c r="B15" s="84" t="s">
        <v>187</v>
      </c>
      <c r="C15" s="260">
        <f>'5. M&amp;E Services'!G60</f>
        <v>8718488.5333333332</v>
      </c>
      <c r="D15" s="175">
        <v>4.4999999999999998E-2</v>
      </c>
      <c r="E15" s="250">
        <f t="shared" si="0"/>
        <v>8351585.4742222214</v>
      </c>
      <c r="F15" s="250">
        <f t="shared" si="1"/>
        <v>759235.04311111104</v>
      </c>
      <c r="G15" s="31">
        <f t="shared" si="2"/>
        <v>9110820.5173333324</v>
      </c>
      <c r="H15" s="36"/>
    </row>
    <row r="16" spans="1:8" ht="14" x14ac:dyDescent="0.3">
      <c r="A16" s="40"/>
      <c r="B16" s="41" t="s">
        <v>343</v>
      </c>
      <c r="C16" s="162">
        <f>SUM(C7:C15)</f>
        <v>52976020.636666663</v>
      </c>
      <c r="D16" s="162"/>
      <c r="E16" s="171">
        <f>SUM(E7:E15)</f>
        <v>50746613.101540275</v>
      </c>
      <c r="F16" s="82">
        <f>SUM(F7:F15)</f>
        <v>4613328.4637763901</v>
      </c>
      <c r="G16" s="82">
        <f>SUM(G7:G15)</f>
        <v>55359941.565316677</v>
      </c>
      <c r="H16" s="36"/>
    </row>
    <row r="17" spans="1:227" ht="10" customHeight="1" x14ac:dyDescent="0.25">
      <c r="A17" s="83"/>
      <c r="B17" s="84"/>
      <c r="C17" s="398"/>
      <c r="D17" s="396"/>
      <c r="E17" s="251"/>
      <c r="F17" s="823"/>
      <c r="G17" s="824"/>
      <c r="H17" s="36"/>
    </row>
    <row r="18" spans="1:227" ht="14" x14ac:dyDescent="0.3">
      <c r="A18" s="169"/>
      <c r="B18" s="170" t="s">
        <v>344</v>
      </c>
      <c r="C18" s="399"/>
      <c r="D18" s="397"/>
      <c r="E18" s="252"/>
      <c r="F18" s="821"/>
      <c r="G18" s="822"/>
      <c r="H18" s="36"/>
    </row>
    <row r="19" spans="1:227" ht="12.5" x14ac:dyDescent="0.25">
      <c r="A19" s="83"/>
      <c r="B19" s="84" t="s">
        <v>345</v>
      </c>
      <c r="C19" s="260">
        <f>'4. M&amp;E Software'!L41</f>
        <v>357080.56163178128</v>
      </c>
      <c r="D19" s="175">
        <v>4.4999999999999998E-2</v>
      </c>
      <c r="E19" s="31">
        <f>$G19</f>
        <v>373149.18690521142</v>
      </c>
      <c r="F19" s="31">
        <v>0</v>
      </c>
      <c r="G19" s="31">
        <f t="shared" ref="G19:G20" si="6">SUM(C19,(C19*D19))</f>
        <v>373149.18690521142</v>
      </c>
      <c r="H19" s="36"/>
    </row>
    <row r="20" spans="1:227" ht="12.5" x14ac:dyDescent="0.25">
      <c r="A20" s="83"/>
      <c r="B20" s="84" t="s">
        <v>346</v>
      </c>
      <c r="C20" s="260">
        <f>'4. M&amp;E Software'!E73</f>
        <v>0</v>
      </c>
      <c r="D20" s="175">
        <v>4.4999999999999998E-2</v>
      </c>
      <c r="E20" s="31">
        <f t="shared" ref="E20" si="7">$G20</f>
        <v>0</v>
      </c>
      <c r="F20" s="31">
        <v>0</v>
      </c>
      <c r="G20" s="31">
        <f t="shared" si="6"/>
        <v>0</v>
      </c>
      <c r="H20" s="36"/>
    </row>
    <row r="21" spans="1:227" ht="14" x14ac:dyDescent="0.3">
      <c r="A21" s="40"/>
      <c r="B21" s="41" t="s">
        <v>347</v>
      </c>
      <c r="C21" s="162">
        <f>SUM(C19:C20)</f>
        <v>357080.56163178128</v>
      </c>
      <c r="D21" s="162"/>
      <c r="E21" s="171">
        <f>SUM(E19:E20)</f>
        <v>373149.18690521142</v>
      </c>
      <c r="F21" s="82">
        <f>SUM(F19:F20)</f>
        <v>0</v>
      </c>
      <c r="G21" s="82">
        <f>SUM(G19:G20)</f>
        <v>373149.18690521142</v>
      </c>
      <c r="H21" s="36"/>
    </row>
    <row r="22" spans="1:227" ht="10" customHeight="1" x14ac:dyDescent="0.25">
      <c r="A22" s="83"/>
      <c r="B22" s="86"/>
      <c r="C22" s="398"/>
      <c r="D22" s="396"/>
      <c r="E22" s="251"/>
      <c r="F22" s="823"/>
      <c r="G22" s="824"/>
      <c r="H22" s="36"/>
    </row>
    <row r="23" spans="1:227" ht="14" x14ac:dyDescent="0.3">
      <c r="A23" s="169"/>
      <c r="B23" s="170" t="s">
        <v>348</v>
      </c>
      <c r="C23" s="399"/>
      <c r="D23" s="397"/>
      <c r="E23" s="252"/>
      <c r="F23" s="821"/>
      <c r="G23" s="822"/>
      <c r="H23" s="36"/>
    </row>
    <row r="24" spans="1:227" ht="12.5" x14ac:dyDescent="0.25">
      <c r="A24" s="83"/>
      <c r="B24" s="84" t="s">
        <v>349</v>
      </c>
      <c r="C24" s="260">
        <f>'18. M&amp;E Other'!L10</f>
        <v>0</v>
      </c>
      <c r="D24" s="175">
        <v>4.4999999999999998E-2</v>
      </c>
      <c r="E24" s="31">
        <f t="shared" ref="E24:E26" si="8">$G24*(11/12)</f>
        <v>0</v>
      </c>
      <c r="F24" s="31">
        <f t="shared" ref="F24:F26" si="9">$G24*(1/12)</f>
        <v>0</v>
      </c>
      <c r="G24" s="31">
        <f t="shared" ref="G24" si="10">SUM(C24,(C24*D24))</f>
        <v>0</v>
      </c>
      <c r="H24" s="36"/>
    </row>
    <row r="25" spans="1:227" ht="12.5" x14ac:dyDescent="0.25">
      <c r="A25" s="83"/>
      <c r="B25" s="84" t="s">
        <v>350</v>
      </c>
      <c r="C25" s="260">
        <f>'18. M&amp;E Other'!L16</f>
        <v>100000</v>
      </c>
      <c r="D25" s="175">
        <v>4.4999999999999998E-2</v>
      </c>
      <c r="E25" s="31">
        <f t="shared" si="8"/>
        <v>95791.666666666657</v>
      </c>
      <c r="F25" s="31">
        <f t="shared" si="9"/>
        <v>8708.3333333333321</v>
      </c>
      <c r="G25" s="31">
        <f t="shared" ref="G25:G26" si="11">SUM(C25,(C25*D25))</f>
        <v>104500</v>
      </c>
      <c r="H25" s="36"/>
    </row>
    <row r="26" spans="1:227" ht="12.5" x14ac:dyDescent="0.25">
      <c r="A26" s="83"/>
      <c r="B26" s="84" t="s">
        <v>351</v>
      </c>
      <c r="C26" s="260">
        <f>'18. M&amp;E Other'!L22</f>
        <v>0</v>
      </c>
      <c r="D26" s="175">
        <v>4.4999999999999998E-2</v>
      </c>
      <c r="E26" s="31">
        <f t="shared" si="8"/>
        <v>0</v>
      </c>
      <c r="F26" s="31">
        <f t="shared" si="9"/>
        <v>0</v>
      </c>
      <c r="G26" s="31">
        <f t="shared" si="11"/>
        <v>0</v>
      </c>
      <c r="H26" s="36"/>
    </row>
    <row r="27" spans="1:227" ht="14" x14ac:dyDescent="0.3">
      <c r="A27" s="40"/>
      <c r="B27" s="41" t="s">
        <v>352</v>
      </c>
      <c r="C27" s="640">
        <f>SUM(C24:C26)</f>
        <v>100000</v>
      </c>
      <c r="D27" s="640"/>
      <c r="E27" s="640">
        <f>SUM(E24:E26)</f>
        <v>95791.666666666657</v>
      </c>
      <c r="F27" s="640">
        <f>SUM(F24:F26)</f>
        <v>8708.3333333333321</v>
      </c>
      <c r="G27" s="640">
        <f>SUM(G24:G26)</f>
        <v>104500</v>
      </c>
      <c r="H27" s="36"/>
    </row>
    <row r="28" spans="1:227" ht="10" customHeight="1" x14ac:dyDescent="0.25">
      <c r="A28" s="83"/>
      <c r="B28" s="84"/>
      <c r="C28" s="398"/>
      <c r="D28" s="396"/>
      <c r="E28" s="251"/>
      <c r="F28" s="819"/>
      <c r="G28" s="820"/>
    </row>
    <row r="29" spans="1:227" s="43" customFormat="1" ht="16.5" customHeight="1" x14ac:dyDescent="0.3">
      <c r="A29" s="40"/>
      <c r="B29" s="41" t="s">
        <v>353</v>
      </c>
      <c r="C29" s="162">
        <f>SUM(C16,C21,C27)</f>
        <v>53433101.198298447</v>
      </c>
      <c r="D29" s="162"/>
      <c r="E29" s="162">
        <f>SUM(E16,E21,E27)</f>
        <v>51215553.955112152</v>
      </c>
      <c r="F29" s="162">
        <f>SUM(F16,F21,F27)</f>
        <v>4622036.7971097231</v>
      </c>
      <c r="G29" s="162">
        <f>SUM(G16,G21,G27)</f>
        <v>55837590.75222189</v>
      </c>
    </row>
    <row r="30" spans="1:227" ht="22.5" customHeight="1" x14ac:dyDescent="0.3">
      <c r="A30" s="45"/>
      <c r="B30" s="46"/>
      <c r="C30" s="48"/>
      <c r="D30" s="48"/>
      <c r="E30" s="202"/>
      <c r="F30" s="202"/>
    </row>
    <row r="31" spans="1:227" ht="12.25" customHeight="1" x14ac:dyDescent="0.3">
      <c r="A31" s="45"/>
      <c r="B31" s="47"/>
      <c r="C31" s="51"/>
      <c r="D31" s="51"/>
      <c r="E31" s="202"/>
      <c r="F31" s="202"/>
    </row>
    <row r="32" spans="1:227" ht="12.5" x14ac:dyDescent="0.25">
      <c r="A32" s="54"/>
      <c r="B32" s="203"/>
      <c r="C32" s="55"/>
      <c r="D32" s="55"/>
      <c r="E32" s="289"/>
      <c r="F32" s="289"/>
      <c r="G32" s="17"/>
      <c r="H32" s="56"/>
      <c r="I32" s="50"/>
      <c r="J32" s="50"/>
      <c r="K32" s="50"/>
      <c r="L32" s="50"/>
      <c r="M32" s="50"/>
      <c r="N32" s="50"/>
      <c r="O32" s="289"/>
      <c r="P32" s="57"/>
      <c r="Q32" s="17"/>
      <c r="R32" s="17"/>
      <c r="S32" s="56"/>
      <c r="T32" s="50"/>
      <c r="U32" s="50"/>
      <c r="V32" s="50"/>
      <c r="W32" s="50"/>
      <c r="X32" s="50"/>
      <c r="Y32" s="50"/>
      <c r="Z32" s="289"/>
      <c r="AA32" s="57"/>
      <c r="AB32" s="17"/>
      <c r="AC32" s="17"/>
      <c r="AD32" s="56"/>
      <c r="AE32" s="50"/>
      <c r="AF32" s="50"/>
      <c r="AG32" s="50"/>
      <c r="AH32" s="50"/>
      <c r="AI32" s="50"/>
      <c r="AJ32" s="50"/>
      <c r="AK32" s="289"/>
      <c r="AL32" s="57"/>
      <c r="AM32" s="17"/>
      <c r="AN32" s="17"/>
      <c r="AO32" s="56"/>
      <c r="AP32" s="50"/>
      <c r="AQ32" s="50"/>
      <c r="AR32" s="50"/>
      <c r="AS32" s="50"/>
      <c r="AT32" s="50"/>
      <c r="AU32" s="50"/>
      <c r="AV32" s="289"/>
      <c r="AW32" s="57"/>
      <c r="AX32" s="17"/>
      <c r="AY32" s="17"/>
      <c r="AZ32" s="56"/>
      <c r="BA32" s="50"/>
      <c r="BB32" s="50"/>
      <c r="BC32" s="50"/>
      <c r="BD32" s="50"/>
      <c r="BE32" s="50"/>
      <c r="BF32" s="50"/>
      <c r="BG32" s="289"/>
      <c r="BH32" s="57"/>
      <c r="BI32" s="17"/>
      <c r="BJ32" s="17"/>
      <c r="BK32" s="56"/>
      <c r="BL32" s="50"/>
      <c r="BM32" s="50"/>
      <c r="BN32" s="50"/>
      <c r="BO32" s="50"/>
      <c r="BP32" s="50"/>
      <c r="BQ32" s="50"/>
      <c r="BR32" s="289"/>
      <c r="BS32" s="57"/>
      <c r="BT32" s="17"/>
      <c r="BU32" s="17"/>
      <c r="BV32" s="56"/>
      <c r="BW32" s="50"/>
      <c r="BX32" s="50"/>
      <c r="BY32" s="50"/>
      <c r="BZ32" s="50"/>
      <c r="CA32" s="50"/>
      <c r="CB32" s="50"/>
      <c r="CC32" s="289"/>
      <c r="CD32" s="57"/>
      <c r="CE32" s="17"/>
      <c r="CF32" s="17"/>
      <c r="CG32" s="56"/>
      <c r="CH32" s="50"/>
      <c r="CI32" s="50"/>
      <c r="CJ32" s="50"/>
      <c r="CK32" s="50"/>
      <c r="CL32" s="50"/>
      <c r="CM32" s="50"/>
      <c r="CN32" s="289"/>
      <c r="CO32" s="57"/>
      <c r="CP32" s="17"/>
      <c r="CQ32" s="17"/>
      <c r="CR32" s="56"/>
      <c r="CS32" s="50"/>
      <c r="CT32" s="50"/>
      <c r="CU32" s="50"/>
      <c r="CV32" s="50"/>
      <c r="CW32" s="50"/>
      <c r="CX32" s="50"/>
      <c r="CY32" s="289"/>
      <c r="CZ32" s="57"/>
      <c r="DA32" s="17"/>
      <c r="DB32" s="17"/>
      <c r="DC32" s="56"/>
      <c r="DD32" s="50"/>
      <c r="DE32" s="50"/>
      <c r="DF32" s="50"/>
      <c r="DG32" s="50"/>
      <c r="DH32" s="50"/>
      <c r="DI32" s="50"/>
      <c r="DJ32" s="289"/>
      <c r="DK32" s="57"/>
      <c r="DL32" s="17"/>
      <c r="DM32" s="17"/>
      <c r="DN32" s="56"/>
      <c r="DO32" s="50"/>
      <c r="DP32" s="50"/>
      <c r="DQ32" s="50"/>
      <c r="DR32" s="50"/>
      <c r="DS32" s="50"/>
      <c r="DT32" s="50"/>
      <c r="DU32" s="289"/>
      <c r="DV32" s="57"/>
      <c r="DW32" s="17"/>
      <c r="DX32" s="17"/>
      <c r="DY32" s="56"/>
      <c r="DZ32" s="50"/>
      <c r="EA32" s="50"/>
      <c r="EB32" s="50"/>
      <c r="EC32" s="50"/>
      <c r="ED32" s="50"/>
      <c r="EE32" s="50"/>
      <c r="EF32" s="289"/>
      <c r="EG32" s="57"/>
      <c r="EH32" s="17"/>
      <c r="EI32" s="17"/>
      <c r="EJ32" s="56"/>
      <c r="EK32" s="50"/>
      <c r="EL32" s="50"/>
      <c r="EM32" s="50"/>
      <c r="EN32" s="50"/>
      <c r="EO32" s="50"/>
      <c r="EP32" s="50"/>
      <c r="EQ32" s="289"/>
      <c r="ER32" s="57"/>
      <c r="ES32" s="17"/>
      <c r="ET32" s="17"/>
      <c r="EU32" s="56"/>
      <c r="EV32" s="50"/>
      <c r="EW32" s="50"/>
      <c r="EX32" s="50"/>
      <c r="EY32" s="50"/>
      <c r="EZ32" s="50"/>
      <c r="FA32" s="50"/>
      <c r="FB32" s="289"/>
      <c r="FC32" s="57"/>
      <c r="FD32" s="17"/>
      <c r="FE32" s="17"/>
      <c r="FF32" s="56"/>
      <c r="FG32" s="50"/>
      <c r="FH32" s="50"/>
      <c r="FI32" s="50"/>
      <c r="FJ32" s="50"/>
      <c r="FK32" s="50"/>
      <c r="FL32" s="50"/>
      <c r="FM32" s="289"/>
      <c r="FN32" s="57"/>
      <c r="FO32" s="17"/>
      <c r="FP32" s="17"/>
      <c r="FQ32" s="56"/>
      <c r="FR32" s="50"/>
      <c r="FS32" s="50"/>
      <c r="FT32" s="50"/>
      <c r="FU32" s="50"/>
      <c r="FV32" s="50"/>
      <c r="FW32" s="50"/>
      <c r="FX32" s="289"/>
      <c r="FY32" s="57"/>
      <c r="FZ32" s="17"/>
      <c r="GA32" s="17"/>
      <c r="GB32" s="56"/>
      <c r="GC32" s="50"/>
      <c r="GD32" s="50"/>
      <c r="GE32" s="50"/>
      <c r="GF32" s="50"/>
      <c r="GG32" s="50"/>
      <c r="GH32" s="50"/>
      <c r="GI32" s="289"/>
      <c r="GJ32" s="57"/>
      <c r="GK32" s="17"/>
      <c r="GL32" s="17"/>
      <c r="GM32" s="56"/>
      <c r="GN32" s="50"/>
      <c r="GO32" s="50"/>
      <c r="GP32" s="50"/>
      <c r="GQ32" s="50"/>
      <c r="GR32" s="50"/>
      <c r="GS32" s="50"/>
      <c r="GT32" s="289"/>
      <c r="GU32" s="57"/>
      <c r="GV32" s="17"/>
      <c r="GW32" s="17"/>
      <c r="GX32" s="56"/>
      <c r="GY32" s="50"/>
      <c r="GZ32" s="50"/>
      <c r="HA32" s="50"/>
      <c r="HB32" s="50"/>
      <c r="HC32" s="50"/>
      <c r="HD32" s="50"/>
      <c r="HE32" s="289"/>
      <c r="HF32" s="57"/>
      <c r="HG32" s="17"/>
      <c r="HH32" s="17"/>
      <c r="HI32" s="56"/>
      <c r="HJ32" s="50"/>
      <c r="HK32" s="50"/>
      <c r="HL32" s="50"/>
      <c r="HM32" s="50"/>
      <c r="HN32" s="50"/>
      <c r="HO32" s="50"/>
      <c r="HP32" s="289"/>
      <c r="HQ32" s="57"/>
      <c r="HR32" s="17"/>
      <c r="HS32" s="17"/>
    </row>
    <row r="33" spans="1:227" ht="12.5" x14ac:dyDescent="0.25">
      <c r="A33" s="94"/>
      <c r="B33" s="648" t="s">
        <v>39</v>
      </c>
      <c r="C33" s="55"/>
      <c r="D33" s="55"/>
      <c r="E33" s="289"/>
      <c r="F33" s="289"/>
      <c r="G33" s="17"/>
      <c r="H33" s="56"/>
      <c r="I33" s="50"/>
      <c r="J33" s="50"/>
      <c r="K33" s="50"/>
      <c r="L33" s="50"/>
      <c r="M33" s="50"/>
      <c r="N33" s="50"/>
      <c r="O33" s="289"/>
      <c r="P33" s="57"/>
      <c r="Q33" s="17"/>
      <c r="R33" s="17"/>
      <c r="S33" s="56"/>
      <c r="T33" s="50"/>
      <c r="U33" s="50"/>
      <c r="V33" s="50"/>
      <c r="W33" s="50"/>
      <c r="X33" s="50"/>
      <c r="Y33" s="50"/>
      <c r="Z33" s="289"/>
      <c r="AA33" s="57"/>
      <c r="AB33" s="17"/>
      <c r="AC33" s="17"/>
      <c r="AD33" s="56"/>
      <c r="AE33" s="50"/>
      <c r="AF33" s="50"/>
      <c r="AG33" s="50"/>
      <c r="AH33" s="50"/>
      <c r="AI33" s="50"/>
      <c r="AJ33" s="50"/>
      <c r="AK33" s="289"/>
      <c r="AL33" s="57"/>
      <c r="AM33" s="17"/>
      <c r="AN33" s="17"/>
      <c r="AO33" s="56"/>
      <c r="AP33" s="50"/>
      <c r="AQ33" s="50"/>
      <c r="AR33" s="50"/>
      <c r="AS33" s="50"/>
      <c r="AT33" s="50"/>
      <c r="AU33" s="50"/>
      <c r="AV33" s="289"/>
      <c r="AW33" s="57"/>
      <c r="AX33" s="17"/>
      <c r="AY33" s="17"/>
      <c r="AZ33" s="56"/>
      <c r="BA33" s="50"/>
      <c r="BB33" s="50"/>
      <c r="BC33" s="50"/>
      <c r="BD33" s="50"/>
      <c r="BE33" s="50"/>
      <c r="BF33" s="50"/>
      <c r="BG33" s="289"/>
      <c r="BH33" s="57"/>
      <c r="BI33" s="17"/>
      <c r="BJ33" s="17"/>
      <c r="BK33" s="56"/>
      <c r="BL33" s="50"/>
      <c r="BM33" s="50"/>
      <c r="BN33" s="50"/>
      <c r="BO33" s="50"/>
      <c r="BP33" s="50"/>
      <c r="BQ33" s="50"/>
      <c r="BR33" s="289"/>
      <c r="BS33" s="57"/>
      <c r="BT33" s="17"/>
      <c r="BU33" s="17"/>
      <c r="BV33" s="56"/>
      <c r="BW33" s="50"/>
      <c r="BX33" s="50"/>
      <c r="BY33" s="50"/>
      <c r="BZ33" s="50"/>
      <c r="CA33" s="50"/>
      <c r="CB33" s="50"/>
      <c r="CC33" s="289"/>
      <c r="CD33" s="57"/>
      <c r="CE33" s="17"/>
      <c r="CF33" s="17"/>
      <c r="CG33" s="56"/>
      <c r="CH33" s="50"/>
      <c r="CI33" s="50"/>
      <c r="CJ33" s="50"/>
      <c r="CK33" s="50"/>
      <c r="CL33" s="50"/>
      <c r="CM33" s="50"/>
      <c r="CN33" s="289"/>
      <c r="CO33" s="57"/>
      <c r="CP33" s="17"/>
      <c r="CQ33" s="17"/>
      <c r="CR33" s="56"/>
      <c r="CS33" s="50"/>
      <c r="CT33" s="50"/>
      <c r="CU33" s="50"/>
      <c r="CV33" s="50"/>
      <c r="CW33" s="50"/>
      <c r="CX33" s="50"/>
      <c r="CY33" s="289"/>
      <c r="CZ33" s="57"/>
      <c r="DA33" s="17"/>
      <c r="DB33" s="17"/>
      <c r="DC33" s="56"/>
      <c r="DD33" s="50"/>
      <c r="DE33" s="50"/>
      <c r="DF33" s="50"/>
      <c r="DG33" s="50"/>
      <c r="DH33" s="50"/>
      <c r="DI33" s="50"/>
      <c r="DJ33" s="289"/>
      <c r="DK33" s="57"/>
      <c r="DL33" s="17"/>
      <c r="DM33" s="17"/>
      <c r="DN33" s="56"/>
      <c r="DO33" s="50"/>
      <c r="DP33" s="50"/>
      <c r="DQ33" s="50"/>
      <c r="DR33" s="50"/>
      <c r="DS33" s="50"/>
      <c r="DT33" s="50"/>
      <c r="DU33" s="289"/>
      <c r="DV33" s="57"/>
      <c r="DW33" s="17"/>
      <c r="DX33" s="17"/>
      <c r="DY33" s="56"/>
      <c r="DZ33" s="50"/>
      <c r="EA33" s="50"/>
      <c r="EB33" s="50"/>
      <c r="EC33" s="50"/>
      <c r="ED33" s="50"/>
      <c r="EE33" s="50"/>
      <c r="EF33" s="289"/>
      <c r="EG33" s="57"/>
      <c r="EH33" s="17"/>
      <c r="EI33" s="17"/>
      <c r="EJ33" s="56"/>
      <c r="EK33" s="50"/>
      <c r="EL33" s="50"/>
      <c r="EM33" s="50"/>
      <c r="EN33" s="50"/>
      <c r="EO33" s="50"/>
      <c r="EP33" s="50"/>
      <c r="EQ33" s="289"/>
      <c r="ER33" s="57"/>
      <c r="ES33" s="17"/>
      <c r="ET33" s="17"/>
      <c r="EU33" s="56"/>
      <c r="EV33" s="50"/>
      <c r="EW33" s="50"/>
      <c r="EX33" s="50"/>
      <c r="EY33" s="50"/>
      <c r="EZ33" s="50"/>
      <c r="FA33" s="50"/>
      <c r="FB33" s="289"/>
      <c r="FC33" s="57"/>
      <c r="FD33" s="17"/>
      <c r="FE33" s="17"/>
      <c r="FF33" s="56"/>
      <c r="FG33" s="50"/>
      <c r="FH33" s="50"/>
      <c r="FI33" s="50"/>
      <c r="FJ33" s="50"/>
      <c r="FK33" s="50"/>
      <c r="FL33" s="50"/>
      <c r="FM33" s="289"/>
      <c r="FN33" s="57"/>
      <c r="FO33" s="17"/>
      <c r="FP33" s="17"/>
      <c r="FQ33" s="56"/>
      <c r="FR33" s="50"/>
      <c r="FS33" s="50"/>
      <c r="FT33" s="50"/>
      <c r="FU33" s="50"/>
      <c r="FV33" s="50"/>
      <c r="FW33" s="50"/>
      <c r="FX33" s="289"/>
      <c r="FY33" s="57"/>
      <c r="FZ33" s="17"/>
      <c r="GA33" s="17"/>
      <c r="GB33" s="56"/>
      <c r="GC33" s="50"/>
      <c r="GD33" s="50"/>
      <c r="GE33" s="50"/>
      <c r="GF33" s="50"/>
      <c r="GG33" s="50"/>
      <c r="GH33" s="50"/>
      <c r="GI33" s="289"/>
      <c r="GJ33" s="57"/>
      <c r="GK33" s="17"/>
      <c r="GL33" s="17"/>
      <c r="GM33" s="56"/>
      <c r="GN33" s="50"/>
      <c r="GO33" s="50"/>
      <c r="GP33" s="50"/>
      <c r="GQ33" s="50"/>
      <c r="GR33" s="50"/>
      <c r="GS33" s="50"/>
      <c r="GT33" s="289"/>
      <c r="GU33" s="57"/>
      <c r="GV33" s="17"/>
      <c r="GW33" s="17"/>
      <c r="GX33" s="56"/>
      <c r="GY33" s="50"/>
      <c r="GZ33" s="50"/>
      <c r="HA33" s="50"/>
      <c r="HB33" s="50"/>
      <c r="HC33" s="50"/>
      <c r="HD33" s="50"/>
      <c r="HE33" s="289"/>
      <c r="HF33" s="57"/>
      <c r="HG33" s="17"/>
      <c r="HH33" s="17"/>
      <c r="HI33" s="56"/>
      <c r="HJ33" s="50"/>
      <c r="HK33" s="50"/>
      <c r="HL33" s="50"/>
      <c r="HM33" s="50"/>
      <c r="HN33" s="50"/>
      <c r="HO33" s="50"/>
      <c r="HP33" s="289"/>
      <c r="HQ33" s="57"/>
      <c r="HR33" s="17"/>
      <c r="HS33" s="17"/>
    </row>
    <row r="34" spans="1:227" ht="37.5" x14ac:dyDescent="0.25">
      <c r="A34" s="204">
        <v>1</v>
      </c>
      <c r="B34" s="679" t="s">
        <v>607</v>
      </c>
      <c r="C34" s="55"/>
      <c r="D34" s="55"/>
      <c r="E34" s="289"/>
      <c r="F34" s="289"/>
      <c r="G34" s="17"/>
      <c r="H34" s="56"/>
      <c r="I34" s="50"/>
      <c r="J34" s="50"/>
      <c r="K34" s="50"/>
      <c r="L34" s="50"/>
      <c r="M34" s="50"/>
      <c r="N34" s="50"/>
      <c r="O34" s="289"/>
      <c r="P34" s="57"/>
      <c r="Q34" s="17"/>
      <c r="R34" s="17"/>
      <c r="S34" s="56"/>
      <c r="T34" s="50"/>
      <c r="U34" s="50"/>
      <c r="V34" s="50"/>
      <c r="W34" s="50"/>
      <c r="X34" s="50"/>
      <c r="Y34" s="50"/>
      <c r="Z34" s="289"/>
      <c r="AA34" s="57"/>
      <c r="AB34" s="17"/>
      <c r="AC34" s="17"/>
      <c r="AD34" s="56"/>
      <c r="AE34" s="50"/>
      <c r="AF34" s="50"/>
      <c r="AG34" s="50"/>
      <c r="AH34" s="50"/>
      <c r="AI34" s="50"/>
      <c r="AJ34" s="50"/>
      <c r="AK34" s="289"/>
      <c r="AL34" s="57"/>
      <c r="AM34" s="17"/>
      <c r="AN34" s="17"/>
      <c r="AO34" s="56"/>
      <c r="AP34" s="50"/>
      <c r="AQ34" s="50"/>
      <c r="AR34" s="50"/>
      <c r="AS34" s="50"/>
      <c r="AT34" s="50"/>
      <c r="AU34" s="50"/>
      <c r="AV34" s="289"/>
      <c r="AW34" s="57"/>
      <c r="AX34" s="17"/>
      <c r="AY34" s="17"/>
      <c r="AZ34" s="56"/>
      <c r="BA34" s="50"/>
      <c r="BB34" s="50"/>
      <c r="BC34" s="50"/>
      <c r="BD34" s="50"/>
      <c r="BE34" s="50"/>
      <c r="BF34" s="50"/>
      <c r="BG34" s="289"/>
      <c r="BH34" s="57"/>
      <c r="BI34" s="17"/>
      <c r="BJ34" s="17"/>
      <c r="BK34" s="56"/>
      <c r="BL34" s="50"/>
      <c r="BM34" s="50"/>
      <c r="BN34" s="50"/>
      <c r="BO34" s="50"/>
      <c r="BP34" s="50"/>
      <c r="BQ34" s="50"/>
      <c r="BR34" s="289"/>
      <c r="BS34" s="57"/>
      <c r="BT34" s="17"/>
      <c r="BU34" s="17"/>
      <c r="BV34" s="56"/>
      <c r="BW34" s="50"/>
      <c r="BX34" s="50"/>
      <c r="BY34" s="50"/>
      <c r="BZ34" s="50"/>
      <c r="CA34" s="50"/>
      <c r="CB34" s="50"/>
      <c r="CC34" s="289"/>
      <c r="CD34" s="57"/>
      <c r="CE34" s="17"/>
      <c r="CF34" s="17"/>
      <c r="CG34" s="56"/>
      <c r="CH34" s="50"/>
      <c r="CI34" s="50"/>
      <c r="CJ34" s="50"/>
      <c r="CK34" s="50"/>
      <c r="CL34" s="50"/>
      <c r="CM34" s="50"/>
      <c r="CN34" s="289"/>
      <c r="CO34" s="57"/>
      <c r="CP34" s="17"/>
      <c r="CQ34" s="17"/>
      <c r="CR34" s="56"/>
      <c r="CS34" s="50"/>
      <c r="CT34" s="50"/>
      <c r="CU34" s="50"/>
      <c r="CV34" s="50"/>
      <c r="CW34" s="50"/>
      <c r="CX34" s="50"/>
      <c r="CY34" s="289"/>
      <c r="CZ34" s="57"/>
      <c r="DA34" s="17"/>
      <c r="DB34" s="17"/>
      <c r="DC34" s="56"/>
      <c r="DD34" s="50"/>
      <c r="DE34" s="50"/>
      <c r="DF34" s="50"/>
      <c r="DG34" s="50"/>
      <c r="DH34" s="50"/>
      <c r="DI34" s="50"/>
      <c r="DJ34" s="289"/>
      <c r="DK34" s="57"/>
      <c r="DL34" s="17"/>
      <c r="DM34" s="17"/>
      <c r="DN34" s="56"/>
      <c r="DO34" s="50"/>
      <c r="DP34" s="50"/>
      <c r="DQ34" s="50"/>
      <c r="DR34" s="50"/>
      <c r="DS34" s="50"/>
      <c r="DT34" s="50"/>
      <c r="DU34" s="289"/>
      <c r="DV34" s="57"/>
      <c r="DW34" s="17"/>
      <c r="DX34" s="17"/>
      <c r="DY34" s="56"/>
      <c r="DZ34" s="50"/>
      <c r="EA34" s="50"/>
      <c r="EB34" s="50"/>
      <c r="EC34" s="50"/>
      <c r="ED34" s="50"/>
      <c r="EE34" s="50"/>
      <c r="EF34" s="289"/>
      <c r="EG34" s="57"/>
      <c r="EH34" s="17"/>
      <c r="EI34" s="17"/>
      <c r="EJ34" s="56"/>
      <c r="EK34" s="50"/>
      <c r="EL34" s="50"/>
      <c r="EM34" s="50"/>
      <c r="EN34" s="50"/>
      <c r="EO34" s="50"/>
      <c r="EP34" s="50"/>
      <c r="EQ34" s="289"/>
      <c r="ER34" s="57"/>
      <c r="ES34" s="17"/>
      <c r="ET34" s="17"/>
      <c r="EU34" s="56"/>
      <c r="EV34" s="50"/>
      <c r="EW34" s="50"/>
      <c r="EX34" s="50"/>
      <c r="EY34" s="50"/>
      <c r="EZ34" s="50"/>
      <c r="FA34" s="50"/>
      <c r="FB34" s="289"/>
      <c r="FC34" s="57"/>
      <c r="FD34" s="17"/>
      <c r="FE34" s="17"/>
      <c r="FF34" s="56"/>
      <c r="FG34" s="50"/>
      <c r="FH34" s="50"/>
      <c r="FI34" s="50"/>
      <c r="FJ34" s="50"/>
      <c r="FK34" s="50"/>
      <c r="FL34" s="50"/>
      <c r="FM34" s="289"/>
      <c r="FN34" s="57"/>
      <c r="FO34" s="17"/>
      <c r="FP34" s="17"/>
      <c r="FQ34" s="56"/>
      <c r="FR34" s="50"/>
      <c r="FS34" s="50"/>
      <c r="FT34" s="50"/>
      <c r="FU34" s="50"/>
      <c r="FV34" s="50"/>
      <c r="FW34" s="50"/>
      <c r="FX34" s="289"/>
      <c r="FY34" s="57"/>
      <c r="FZ34" s="17"/>
      <c r="GA34" s="17"/>
      <c r="GB34" s="56"/>
      <c r="GC34" s="50"/>
      <c r="GD34" s="50"/>
      <c r="GE34" s="50"/>
      <c r="GF34" s="50"/>
      <c r="GG34" s="50"/>
      <c r="GH34" s="50"/>
      <c r="GI34" s="289"/>
      <c r="GJ34" s="57"/>
      <c r="GK34" s="17"/>
      <c r="GL34" s="17"/>
      <c r="GM34" s="56"/>
      <c r="GN34" s="50"/>
      <c r="GO34" s="50"/>
      <c r="GP34" s="50"/>
      <c r="GQ34" s="50"/>
      <c r="GR34" s="50"/>
      <c r="GS34" s="50"/>
      <c r="GT34" s="289"/>
      <c r="GU34" s="57"/>
      <c r="GV34" s="17"/>
      <c r="GW34" s="17"/>
      <c r="GX34" s="56"/>
      <c r="GY34" s="50"/>
      <c r="GZ34" s="50"/>
      <c r="HA34" s="50"/>
      <c r="HB34" s="50"/>
      <c r="HC34" s="50"/>
      <c r="HD34" s="50"/>
      <c r="HE34" s="289"/>
      <c r="HF34" s="57"/>
      <c r="HG34" s="17"/>
      <c r="HH34" s="17"/>
      <c r="HI34" s="56"/>
      <c r="HJ34" s="50"/>
      <c r="HK34" s="50"/>
      <c r="HL34" s="50"/>
      <c r="HM34" s="50"/>
      <c r="HN34" s="50"/>
      <c r="HO34" s="50"/>
      <c r="HP34" s="289"/>
      <c r="HQ34" s="57"/>
      <c r="HR34" s="17"/>
      <c r="HS34" s="17"/>
    </row>
    <row r="35" spans="1:227" ht="25" x14ac:dyDescent="0.25">
      <c r="A35" s="204">
        <v>2</v>
      </c>
      <c r="B35" s="679" t="s">
        <v>616</v>
      </c>
      <c r="C35" s="55"/>
      <c r="D35" s="55"/>
      <c r="E35" s="289"/>
      <c r="F35" s="289"/>
      <c r="G35" s="17"/>
      <c r="H35" s="56"/>
      <c r="I35" s="50"/>
      <c r="J35" s="50"/>
      <c r="K35" s="50"/>
      <c r="L35" s="50"/>
      <c r="M35" s="50"/>
      <c r="N35" s="50"/>
      <c r="O35" s="289"/>
      <c r="P35" s="57"/>
      <c r="Q35" s="17"/>
      <c r="R35" s="17"/>
      <c r="S35" s="56"/>
      <c r="T35" s="50"/>
      <c r="U35" s="50"/>
      <c r="V35" s="50"/>
      <c r="W35" s="50"/>
      <c r="X35" s="50"/>
      <c r="Y35" s="50"/>
      <c r="Z35" s="289"/>
      <c r="AA35" s="57"/>
      <c r="AB35" s="17"/>
      <c r="AC35" s="17"/>
      <c r="AD35" s="56"/>
      <c r="AE35" s="50"/>
      <c r="AF35" s="50"/>
      <c r="AG35" s="50"/>
      <c r="AH35" s="50"/>
      <c r="AI35" s="50"/>
      <c r="AJ35" s="50"/>
      <c r="AK35" s="289"/>
      <c r="AL35" s="57"/>
      <c r="AM35" s="17"/>
      <c r="AN35" s="17"/>
      <c r="AO35" s="56"/>
      <c r="AP35" s="50"/>
      <c r="AQ35" s="50"/>
      <c r="AR35" s="50"/>
      <c r="AS35" s="50"/>
      <c r="AT35" s="50"/>
      <c r="AU35" s="50"/>
      <c r="AV35" s="289"/>
      <c r="AW35" s="57"/>
      <c r="AX35" s="17"/>
      <c r="AY35" s="17"/>
      <c r="AZ35" s="56"/>
      <c r="BA35" s="50"/>
      <c r="BB35" s="50"/>
      <c r="BC35" s="50"/>
      <c r="BD35" s="50"/>
      <c r="BE35" s="50"/>
      <c r="BF35" s="50"/>
      <c r="BG35" s="289"/>
      <c r="BH35" s="57"/>
      <c r="BI35" s="17"/>
      <c r="BJ35" s="17"/>
      <c r="BK35" s="56"/>
      <c r="BL35" s="50"/>
      <c r="BM35" s="50"/>
      <c r="BN35" s="50"/>
      <c r="BO35" s="50"/>
      <c r="BP35" s="50"/>
      <c r="BQ35" s="50"/>
      <c r="BR35" s="289"/>
      <c r="BS35" s="57"/>
      <c r="BT35" s="17"/>
      <c r="BU35" s="17"/>
      <c r="BV35" s="56"/>
      <c r="BW35" s="50"/>
      <c r="BX35" s="50"/>
      <c r="BY35" s="50"/>
      <c r="BZ35" s="50"/>
      <c r="CA35" s="50"/>
      <c r="CB35" s="50"/>
      <c r="CC35" s="289"/>
      <c r="CD35" s="57"/>
      <c r="CE35" s="17"/>
      <c r="CF35" s="17"/>
      <c r="CG35" s="56"/>
      <c r="CH35" s="50"/>
      <c r="CI35" s="50"/>
      <c r="CJ35" s="50"/>
      <c r="CK35" s="50"/>
      <c r="CL35" s="50"/>
      <c r="CM35" s="50"/>
      <c r="CN35" s="289"/>
      <c r="CO35" s="57"/>
      <c r="CP35" s="17"/>
      <c r="CQ35" s="17"/>
      <c r="CR35" s="56"/>
      <c r="CS35" s="50"/>
      <c r="CT35" s="50"/>
      <c r="CU35" s="50"/>
      <c r="CV35" s="50"/>
      <c r="CW35" s="50"/>
      <c r="CX35" s="50"/>
      <c r="CY35" s="289"/>
      <c r="CZ35" s="57"/>
      <c r="DA35" s="17"/>
      <c r="DB35" s="17"/>
      <c r="DC35" s="56"/>
      <c r="DD35" s="50"/>
      <c r="DE35" s="50"/>
      <c r="DF35" s="50"/>
      <c r="DG35" s="50"/>
      <c r="DH35" s="50"/>
      <c r="DI35" s="50"/>
      <c r="DJ35" s="289"/>
      <c r="DK35" s="57"/>
      <c r="DL35" s="17"/>
      <c r="DM35" s="17"/>
      <c r="DN35" s="56"/>
      <c r="DO35" s="50"/>
      <c r="DP35" s="50"/>
      <c r="DQ35" s="50"/>
      <c r="DR35" s="50"/>
      <c r="DS35" s="50"/>
      <c r="DT35" s="50"/>
      <c r="DU35" s="289"/>
      <c r="DV35" s="57"/>
      <c r="DW35" s="17"/>
      <c r="DX35" s="17"/>
      <c r="DY35" s="56"/>
      <c r="DZ35" s="50"/>
      <c r="EA35" s="50"/>
      <c r="EB35" s="50"/>
      <c r="EC35" s="50"/>
      <c r="ED35" s="50"/>
      <c r="EE35" s="50"/>
      <c r="EF35" s="289"/>
      <c r="EG35" s="57"/>
      <c r="EH35" s="17"/>
      <c r="EI35" s="17"/>
      <c r="EJ35" s="56"/>
      <c r="EK35" s="50"/>
      <c r="EL35" s="50"/>
      <c r="EM35" s="50"/>
      <c r="EN35" s="50"/>
      <c r="EO35" s="50"/>
      <c r="EP35" s="50"/>
      <c r="EQ35" s="289"/>
      <c r="ER35" s="57"/>
      <c r="ES35" s="17"/>
      <c r="ET35" s="17"/>
      <c r="EU35" s="56"/>
      <c r="EV35" s="50"/>
      <c r="EW35" s="50"/>
      <c r="EX35" s="50"/>
      <c r="EY35" s="50"/>
      <c r="EZ35" s="50"/>
      <c r="FA35" s="50"/>
      <c r="FB35" s="289"/>
      <c r="FC35" s="57"/>
      <c r="FD35" s="17"/>
      <c r="FE35" s="17"/>
      <c r="FF35" s="56"/>
      <c r="FG35" s="50"/>
      <c r="FH35" s="50"/>
      <c r="FI35" s="50"/>
      <c r="FJ35" s="50"/>
      <c r="FK35" s="50"/>
      <c r="FL35" s="50"/>
      <c r="FM35" s="289"/>
      <c r="FN35" s="57"/>
      <c r="FO35" s="17"/>
      <c r="FP35" s="17"/>
      <c r="FQ35" s="56"/>
      <c r="FR35" s="50"/>
      <c r="FS35" s="50"/>
      <c r="FT35" s="50"/>
      <c r="FU35" s="50"/>
      <c r="FV35" s="50"/>
      <c r="FW35" s="50"/>
      <c r="FX35" s="289"/>
      <c r="FY35" s="57"/>
      <c r="FZ35" s="17"/>
      <c r="GA35" s="17"/>
      <c r="GB35" s="56"/>
      <c r="GC35" s="50"/>
      <c r="GD35" s="50"/>
      <c r="GE35" s="50"/>
      <c r="GF35" s="50"/>
      <c r="GG35" s="50"/>
      <c r="GH35" s="50"/>
      <c r="GI35" s="289"/>
      <c r="GJ35" s="57"/>
      <c r="GK35" s="17"/>
      <c r="GL35" s="17"/>
      <c r="GM35" s="56"/>
      <c r="GN35" s="50"/>
      <c r="GO35" s="50"/>
      <c r="GP35" s="50"/>
      <c r="GQ35" s="50"/>
      <c r="GR35" s="50"/>
      <c r="GS35" s="50"/>
      <c r="GT35" s="289"/>
      <c r="GU35" s="57"/>
      <c r="GV35" s="17"/>
      <c r="GW35" s="17"/>
      <c r="GX35" s="56"/>
      <c r="GY35" s="50"/>
      <c r="GZ35" s="50"/>
      <c r="HA35" s="50"/>
      <c r="HB35" s="50"/>
      <c r="HC35" s="50"/>
      <c r="HD35" s="50"/>
      <c r="HE35" s="289"/>
      <c r="HF35" s="57"/>
      <c r="HG35" s="17"/>
      <c r="HH35" s="17"/>
      <c r="HI35" s="56"/>
      <c r="HJ35" s="50"/>
      <c r="HK35" s="50"/>
      <c r="HL35" s="50"/>
      <c r="HM35" s="50"/>
      <c r="HN35" s="50"/>
      <c r="HO35" s="50"/>
      <c r="HP35" s="289"/>
      <c r="HQ35" s="57"/>
      <c r="HR35" s="17"/>
      <c r="HS35" s="17"/>
    </row>
    <row r="36" spans="1:227" ht="12.5" x14ac:dyDescent="0.25">
      <c r="A36" s="204">
        <v>3</v>
      </c>
      <c r="B36" s="647"/>
      <c r="C36" s="55"/>
      <c r="D36" s="55"/>
      <c r="E36" s="289"/>
      <c r="F36" s="289"/>
      <c r="G36" s="17"/>
      <c r="H36" s="56"/>
      <c r="I36" s="50"/>
      <c r="J36" s="50"/>
      <c r="K36" s="50"/>
      <c r="L36" s="50"/>
      <c r="M36" s="50"/>
      <c r="N36" s="50"/>
      <c r="O36" s="289"/>
      <c r="P36" s="57"/>
      <c r="Q36" s="17"/>
      <c r="R36" s="17"/>
      <c r="S36" s="56"/>
      <c r="T36" s="50"/>
      <c r="U36" s="50"/>
      <c r="V36" s="50"/>
      <c r="W36" s="50"/>
      <c r="X36" s="50"/>
      <c r="Y36" s="50"/>
      <c r="Z36" s="289"/>
      <c r="AA36" s="57"/>
      <c r="AB36" s="17"/>
      <c r="AC36" s="17"/>
      <c r="AD36" s="56"/>
      <c r="AE36" s="50"/>
      <c r="AF36" s="50"/>
      <c r="AG36" s="50"/>
      <c r="AH36" s="50"/>
      <c r="AI36" s="50"/>
      <c r="AJ36" s="50"/>
      <c r="AK36" s="289"/>
      <c r="AL36" s="57"/>
      <c r="AM36" s="17"/>
      <c r="AN36" s="17"/>
      <c r="AO36" s="56"/>
      <c r="AP36" s="50"/>
      <c r="AQ36" s="50"/>
      <c r="AR36" s="50"/>
      <c r="AS36" s="50"/>
      <c r="AT36" s="50"/>
      <c r="AU36" s="50"/>
      <c r="AV36" s="289"/>
      <c r="AW36" s="57"/>
      <c r="AX36" s="17"/>
      <c r="AY36" s="17"/>
      <c r="AZ36" s="56"/>
      <c r="BA36" s="50"/>
      <c r="BB36" s="50"/>
      <c r="BC36" s="50"/>
      <c r="BD36" s="50"/>
      <c r="BE36" s="50"/>
      <c r="BF36" s="50"/>
      <c r="BG36" s="289"/>
      <c r="BH36" s="57"/>
      <c r="BI36" s="17"/>
      <c r="BJ36" s="17"/>
      <c r="BK36" s="56"/>
      <c r="BL36" s="50"/>
      <c r="BM36" s="50"/>
      <c r="BN36" s="50"/>
      <c r="BO36" s="50"/>
      <c r="BP36" s="50"/>
      <c r="BQ36" s="50"/>
      <c r="BR36" s="289"/>
      <c r="BS36" s="57"/>
      <c r="BT36" s="17"/>
      <c r="BU36" s="17"/>
      <c r="BV36" s="56"/>
      <c r="BW36" s="50"/>
      <c r="BX36" s="50"/>
      <c r="BY36" s="50"/>
      <c r="BZ36" s="50"/>
      <c r="CA36" s="50"/>
      <c r="CB36" s="50"/>
      <c r="CC36" s="289"/>
      <c r="CD36" s="57"/>
      <c r="CE36" s="17"/>
      <c r="CF36" s="17"/>
      <c r="CG36" s="56"/>
      <c r="CH36" s="50"/>
      <c r="CI36" s="50"/>
      <c r="CJ36" s="50"/>
      <c r="CK36" s="50"/>
      <c r="CL36" s="50"/>
      <c r="CM36" s="50"/>
      <c r="CN36" s="289"/>
      <c r="CO36" s="57"/>
      <c r="CP36" s="17"/>
      <c r="CQ36" s="17"/>
      <c r="CR36" s="56"/>
      <c r="CS36" s="50"/>
      <c r="CT36" s="50"/>
      <c r="CU36" s="50"/>
      <c r="CV36" s="50"/>
      <c r="CW36" s="50"/>
      <c r="CX36" s="50"/>
      <c r="CY36" s="289"/>
      <c r="CZ36" s="57"/>
      <c r="DA36" s="17"/>
      <c r="DB36" s="17"/>
      <c r="DC36" s="56"/>
      <c r="DD36" s="50"/>
      <c r="DE36" s="50"/>
      <c r="DF36" s="50"/>
      <c r="DG36" s="50"/>
      <c r="DH36" s="50"/>
      <c r="DI36" s="50"/>
      <c r="DJ36" s="289"/>
      <c r="DK36" s="57"/>
      <c r="DL36" s="17"/>
      <c r="DM36" s="17"/>
      <c r="DN36" s="56"/>
      <c r="DO36" s="50"/>
      <c r="DP36" s="50"/>
      <c r="DQ36" s="50"/>
      <c r="DR36" s="50"/>
      <c r="DS36" s="50"/>
      <c r="DT36" s="50"/>
      <c r="DU36" s="289"/>
      <c r="DV36" s="57"/>
      <c r="DW36" s="17"/>
      <c r="DX36" s="17"/>
      <c r="DY36" s="56"/>
      <c r="DZ36" s="50"/>
      <c r="EA36" s="50"/>
      <c r="EB36" s="50"/>
      <c r="EC36" s="50"/>
      <c r="ED36" s="50"/>
      <c r="EE36" s="50"/>
      <c r="EF36" s="289"/>
      <c r="EG36" s="57"/>
      <c r="EH36" s="17"/>
      <c r="EI36" s="17"/>
      <c r="EJ36" s="56"/>
      <c r="EK36" s="50"/>
      <c r="EL36" s="50"/>
      <c r="EM36" s="50"/>
      <c r="EN36" s="50"/>
      <c r="EO36" s="50"/>
      <c r="EP36" s="50"/>
      <c r="EQ36" s="289"/>
      <c r="ER36" s="57"/>
      <c r="ES36" s="17"/>
      <c r="ET36" s="17"/>
      <c r="EU36" s="56"/>
      <c r="EV36" s="50"/>
      <c r="EW36" s="50"/>
      <c r="EX36" s="50"/>
      <c r="EY36" s="50"/>
      <c r="EZ36" s="50"/>
      <c r="FA36" s="50"/>
      <c r="FB36" s="289"/>
      <c r="FC36" s="57"/>
      <c r="FD36" s="17"/>
      <c r="FE36" s="17"/>
      <c r="FF36" s="56"/>
      <c r="FG36" s="50"/>
      <c r="FH36" s="50"/>
      <c r="FI36" s="50"/>
      <c r="FJ36" s="50"/>
      <c r="FK36" s="50"/>
      <c r="FL36" s="50"/>
      <c r="FM36" s="289"/>
      <c r="FN36" s="57"/>
      <c r="FO36" s="17"/>
      <c r="FP36" s="17"/>
      <c r="FQ36" s="56"/>
      <c r="FR36" s="50"/>
      <c r="FS36" s="50"/>
      <c r="FT36" s="50"/>
      <c r="FU36" s="50"/>
      <c r="FV36" s="50"/>
      <c r="FW36" s="50"/>
      <c r="FX36" s="289"/>
      <c r="FY36" s="57"/>
      <c r="FZ36" s="17"/>
      <c r="GA36" s="17"/>
      <c r="GB36" s="56"/>
      <c r="GC36" s="50"/>
      <c r="GD36" s="50"/>
      <c r="GE36" s="50"/>
      <c r="GF36" s="50"/>
      <c r="GG36" s="50"/>
      <c r="GH36" s="50"/>
      <c r="GI36" s="289"/>
      <c r="GJ36" s="57"/>
      <c r="GK36" s="17"/>
      <c r="GL36" s="17"/>
      <c r="GM36" s="56"/>
      <c r="GN36" s="50"/>
      <c r="GO36" s="50"/>
      <c r="GP36" s="50"/>
      <c r="GQ36" s="50"/>
      <c r="GR36" s="50"/>
      <c r="GS36" s="50"/>
      <c r="GT36" s="289"/>
      <c r="GU36" s="57"/>
      <c r="GV36" s="17"/>
      <c r="GW36" s="17"/>
      <c r="GX36" s="56"/>
      <c r="GY36" s="50"/>
      <c r="GZ36" s="50"/>
      <c r="HA36" s="50"/>
      <c r="HB36" s="50"/>
      <c r="HC36" s="50"/>
      <c r="HD36" s="50"/>
      <c r="HE36" s="289"/>
      <c r="HF36" s="57"/>
      <c r="HG36" s="17"/>
      <c r="HH36" s="17"/>
      <c r="HI36" s="56"/>
      <c r="HJ36" s="50"/>
      <c r="HK36" s="50"/>
      <c r="HL36" s="50"/>
      <c r="HM36" s="50"/>
      <c r="HN36" s="50"/>
      <c r="HO36" s="50"/>
      <c r="HP36" s="289"/>
      <c r="HQ36" s="57"/>
      <c r="HR36" s="17"/>
      <c r="HS36" s="17"/>
    </row>
    <row r="37" spans="1:227" ht="12.5" x14ac:dyDescent="0.25">
      <c r="A37" s="204">
        <v>4</v>
      </c>
      <c r="B37" s="647"/>
      <c r="C37" s="55"/>
      <c r="D37" s="55"/>
      <c r="E37" s="289"/>
      <c r="F37" s="289"/>
      <c r="G37" s="17"/>
      <c r="H37" s="56"/>
      <c r="I37" s="50"/>
      <c r="J37" s="50"/>
      <c r="K37" s="50"/>
      <c r="L37" s="50"/>
      <c r="M37" s="50"/>
      <c r="N37" s="50"/>
      <c r="O37" s="289"/>
      <c r="P37" s="57"/>
      <c r="Q37" s="17"/>
      <c r="R37" s="17"/>
      <c r="S37" s="56"/>
      <c r="T37" s="50"/>
      <c r="U37" s="50"/>
      <c r="V37" s="50"/>
      <c r="W37" s="50"/>
      <c r="X37" s="50"/>
      <c r="Y37" s="50"/>
      <c r="Z37" s="289"/>
      <c r="AA37" s="57"/>
      <c r="AB37" s="17"/>
      <c r="AC37" s="17"/>
      <c r="AD37" s="56"/>
      <c r="AE37" s="50"/>
      <c r="AF37" s="50"/>
      <c r="AG37" s="50"/>
      <c r="AH37" s="50"/>
      <c r="AI37" s="50"/>
      <c r="AJ37" s="50"/>
      <c r="AK37" s="289"/>
      <c r="AL37" s="57"/>
      <c r="AM37" s="17"/>
      <c r="AN37" s="17"/>
      <c r="AO37" s="56"/>
      <c r="AP37" s="50"/>
      <c r="AQ37" s="50"/>
      <c r="AR37" s="50"/>
      <c r="AS37" s="50"/>
      <c r="AT37" s="50"/>
      <c r="AU37" s="50"/>
      <c r="AV37" s="289"/>
      <c r="AW37" s="57"/>
      <c r="AX37" s="17"/>
      <c r="AY37" s="17"/>
      <c r="AZ37" s="56"/>
      <c r="BA37" s="50"/>
      <c r="BB37" s="50"/>
      <c r="BC37" s="50"/>
      <c r="BD37" s="50"/>
      <c r="BE37" s="50"/>
      <c r="BF37" s="50"/>
      <c r="BG37" s="289"/>
      <c r="BH37" s="57"/>
      <c r="BI37" s="17"/>
      <c r="BJ37" s="17"/>
      <c r="BK37" s="56"/>
      <c r="BL37" s="50"/>
      <c r="BM37" s="50"/>
      <c r="BN37" s="50"/>
      <c r="BO37" s="50"/>
      <c r="BP37" s="50"/>
      <c r="BQ37" s="50"/>
      <c r="BR37" s="289"/>
      <c r="BS37" s="57"/>
      <c r="BT37" s="17"/>
      <c r="BU37" s="17"/>
      <c r="BV37" s="56"/>
      <c r="BW37" s="50"/>
      <c r="BX37" s="50"/>
      <c r="BY37" s="50"/>
      <c r="BZ37" s="50"/>
      <c r="CA37" s="50"/>
      <c r="CB37" s="50"/>
      <c r="CC37" s="289"/>
      <c r="CD37" s="57"/>
      <c r="CE37" s="17"/>
      <c r="CF37" s="17"/>
      <c r="CG37" s="56"/>
      <c r="CH37" s="50"/>
      <c r="CI37" s="50"/>
      <c r="CJ37" s="50"/>
      <c r="CK37" s="50"/>
      <c r="CL37" s="50"/>
      <c r="CM37" s="50"/>
      <c r="CN37" s="289"/>
      <c r="CO37" s="57"/>
      <c r="CP37" s="17"/>
      <c r="CQ37" s="17"/>
      <c r="CR37" s="56"/>
      <c r="CS37" s="50"/>
      <c r="CT37" s="50"/>
      <c r="CU37" s="50"/>
      <c r="CV37" s="50"/>
      <c r="CW37" s="50"/>
      <c r="CX37" s="50"/>
      <c r="CY37" s="289"/>
      <c r="CZ37" s="57"/>
      <c r="DA37" s="17"/>
      <c r="DB37" s="17"/>
      <c r="DC37" s="56"/>
      <c r="DD37" s="50"/>
      <c r="DE37" s="50"/>
      <c r="DF37" s="50"/>
      <c r="DG37" s="50"/>
      <c r="DH37" s="50"/>
      <c r="DI37" s="50"/>
      <c r="DJ37" s="289"/>
      <c r="DK37" s="57"/>
      <c r="DL37" s="17"/>
      <c r="DM37" s="17"/>
      <c r="DN37" s="56"/>
      <c r="DO37" s="50"/>
      <c r="DP37" s="50"/>
      <c r="DQ37" s="50"/>
      <c r="DR37" s="50"/>
      <c r="DS37" s="50"/>
      <c r="DT37" s="50"/>
      <c r="DU37" s="289"/>
      <c r="DV37" s="57"/>
      <c r="DW37" s="17"/>
      <c r="DX37" s="17"/>
      <c r="DY37" s="56"/>
      <c r="DZ37" s="50"/>
      <c r="EA37" s="50"/>
      <c r="EB37" s="50"/>
      <c r="EC37" s="50"/>
      <c r="ED37" s="50"/>
      <c r="EE37" s="50"/>
      <c r="EF37" s="289"/>
      <c r="EG37" s="57"/>
      <c r="EH37" s="17"/>
      <c r="EI37" s="17"/>
      <c r="EJ37" s="56"/>
      <c r="EK37" s="50"/>
      <c r="EL37" s="50"/>
      <c r="EM37" s="50"/>
      <c r="EN37" s="50"/>
      <c r="EO37" s="50"/>
      <c r="EP37" s="50"/>
      <c r="EQ37" s="289"/>
      <c r="ER37" s="57"/>
      <c r="ES37" s="17"/>
      <c r="ET37" s="17"/>
      <c r="EU37" s="56"/>
      <c r="EV37" s="50"/>
      <c r="EW37" s="50"/>
      <c r="EX37" s="50"/>
      <c r="EY37" s="50"/>
      <c r="EZ37" s="50"/>
      <c r="FA37" s="50"/>
      <c r="FB37" s="289"/>
      <c r="FC37" s="57"/>
      <c r="FD37" s="17"/>
      <c r="FE37" s="17"/>
      <c r="FF37" s="56"/>
      <c r="FG37" s="50"/>
      <c r="FH37" s="50"/>
      <c r="FI37" s="50"/>
      <c r="FJ37" s="50"/>
      <c r="FK37" s="50"/>
      <c r="FL37" s="50"/>
      <c r="FM37" s="289"/>
      <c r="FN37" s="57"/>
      <c r="FO37" s="17"/>
      <c r="FP37" s="17"/>
      <c r="FQ37" s="56"/>
      <c r="FR37" s="50"/>
      <c r="FS37" s="50"/>
      <c r="FT37" s="50"/>
      <c r="FU37" s="50"/>
      <c r="FV37" s="50"/>
      <c r="FW37" s="50"/>
      <c r="FX37" s="289"/>
      <c r="FY37" s="57"/>
      <c r="FZ37" s="17"/>
      <c r="GA37" s="17"/>
      <c r="GB37" s="56"/>
      <c r="GC37" s="50"/>
      <c r="GD37" s="50"/>
      <c r="GE37" s="50"/>
      <c r="GF37" s="50"/>
      <c r="GG37" s="50"/>
      <c r="GH37" s="50"/>
      <c r="GI37" s="289"/>
      <c r="GJ37" s="57"/>
      <c r="GK37" s="17"/>
      <c r="GL37" s="17"/>
      <c r="GM37" s="56"/>
      <c r="GN37" s="50"/>
      <c r="GO37" s="50"/>
      <c r="GP37" s="50"/>
      <c r="GQ37" s="50"/>
      <c r="GR37" s="50"/>
      <c r="GS37" s="50"/>
      <c r="GT37" s="289"/>
      <c r="GU37" s="57"/>
      <c r="GV37" s="17"/>
      <c r="GW37" s="17"/>
      <c r="GX37" s="56"/>
      <c r="GY37" s="50"/>
      <c r="GZ37" s="50"/>
      <c r="HA37" s="50"/>
      <c r="HB37" s="50"/>
      <c r="HC37" s="50"/>
      <c r="HD37" s="50"/>
      <c r="HE37" s="289"/>
      <c r="HF37" s="57"/>
      <c r="HG37" s="17"/>
      <c r="HH37" s="17"/>
      <c r="HI37" s="56"/>
      <c r="HJ37" s="50"/>
      <c r="HK37" s="50"/>
      <c r="HL37" s="50"/>
      <c r="HM37" s="50"/>
      <c r="HN37" s="50"/>
      <c r="HO37" s="50"/>
      <c r="HP37" s="289"/>
      <c r="HQ37" s="57"/>
      <c r="HR37" s="17"/>
      <c r="HS37" s="17"/>
    </row>
    <row r="38" spans="1:227" ht="12.5" x14ac:dyDescent="0.25">
      <c r="A38" s="204">
        <v>5</v>
      </c>
      <c r="B38" s="647"/>
      <c r="C38" s="55"/>
      <c r="D38" s="55"/>
      <c r="E38" s="289"/>
      <c r="F38" s="289"/>
      <c r="G38" s="17"/>
      <c r="H38" s="56"/>
      <c r="I38" s="50"/>
      <c r="J38" s="50"/>
      <c r="K38" s="50"/>
      <c r="L38" s="50"/>
      <c r="M38" s="50"/>
      <c r="N38" s="50"/>
      <c r="O38" s="289"/>
      <c r="P38" s="57"/>
      <c r="Q38" s="17"/>
      <c r="R38" s="17"/>
      <c r="S38" s="56"/>
      <c r="T38" s="50"/>
      <c r="U38" s="50"/>
      <c r="V38" s="50"/>
      <c r="W38" s="50"/>
      <c r="X38" s="50"/>
      <c r="Y38" s="50"/>
      <c r="Z38" s="289"/>
      <c r="AA38" s="57"/>
      <c r="AB38" s="17"/>
      <c r="AC38" s="17"/>
      <c r="AD38" s="56"/>
      <c r="AE38" s="50"/>
      <c r="AF38" s="50"/>
      <c r="AG38" s="50"/>
      <c r="AH38" s="50"/>
      <c r="AI38" s="50"/>
      <c r="AJ38" s="50"/>
      <c r="AK38" s="289"/>
      <c r="AL38" s="57"/>
      <c r="AM38" s="17"/>
      <c r="AN38" s="17"/>
      <c r="AO38" s="56"/>
      <c r="AP38" s="50"/>
      <c r="AQ38" s="50"/>
      <c r="AR38" s="50"/>
      <c r="AS38" s="50"/>
      <c r="AT38" s="50"/>
      <c r="AU38" s="50"/>
      <c r="AV38" s="289"/>
      <c r="AW38" s="57"/>
      <c r="AX38" s="17"/>
      <c r="AY38" s="17"/>
      <c r="AZ38" s="56"/>
      <c r="BA38" s="50"/>
      <c r="BB38" s="50"/>
      <c r="BC38" s="50"/>
      <c r="BD38" s="50"/>
      <c r="BE38" s="50"/>
      <c r="BF38" s="50"/>
      <c r="BG38" s="289"/>
      <c r="BH38" s="57"/>
      <c r="BI38" s="17"/>
      <c r="BJ38" s="17"/>
      <c r="BK38" s="56"/>
      <c r="BL38" s="50"/>
      <c r="BM38" s="50"/>
      <c r="BN38" s="50"/>
      <c r="BO38" s="50"/>
      <c r="BP38" s="50"/>
      <c r="BQ38" s="50"/>
      <c r="BR38" s="289"/>
      <c r="BS38" s="57"/>
      <c r="BT38" s="17"/>
      <c r="BU38" s="17"/>
      <c r="BV38" s="56"/>
      <c r="BW38" s="50"/>
      <c r="BX38" s="50"/>
      <c r="BY38" s="50"/>
      <c r="BZ38" s="50"/>
      <c r="CA38" s="50"/>
      <c r="CB38" s="50"/>
      <c r="CC38" s="289"/>
      <c r="CD38" s="57"/>
      <c r="CE38" s="17"/>
      <c r="CF38" s="17"/>
      <c r="CG38" s="56"/>
      <c r="CH38" s="50"/>
      <c r="CI38" s="50"/>
      <c r="CJ38" s="50"/>
      <c r="CK38" s="50"/>
      <c r="CL38" s="50"/>
      <c r="CM38" s="50"/>
      <c r="CN38" s="289"/>
      <c r="CO38" s="57"/>
      <c r="CP38" s="17"/>
      <c r="CQ38" s="17"/>
      <c r="CR38" s="56"/>
      <c r="CS38" s="50"/>
      <c r="CT38" s="50"/>
      <c r="CU38" s="50"/>
      <c r="CV38" s="50"/>
      <c r="CW38" s="50"/>
      <c r="CX38" s="50"/>
      <c r="CY38" s="289"/>
      <c r="CZ38" s="57"/>
      <c r="DA38" s="17"/>
      <c r="DB38" s="17"/>
      <c r="DC38" s="56"/>
      <c r="DD38" s="50"/>
      <c r="DE38" s="50"/>
      <c r="DF38" s="50"/>
      <c r="DG38" s="50"/>
      <c r="DH38" s="50"/>
      <c r="DI38" s="50"/>
      <c r="DJ38" s="289"/>
      <c r="DK38" s="57"/>
      <c r="DL38" s="17"/>
      <c r="DM38" s="17"/>
      <c r="DN38" s="56"/>
      <c r="DO38" s="50"/>
      <c r="DP38" s="50"/>
      <c r="DQ38" s="50"/>
      <c r="DR38" s="50"/>
      <c r="DS38" s="50"/>
      <c r="DT38" s="50"/>
      <c r="DU38" s="289"/>
      <c r="DV38" s="57"/>
      <c r="DW38" s="17"/>
      <c r="DX38" s="17"/>
      <c r="DY38" s="56"/>
      <c r="DZ38" s="50"/>
      <c r="EA38" s="50"/>
      <c r="EB38" s="50"/>
      <c r="EC38" s="50"/>
      <c r="ED38" s="50"/>
      <c r="EE38" s="50"/>
      <c r="EF38" s="289"/>
      <c r="EG38" s="57"/>
      <c r="EH38" s="17"/>
      <c r="EI38" s="17"/>
      <c r="EJ38" s="56"/>
      <c r="EK38" s="50"/>
      <c r="EL38" s="50"/>
      <c r="EM38" s="50"/>
      <c r="EN38" s="50"/>
      <c r="EO38" s="50"/>
      <c r="EP38" s="50"/>
      <c r="EQ38" s="289"/>
      <c r="ER38" s="57"/>
      <c r="ES38" s="17"/>
      <c r="ET38" s="17"/>
      <c r="EU38" s="56"/>
      <c r="EV38" s="50"/>
      <c r="EW38" s="50"/>
      <c r="EX38" s="50"/>
      <c r="EY38" s="50"/>
      <c r="EZ38" s="50"/>
      <c r="FA38" s="50"/>
      <c r="FB38" s="289"/>
      <c r="FC38" s="57"/>
      <c r="FD38" s="17"/>
      <c r="FE38" s="17"/>
      <c r="FF38" s="56"/>
      <c r="FG38" s="50"/>
      <c r="FH38" s="50"/>
      <c r="FI38" s="50"/>
      <c r="FJ38" s="50"/>
      <c r="FK38" s="50"/>
      <c r="FL38" s="50"/>
      <c r="FM38" s="289"/>
      <c r="FN38" s="57"/>
      <c r="FO38" s="17"/>
      <c r="FP38" s="17"/>
      <c r="FQ38" s="56"/>
      <c r="FR38" s="50"/>
      <c r="FS38" s="50"/>
      <c r="FT38" s="50"/>
      <c r="FU38" s="50"/>
      <c r="FV38" s="50"/>
      <c r="FW38" s="50"/>
      <c r="FX38" s="289"/>
      <c r="FY38" s="57"/>
      <c r="FZ38" s="17"/>
      <c r="GA38" s="17"/>
      <c r="GB38" s="56"/>
      <c r="GC38" s="50"/>
      <c r="GD38" s="50"/>
      <c r="GE38" s="50"/>
      <c r="GF38" s="50"/>
      <c r="GG38" s="50"/>
      <c r="GH38" s="50"/>
      <c r="GI38" s="289"/>
      <c r="GJ38" s="57"/>
      <c r="GK38" s="17"/>
      <c r="GL38" s="17"/>
      <c r="GM38" s="56"/>
      <c r="GN38" s="50"/>
      <c r="GO38" s="50"/>
      <c r="GP38" s="50"/>
      <c r="GQ38" s="50"/>
      <c r="GR38" s="50"/>
      <c r="GS38" s="50"/>
      <c r="GT38" s="289"/>
      <c r="GU38" s="57"/>
      <c r="GV38" s="17"/>
      <c r="GW38" s="17"/>
      <c r="GX38" s="56"/>
      <c r="GY38" s="50"/>
      <c r="GZ38" s="50"/>
      <c r="HA38" s="50"/>
      <c r="HB38" s="50"/>
      <c r="HC38" s="50"/>
      <c r="HD38" s="50"/>
      <c r="HE38" s="289"/>
      <c r="HF38" s="57"/>
      <c r="HG38" s="17"/>
      <c r="HH38" s="17"/>
      <c r="HI38" s="56"/>
      <c r="HJ38" s="50"/>
      <c r="HK38" s="50"/>
      <c r="HL38" s="50"/>
      <c r="HM38" s="50"/>
      <c r="HN38" s="50"/>
      <c r="HO38" s="50"/>
      <c r="HP38" s="289"/>
      <c r="HQ38" s="57"/>
      <c r="HR38" s="17"/>
      <c r="HS38" s="17"/>
    </row>
    <row r="39" spans="1:227" ht="12.5" x14ac:dyDescent="0.25">
      <c r="A39" s="54"/>
      <c r="B39" s="205"/>
      <c r="C39" s="55"/>
      <c r="D39" s="55"/>
      <c r="E39" s="289"/>
      <c r="F39" s="289"/>
      <c r="G39" s="17"/>
      <c r="H39" s="56"/>
      <c r="I39" s="50"/>
      <c r="J39" s="50"/>
      <c r="K39" s="50"/>
      <c r="L39" s="50"/>
      <c r="M39" s="50"/>
      <c r="N39" s="50"/>
      <c r="O39" s="289"/>
      <c r="P39" s="57"/>
      <c r="Q39" s="17"/>
      <c r="R39" s="17"/>
      <c r="S39" s="56"/>
      <c r="T39" s="50"/>
      <c r="U39" s="50"/>
      <c r="V39" s="50"/>
      <c r="W39" s="50"/>
      <c r="X39" s="50"/>
      <c r="Y39" s="50"/>
      <c r="Z39" s="289"/>
      <c r="AA39" s="57"/>
      <c r="AB39" s="17"/>
      <c r="AC39" s="17"/>
      <c r="AD39" s="56"/>
      <c r="AE39" s="50"/>
      <c r="AF39" s="50"/>
      <c r="AG39" s="50"/>
      <c r="AH39" s="50"/>
      <c r="AI39" s="50"/>
      <c r="AJ39" s="50"/>
      <c r="AK39" s="289"/>
      <c r="AL39" s="57"/>
      <c r="AM39" s="17"/>
      <c r="AN39" s="17"/>
      <c r="AO39" s="56"/>
      <c r="AP39" s="50"/>
      <c r="AQ39" s="50"/>
      <c r="AR39" s="50"/>
      <c r="AS39" s="50"/>
      <c r="AT39" s="50"/>
      <c r="AU39" s="50"/>
      <c r="AV39" s="289"/>
      <c r="AW39" s="57"/>
      <c r="AX39" s="17"/>
      <c r="AY39" s="17"/>
      <c r="AZ39" s="56"/>
      <c r="BA39" s="50"/>
      <c r="BB39" s="50"/>
      <c r="BC39" s="50"/>
      <c r="BD39" s="50"/>
      <c r="BE39" s="50"/>
      <c r="BF39" s="50"/>
      <c r="BG39" s="289"/>
      <c r="BH39" s="57"/>
      <c r="BI39" s="17"/>
      <c r="BJ39" s="17"/>
      <c r="BK39" s="56"/>
      <c r="BL39" s="50"/>
      <c r="BM39" s="50"/>
      <c r="BN39" s="50"/>
      <c r="BO39" s="50"/>
      <c r="BP39" s="50"/>
      <c r="BQ39" s="50"/>
      <c r="BR39" s="289"/>
      <c r="BS39" s="57"/>
      <c r="BT39" s="17"/>
      <c r="BU39" s="17"/>
      <c r="BV39" s="56"/>
      <c r="BW39" s="50"/>
      <c r="BX39" s="50"/>
      <c r="BY39" s="50"/>
      <c r="BZ39" s="50"/>
      <c r="CA39" s="50"/>
      <c r="CB39" s="50"/>
      <c r="CC39" s="289"/>
      <c r="CD39" s="57"/>
      <c r="CE39" s="17"/>
      <c r="CF39" s="17"/>
      <c r="CG39" s="56"/>
      <c r="CH39" s="50"/>
      <c r="CI39" s="50"/>
      <c r="CJ39" s="50"/>
      <c r="CK39" s="50"/>
      <c r="CL39" s="50"/>
      <c r="CM39" s="50"/>
      <c r="CN39" s="289"/>
      <c r="CO39" s="57"/>
      <c r="CP39" s="17"/>
      <c r="CQ39" s="17"/>
      <c r="CR39" s="56"/>
      <c r="CS39" s="50"/>
      <c r="CT39" s="50"/>
      <c r="CU39" s="50"/>
      <c r="CV39" s="50"/>
      <c r="CW39" s="50"/>
      <c r="CX39" s="50"/>
      <c r="CY39" s="289"/>
      <c r="CZ39" s="57"/>
      <c r="DA39" s="17"/>
      <c r="DB39" s="17"/>
      <c r="DC39" s="56"/>
      <c r="DD39" s="50"/>
      <c r="DE39" s="50"/>
      <c r="DF39" s="50"/>
      <c r="DG39" s="50"/>
      <c r="DH39" s="50"/>
      <c r="DI39" s="50"/>
      <c r="DJ39" s="289"/>
      <c r="DK39" s="57"/>
      <c r="DL39" s="17"/>
      <c r="DM39" s="17"/>
      <c r="DN39" s="56"/>
      <c r="DO39" s="50"/>
      <c r="DP39" s="50"/>
      <c r="DQ39" s="50"/>
      <c r="DR39" s="50"/>
      <c r="DS39" s="50"/>
      <c r="DT39" s="50"/>
      <c r="DU39" s="289"/>
      <c r="DV39" s="57"/>
      <c r="DW39" s="17"/>
      <c r="DX39" s="17"/>
      <c r="DY39" s="56"/>
      <c r="DZ39" s="50"/>
      <c r="EA39" s="50"/>
      <c r="EB39" s="50"/>
      <c r="EC39" s="50"/>
      <c r="ED39" s="50"/>
      <c r="EE39" s="50"/>
      <c r="EF39" s="289"/>
      <c r="EG39" s="57"/>
      <c r="EH39" s="17"/>
      <c r="EI39" s="17"/>
      <c r="EJ39" s="56"/>
      <c r="EK39" s="50"/>
      <c r="EL39" s="50"/>
      <c r="EM39" s="50"/>
      <c r="EN39" s="50"/>
      <c r="EO39" s="50"/>
      <c r="EP39" s="50"/>
      <c r="EQ39" s="289"/>
      <c r="ER39" s="57"/>
      <c r="ES39" s="17"/>
      <c r="ET39" s="17"/>
      <c r="EU39" s="56"/>
      <c r="EV39" s="50"/>
      <c r="EW39" s="50"/>
      <c r="EX39" s="50"/>
      <c r="EY39" s="50"/>
      <c r="EZ39" s="50"/>
      <c r="FA39" s="50"/>
      <c r="FB39" s="289"/>
      <c r="FC39" s="57"/>
      <c r="FD39" s="17"/>
      <c r="FE39" s="17"/>
      <c r="FF39" s="56"/>
      <c r="FG39" s="50"/>
      <c r="FH39" s="50"/>
      <c r="FI39" s="50"/>
      <c r="FJ39" s="50"/>
      <c r="FK39" s="50"/>
      <c r="FL39" s="50"/>
      <c r="FM39" s="289"/>
      <c r="FN39" s="57"/>
      <c r="FO39" s="17"/>
      <c r="FP39" s="17"/>
      <c r="FQ39" s="56"/>
      <c r="FR39" s="50"/>
      <c r="FS39" s="50"/>
      <c r="FT39" s="50"/>
      <c r="FU39" s="50"/>
      <c r="FV39" s="50"/>
      <c r="FW39" s="50"/>
      <c r="FX39" s="289"/>
      <c r="FY39" s="57"/>
      <c r="FZ39" s="17"/>
      <c r="GA39" s="17"/>
      <c r="GB39" s="56"/>
      <c r="GC39" s="50"/>
      <c r="GD39" s="50"/>
      <c r="GE39" s="50"/>
      <c r="GF39" s="50"/>
      <c r="GG39" s="50"/>
      <c r="GH39" s="50"/>
      <c r="GI39" s="289"/>
      <c r="GJ39" s="57"/>
      <c r="GK39" s="17"/>
      <c r="GL39" s="17"/>
      <c r="GM39" s="56"/>
      <c r="GN39" s="50"/>
      <c r="GO39" s="50"/>
      <c r="GP39" s="50"/>
      <c r="GQ39" s="50"/>
      <c r="GR39" s="50"/>
      <c r="GS39" s="50"/>
      <c r="GT39" s="289"/>
      <c r="GU39" s="57"/>
      <c r="GV39" s="17"/>
      <c r="GW39" s="17"/>
      <c r="GX39" s="56"/>
      <c r="GY39" s="50"/>
      <c r="GZ39" s="50"/>
      <c r="HA39" s="50"/>
      <c r="HB39" s="50"/>
      <c r="HC39" s="50"/>
      <c r="HD39" s="50"/>
      <c r="HE39" s="289"/>
      <c r="HF39" s="57"/>
      <c r="HG39" s="17"/>
      <c r="HH39" s="17"/>
      <c r="HI39" s="56"/>
      <c r="HJ39" s="50"/>
      <c r="HK39" s="50"/>
      <c r="HL39" s="50"/>
      <c r="HM39" s="50"/>
      <c r="HN39" s="50"/>
      <c r="HO39" s="50"/>
      <c r="HP39" s="289"/>
      <c r="HQ39" s="57"/>
      <c r="HR39" s="17"/>
      <c r="HS39" s="17"/>
    </row>
    <row r="40" spans="1:227" ht="12.5" x14ac:dyDescent="0.25">
      <c r="A40" s="54"/>
      <c r="B40" s="206"/>
      <c r="C40" s="55"/>
      <c r="D40" s="55"/>
      <c r="E40" s="289"/>
      <c r="F40" s="289"/>
      <c r="G40" s="17"/>
      <c r="H40" s="56"/>
      <c r="I40" s="50"/>
      <c r="J40" s="50"/>
      <c r="K40" s="50"/>
      <c r="L40" s="50"/>
      <c r="M40" s="50"/>
      <c r="N40" s="50"/>
      <c r="O40" s="289"/>
      <c r="P40" s="57"/>
      <c r="Q40" s="17"/>
      <c r="R40" s="17"/>
      <c r="S40" s="56"/>
      <c r="T40" s="50"/>
      <c r="U40" s="50"/>
      <c r="V40" s="50"/>
      <c r="W40" s="50"/>
      <c r="X40" s="50"/>
      <c r="Y40" s="50"/>
      <c r="Z40" s="289"/>
      <c r="AA40" s="57"/>
      <c r="AB40" s="17"/>
      <c r="AC40" s="17"/>
      <c r="AD40" s="56"/>
      <c r="AE40" s="50"/>
      <c r="AF40" s="50"/>
      <c r="AG40" s="50"/>
      <c r="AH40" s="50"/>
      <c r="AI40" s="50"/>
      <c r="AJ40" s="50"/>
      <c r="AK40" s="289"/>
      <c r="AL40" s="57"/>
      <c r="AM40" s="17"/>
      <c r="AN40" s="17"/>
      <c r="AO40" s="56"/>
      <c r="AP40" s="50"/>
      <c r="AQ40" s="50"/>
      <c r="AR40" s="50"/>
      <c r="AS40" s="50"/>
      <c r="AT40" s="50"/>
      <c r="AU40" s="50"/>
      <c r="AV40" s="289"/>
      <c r="AW40" s="57"/>
      <c r="AX40" s="17"/>
      <c r="AY40" s="17"/>
      <c r="AZ40" s="56"/>
      <c r="BA40" s="50"/>
      <c r="BB40" s="50"/>
      <c r="BC40" s="50"/>
      <c r="BD40" s="50"/>
      <c r="BE40" s="50"/>
      <c r="BF40" s="50"/>
      <c r="BG40" s="289"/>
      <c r="BH40" s="57"/>
      <c r="BI40" s="17"/>
      <c r="BJ40" s="17"/>
      <c r="BK40" s="56"/>
      <c r="BL40" s="50"/>
      <c r="BM40" s="50"/>
      <c r="BN40" s="50"/>
      <c r="BO40" s="50"/>
      <c r="BP40" s="50"/>
      <c r="BQ40" s="50"/>
      <c r="BR40" s="289"/>
      <c r="BS40" s="57"/>
      <c r="BT40" s="17"/>
      <c r="BU40" s="17"/>
      <c r="BV40" s="56"/>
      <c r="BW40" s="50"/>
      <c r="BX40" s="50"/>
      <c r="BY40" s="50"/>
      <c r="BZ40" s="50"/>
      <c r="CA40" s="50"/>
      <c r="CB40" s="50"/>
      <c r="CC40" s="289"/>
      <c r="CD40" s="57"/>
      <c r="CE40" s="17"/>
      <c r="CF40" s="17"/>
      <c r="CG40" s="56"/>
      <c r="CH40" s="50"/>
      <c r="CI40" s="50"/>
      <c r="CJ40" s="50"/>
      <c r="CK40" s="50"/>
      <c r="CL40" s="50"/>
      <c r="CM40" s="50"/>
      <c r="CN40" s="289"/>
      <c r="CO40" s="57"/>
      <c r="CP40" s="17"/>
      <c r="CQ40" s="17"/>
      <c r="CR40" s="56"/>
      <c r="CS40" s="50"/>
      <c r="CT40" s="50"/>
      <c r="CU40" s="50"/>
      <c r="CV40" s="50"/>
      <c r="CW40" s="50"/>
      <c r="CX40" s="50"/>
      <c r="CY40" s="289"/>
      <c r="CZ40" s="57"/>
      <c r="DA40" s="17"/>
      <c r="DB40" s="17"/>
      <c r="DC40" s="56"/>
      <c r="DD40" s="50"/>
      <c r="DE40" s="50"/>
      <c r="DF40" s="50"/>
      <c r="DG40" s="50"/>
      <c r="DH40" s="50"/>
      <c r="DI40" s="50"/>
      <c r="DJ40" s="289"/>
      <c r="DK40" s="57"/>
      <c r="DL40" s="17"/>
      <c r="DM40" s="17"/>
      <c r="DN40" s="56"/>
      <c r="DO40" s="50"/>
      <c r="DP40" s="50"/>
      <c r="DQ40" s="50"/>
      <c r="DR40" s="50"/>
      <c r="DS40" s="50"/>
      <c r="DT40" s="50"/>
      <c r="DU40" s="289"/>
      <c r="DV40" s="57"/>
      <c r="DW40" s="17"/>
      <c r="DX40" s="17"/>
      <c r="DY40" s="56"/>
      <c r="DZ40" s="50"/>
      <c r="EA40" s="50"/>
      <c r="EB40" s="50"/>
      <c r="EC40" s="50"/>
      <c r="ED40" s="50"/>
      <c r="EE40" s="50"/>
      <c r="EF40" s="289"/>
      <c r="EG40" s="57"/>
      <c r="EH40" s="17"/>
      <c r="EI40" s="17"/>
      <c r="EJ40" s="56"/>
      <c r="EK40" s="50"/>
      <c r="EL40" s="50"/>
      <c r="EM40" s="50"/>
      <c r="EN40" s="50"/>
      <c r="EO40" s="50"/>
      <c r="EP40" s="50"/>
      <c r="EQ40" s="289"/>
      <c r="ER40" s="57"/>
      <c r="ES40" s="17"/>
      <c r="ET40" s="17"/>
      <c r="EU40" s="56"/>
      <c r="EV40" s="50"/>
      <c r="EW40" s="50"/>
      <c r="EX40" s="50"/>
      <c r="EY40" s="50"/>
      <c r="EZ40" s="50"/>
      <c r="FA40" s="50"/>
      <c r="FB40" s="289"/>
      <c r="FC40" s="57"/>
      <c r="FD40" s="17"/>
      <c r="FE40" s="17"/>
      <c r="FF40" s="56"/>
      <c r="FG40" s="50"/>
      <c r="FH40" s="50"/>
      <c r="FI40" s="50"/>
      <c r="FJ40" s="50"/>
      <c r="FK40" s="50"/>
      <c r="FL40" s="50"/>
      <c r="FM40" s="289"/>
      <c r="FN40" s="57"/>
      <c r="FO40" s="17"/>
      <c r="FP40" s="17"/>
      <c r="FQ40" s="56"/>
      <c r="FR40" s="50"/>
      <c r="FS40" s="50"/>
      <c r="FT40" s="50"/>
      <c r="FU40" s="50"/>
      <c r="FV40" s="50"/>
      <c r="FW40" s="50"/>
      <c r="FX40" s="289"/>
      <c r="FY40" s="57"/>
      <c r="FZ40" s="17"/>
      <c r="GA40" s="17"/>
      <c r="GB40" s="56"/>
      <c r="GC40" s="50"/>
      <c r="GD40" s="50"/>
      <c r="GE40" s="50"/>
      <c r="GF40" s="50"/>
      <c r="GG40" s="50"/>
      <c r="GH40" s="50"/>
      <c r="GI40" s="289"/>
      <c r="GJ40" s="57"/>
      <c r="GK40" s="17"/>
      <c r="GL40" s="17"/>
      <c r="GM40" s="56"/>
      <c r="GN40" s="50"/>
      <c r="GO40" s="50"/>
      <c r="GP40" s="50"/>
      <c r="GQ40" s="50"/>
      <c r="GR40" s="50"/>
      <c r="GS40" s="50"/>
      <c r="GT40" s="289"/>
      <c r="GU40" s="57"/>
      <c r="GV40" s="17"/>
      <c r="GW40" s="17"/>
      <c r="GX40" s="56"/>
      <c r="GY40" s="50"/>
      <c r="GZ40" s="50"/>
      <c r="HA40" s="50"/>
      <c r="HB40" s="50"/>
      <c r="HC40" s="50"/>
      <c r="HD40" s="50"/>
      <c r="HE40" s="289"/>
      <c r="HF40" s="57"/>
      <c r="HG40" s="17"/>
      <c r="HH40" s="17"/>
      <c r="HI40" s="56"/>
      <c r="HJ40" s="50"/>
      <c r="HK40" s="50"/>
      <c r="HL40" s="50"/>
      <c r="HM40" s="50"/>
      <c r="HN40" s="50"/>
      <c r="HO40" s="50"/>
      <c r="HP40" s="289"/>
      <c r="HQ40" s="57"/>
      <c r="HR40" s="17"/>
      <c r="HS40" s="17"/>
    </row>
    <row r="41" spans="1:227" ht="12.5" x14ac:dyDescent="0.25">
      <c r="A41" s="54"/>
      <c r="B41" s="203"/>
      <c r="C41" s="55"/>
      <c r="D41" s="55"/>
      <c r="E41" s="289"/>
      <c r="F41" s="289"/>
      <c r="G41" s="17"/>
      <c r="H41" s="56"/>
      <c r="I41" s="50"/>
      <c r="J41" s="50"/>
      <c r="K41" s="50"/>
      <c r="L41" s="50"/>
      <c r="M41" s="50"/>
      <c r="N41" s="50"/>
      <c r="O41" s="289"/>
      <c r="P41" s="57"/>
      <c r="Q41" s="17"/>
      <c r="R41" s="17"/>
      <c r="S41" s="56"/>
      <c r="T41" s="50"/>
      <c r="U41" s="50"/>
      <c r="V41" s="50"/>
      <c r="W41" s="50"/>
      <c r="X41" s="50"/>
      <c r="Y41" s="50"/>
      <c r="Z41" s="289"/>
      <c r="AA41" s="57"/>
      <c r="AB41" s="17"/>
      <c r="AC41" s="17"/>
      <c r="AD41" s="56"/>
      <c r="AE41" s="50"/>
      <c r="AF41" s="50"/>
      <c r="AG41" s="50"/>
      <c r="AH41" s="50"/>
      <c r="AI41" s="50"/>
      <c r="AJ41" s="50"/>
      <c r="AK41" s="289"/>
      <c r="AL41" s="57"/>
      <c r="AM41" s="17"/>
      <c r="AN41" s="17"/>
      <c r="AO41" s="56"/>
      <c r="AP41" s="50"/>
      <c r="AQ41" s="50"/>
      <c r="AR41" s="50"/>
      <c r="AS41" s="50"/>
      <c r="AT41" s="50"/>
      <c r="AU41" s="50"/>
      <c r="AV41" s="289"/>
      <c r="AW41" s="57"/>
      <c r="AX41" s="17"/>
      <c r="AY41" s="17"/>
      <c r="AZ41" s="56"/>
      <c r="BA41" s="50"/>
      <c r="BB41" s="50"/>
      <c r="BC41" s="50"/>
      <c r="BD41" s="50"/>
      <c r="BE41" s="50"/>
      <c r="BF41" s="50"/>
      <c r="BG41" s="289"/>
      <c r="BH41" s="57"/>
      <c r="BI41" s="17"/>
      <c r="BJ41" s="17"/>
      <c r="BK41" s="56"/>
      <c r="BL41" s="50"/>
      <c r="BM41" s="50"/>
      <c r="BN41" s="50"/>
      <c r="BO41" s="50"/>
      <c r="BP41" s="50"/>
      <c r="BQ41" s="50"/>
      <c r="BR41" s="289"/>
      <c r="BS41" s="57"/>
      <c r="BT41" s="17"/>
      <c r="BU41" s="17"/>
      <c r="BV41" s="56"/>
      <c r="BW41" s="50"/>
      <c r="BX41" s="50"/>
      <c r="BY41" s="50"/>
      <c r="BZ41" s="50"/>
      <c r="CA41" s="50"/>
      <c r="CB41" s="50"/>
      <c r="CC41" s="289"/>
      <c r="CD41" s="57"/>
      <c r="CE41" s="17"/>
      <c r="CF41" s="17"/>
      <c r="CG41" s="56"/>
      <c r="CH41" s="50"/>
      <c r="CI41" s="50"/>
      <c r="CJ41" s="50"/>
      <c r="CK41" s="50"/>
      <c r="CL41" s="50"/>
      <c r="CM41" s="50"/>
      <c r="CN41" s="289"/>
      <c r="CO41" s="57"/>
      <c r="CP41" s="17"/>
      <c r="CQ41" s="17"/>
      <c r="CR41" s="56"/>
      <c r="CS41" s="50"/>
      <c r="CT41" s="50"/>
      <c r="CU41" s="50"/>
      <c r="CV41" s="50"/>
      <c r="CW41" s="50"/>
      <c r="CX41" s="50"/>
      <c r="CY41" s="289"/>
      <c r="CZ41" s="57"/>
      <c r="DA41" s="17"/>
      <c r="DB41" s="17"/>
      <c r="DC41" s="56"/>
      <c r="DD41" s="50"/>
      <c r="DE41" s="50"/>
      <c r="DF41" s="50"/>
      <c r="DG41" s="50"/>
      <c r="DH41" s="50"/>
      <c r="DI41" s="50"/>
      <c r="DJ41" s="289"/>
      <c r="DK41" s="57"/>
      <c r="DL41" s="17"/>
      <c r="DM41" s="17"/>
      <c r="DN41" s="56"/>
      <c r="DO41" s="50"/>
      <c r="DP41" s="50"/>
      <c r="DQ41" s="50"/>
      <c r="DR41" s="50"/>
      <c r="DS41" s="50"/>
      <c r="DT41" s="50"/>
      <c r="DU41" s="289"/>
      <c r="DV41" s="57"/>
      <c r="DW41" s="17"/>
      <c r="DX41" s="17"/>
      <c r="DY41" s="56"/>
      <c r="DZ41" s="50"/>
      <c r="EA41" s="50"/>
      <c r="EB41" s="50"/>
      <c r="EC41" s="50"/>
      <c r="ED41" s="50"/>
      <c r="EE41" s="50"/>
      <c r="EF41" s="289"/>
      <c r="EG41" s="57"/>
      <c r="EH41" s="17"/>
      <c r="EI41" s="17"/>
      <c r="EJ41" s="56"/>
      <c r="EK41" s="50"/>
      <c r="EL41" s="50"/>
      <c r="EM41" s="50"/>
      <c r="EN41" s="50"/>
      <c r="EO41" s="50"/>
      <c r="EP41" s="50"/>
      <c r="EQ41" s="289"/>
      <c r="ER41" s="57"/>
      <c r="ES41" s="17"/>
      <c r="ET41" s="17"/>
      <c r="EU41" s="56"/>
      <c r="EV41" s="50"/>
      <c r="EW41" s="50"/>
      <c r="EX41" s="50"/>
      <c r="EY41" s="50"/>
      <c r="EZ41" s="50"/>
      <c r="FA41" s="50"/>
      <c r="FB41" s="289"/>
      <c r="FC41" s="57"/>
      <c r="FD41" s="17"/>
      <c r="FE41" s="17"/>
      <c r="FF41" s="56"/>
      <c r="FG41" s="50"/>
      <c r="FH41" s="50"/>
      <c r="FI41" s="50"/>
      <c r="FJ41" s="50"/>
      <c r="FK41" s="50"/>
      <c r="FL41" s="50"/>
      <c r="FM41" s="289"/>
      <c r="FN41" s="57"/>
      <c r="FO41" s="17"/>
      <c r="FP41" s="17"/>
      <c r="FQ41" s="56"/>
      <c r="FR41" s="50"/>
      <c r="FS41" s="50"/>
      <c r="FT41" s="50"/>
      <c r="FU41" s="50"/>
      <c r="FV41" s="50"/>
      <c r="FW41" s="50"/>
      <c r="FX41" s="289"/>
      <c r="FY41" s="57"/>
      <c r="FZ41" s="17"/>
      <c r="GA41" s="17"/>
      <c r="GB41" s="56"/>
      <c r="GC41" s="50"/>
      <c r="GD41" s="50"/>
      <c r="GE41" s="50"/>
      <c r="GF41" s="50"/>
      <c r="GG41" s="50"/>
      <c r="GH41" s="50"/>
      <c r="GI41" s="289"/>
      <c r="GJ41" s="57"/>
      <c r="GK41" s="17"/>
      <c r="GL41" s="17"/>
      <c r="GM41" s="56"/>
      <c r="GN41" s="50"/>
      <c r="GO41" s="50"/>
      <c r="GP41" s="50"/>
      <c r="GQ41" s="50"/>
      <c r="GR41" s="50"/>
      <c r="GS41" s="50"/>
      <c r="GT41" s="289"/>
      <c r="GU41" s="57"/>
      <c r="GV41" s="17"/>
      <c r="GW41" s="17"/>
      <c r="GX41" s="56"/>
      <c r="GY41" s="50"/>
      <c r="GZ41" s="50"/>
      <c r="HA41" s="50"/>
      <c r="HB41" s="50"/>
      <c r="HC41" s="50"/>
      <c r="HD41" s="50"/>
      <c r="HE41" s="289"/>
      <c r="HF41" s="57"/>
      <c r="HG41" s="17"/>
      <c r="HH41" s="17"/>
      <c r="HI41" s="56"/>
      <c r="HJ41" s="50"/>
      <c r="HK41" s="50"/>
      <c r="HL41" s="50"/>
      <c r="HM41" s="50"/>
      <c r="HN41" s="50"/>
      <c r="HO41" s="50"/>
      <c r="HP41" s="289"/>
      <c r="HQ41" s="57"/>
      <c r="HR41" s="17"/>
      <c r="HS41" s="17"/>
    </row>
    <row r="42" spans="1:227" ht="12.5" x14ac:dyDescent="0.25">
      <c r="A42" s="54"/>
      <c r="B42" s="203"/>
      <c r="C42" s="55"/>
      <c r="D42" s="55"/>
      <c r="E42" s="289"/>
      <c r="F42" s="289"/>
      <c r="G42" s="17"/>
      <c r="H42" s="56"/>
      <c r="I42" s="50"/>
      <c r="J42" s="50"/>
      <c r="K42" s="50"/>
      <c r="L42" s="50"/>
      <c r="M42" s="50"/>
      <c r="N42" s="50"/>
      <c r="O42" s="289"/>
      <c r="P42" s="57"/>
      <c r="Q42" s="17"/>
      <c r="R42" s="17"/>
      <c r="S42" s="56"/>
      <c r="T42" s="50"/>
      <c r="U42" s="50"/>
      <c r="V42" s="50"/>
      <c r="W42" s="50"/>
      <c r="X42" s="50"/>
      <c r="Y42" s="50"/>
      <c r="Z42" s="289"/>
      <c r="AA42" s="57"/>
      <c r="AB42" s="17"/>
      <c r="AC42" s="17"/>
      <c r="AD42" s="56"/>
      <c r="AE42" s="50"/>
      <c r="AF42" s="50"/>
      <c r="AG42" s="50"/>
      <c r="AH42" s="50"/>
      <c r="AI42" s="50"/>
      <c r="AJ42" s="50"/>
      <c r="AK42" s="289"/>
      <c r="AL42" s="57"/>
      <c r="AM42" s="17"/>
      <c r="AN42" s="17"/>
      <c r="AO42" s="56"/>
      <c r="AP42" s="50"/>
      <c r="AQ42" s="50"/>
      <c r="AR42" s="50"/>
      <c r="AS42" s="50"/>
      <c r="AT42" s="50"/>
      <c r="AU42" s="50"/>
      <c r="AV42" s="289"/>
      <c r="AW42" s="57"/>
      <c r="AX42" s="17"/>
      <c r="AY42" s="17"/>
      <c r="AZ42" s="56"/>
      <c r="BA42" s="50"/>
      <c r="BB42" s="50"/>
      <c r="BC42" s="50"/>
      <c r="BD42" s="50"/>
      <c r="BE42" s="50"/>
      <c r="BF42" s="50"/>
      <c r="BG42" s="289"/>
      <c r="BH42" s="57"/>
      <c r="BI42" s="17"/>
      <c r="BJ42" s="17"/>
      <c r="BK42" s="56"/>
      <c r="BL42" s="50"/>
      <c r="BM42" s="50"/>
      <c r="BN42" s="50"/>
      <c r="BO42" s="50"/>
      <c r="BP42" s="50"/>
      <c r="BQ42" s="50"/>
      <c r="BR42" s="289"/>
      <c r="BS42" s="57"/>
      <c r="BT42" s="17"/>
      <c r="BU42" s="17"/>
      <c r="BV42" s="56"/>
      <c r="BW42" s="50"/>
      <c r="BX42" s="50"/>
      <c r="BY42" s="50"/>
      <c r="BZ42" s="50"/>
      <c r="CA42" s="50"/>
      <c r="CB42" s="50"/>
      <c r="CC42" s="289"/>
      <c r="CD42" s="57"/>
      <c r="CE42" s="17"/>
      <c r="CF42" s="17"/>
      <c r="CG42" s="56"/>
      <c r="CH42" s="50"/>
      <c r="CI42" s="50"/>
      <c r="CJ42" s="50"/>
      <c r="CK42" s="50"/>
      <c r="CL42" s="50"/>
      <c r="CM42" s="50"/>
      <c r="CN42" s="289"/>
      <c r="CO42" s="57"/>
      <c r="CP42" s="17"/>
      <c r="CQ42" s="17"/>
      <c r="CR42" s="56"/>
      <c r="CS42" s="50"/>
      <c r="CT42" s="50"/>
      <c r="CU42" s="50"/>
      <c r="CV42" s="50"/>
      <c r="CW42" s="50"/>
      <c r="CX42" s="50"/>
      <c r="CY42" s="289"/>
      <c r="CZ42" s="57"/>
      <c r="DA42" s="17"/>
      <c r="DB42" s="17"/>
      <c r="DC42" s="56"/>
      <c r="DD42" s="50"/>
      <c r="DE42" s="50"/>
      <c r="DF42" s="50"/>
      <c r="DG42" s="50"/>
      <c r="DH42" s="50"/>
      <c r="DI42" s="50"/>
      <c r="DJ42" s="289"/>
      <c r="DK42" s="57"/>
      <c r="DL42" s="17"/>
      <c r="DM42" s="17"/>
      <c r="DN42" s="56"/>
      <c r="DO42" s="50"/>
      <c r="DP42" s="50"/>
      <c r="DQ42" s="50"/>
      <c r="DR42" s="50"/>
      <c r="DS42" s="50"/>
      <c r="DT42" s="50"/>
      <c r="DU42" s="289"/>
      <c r="DV42" s="57"/>
      <c r="DW42" s="17"/>
      <c r="DX42" s="17"/>
      <c r="DY42" s="56"/>
      <c r="DZ42" s="50"/>
      <c r="EA42" s="50"/>
      <c r="EB42" s="50"/>
      <c r="EC42" s="50"/>
      <c r="ED42" s="50"/>
      <c r="EE42" s="50"/>
      <c r="EF42" s="289"/>
      <c r="EG42" s="57"/>
      <c r="EH42" s="17"/>
      <c r="EI42" s="17"/>
      <c r="EJ42" s="56"/>
      <c r="EK42" s="50"/>
      <c r="EL42" s="50"/>
      <c r="EM42" s="50"/>
      <c r="EN42" s="50"/>
      <c r="EO42" s="50"/>
      <c r="EP42" s="50"/>
      <c r="EQ42" s="289"/>
      <c r="ER42" s="57"/>
      <c r="ES42" s="17"/>
      <c r="ET42" s="17"/>
      <c r="EU42" s="56"/>
      <c r="EV42" s="50"/>
      <c r="EW42" s="50"/>
      <c r="EX42" s="50"/>
      <c r="EY42" s="50"/>
      <c r="EZ42" s="50"/>
      <c r="FA42" s="50"/>
      <c r="FB42" s="289"/>
      <c r="FC42" s="57"/>
      <c r="FD42" s="17"/>
      <c r="FE42" s="17"/>
      <c r="FF42" s="56"/>
      <c r="FG42" s="50"/>
      <c r="FH42" s="50"/>
      <c r="FI42" s="50"/>
      <c r="FJ42" s="50"/>
      <c r="FK42" s="50"/>
      <c r="FL42" s="50"/>
      <c r="FM42" s="289"/>
      <c r="FN42" s="57"/>
      <c r="FO42" s="17"/>
      <c r="FP42" s="17"/>
      <c r="FQ42" s="56"/>
      <c r="FR42" s="50"/>
      <c r="FS42" s="50"/>
      <c r="FT42" s="50"/>
      <c r="FU42" s="50"/>
      <c r="FV42" s="50"/>
      <c r="FW42" s="50"/>
      <c r="FX42" s="289"/>
      <c r="FY42" s="57"/>
      <c r="FZ42" s="17"/>
      <c r="GA42" s="17"/>
      <c r="GB42" s="56"/>
      <c r="GC42" s="50"/>
      <c r="GD42" s="50"/>
      <c r="GE42" s="50"/>
      <c r="GF42" s="50"/>
      <c r="GG42" s="50"/>
      <c r="GH42" s="50"/>
      <c r="GI42" s="289"/>
      <c r="GJ42" s="57"/>
      <c r="GK42" s="17"/>
      <c r="GL42" s="17"/>
      <c r="GM42" s="56"/>
      <c r="GN42" s="50"/>
      <c r="GO42" s="50"/>
      <c r="GP42" s="50"/>
      <c r="GQ42" s="50"/>
      <c r="GR42" s="50"/>
      <c r="GS42" s="50"/>
      <c r="GT42" s="289"/>
      <c r="GU42" s="57"/>
      <c r="GV42" s="17"/>
      <c r="GW42" s="17"/>
      <c r="GX42" s="56"/>
      <c r="GY42" s="50"/>
      <c r="GZ42" s="50"/>
      <c r="HA42" s="50"/>
      <c r="HB42" s="50"/>
      <c r="HC42" s="50"/>
      <c r="HD42" s="50"/>
      <c r="HE42" s="289"/>
      <c r="HF42" s="57"/>
      <c r="HG42" s="17"/>
      <c r="HH42" s="17"/>
      <c r="HI42" s="56"/>
      <c r="HJ42" s="50"/>
      <c r="HK42" s="50"/>
      <c r="HL42" s="50"/>
      <c r="HM42" s="50"/>
      <c r="HN42" s="50"/>
      <c r="HO42" s="50"/>
      <c r="HP42" s="289"/>
      <c r="HQ42" s="57"/>
      <c r="HR42" s="17"/>
      <c r="HS42" s="17"/>
    </row>
    <row r="43" spans="1:227" ht="12.5" x14ac:dyDescent="0.25">
      <c r="A43" s="54"/>
      <c r="B43" s="203"/>
      <c r="C43" s="55"/>
      <c r="D43" s="55"/>
      <c r="E43" s="289"/>
      <c r="F43" s="289"/>
      <c r="G43" s="17"/>
      <c r="H43" s="56"/>
      <c r="I43" s="50"/>
      <c r="J43" s="50"/>
      <c r="K43" s="50"/>
      <c r="L43" s="50"/>
      <c r="M43" s="50"/>
      <c r="N43" s="50"/>
      <c r="O43" s="289"/>
      <c r="P43" s="57"/>
      <c r="Q43" s="17"/>
      <c r="R43" s="17"/>
      <c r="S43" s="56"/>
      <c r="T43" s="50"/>
      <c r="U43" s="50"/>
      <c r="V43" s="50"/>
      <c r="W43" s="50"/>
      <c r="X43" s="50"/>
      <c r="Y43" s="50"/>
      <c r="Z43" s="289"/>
      <c r="AA43" s="57"/>
      <c r="AB43" s="17"/>
      <c r="AC43" s="17"/>
      <c r="AD43" s="56"/>
      <c r="AE43" s="50"/>
      <c r="AF43" s="50"/>
      <c r="AG43" s="50"/>
      <c r="AH43" s="50"/>
      <c r="AI43" s="50"/>
      <c r="AJ43" s="50"/>
      <c r="AK43" s="289"/>
      <c r="AL43" s="57"/>
      <c r="AM43" s="17"/>
      <c r="AN43" s="17"/>
      <c r="AO43" s="56"/>
      <c r="AP43" s="50"/>
      <c r="AQ43" s="50"/>
      <c r="AR43" s="50"/>
      <c r="AS43" s="50"/>
      <c r="AT43" s="50"/>
      <c r="AU43" s="50"/>
      <c r="AV43" s="289"/>
      <c r="AW43" s="57"/>
      <c r="AX43" s="17"/>
      <c r="AY43" s="17"/>
      <c r="AZ43" s="56"/>
      <c r="BA43" s="50"/>
      <c r="BB43" s="50"/>
      <c r="BC43" s="50"/>
      <c r="BD43" s="50"/>
      <c r="BE43" s="50"/>
      <c r="BF43" s="50"/>
      <c r="BG43" s="289"/>
      <c r="BH43" s="57"/>
      <c r="BI43" s="17"/>
      <c r="BJ43" s="17"/>
      <c r="BK43" s="56"/>
      <c r="BL43" s="50"/>
      <c r="BM43" s="50"/>
      <c r="BN43" s="50"/>
      <c r="BO43" s="50"/>
      <c r="BP43" s="50"/>
      <c r="BQ43" s="50"/>
      <c r="BR43" s="289"/>
      <c r="BS43" s="57"/>
      <c r="BT43" s="17"/>
      <c r="BU43" s="17"/>
      <c r="BV43" s="56"/>
      <c r="BW43" s="50"/>
      <c r="BX43" s="50"/>
      <c r="BY43" s="50"/>
      <c r="BZ43" s="50"/>
      <c r="CA43" s="50"/>
      <c r="CB43" s="50"/>
      <c r="CC43" s="289"/>
      <c r="CD43" s="57"/>
      <c r="CE43" s="17"/>
      <c r="CF43" s="17"/>
      <c r="CG43" s="56"/>
      <c r="CH43" s="50"/>
      <c r="CI43" s="50"/>
      <c r="CJ43" s="50"/>
      <c r="CK43" s="50"/>
      <c r="CL43" s="50"/>
      <c r="CM43" s="50"/>
      <c r="CN43" s="289"/>
      <c r="CO43" s="57"/>
      <c r="CP43" s="17"/>
      <c r="CQ43" s="17"/>
      <c r="CR43" s="56"/>
      <c r="CS43" s="50"/>
      <c r="CT43" s="50"/>
      <c r="CU43" s="50"/>
      <c r="CV43" s="50"/>
      <c r="CW43" s="50"/>
      <c r="CX43" s="50"/>
      <c r="CY43" s="289"/>
      <c r="CZ43" s="57"/>
      <c r="DA43" s="17"/>
      <c r="DB43" s="17"/>
      <c r="DC43" s="56"/>
      <c r="DD43" s="50"/>
      <c r="DE43" s="50"/>
      <c r="DF43" s="50"/>
      <c r="DG43" s="50"/>
      <c r="DH43" s="50"/>
      <c r="DI43" s="50"/>
      <c r="DJ43" s="289"/>
      <c r="DK43" s="57"/>
      <c r="DL43" s="17"/>
      <c r="DM43" s="17"/>
      <c r="DN43" s="56"/>
      <c r="DO43" s="50"/>
      <c r="DP43" s="50"/>
      <c r="DQ43" s="50"/>
      <c r="DR43" s="50"/>
      <c r="DS43" s="50"/>
      <c r="DT43" s="50"/>
      <c r="DU43" s="289"/>
      <c r="DV43" s="57"/>
      <c r="DW43" s="17"/>
      <c r="DX43" s="17"/>
      <c r="DY43" s="56"/>
      <c r="DZ43" s="50"/>
      <c r="EA43" s="50"/>
      <c r="EB43" s="50"/>
      <c r="EC43" s="50"/>
      <c r="ED43" s="50"/>
      <c r="EE43" s="50"/>
      <c r="EF43" s="289"/>
      <c r="EG43" s="57"/>
      <c r="EH43" s="17"/>
      <c r="EI43" s="17"/>
      <c r="EJ43" s="56"/>
      <c r="EK43" s="50"/>
      <c r="EL43" s="50"/>
      <c r="EM43" s="50"/>
      <c r="EN43" s="50"/>
      <c r="EO43" s="50"/>
      <c r="EP43" s="50"/>
      <c r="EQ43" s="289"/>
      <c r="ER43" s="57"/>
      <c r="ES43" s="17"/>
      <c r="ET43" s="17"/>
      <c r="EU43" s="56"/>
      <c r="EV43" s="50"/>
      <c r="EW43" s="50"/>
      <c r="EX43" s="50"/>
      <c r="EY43" s="50"/>
      <c r="EZ43" s="50"/>
      <c r="FA43" s="50"/>
      <c r="FB43" s="289"/>
      <c r="FC43" s="57"/>
      <c r="FD43" s="17"/>
      <c r="FE43" s="17"/>
      <c r="FF43" s="56"/>
      <c r="FG43" s="50"/>
      <c r="FH43" s="50"/>
      <c r="FI43" s="50"/>
      <c r="FJ43" s="50"/>
      <c r="FK43" s="50"/>
      <c r="FL43" s="50"/>
      <c r="FM43" s="289"/>
      <c r="FN43" s="57"/>
      <c r="FO43" s="17"/>
      <c r="FP43" s="17"/>
      <c r="FQ43" s="56"/>
      <c r="FR43" s="50"/>
      <c r="FS43" s="50"/>
      <c r="FT43" s="50"/>
      <c r="FU43" s="50"/>
      <c r="FV43" s="50"/>
      <c r="FW43" s="50"/>
      <c r="FX43" s="289"/>
      <c r="FY43" s="57"/>
      <c r="FZ43" s="17"/>
      <c r="GA43" s="17"/>
      <c r="GB43" s="56"/>
      <c r="GC43" s="50"/>
      <c r="GD43" s="50"/>
      <c r="GE43" s="50"/>
      <c r="GF43" s="50"/>
      <c r="GG43" s="50"/>
      <c r="GH43" s="50"/>
      <c r="GI43" s="289"/>
      <c r="GJ43" s="57"/>
      <c r="GK43" s="17"/>
      <c r="GL43" s="17"/>
      <c r="GM43" s="56"/>
      <c r="GN43" s="50"/>
      <c r="GO43" s="50"/>
      <c r="GP43" s="50"/>
      <c r="GQ43" s="50"/>
      <c r="GR43" s="50"/>
      <c r="GS43" s="50"/>
      <c r="GT43" s="289"/>
      <c r="GU43" s="57"/>
      <c r="GV43" s="17"/>
      <c r="GW43" s="17"/>
      <c r="GX43" s="56"/>
      <c r="GY43" s="50"/>
      <c r="GZ43" s="50"/>
      <c r="HA43" s="50"/>
      <c r="HB43" s="50"/>
      <c r="HC43" s="50"/>
      <c r="HD43" s="50"/>
      <c r="HE43" s="289"/>
      <c r="HF43" s="57"/>
      <c r="HG43" s="17"/>
      <c r="HH43" s="17"/>
      <c r="HI43" s="56"/>
      <c r="HJ43" s="50"/>
      <c r="HK43" s="50"/>
      <c r="HL43" s="50"/>
      <c r="HM43" s="50"/>
      <c r="HN43" s="50"/>
      <c r="HO43" s="50"/>
      <c r="HP43" s="289"/>
      <c r="HQ43" s="57"/>
      <c r="HR43" s="17"/>
      <c r="HS43" s="17"/>
    </row>
    <row r="44" spans="1:227" ht="12.5" x14ac:dyDescent="0.25">
      <c r="A44" s="54"/>
      <c r="B44" s="203"/>
      <c r="C44" s="55"/>
      <c r="D44" s="55"/>
      <c r="E44" s="289"/>
      <c r="F44" s="289"/>
      <c r="G44" s="17"/>
      <c r="H44" s="56"/>
      <c r="I44" s="50"/>
      <c r="J44" s="50"/>
      <c r="K44" s="50"/>
      <c r="L44" s="50"/>
      <c r="M44" s="50"/>
      <c r="N44" s="50"/>
      <c r="O44" s="289"/>
      <c r="P44" s="57"/>
      <c r="Q44" s="17"/>
      <c r="R44" s="17"/>
      <c r="S44" s="56"/>
      <c r="T44" s="50"/>
      <c r="U44" s="50"/>
      <c r="V44" s="50"/>
      <c r="W44" s="50"/>
      <c r="X44" s="50"/>
      <c r="Y44" s="50"/>
      <c r="Z44" s="289"/>
      <c r="AA44" s="57"/>
      <c r="AB44" s="17"/>
      <c r="AC44" s="17"/>
      <c r="AD44" s="56"/>
      <c r="AE44" s="50"/>
      <c r="AF44" s="50"/>
      <c r="AG44" s="50"/>
      <c r="AH44" s="50"/>
      <c r="AI44" s="50"/>
      <c r="AJ44" s="50"/>
      <c r="AK44" s="289"/>
      <c r="AL44" s="57"/>
      <c r="AM44" s="17"/>
      <c r="AN44" s="17"/>
      <c r="AO44" s="56"/>
      <c r="AP44" s="50"/>
      <c r="AQ44" s="50"/>
      <c r="AR44" s="50"/>
      <c r="AS44" s="50"/>
      <c r="AT44" s="50"/>
      <c r="AU44" s="50"/>
      <c r="AV44" s="289"/>
      <c r="AW44" s="57"/>
      <c r="AX44" s="17"/>
      <c r="AY44" s="17"/>
      <c r="AZ44" s="56"/>
      <c r="BA44" s="50"/>
      <c r="BB44" s="50"/>
      <c r="BC44" s="50"/>
      <c r="BD44" s="50"/>
      <c r="BE44" s="50"/>
      <c r="BF44" s="50"/>
      <c r="BG44" s="289"/>
      <c r="BH44" s="57"/>
      <c r="BI44" s="17"/>
      <c r="BJ44" s="17"/>
      <c r="BK44" s="56"/>
      <c r="BL44" s="50"/>
      <c r="BM44" s="50"/>
      <c r="BN44" s="50"/>
      <c r="BO44" s="50"/>
      <c r="BP44" s="50"/>
      <c r="BQ44" s="50"/>
      <c r="BR44" s="289"/>
      <c r="BS44" s="57"/>
      <c r="BT44" s="17"/>
      <c r="BU44" s="17"/>
      <c r="BV44" s="56"/>
      <c r="BW44" s="50"/>
      <c r="BX44" s="50"/>
      <c r="BY44" s="50"/>
      <c r="BZ44" s="50"/>
      <c r="CA44" s="50"/>
      <c r="CB44" s="50"/>
      <c r="CC44" s="289"/>
      <c r="CD44" s="57"/>
      <c r="CE44" s="17"/>
      <c r="CF44" s="17"/>
      <c r="CG44" s="56"/>
      <c r="CH44" s="50"/>
      <c r="CI44" s="50"/>
      <c r="CJ44" s="50"/>
      <c r="CK44" s="50"/>
      <c r="CL44" s="50"/>
      <c r="CM44" s="50"/>
      <c r="CN44" s="289"/>
      <c r="CO44" s="57"/>
      <c r="CP44" s="17"/>
      <c r="CQ44" s="17"/>
      <c r="CR44" s="56"/>
      <c r="CS44" s="50"/>
      <c r="CT44" s="50"/>
      <c r="CU44" s="50"/>
      <c r="CV44" s="50"/>
      <c r="CW44" s="50"/>
      <c r="CX44" s="50"/>
      <c r="CY44" s="289"/>
      <c r="CZ44" s="57"/>
      <c r="DA44" s="17"/>
      <c r="DB44" s="17"/>
      <c r="DC44" s="56"/>
      <c r="DD44" s="50"/>
      <c r="DE44" s="50"/>
      <c r="DF44" s="50"/>
      <c r="DG44" s="50"/>
      <c r="DH44" s="50"/>
      <c r="DI44" s="50"/>
      <c r="DJ44" s="289"/>
      <c r="DK44" s="57"/>
      <c r="DL44" s="17"/>
      <c r="DM44" s="17"/>
      <c r="DN44" s="56"/>
      <c r="DO44" s="50"/>
      <c r="DP44" s="50"/>
      <c r="DQ44" s="50"/>
      <c r="DR44" s="50"/>
      <c r="DS44" s="50"/>
      <c r="DT44" s="50"/>
      <c r="DU44" s="289"/>
      <c r="DV44" s="57"/>
      <c r="DW44" s="17"/>
      <c r="DX44" s="17"/>
      <c r="DY44" s="56"/>
      <c r="DZ44" s="50"/>
      <c r="EA44" s="50"/>
      <c r="EB44" s="50"/>
      <c r="EC44" s="50"/>
      <c r="ED44" s="50"/>
      <c r="EE44" s="50"/>
      <c r="EF44" s="289"/>
      <c r="EG44" s="57"/>
      <c r="EH44" s="17"/>
      <c r="EI44" s="17"/>
      <c r="EJ44" s="56"/>
      <c r="EK44" s="50"/>
      <c r="EL44" s="50"/>
      <c r="EM44" s="50"/>
      <c r="EN44" s="50"/>
      <c r="EO44" s="50"/>
      <c r="EP44" s="50"/>
      <c r="EQ44" s="289"/>
      <c r="ER44" s="57"/>
      <c r="ES44" s="17"/>
      <c r="ET44" s="17"/>
      <c r="EU44" s="56"/>
      <c r="EV44" s="50"/>
      <c r="EW44" s="50"/>
      <c r="EX44" s="50"/>
      <c r="EY44" s="50"/>
      <c r="EZ44" s="50"/>
      <c r="FA44" s="50"/>
      <c r="FB44" s="289"/>
      <c r="FC44" s="57"/>
      <c r="FD44" s="17"/>
      <c r="FE44" s="17"/>
      <c r="FF44" s="56"/>
      <c r="FG44" s="50"/>
      <c r="FH44" s="50"/>
      <c r="FI44" s="50"/>
      <c r="FJ44" s="50"/>
      <c r="FK44" s="50"/>
      <c r="FL44" s="50"/>
      <c r="FM44" s="289"/>
      <c r="FN44" s="57"/>
      <c r="FO44" s="17"/>
      <c r="FP44" s="17"/>
      <c r="FQ44" s="56"/>
      <c r="FR44" s="50"/>
      <c r="FS44" s="50"/>
      <c r="FT44" s="50"/>
      <c r="FU44" s="50"/>
      <c r="FV44" s="50"/>
      <c r="FW44" s="50"/>
      <c r="FX44" s="289"/>
      <c r="FY44" s="57"/>
      <c r="FZ44" s="17"/>
      <c r="GA44" s="17"/>
      <c r="GB44" s="56"/>
      <c r="GC44" s="50"/>
      <c r="GD44" s="50"/>
      <c r="GE44" s="50"/>
      <c r="GF44" s="50"/>
      <c r="GG44" s="50"/>
      <c r="GH44" s="50"/>
      <c r="GI44" s="289"/>
      <c r="GJ44" s="57"/>
      <c r="GK44" s="17"/>
      <c r="GL44" s="17"/>
      <c r="GM44" s="56"/>
      <c r="GN44" s="50"/>
      <c r="GO44" s="50"/>
      <c r="GP44" s="50"/>
      <c r="GQ44" s="50"/>
      <c r="GR44" s="50"/>
      <c r="GS44" s="50"/>
      <c r="GT44" s="289"/>
      <c r="GU44" s="57"/>
      <c r="GV44" s="17"/>
      <c r="GW44" s="17"/>
      <c r="GX44" s="56"/>
      <c r="GY44" s="50"/>
      <c r="GZ44" s="50"/>
      <c r="HA44" s="50"/>
      <c r="HB44" s="50"/>
      <c r="HC44" s="50"/>
      <c r="HD44" s="50"/>
      <c r="HE44" s="289"/>
      <c r="HF44" s="57"/>
      <c r="HG44" s="17"/>
      <c r="HH44" s="17"/>
      <c r="HI44" s="56"/>
      <c r="HJ44" s="50"/>
      <c r="HK44" s="50"/>
      <c r="HL44" s="50"/>
      <c r="HM44" s="50"/>
      <c r="HN44" s="50"/>
      <c r="HO44" s="50"/>
      <c r="HP44" s="289"/>
      <c r="HQ44" s="57"/>
      <c r="HR44" s="17"/>
      <c r="HS44" s="17"/>
    </row>
    <row r="45" spans="1:227" ht="12.5" x14ac:dyDescent="0.25">
      <c r="A45" s="54"/>
      <c r="B45" s="205"/>
      <c r="C45" s="55"/>
      <c r="D45" s="55"/>
      <c r="E45" s="289"/>
      <c r="F45" s="289"/>
      <c r="G45" s="17"/>
      <c r="H45" s="56"/>
      <c r="I45" s="50"/>
      <c r="J45" s="50"/>
      <c r="K45" s="50"/>
      <c r="L45" s="50"/>
      <c r="M45" s="50"/>
      <c r="N45" s="50"/>
      <c r="O45" s="289"/>
      <c r="P45" s="57"/>
      <c r="Q45" s="17"/>
      <c r="R45" s="17"/>
      <c r="S45" s="56"/>
      <c r="T45" s="50"/>
      <c r="U45" s="50"/>
      <c r="V45" s="50"/>
      <c r="W45" s="50"/>
      <c r="X45" s="50"/>
      <c r="Y45" s="50"/>
      <c r="Z45" s="289"/>
      <c r="AA45" s="57"/>
      <c r="AB45" s="17"/>
      <c r="AC45" s="17"/>
      <c r="AD45" s="56"/>
      <c r="AE45" s="50"/>
      <c r="AF45" s="50"/>
      <c r="AG45" s="50"/>
      <c r="AH45" s="50"/>
      <c r="AI45" s="50"/>
      <c r="AJ45" s="50"/>
      <c r="AK45" s="289"/>
      <c r="AL45" s="57"/>
      <c r="AM45" s="17"/>
      <c r="AN45" s="17"/>
      <c r="AO45" s="56"/>
      <c r="AP45" s="50"/>
      <c r="AQ45" s="50"/>
      <c r="AR45" s="50"/>
      <c r="AS45" s="50"/>
      <c r="AT45" s="50"/>
      <c r="AU45" s="50"/>
      <c r="AV45" s="289"/>
      <c r="AW45" s="57"/>
      <c r="AX45" s="17"/>
      <c r="AY45" s="17"/>
      <c r="AZ45" s="56"/>
      <c r="BA45" s="50"/>
      <c r="BB45" s="50"/>
      <c r="BC45" s="50"/>
      <c r="BD45" s="50"/>
      <c r="BE45" s="50"/>
      <c r="BF45" s="50"/>
      <c r="BG45" s="289"/>
      <c r="BH45" s="57"/>
      <c r="BI45" s="17"/>
      <c r="BJ45" s="17"/>
      <c r="BK45" s="56"/>
      <c r="BL45" s="50"/>
      <c r="BM45" s="50"/>
      <c r="BN45" s="50"/>
      <c r="BO45" s="50"/>
      <c r="BP45" s="50"/>
      <c r="BQ45" s="50"/>
      <c r="BR45" s="289"/>
      <c r="BS45" s="57"/>
      <c r="BT45" s="17"/>
      <c r="BU45" s="17"/>
      <c r="BV45" s="56"/>
      <c r="BW45" s="50"/>
      <c r="BX45" s="50"/>
      <c r="BY45" s="50"/>
      <c r="BZ45" s="50"/>
      <c r="CA45" s="50"/>
      <c r="CB45" s="50"/>
      <c r="CC45" s="289"/>
      <c r="CD45" s="57"/>
      <c r="CE45" s="17"/>
      <c r="CF45" s="17"/>
      <c r="CG45" s="56"/>
      <c r="CH45" s="50"/>
      <c r="CI45" s="50"/>
      <c r="CJ45" s="50"/>
      <c r="CK45" s="50"/>
      <c r="CL45" s="50"/>
      <c r="CM45" s="50"/>
      <c r="CN45" s="289"/>
      <c r="CO45" s="57"/>
      <c r="CP45" s="17"/>
      <c r="CQ45" s="17"/>
      <c r="CR45" s="56"/>
      <c r="CS45" s="50"/>
      <c r="CT45" s="50"/>
      <c r="CU45" s="50"/>
      <c r="CV45" s="50"/>
      <c r="CW45" s="50"/>
      <c r="CX45" s="50"/>
      <c r="CY45" s="289"/>
      <c r="CZ45" s="57"/>
      <c r="DA45" s="17"/>
      <c r="DB45" s="17"/>
      <c r="DC45" s="56"/>
      <c r="DD45" s="50"/>
      <c r="DE45" s="50"/>
      <c r="DF45" s="50"/>
      <c r="DG45" s="50"/>
      <c r="DH45" s="50"/>
      <c r="DI45" s="50"/>
      <c r="DJ45" s="289"/>
      <c r="DK45" s="57"/>
      <c r="DL45" s="17"/>
      <c r="DM45" s="17"/>
      <c r="DN45" s="56"/>
      <c r="DO45" s="50"/>
      <c r="DP45" s="50"/>
      <c r="DQ45" s="50"/>
      <c r="DR45" s="50"/>
      <c r="DS45" s="50"/>
      <c r="DT45" s="50"/>
      <c r="DU45" s="289"/>
      <c r="DV45" s="57"/>
      <c r="DW45" s="17"/>
      <c r="DX45" s="17"/>
      <c r="DY45" s="56"/>
      <c r="DZ45" s="50"/>
      <c r="EA45" s="50"/>
      <c r="EB45" s="50"/>
      <c r="EC45" s="50"/>
      <c r="ED45" s="50"/>
      <c r="EE45" s="50"/>
      <c r="EF45" s="289"/>
      <c r="EG45" s="57"/>
      <c r="EH45" s="17"/>
      <c r="EI45" s="17"/>
      <c r="EJ45" s="56"/>
      <c r="EK45" s="50"/>
      <c r="EL45" s="50"/>
      <c r="EM45" s="50"/>
      <c r="EN45" s="50"/>
      <c r="EO45" s="50"/>
      <c r="EP45" s="50"/>
      <c r="EQ45" s="289"/>
      <c r="ER45" s="57"/>
      <c r="ES45" s="17"/>
      <c r="ET45" s="17"/>
      <c r="EU45" s="56"/>
      <c r="EV45" s="50"/>
      <c r="EW45" s="50"/>
      <c r="EX45" s="50"/>
      <c r="EY45" s="50"/>
      <c r="EZ45" s="50"/>
      <c r="FA45" s="50"/>
      <c r="FB45" s="289"/>
      <c r="FC45" s="57"/>
      <c r="FD45" s="17"/>
      <c r="FE45" s="17"/>
      <c r="FF45" s="56"/>
      <c r="FG45" s="50"/>
      <c r="FH45" s="50"/>
      <c r="FI45" s="50"/>
      <c r="FJ45" s="50"/>
      <c r="FK45" s="50"/>
      <c r="FL45" s="50"/>
      <c r="FM45" s="289"/>
      <c r="FN45" s="57"/>
      <c r="FO45" s="17"/>
      <c r="FP45" s="17"/>
      <c r="FQ45" s="56"/>
      <c r="FR45" s="50"/>
      <c r="FS45" s="50"/>
      <c r="FT45" s="50"/>
      <c r="FU45" s="50"/>
      <c r="FV45" s="50"/>
      <c r="FW45" s="50"/>
      <c r="FX45" s="289"/>
      <c r="FY45" s="57"/>
      <c r="FZ45" s="17"/>
      <c r="GA45" s="17"/>
      <c r="GB45" s="56"/>
      <c r="GC45" s="50"/>
      <c r="GD45" s="50"/>
      <c r="GE45" s="50"/>
      <c r="GF45" s="50"/>
      <c r="GG45" s="50"/>
      <c r="GH45" s="50"/>
      <c r="GI45" s="289"/>
      <c r="GJ45" s="57"/>
      <c r="GK45" s="17"/>
      <c r="GL45" s="17"/>
      <c r="GM45" s="56"/>
      <c r="GN45" s="50"/>
      <c r="GO45" s="50"/>
      <c r="GP45" s="50"/>
      <c r="GQ45" s="50"/>
      <c r="GR45" s="50"/>
      <c r="GS45" s="50"/>
      <c r="GT45" s="289"/>
      <c r="GU45" s="57"/>
      <c r="GV45" s="17"/>
      <c r="GW45" s="17"/>
      <c r="GX45" s="56"/>
      <c r="GY45" s="50"/>
      <c r="GZ45" s="50"/>
      <c r="HA45" s="50"/>
      <c r="HB45" s="50"/>
      <c r="HC45" s="50"/>
      <c r="HD45" s="50"/>
      <c r="HE45" s="289"/>
      <c r="HF45" s="57"/>
      <c r="HG45" s="17"/>
      <c r="HH45" s="17"/>
      <c r="HI45" s="56"/>
      <c r="HJ45" s="50"/>
      <c r="HK45" s="50"/>
      <c r="HL45" s="50"/>
      <c r="HM45" s="50"/>
      <c r="HN45" s="50"/>
      <c r="HO45" s="50"/>
      <c r="HP45" s="289"/>
      <c r="HQ45" s="57"/>
      <c r="HR45" s="17"/>
      <c r="HS45" s="17"/>
    </row>
    <row r="46" spans="1:227" ht="12.5" x14ac:dyDescent="0.25">
      <c r="A46" s="54"/>
      <c r="B46" s="205"/>
      <c r="C46" s="55"/>
      <c r="D46" s="55"/>
      <c r="E46" s="289"/>
      <c r="F46" s="289"/>
      <c r="G46" s="17"/>
      <c r="H46" s="56"/>
      <c r="I46" s="50"/>
      <c r="J46" s="50"/>
      <c r="K46" s="50"/>
      <c r="L46" s="50"/>
      <c r="M46" s="50"/>
      <c r="N46" s="50"/>
      <c r="O46" s="289"/>
      <c r="P46" s="57"/>
      <c r="Q46" s="17"/>
      <c r="R46" s="17"/>
      <c r="S46" s="56"/>
      <c r="T46" s="50"/>
      <c r="U46" s="50"/>
      <c r="V46" s="50"/>
      <c r="W46" s="50"/>
      <c r="X46" s="50"/>
      <c r="Y46" s="50"/>
      <c r="Z46" s="289"/>
      <c r="AA46" s="57"/>
      <c r="AB46" s="17"/>
      <c r="AC46" s="17"/>
      <c r="AD46" s="56"/>
      <c r="AE46" s="50"/>
      <c r="AF46" s="50"/>
      <c r="AG46" s="50"/>
      <c r="AH46" s="50"/>
      <c r="AI46" s="50"/>
      <c r="AJ46" s="50"/>
      <c r="AK46" s="289"/>
      <c r="AL46" s="57"/>
      <c r="AM46" s="17"/>
      <c r="AN46" s="17"/>
      <c r="AO46" s="56"/>
      <c r="AP46" s="50"/>
      <c r="AQ46" s="50"/>
      <c r="AR46" s="50"/>
      <c r="AS46" s="50"/>
      <c r="AT46" s="50"/>
      <c r="AU46" s="50"/>
      <c r="AV46" s="289"/>
      <c r="AW46" s="57"/>
      <c r="AX46" s="17"/>
      <c r="AY46" s="17"/>
      <c r="AZ46" s="56"/>
      <c r="BA46" s="50"/>
      <c r="BB46" s="50"/>
      <c r="BC46" s="50"/>
      <c r="BD46" s="50"/>
      <c r="BE46" s="50"/>
      <c r="BF46" s="50"/>
      <c r="BG46" s="289"/>
      <c r="BH46" s="57"/>
      <c r="BI46" s="17"/>
      <c r="BJ46" s="17"/>
      <c r="BK46" s="56"/>
      <c r="BL46" s="50"/>
      <c r="BM46" s="50"/>
      <c r="BN46" s="50"/>
      <c r="BO46" s="50"/>
      <c r="BP46" s="50"/>
      <c r="BQ46" s="50"/>
      <c r="BR46" s="289"/>
      <c r="BS46" s="57"/>
      <c r="BT46" s="17"/>
      <c r="BU46" s="17"/>
      <c r="BV46" s="56"/>
      <c r="BW46" s="50"/>
      <c r="BX46" s="50"/>
      <c r="BY46" s="50"/>
      <c r="BZ46" s="50"/>
      <c r="CA46" s="50"/>
      <c r="CB46" s="50"/>
      <c r="CC46" s="289"/>
      <c r="CD46" s="57"/>
      <c r="CE46" s="17"/>
      <c r="CF46" s="17"/>
      <c r="CG46" s="56"/>
      <c r="CH46" s="50"/>
      <c r="CI46" s="50"/>
      <c r="CJ46" s="50"/>
      <c r="CK46" s="50"/>
      <c r="CL46" s="50"/>
      <c r="CM46" s="50"/>
      <c r="CN46" s="289"/>
      <c r="CO46" s="57"/>
      <c r="CP46" s="17"/>
      <c r="CQ46" s="17"/>
      <c r="CR46" s="56"/>
      <c r="CS46" s="50"/>
      <c r="CT46" s="50"/>
      <c r="CU46" s="50"/>
      <c r="CV46" s="50"/>
      <c r="CW46" s="50"/>
      <c r="CX46" s="50"/>
      <c r="CY46" s="289"/>
      <c r="CZ46" s="57"/>
      <c r="DA46" s="17"/>
      <c r="DB46" s="17"/>
      <c r="DC46" s="56"/>
      <c r="DD46" s="50"/>
      <c r="DE46" s="50"/>
      <c r="DF46" s="50"/>
      <c r="DG46" s="50"/>
      <c r="DH46" s="50"/>
      <c r="DI46" s="50"/>
      <c r="DJ46" s="289"/>
      <c r="DK46" s="57"/>
      <c r="DL46" s="17"/>
      <c r="DM46" s="17"/>
      <c r="DN46" s="56"/>
      <c r="DO46" s="50"/>
      <c r="DP46" s="50"/>
      <c r="DQ46" s="50"/>
      <c r="DR46" s="50"/>
      <c r="DS46" s="50"/>
      <c r="DT46" s="50"/>
      <c r="DU46" s="289"/>
      <c r="DV46" s="57"/>
      <c r="DW46" s="17"/>
      <c r="DX46" s="17"/>
      <c r="DY46" s="56"/>
      <c r="DZ46" s="50"/>
      <c r="EA46" s="50"/>
      <c r="EB46" s="50"/>
      <c r="EC46" s="50"/>
      <c r="ED46" s="50"/>
      <c r="EE46" s="50"/>
      <c r="EF46" s="289"/>
      <c r="EG46" s="57"/>
      <c r="EH46" s="17"/>
      <c r="EI46" s="17"/>
      <c r="EJ46" s="56"/>
      <c r="EK46" s="50"/>
      <c r="EL46" s="50"/>
      <c r="EM46" s="50"/>
      <c r="EN46" s="50"/>
      <c r="EO46" s="50"/>
      <c r="EP46" s="50"/>
      <c r="EQ46" s="289"/>
      <c r="ER46" s="57"/>
      <c r="ES46" s="17"/>
      <c r="ET46" s="17"/>
      <c r="EU46" s="56"/>
      <c r="EV46" s="50"/>
      <c r="EW46" s="50"/>
      <c r="EX46" s="50"/>
      <c r="EY46" s="50"/>
      <c r="EZ46" s="50"/>
      <c r="FA46" s="50"/>
      <c r="FB46" s="289"/>
      <c r="FC46" s="57"/>
      <c r="FD46" s="17"/>
      <c r="FE46" s="17"/>
      <c r="FF46" s="56"/>
      <c r="FG46" s="50"/>
      <c r="FH46" s="50"/>
      <c r="FI46" s="50"/>
      <c r="FJ46" s="50"/>
      <c r="FK46" s="50"/>
      <c r="FL46" s="50"/>
      <c r="FM46" s="289"/>
      <c r="FN46" s="57"/>
      <c r="FO46" s="17"/>
      <c r="FP46" s="17"/>
      <c r="FQ46" s="56"/>
      <c r="FR46" s="50"/>
      <c r="FS46" s="50"/>
      <c r="FT46" s="50"/>
      <c r="FU46" s="50"/>
      <c r="FV46" s="50"/>
      <c r="FW46" s="50"/>
      <c r="FX46" s="289"/>
      <c r="FY46" s="57"/>
      <c r="FZ46" s="17"/>
      <c r="GA46" s="17"/>
      <c r="GB46" s="56"/>
      <c r="GC46" s="50"/>
      <c r="GD46" s="50"/>
      <c r="GE46" s="50"/>
      <c r="GF46" s="50"/>
      <c r="GG46" s="50"/>
      <c r="GH46" s="50"/>
      <c r="GI46" s="289"/>
      <c r="GJ46" s="57"/>
      <c r="GK46" s="17"/>
      <c r="GL46" s="17"/>
      <c r="GM46" s="56"/>
      <c r="GN46" s="50"/>
      <c r="GO46" s="50"/>
      <c r="GP46" s="50"/>
      <c r="GQ46" s="50"/>
      <c r="GR46" s="50"/>
      <c r="GS46" s="50"/>
      <c r="GT46" s="289"/>
      <c r="GU46" s="57"/>
      <c r="GV46" s="17"/>
      <c r="GW46" s="17"/>
      <c r="GX46" s="56"/>
      <c r="GY46" s="50"/>
      <c r="GZ46" s="50"/>
      <c r="HA46" s="50"/>
      <c r="HB46" s="50"/>
      <c r="HC46" s="50"/>
      <c r="HD46" s="50"/>
      <c r="HE46" s="289"/>
      <c r="HF46" s="57"/>
      <c r="HG46" s="17"/>
      <c r="HH46" s="17"/>
      <c r="HI46" s="56"/>
      <c r="HJ46" s="50"/>
      <c r="HK46" s="50"/>
      <c r="HL46" s="50"/>
      <c r="HM46" s="50"/>
      <c r="HN46" s="50"/>
      <c r="HO46" s="50"/>
      <c r="HP46" s="289"/>
      <c r="HQ46" s="57"/>
      <c r="HR46" s="17"/>
      <c r="HS46" s="17"/>
    </row>
    <row r="47" spans="1:227" ht="12.5" x14ac:dyDescent="0.25">
      <c r="A47" s="54"/>
      <c r="B47" s="203"/>
      <c r="C47" s="55"/>
      <c r="D47" s="55"/>
      <c r="E47" s="289"/>
      <c r="F47" s="289"/>
      <c r="G47" s="17"/>
      <c r="H47" s="56"/>
      <c r="I47" s="50"/>
      <c r="J47" s="50"/>
      <c r="K47" s="50"/>
      <c r="L47" s="50"/>
      <c r="M47" s="50"/>
      <c r="N47" s="50"/>
      <c r="O47" s="289"/>
      <c r="P47" s="57"/>
      <c r="Q47" s="17"/>
      <c r="R47" s="17"/>
      <c r="S47" s="56"/>
      <c r="T47" s="50"/>
      <c r="U47" s="50"/>
      <c r="V47" s="50"/>
      <c r="W47" s="50"/>
      <c r="X47" s="50"/>
      <c r="Y47" s="50"/>
      <c r="Z47" s="289"/>
      <c r="AA47" s="57"/>
      <c r="AB47" s="17"/>
      <c r="AC47" s="17"/>
      <c r="AD47" s="56"/>
      <c r="AE47" s="50"/>
      <c r="AF47" s="50"/>
      <c r="AG47" s="50"/>
      <c r="AH47" s="50"/>
      <c r="AI47" s="50"/>
      <c r="AJ47" s="50"/>
      <c r="AK47" s="289"/>
      <c r="AL47" s="57"/>
      <c r="AM47" s="17"/>
      <c r="AN47" s="17"/>
      <c r="AO47" s="56"/>
      <c r="AP47" s="50"/>
      <c r="AQ47" s="50"/>
      <c r="AR47" s="50"/>
      <c r="AS47" s="50"/>
      <c r="AT47" s="50"/>
      <c r="AU47" s="50"/>
      <c r="AV47" s="289"/>
      <c r="AW47" s="57"/>
      <c r="AX47" s="17"/>
      <c r="AY47" s="17"/>
      <c r="AZ47" s="56"/>
      <c r="BA47" s="50"/>
      <c r="BB47" s="50"/>
      <c r="BC47" s="50"/>
      <c r="BD47" s="50"/>
      <c r="BE47" s="50"/>
      <c r="BF47" s="50"/>
      <c r="BG47" s="289"/>
      <c r="BH47" s="57"/>
      <c r="BI47" s="17"/>
      <c r="BJ47" s="17"/>
      <c r="BK47" s="56"/>
      <c r="BL47" s="50"/>
      <c r="BM47" s="50"/>
      <c r="BN47" s="50"/>
      <c r="BO47" s="50"/>
      <c r="BP47" s="50"/>
      <c r="BQ47" s="50"/>
      <c r="BR47" s="289"/>
      <c r="BS47" s="57"/>
      <c r="BT47" s="17"/>
      <c r="BU47" s="17"/>
      <c r="BV47" s="56"/>
      <c r="BW47" s="50"/>
      <c r="BX47" s="50"/>
      <c r="BY47" s="50"/>
      <c r="BZ47" s="50"/>
      <c r="CA47" s="50"/>
      <c r="CB47" s="50"/>
      <c r="CC47" s="289"/>
      <c r="CD47" s="57"/>
      <c r="CE47" s="17"/>
      <c r="CF47" s="17"/>
      <c r="CG47" s="56"/>
      <c r="CH47" s="50"/>
      <c r="CI47" s="50"/>
      <c r="CJ47" s="50"/>
      <c r="CK47" s="50"/>
      <c r="CL47" s="50"/>
      <c r="CM47" s="50"/>
      <c r="CN47" s="289"/>
      <c r="CO47" s="57"/>
      <c r="CP47" s="17"/>
      <c r="CQ47" s="17"/>
      <c r="CR47" s="56"/>
      <c r="CS47" s="50"/>
      <c r="CT47" s="50"/>
      <c r="CU47" s="50"/>
      <c r="CV47" s="50"/>
      <c r="CW47" s="50"/>
      <c r="CX47" s="50"/>
      <c r="CY47" s="289"/>
      <c r="CZ47" s="57"/>
      <c r="DA47" s="17"/>
      <c r="DB47" s="17"/>
      <c r="DC47" s="56"/>
      <c r="DD47" s="50"/>
      <c r="DE47" s="50"/>
      <c r="DF47" s="50"/>
      <c r="DG47" s="50"/>
      <c r="DH47" s="50"/>
      <c r="DI47" s="50"/>
      <c r="DJ47" s="289"/>
      <c r="DK47" s="57"/>
      <c r="DL47" s="17"/>
      <c r="DM47" s="17"/>
      <c r="DN47" s="56"/>
      <c r="DO47" s="50"/>
      <c r="DP47" s="50"/>
      <c r="DQ47" s="50"/>
      <c r="DR47" s="50"/>
      <c r="DS47" s="50"/>
      <c r="DT47" s="50"/>
      <c r="DU47" s="289"/>
      <c r="DV47" s="57"/>
      <c r="DW47" s="17"/>
      <c r="DX47" s="17"/>
      <c r="DY47" s="56"/>
      <c r="DZ47" s="50"/>
      <c r="EA47" s="50"/>
      <c r="EB47" s="50"/>
      <c r="EC47" s="50"/>
      <c r="ED47" s="50"/>
      <c r="EE47" s="50"/>
      <c r="EF47" s="289"/>
      <c r="EG47" s="57"/>
      <c r="EH47" s="17"/>
      <c r="EI47" s="17"/>
      <c r="EJ47" s="56"/>
      <c r="EK47" s="50"/>
      <c r="EL47" s="50"/>
      <c r="EM47" s="50"/>
      <c r="EN47" s="50"/>
      <c r="EO47" s="50"/>
      <c r="EP47" s="50"/>
      <c r="EQ47" s="289"/>
      <c r="ER47" s="57"/>
      <c r="ES47" s="17"/>
      <c r="ET47" s="17"/>
      <c r="EU47" s="56"/>
      <c r="EV47" s="50"/>
      <c r="EW47" s="50"/>
      <c r="EX47" s="50"/>
      <c r="EY47" s="50"/>
      <c r="EZ47" s="50"/>
      <c r="FA47" s="50"/>
      <c r="FB47" s="289"/>
      <c r="FC47" s="57"/>
      <c r="FD47" s="17"/>
      <c r="FE47" s="17"/>
      <c r="FF47" s="56"/>
      <c r="FG47" s="50"/>
      <c r="FH47" s="50"/>
      <c r="FI47" s="50"/>
      <c r="FJ47" s="50"/>
      <c r="FK47" s="50"/>
      <c r="FL47" s="50"/>
      <c r="FM47" s="289"/>
      <c r="FN47" s="57"/>
      <c r="FO47" s="17"/>
      <c r="FP47" s="17"/>
      <c r="FQ47" s="56"/>
      <c r="FR47" s="50"/>
      <c r="FS47" s="50"/>
      <c r="FT47" s="50"/>
      <c r="FU47" s="50"/>
      <c r="FV47" s="50"/>
      <c r="FW47" s="50"/>
      <c r="FX47" s="289"/>
      <c r="FY47" s="57"/>
      <c r="FZ47" s="17"/>
      <c r="GA47" s="17"/>
      <c r="GB47" s="56"/>
      <c r="GC47" s="50"/>
      <c r="GD47" s="50"/>
      <c r="GE47" s="50"/>
      <c r="GF47" s="50"/>
      <c r="GG47" s="50"/>
      <c r="GH47" s="50"/>
      <c r="GI47" s="289"/>
      <c r="GJ47" s="57"/>
      <c r="GK47" s="17"/>
      <c r="GL47" s="17"/>
      <c r="GM47" s="56"/>
      <c r="GN47" s="50"/>
      <c r="GO47" s="50"/>
      <c r="GP47" s="50"/>
      <c r="GQ47" s="50"/>
      <c r="GR47" s="50"/>
      <c r="GS47" s="50"/>
      <c r="GT47" s="289"/>
      <c r="GU47" s="57"/>
      <c r="GV47" s="17"/>
      <c r="GW47" s="17"/>
      <c r="GX47" s="56"/>
      <c r="GY47" s="50"/>
      <c r="GZ47" s="50"/>
      <c r="HA47" s="50"/>
      <c r="HB47" s="50"/>
      <c r="HC47" s="50"/>
      <c r="HD47" s="50"/>
      <c r="HE47" s="289"/>
      <c r="HF47" s="57"/>
      <c r="HG47" s="17"/>
      <c r="HH47" s="17"/>
      <c r="HI47" s="56"/>
      <c r="HJ47" s="50"/>
      <c r="HK47" s="50"/>
      <c r="HL47" s="50"/>
      <c r="HM47" s="50"/>
      <c r="HN47" s="50"/>
      <c r="HO47" s="50"/>
      <c r="HP47" s="289"/>
      <c r="HQ47" s="57"/>
      <c r="HR47" s="17"/>
      <c r="HS47" s="17"/>
    </row>
    <row r="48" spans="1:227" ht="12.5" x14ac:dyDescent="0.25">
      <c r="A48" s="54"/>
      <c r="B48" s="203"/>
      <c r="C48" s="55"/>
      <c r="D48" s="55"/>
      <c r="E48" s="289"/>
      <c r="F48" s="289"/>
      <c r="G48" s="17"/>
      <c r="H48" s="56"/>
      <c r="I48" s="50"/>
      <c r="J48" s="50"/>
      <c r="K48" s="50"/>
      <c r="L48" s="50"/>
      <c r="M48" s="50"/>
      <c r="N48" s="50"/>
      <c r="O48" s="289"/>
      <c r="P48" s="57"/>
      <c r="Q48" s="17"/>
      <c r="R48" s="17"/>
      <c r="S48" s="56"/>
      <c r="T48" s="50"/>
      <c r="U48" s="50"/>
      <c r="V48" s="50"/>
      <c r="W48" s="50"/>
      <c r="X48" s="50"/>
      <c r="Y48" s="50"/>
      <c r="Z48" s="289"/>
      <c r="AA48" s="57"/>
      <c r="AB48" s="17"/>
      <c r="AC48" s="17"/>
      <c r="AD48" s="56"/>
      <c r="AE48" s="50"/>
      <c r="AF48" s="50"/>
      <c r="AG48" s="50"/>
      <c r="AH48" s="50"/>
      <c r="AI48" s="50"/>
      <c r="AJ48" s="50"/>
      <c r="AK48" s="289"/>
      <c r="AL48" s="57"/>
      <c r="AM48" s="17"/>
      <c r="AN48" s="17"/>
      <c r="AO48" s="56"/>
      <c r="AP48" s="50"/>
      <c r="AQ48" s="50"/>
      <c r="AR48" s="50"/>
      <c r="AS48" s="50"/>
      <c r="AT48" s="50"/>
      <c r="AU48" s="50"/>
      <c r="AV48" s="289"/>
      <c r="AW48" s="57"/>
      <c r="AX48" s="17"/>
      <c r="AY48" s="17"/>
      <c r="AZ48" s="56"/>
      <c r="BA48" s="50"/>
      <c r="BB48" s="50"/>
      <c r="BC48" s="50"/>
      <c r="BD48" s="50"/>
      <c r="BE48" s="50"/>
      <c r="BF48" s="50"/>
      <c r="BG48" s="289"/>
      <c r="BH48" s="57"/>
      <c r="BI48" s="17"/>
      <c r="BJ48" s="17"/>
      <c r="BK48" s="56"/>
      <c r="BL48" s="50"/>
      <c r="BM48" s="50"/>
      <c r="BN48" s="50"/>
      <c r="BO48" s="50"/>
      <c r="BP48" s="50"/>
      <c r="BQ48" s="50"/>
      <c r="BR48" s="289"/>
      <c r="BS48" s="57"/>
      <c r="BT48" s="17"/>
      <c r="BU48" s="17"/>
      <c r="BV48" s="56"/>
      <c r="BW48" s="50"/>
      <c r="BX48" s="50"/>
      <c r="BY48" s="50"/>
      <c r="BZ48" s="50"/>
      <c r="CA48" s="50"/>
      <c r="CB48" s="50"/>
      <c r="CC48" s="289"/>
      <c r="CD48" s="57"/>
      <c r="CE48" s="17"/>
      <c r="CF48" s="17"/>
      <c r="CG48" s="56"/>
      <c r="CH48" s="50"/>
      <c r="CI48" s="50"/>
      <c r="CJ48" s="50"/>
      <c r="CK48" s="50"/>
      <c r="CL48" s="50"/>
      <c r="CM48" s="50"/>
      <c r="CN48" s="289"/>
      <c r="CO48" s="57"/>
      <c r="CP48" s="17"/>
      <c r="CQ48" s="17"/>
      <c r="CR48" s="56"/>
      <c r="CS48" s="50"/>
      <c r="CT48" s="50"/>
      <c r="CU48" s="50"/>
      <c r="CV48" s="50"/>
      <c r="CW48" s="50"/>
      <c r="CX48" s="50"/>
      <c r="CY48" s="289"/>
      <c r="CZ48" s="57"/>
      <c r="DA48" s="17"/>
      <c r="DB48" s="17"/>
      <c r="DC48" s="56"/>
      <c r="DD48" s="50"/>
      <c r="DE48" s="50"/>
      <c r="DF48" s="50"/>
      <c r="DG48" s="50"/>
      <c r="DH48" s="50"/>
      <c r="DI48" s="50"/>
      <c r="DJ48" s="289"/>
      <c r="DK48" s="57"/>
      <c r="DL48" s="17"/>
      <c r="DM48" s="17"/>
      <c r="DN48" s="56"/>
      <c r="DO48" s="50"/>
      <c r="DP48" s="50"/>
      <c r="DQ48" s="50"/>
      <c r="DR48" s="50"/>
      <c r="DS48" s="50"/>
      <c r="DT48" s="50"/>
      <c r="DU48" s="289"/>
      <c r="DV48" s="57"/>
      <c r="DW48" s="17"/>
      <c r="DX48" s="17"/>
      <c r="DY48" s="56"/>
      <c r="DZ48" s="50"/>
      <c r="EA48" s="50"/>
      <c r="EB48" s="50"/>
      <c r="EC48" s="50"/>
      <c r="ED48" s="50"/>
      <c r="EE48" s="50"/>
      <c r="EF48" s="289"/>
      <c r="EG48" s="57"/>
      <c r="EH48" s="17"/>
      <c r="EI48" s="17"/>
      <c r="EJ48" s="56"/>
      <c r="EK48" s="50"/>
      <c r="EL48" s="50"/>
      <c r="EM48" s="50"/>
      <c r="EN48" s="50"/>
      <c r="EO48" s="50"/>
      <c r="EP48" s="50"/>
      <c r="EQ48" s="289"/>
      <c r="ER48" s="57"/>
      <c r="ES48" s="17"/>
      <c r="ET48" s="17"/>
      <c r="EU48" s="56"/>
      <c r="EV48" s="50"/>
      <c r="EW48" s="50"/>
      <c r="EX48" s="50"/>
      <c r="EY48" s="50"/>
      <c r="EZ48" s="50"/>
      <c r="FA48" s="50"/>
      <c r="FB48" s="289"/>
      <c r="FC48" s="57"/>
      <c r="FD48" s="17"/>
      <c r="FE48" s="17"/>
      <c r="FF48" s="56"/>
      <c r="FG48" s="50"/>
      <c r="FH48" s="50"/>
      <c r="FI48" s="50"/>
      <c r="FJ48" s="50"/>
      <c r="FK48" s="50"/>
      <c r="FL48" s="50"/>
      <c r="FM48" s="289"/>
      <c r="FN48" s="57"/>
      <c r="FO48" s="17"/>
      <c r="FP48" s="17"/>
      <c r="FQ48" s="56"/>
      <c r="FR48" s="50"/>
      <c r="FS48" s="50"/>
      <c r="FT48" s="50"/>
      <c r="FU48" s="50"/>
      <c r="FV48" s="50"/>
      <c r="FW48" s="50"/>
      <c r="FX48" s="289"/>
      <c r="FY48" s="57"/>
      <c r="FZ48" s="17"/>
      <c r="GA48" s="17"/>
      <c r="GB48" s="56"/>
      <c r="GC48" s="50"/>
      <c r="GD48" s="50"/>
      <c r="GE48" s="50"/>
      <c r="GF48" s="50"/>
      <c r="GG48" s="50"/>
      <c r="GH48" s="50"/>
      <c r="GI48" s="289"/>
      <c r="GJ48" s="57"/>
      <c r="GK48" s="17"/>
      <c r="GL48" s="17"/>
      <c r="GM48" s="56"/>
      <c r="GN48" s="50"/>
      <c r="GO48" s="50"/>
      <c r="GP48" s="50"/>
      <c r="GQ48" s="50"/>
      <c r="GR48" s="50"/>
      <c r="GS48" s="50"/>
      <c r="GT48" s="289"/>
      <c r="GU48" s="57"/>
      <c r="GV48" s="17"/>
      <c r="GW48" s="17"/>
      <c r="GX48" s="56"/>
      <c r="GY48" s="50"/>
      <c r="GZ48" s="50"/>
      <c r="HA48" s="50"/>
      <c r="HB48" s="50"/>
      <c r="HC48" s="50"/>
      <c r="HD48" s="50"/>
      <c r="HE48" s="289"/>
      <c r="HF48" s="57"/>
      <c r="HG48" s="17"/>
      <c r="HH48" s="17"/>
      <c r="HI48" s="56"/>
      <c r="HJ48" s="50"/>
      <c r="HK48" s="50"/>
      <c r="HL48" s="50"/>
      <c r="HM48" s="50"/>
      <c r="HN48" s="50"/>
      <c r="HO48" s="50"/>
      <c r="HP48" s="289"/>
      <c r="HQ48" s="57"/>
      <c r="HR48" s="17"/>
      <c r="HS48" s="17"/>
    </row>
    <row r="49" spans="1:227" ht="12.5" x14ac:dyDescent="0.25">
      <c r="A49" s="54"/>
      <c r="B49" s="203"/>
      <c r="C49" s="55"/>
      <c r="D49" s="55"/>
      <c r="E49" s="289"/>
      <c r="F49" s="289"/>
      <c r="G49" s="17"/>
      <c r="H49" s="56"/>
      <c r="I49" s="50"/>
      <c r="J49" s="50"/>
      <c r="K49" s="50"/>
      <c r="L49" s="50"/>
      <c r="M49" s="50"/>
      <c r="N49" s="50"/>
      <c r="O49" s="289"/>
      <c r="P49" s="57"/>
      <c r="Q49" s="17"/>
      <c r="R49" s="17"/>
      <c r="S49" s="56"/>
      <c r="T49" s="50"/>
      <c r="U49" s="50"/>
      <c r="V49" s="50"/>
      <c r="W49" s="50"/>
      <c r="X49" s="50"/>
      <c r="Y49" s="50"/>
      <c r="Z49" s="289"/>
      <c r="AA49" s="57"/>
      <c r="AB49" s="17"/>
      <c r="AC49" s="17"/>
      <c r="AD49" s="56"/>
      <c r="AE49" s="50"/>
      <c r="AF49" s="50"/>
      <c r="AG49" s="50"/>
      <c r="AH49" s="50"/>
      <c r="AI49" s="50"/>
      <c r="AJ49" s="50"/>
      <c r="AK49" s="289"/>
      <c r="AL49" s="57"/>
      <c r="AM49" s="17"/>
      <c r="AN49" s="17"/>
      <c r="AO49" s="56"/>
      <c r="AP49" s="50"/>
      <c r="AQ49" s="50"/>
      <c r="AR49" s="50"/>
      <c r="AS49" s="50"/>
      <c r="AT49" s="50"/>
      <c r="AU49" s="50"/>
      <c r="AV49" s="289"/>
      <c r="AW49" s="57"/>
      <c r="AX49" s="17"/>
      <c r="AY49" s="17"/>
      <c r="AZ49" s="56"/>
      <c r="BA49" s="50"/>
      <c r="BB49" s="50"/>
      <c r="BC49" s="50"/>
      <c r="BD49" s="50"/>
      <c r="BE49" s="50"/>
      <c r="BF49" s="50"/>
      <c r="BG49" s="289"/>
      <c r="BH49" s="57"/>
      <c r="BI49" s="17"/>
      <c r="BJ49" s="17"/>
      <c r="BK49" s="56"/>
      <c r="BL49" s="50"/>
      <c r="BM49" s="50"/>
      <c r="BN49" s="50"/>
      <c r="BO49" s="50"/>
      <c r="BP49" s="50"/>
      <c r="BQ49" s="50"/>
      <c r="BR49" s="289"/>
      <c r="BS49" s="57"/>
      <c r="BT49" s="17"/>
      <c r="BU49" s="17"/>
      <c r="BV49" s="56"/>
      <c r="BW49" s="50"/>
      <c r="BX49" s="50"/>
      <c r="BY49" s="50"/>
      <c r="BZ49" s="50"/>
      <c r="CA49" s="50"/>
      <c r="CB49" s="50"/>
      <c r="CC49" s="289"/>
      <c r="CD49" s="57"/>
      <c r="CE49" s="17"/>
      <c r="CF49" s="17"/>
      <c r="CG49" s="56"/>
      <c r="CH49" s="50"/>
      <c r="CI49" s="50"/>
      <c r="CJ49" s="50"/>
      <c r="CK49" s="50"/>
      <c r="CL49" s="50"/>
      <c r="CM49" s="50"/>
      <c r="CN49" s="289"/>
      <c r="CO49" s="57"/>
      <c r="CP49" s="17"/>
      <c r="CQ49" s="17"/>
      <c r="CR49" s="56"/>
      <c r="CS49" s="50"/>
      <c r="CT49" s="50"/>
      <c r="CU49" s="50"/>
      <c r="CV49" s="50"/>
      <c r="CW49" s="50"/>
      <c r="CX49" s="50"/>
      <c r="CY49" s="289"/>
      <c r="CZ49" s="57"/>
      <c r="DA49" s="17"/>
      <c r="DB49" s="17"/>
      <c r="DC49" s="56"/>
      <c r="DD49" s="50"/>
      <c r="DE49" s="50"/>
      <c r="DF49" s="50"/>
      <c r="DG49" s="50"/>
      <c r="DH49" s="50"/>
      <c r="DI49" s="50"/>
      <c r="DJ49" s="289"/>
      <c r="DK49" s="57"/>
      <c r="DL49" s="17"/>
      <c r="DM49" s="17"/>
      <c r="DN49" s="56"/>
      <c r="DO49" s="50"/>
      <c r="DP49" s="50"/>
      <c r="DQ49" s="50"/>
      <c r="DR49" s="50"/>
      <c r="DS49" s="50"/>
      <c r="DT49" s="50"/>
      <c r="DU49" s="289"/>
      <c r="DV49" s="57"/>
      <c r="DW49" s="17"/>
      <c r="DX49" s="17"/>
      <c r="DY49" s="56"/>
      <c r="DZ49" s="50"/>
      <c r="EA49" s="50"/>
      <c r="EB49" s="50"/>
      <c r="EC49" s="50"/>
      <c r="ED49" s="50"/>
      <c r="EE49" s="50"/>
      <c r="EF49" s="289"/>
      <c r="EG49" s="57"/>
      <c r="EH49" s="17"/>
      <c r="EI49" s="17"/>
      <c r="EJ49" s="56"/>
      <c r="EK49" s="50"/>
      <c r="EL49" s="50"/>
      <c r="EM49" s="50"/>
      <c r="EN49" s="50"/>
      <c r="EO49" s="50"/>
      <c r="EP49" s="50"/>
      <c r="EQ49" s="289"/>
      <c r="ER49" s="57"/>
      <c r="ES49" s="17"/>
      <c r="ET49" s="17"/>
      <c r="EU49" s="56"/>
      <c r="EV49" s="50"/>
      <c r="EW49" s="50"/>
      <c r="EX49" s="50"/>
      <c r="EY49" s="50"/>
      <c r="EZ49" s="50"/>
      <c r="FA49" s="50"/>
      <c r="FB49" s="289"/>
      <c r="FC49" s="57"/>
      <c r="FD49" s="17"/>
      <c r="FE49" s="17"/>
      <c r="FF49" s="56"/>
      <c r="FG49" s="50"/>
      <c r="FH49" s="50"/>
      <c r="FI49" s="50"/>
      <c r="FJ49" s="50"/>
      <c r="FK49" s="50"/>
      <c r="FL49" s="50"/>
      <c r="FM49" s="289"/>
      <c r="FN49" s="57"/>
      <c r="FO49" s="17"/>
      <c r="FP49" s="17"/>
      <c r="FQ49" s="56"/>
      <c r="FR49" s="50"/>
      <c r="FS49" s="50"/>
      <c r="FT49" s="50"/>
      <c r="FU49" s="50"/>
      <c r="FV49" s="50"/>
      <c r="FW49" s="50"/>
      <c r="FX49" s="289"/>
      <c r="FY49" s="57"/>
      <c r="FZ49" s="17"/>
      <c r="GA49" s="17"/>
      <c r="GB49" s="56"/>
      <c r="GC49" s="50"/>
      <c r="GD49" s="50"/>
      <c r="GE49" s="50"/>
      <c r="GF49" s="50"/>
      <c r="GG49" s="50"/>
      <c r="GH49" s="50"/>
      <c r="GI49" s="289"/>
      <c r="GJ49" s="57"/>
      <c r="GK49" s="17"/>
      <c r="GL49" s="17"/>
      <c r="GM49" s="56"/>
      <c r="GN49" s="50"/>
      <c r="GO49" s="50"/>
      <c r="GP49" s="50"/>
      <c r="GQ49" s="50"/>
      <c r="GR49" s="50"/>
      <c r="GS49" s="50"/>
      <c r="GT49" s="289"/>
      <c r="GU49" s="57"/>
      <c r="GV49" s="17"/>
      <c r="GW49" s="17"/>
      <c r="GX49" s="56"/>
      <c r="GY49" s="50"/>
      <c r="GZ49" s="50"/>
      <c r="HA49" s="50"/>
      <c r="HB49" s="50"/>
      <c r="HC49" s="50"/>
      <c r="HD49" s="50"/>
      <c r="HE49" s="289"/>
      <c r="HF49" s="57"/>
      <c r="HG49" s="17"/>
      <c r="HH49" s="17"/>
      <c r="HI49" s="56"/>
      <c r="HJ49" s="50"/>
      <c r="HK49" s="50"/>
      <c r="HL49" s="50"/>
      <c r="HM49" s="50"/>
      <c r="HN49" s="50"/>
      <c r="HO49" s="50"/>
      <c r="HP49" s="289"/>
      <c r="HQ49" s="57"/>
      <c r="HR49" s="17"/>
      <c r="HS49" s="17"/>
    </row>
    <row r="50" spans="1:227" ht="12.5" x14ac:dyDescent="0.25">
      <c r="A50" s="54"/>
      <c r="B50" s="205"/>
      <c r="C50" s="55"/>
      <c r="D50" s="55"/>
      <c r="E50" s="289"/>
      <c r="F50" s="289"/>
      <c r="G50" s="17"/>
      <c r="H50" s="56"/>
      <c r="I50" s="50"/>
      <c r="J50" s="50"/>
      <c r="K50" s="50"/>
      <c r="L50" s="50"/>
      <c r="M50" s="50"/>
      <c r="N50" s="50"/>
      <c r="O50" s="289"/>
      <c r="P50" s="57"/>
      <c r="Q50" s="17"/>
      <c r="R50" s="17"/>
      <c r="S50" s="56"/>
      <c r="T50" s="50"/>
      <c r="U50" s="50"/>
      <c r="V50" s="50"/>
      <c r="W50" s="50"/>
      <c r="X50" s="50"/>
      <c r="Y50" s="50"/>
      <c r="Z50" s="289"/>
      <c r="AA50" s="57"/>
      <c r="AB50" s="17"/>
      <c r="AC50" s="17"/>
      <c r="AD50" s="56"/>
      <c r="AE50" s="50"/>
      <c r="AF50" s="50"/>
      <c r="AG50" s="50"/>
      <c r="AH50" s="50"/>
      <c r="AI50" s="50"/>
      <c r="AJ50" s="50"/>
      <c r="AK50" s="289"/>
      <c r="AL50" s="57"/>
      <c r="AM50" s="17"/>
      <c r="AN50" s="17"/>
      <c r="AO50" s="56"/>
      <c r="AP50" s="50"/>
      <c r="AQ50" s="50"/>
      <c r="AR50" s="50"/>
      <c r="AS50" s="50"/>
      <c r="AT50" s="50"/>
      <c r="AU50" s="50"/>
      <c r="AV50" s="289"/>
      <c r="AW50" s="57"/>
      <c r="AX50" s="17"/>
      <c r="AY50" s="17"/>
      <c r="AZ50" s="56"/>
      <c r="BA50" s="50"/>
      <c r="BB50" s="50"/>
      <c r="BC50" s="50"/>
      <c r="BD50" s="50"/>
      <c r="BE50" s="50"/>
      <c r="BF50" s="50"/>
      <c r="BG50" s="289"/>
      <c r="BH50" s="57"/>
      <c r="BI50" s="17"/>
      <c r="BJ50" s="17"/>
      <c r="BK50" s="56"/>
      <c r="BL50" s="50"/>
      <c r="BM50" s="50"/>
      <c r="BN50" s="50"/>
      <c r="BO50" s="50"/>
      <c r="BP50" s="50"/>
      <c r="BQ50" s="50"/>
      <c r="BR50" s="289"/>
      <c r="BS50" s="57"/>
      <c r="BT50" s="17"/>
      <c r="BU50" s="17"/>
      <c r="BV50" s="56"/>
      <c r="BW50" s="50"/>
      <c r="BX50" s="50"/>
      <c r="BY50" s="50"/>
      <c r="BZ50" s="50"/>
      <c r="CA50" s="50"/>
      <c r="CB50" s="50"/>
      <c r="CC50" s="289"/>
      <c r="CD50" s="57"/>
      <c r="CE50" s="17"/>
      <c r="CF50" s="17"/>
      <c r="CG50" s="56"/>
      <c r="CH50" s="50"/>
      <c r="CI50" s="50"/>
      <c r="CJ50" s="50"/>
      <c r="CK50" s="50"/>
      <c r="CL50" s="50"/>
      <c r="CM50" s="50"/>
      <c r="CN50" s="289"/>
      <c r="CO50" s="57"/>
      <c r="CP50" s="17"/>
      <c r="CQ50" s="17"/>
      <c r="CR50" s="56"/>
      <c r="CS50" s="50"/>
      <c r="CT50" s="50"/>
      <c r="CU50" s="50"/>
      <c r="CV50" s="50"/>
      <c r="CW50" s="50"/>
      <c r="CX50" s="50"/>
      <c r="CY50" s="289"/>
      <c r="CZ50" s="57"/>
      <c r="DA50" s="17"/>
      <c r="DB50" s="17"/>
      <c r="DC50" s="56"/>
      <c r="DD50" s="50"/>
      <c r="DE50" s="50"/>
      <c r="DF50" s="50"/>
      <c r="DG50" s="50"/>
      <c r="DH50" s="50"/>
      <c r="DI50" s="50"/>
      <c r="DJ50" s="289"/>
      <c r="DK50" s="57"/>
      <c r="DL50" s="17"/>
      <c r="DM50" s="17"/>
      <c r="DN50" s="56"/>
      <c r="DO50" s="50"/>
      <c r="DP50" s="50"/>
      <c r="DQ50" s="50"/>
      <c r="DR50" s="50"/>
      <c r="DS50" s="50"/>
      <c r="DT50" s="50"/>
      <c r="DU50" s="289"/>
      <c r="DV50" s="57"/>
      <c r="DW50" s="17"/>
      <c r="DX50" s="17"/>
      <c r="DY50" s="56"/>
      <c r="DZ50" s="50"/>
      <c r="EA50" s="50"/>
      <c r="EB50" s="50"/>
      <c r="EC50" s="50"/>
      <c r="ED50" s="50"/>
      <c r="EE50" s="50"/>
      <c r="EF50" s="289"/>
      <c r="EG50" s="57"/>
      <c r="EH50" s="17"/>
      <c r="EI50" s="17"/>
      <c r="EJ50" s="56"/>
      <c r="EK50" s="50"/>
      <c r="EL50" s="50"/>
      <c r="EM50" s="50"/>
      <c r="EN50" s="50"/>
      <c r="EO50" s="50"/>
      <c r="EP50" s="50"/>
      <c r="EQ50" s="289"/>
      <c r="ER50" s="57"/>
      <c r="ES50" s="17"/>
      <c r="ET50" s="17"/>
      <c r="EU50" s="56"/>
      <c r="EV50" s="50"/>
      <c r="EW50" s="50"/>
      <c r="EX50" s="50"/>
      <c r="EY50" s="50"/>
      <c r="EZ50" s="50"/>
      <c r="FA50" s="50"/>
      <c r="FB50" s="289"/>
      <c r="FC50" s="57"/>
      <c r="FD50" s="17"/>
      <c r="FE50" s="17"/>
      <c r="FF50" s="56"/>
      <c r="FG50" s="50"/>
      <c r="FH50" s="50"/>
      <c r="FI50" s="50"/>
      <c r="FJ50" s="50"/>
      <c r="FK50" s="50"/>
      <c r="FL50" s="50"/>
      <c r="FM50" s="289"/>
      <c r="FN50" s="57"/>
      <c r="FO50" s="17"/>
      <c r="FP50" s="17"/>
      <c r="FQ50" s="56"/>
      <c r="FR50" s="50"/>
      <c r="FS50" s="50"/>
      <c r="FT50" s="50"/>
      <c r="FU50" s="50"/>
      <c r="FV50" s="50"/>
      <c r="FW50" s="50"/>
      <c r="FX50" s="289"/>
      <c r="FY50" s="57"/>
      <c r="FZ50" s="17"/>
      <c r="GA50" s="17"/>
      <c r="GB50" s="56"/>
      <c r="GC50" s="50"/>
      <c r="GD50" s="50"/>
      <c r="GE50" s="50"/>
      <c r="GF50" s="50"/>
      <c r="GG50" s="50"/>
      <c r="GH50" s="50"/>
      <c r="GI50" s="289"/>
      <c r="GJ50" s="57"/>
      <c r="GK50" s="17"/>
      <c r="GL50" s="17"/>
      <c r="GM50" s="56"/>
      <c r="GN50" s="50"/>
      <c r="GO50" s="50"/>
      <c r="GP50" s="50"/>
      <c r="GQ50" s="50"/>
      <c r="GR50" s="50"/>
      <c r="GS50" s="50"/>
      <c r="GT50" s="289"/>
      <c r="GU50" s="57"/>
      <c r="GV50" s="17"/>
      <c r="GW50" s="17"/>
      <c r="GX50" s="56"/>
      <c r="GY50" s="50"/>
      <c r="GZ50" s="50"/>
      <c r="HA50" s="50"/>
      <c r="HB50" s="50"/>
      <c r="HC50" s="50"/>
      <c r="HD50" s="50"/>
      <c r="HE50" s="289"/>
      <c r="HF50" s="57"/>
      <c r="HG50" s="17"/>
      <c r="HH50" s="17"/>
      <c r="HI50" s="56"/>
      <c r="HJ50" s="50"/>
      <c r="HK50" s="50"/>
      <c r="HL50" s="50"/>
      <c r="HM50" s="50"/>
      <c r="HN50" s="50"/>
      <c r="HO50" s="50"/>
      <c r="HP50" s="289"/>
      <c r="HQ50" s="57"/>
      <c r="HR50" s="17"/>
      <c r="HS50" s="17"/>
    </row>
    <row r="51" spans="1:227" ht="12.5" x14ac:dyDescent="0.25">
      <c r="A51" s="54"/>
      <c r="B51" s="205"/>
      <c r="C51" s="55"/>
      <c r="D51" s="55"/>
      <c r="E51" s="289"/>
      <c r="F51" s="289"/>
      <c r="G51" s="17"/>
      <c r="H51" s="56"/>
      <c r="I51" s="50"/>
      <c r="J51" s="50"/>
      <c r="K51" s="50"/>
      <c r="L51" s="50"/>
      <c r="M51" s="50"/>
      <c r="N51" s="50"/>
      <c r="O51" s="289"/>
      <c r="P51" s="57"/>
      <c r="Q51" s="17"/>
      <c r="R51" s="17"/>
      <c r="S51" s="56"/>
      <c r="T51" s="50"/>
      <c r="U51" s="50"/>
      <c r="V51" s="50"/>
      <c r="W51" s="50"/>
      <c r="X51" s="50"/>
      <c r="Y51" s="50"/>
      <c r="Z51" s="289"/>
      <c r="AA51" s="57"/>
      <c r="AB51" s="17"/>
      <c r="AC51" s="17"/>
      <c r="AD51" s="56"/>
      <c r="AE51" s="50"/>
      <c r="AF51" s="50"/>
      <c r="AG51" s="50"/>
      <c r="AH51" s="50"/>
      <c r="AI51" s="50"/>
      <c r="AJ51" s="50"/>
      <c r="AK51" s="289"/>
      <c r="AL51" s="57"/>
      <c r="AM51" s="17"/>
      <c r="AN51" s="17"/>
      <c r="AO51" s="56"/>
      <c r="AP51" s="50"/>
      <c r="AQ51" s="50"/>
      <c r="AR51" s="50"/>
      <c r="AS51" s="50"/>
      <c r="AT51" s="50"/>
      <c r="AU51" s="50"/>
      <c r="AV51" s="289"/>
      <c r="AW51" s="57"/>
      <c r="AX51" s="17"/>
      <c r="AY51" s="17"/>
      <c r="AZ51" s="56"/>
      <c r="BA51" s="50"/>
      <c r="BB51" s="50"/>
      <c r="BC51" s="50"/>
      <c r="BD51" s="50"/>
      <c r="BE51" s="50"/>
      <c r="BF51" s="50"/>
      <c r="BG51" s="289"/>
      <c r="BH51" s="57"/>
      <c r="BI51" s="17"/>
      <c r="BJ51" s="17"/>
      <c r="BK51" s="56"/>
      <c r="BL51" s="50"/>
      <c r="BM51" s="50"/>
      <c r="BN51" s="50"/>
      <c r="BO51" s="50"/>
      <c r="BP51" s="50"/>
      <c r="BQ51" s="50"/>
      <c r="BR51" s="289"/>
      <c r="BS51" s="57"/>
      <c r="BT51" s="17"/>
      <c r="BU51" s="17"/>
      <c r="BV51" s="56"/>
      <c r="BW51" s="50"/>
      <c r="BX51" s="50"/>
      <c r="BY51" s="50"/>
      <c r="BZ51" s="50"/>
      <c r="CA51" s="50"/>
      <c r="CB51" s="50"/>
      <c r="CC51" s="289"/>
      <c r="CD51" s="57"/>
      <c r="CE51" s="17"/>
      <c r="CF51" s="17"/>
      <c r="CG51" s="56"/>
      <c r="CH51" s="50"/>
      <c r="CI51" s="50"/>
      <c r="CJ51" s="50"/>
      <c r="CK51" s="50"/>
      <c r="CL51" s="50"/>
      <c r="CM51" s="50"/>
      <c r="CN51" s="289"/>
      <c r="CO51" s="57"/>
      <c r="CP51" s="17"/>
      <c r="CQ51" s="17"/>
      <c r="CR51" s="56"/>
      <c r="CS51" s="50"/>
      <c r="CT51" s="50"/>
      <c r="CU51" s="50"/>
      <c r="CV51" s="50"/>
      <c r="CW51" s="50"/>
      <c r="CX51" s="50"/>
      <c r="CY51" s="289"/>
      <c r="CZ51" s="57"/>
      <c r="DA51" s="17"/>
      <c r="DB51" s="17"/>
      <c r="DC51" s="56"/>
      <c r="DD51" s="50"/>
      <c r="DE51" s="50"/>
      <c r="DF51" s="50"/>
      <c r="DG51" s="50"/>
      <c r="DH51" s="50"/>
      <c r="DI51" s="50"/>
      <c r="DJ51" s="289"/>
      <c r="DK51" s="57"/>
      <c r="DL51" s="17"/>
      <c r="DM51" s="17"/>
      <c r="DN51" s="56"/>
      <c r="DO51" s="50"/>
      <c r="DP51" s="50"/>
      <c r="DQ51" s="50"/>
      <c r="DR51" s="50"/>
      <c r="DS51" s="50"/>
      <c r="DT51" s="50"/>
      <c r="DU51" s="289"/>
      <c r="DV51" s="57"/>
      <c r="DW51" s="17"/>
      <c r="DX51" s="17"/>
      <c r="DY51" s="56"/>
      <c r="DZ51" s="50"/>
      <c r="EA51" s="50"/>
      <c r="EB51" s="50"/>
      <c r="EC51" s="50"/>
      <c r="ED51" s="50"/>
      <c r="EE51" s="50"/>
      <c r="EF51" s="289"/>
      <c r="EG51" s="57"/>
      <c r="EH51" s="17"/>
      <c r="EI51" s="17"/>
      <c r="EJ51" s="56"/>
      <c r="EK51" s="50"/>
      <c r="EL51" s="50"/>
      <c r="EM51" s="50"/>
      <c r="EN51" s="50"/>
      <c r="EO51" s="50"/>
      <c r="EP51" s="50"/>
      <c r="EQ51" s="289"/>
      <c r="ER51" s="57"/>
      <c r="ES51" s="17"/>
      <c r="ET51" s="17"/>
      <c r="EU51" s="56"/>
      <c r="EV51" s="50"/>
      <c r="EW51" s="50"/>
      <c r="EX51" s="50"/>
      <c r="EY51" s="50"/>
      <c r="EZ51" s="50"/>
      <c r="FA51" s="50"/>
      <c r="FB51" s="289"/>
      <c r="FC51" s="57"/>
      <c r="FD51" s="17"/>
      <c r="FE51" s="17"/>
      <c r="FF51" s="56"/>
      <c r="FG51" s="50"/>
      <c r="FH51" s="50"/>
      <c r="FI51" s="50"/>
      <c r="FJ51" s="50"/>
      <c r="FK51" s="50"/>
      <c r="FL51" s="50"/>
      <c r="FM51" s="289"/>
      <c r="FN51" s="57"/>
      <c r="FO51" s="17"/>
      <c r="FP51" s="17"/>
      <c r="FQ51" s="56"/>
      <c r="FR51" s="50"/>
      <c r="FS51" s="50"/>
      <c r="FT51" s="50"/>
      <c r="FU51" s="50"/>
      <c r="FV51" s="50"/>
      <c r="FW51" s="50"/>
      <c r="FX51" s="289"/>
      <c r="FY51" s="57"/>
      <c r="FZ51" s="17"/>
      <c r="GA51" s="17"/>
      <c r="GB51" s="56"/>
      <c r="GC51" s="50"/>
      <c r="GD51" s="50"/>
      <c r="GE51" s="50"/>
      <c r="GF51" s="50"/>
      <c r="GG51" s="50"/>
      <c r="GH51" s="50"/>
      <c r="GI51" s="289"/>
      <c r="GJ51" s="57"/>
      <c r="GK51" s="17"/>
      <c r="GL51" s="17"/>
      <c r="GM51" s="56"/>
      <c r="GN51" s="50"/>
      <c r="GO51" s="50"/>
      <c r="GP51" s="50"/>
      <c r="GQ51" s="50"/>
      <c r="GR51" s="50"/>
      <c r="GS51" s="50"/>
      <c r="GT51" s="289"/>
      <c r="GU51" s="57"/>
      <c r="GV51" s="17"/>
      <c r="GW51" s="17"/>
      <c r="GX51" s="56"/>
      <c r="GY51" s="50"/>
      <c r="GZ51" s="50"/>
      <c r="HA51" s="50"/>
      <c r="HB51" s="50"/>
      <c r="HC51" s="50"/>
      <c r="HD51" s="50"/>
      <c r="HE51" s="289"/>
      <c r="HF51" s="57"/>
      <c r="HG51" s="17"/>
      <c r="HH51" s="17"/>
      <c r="HI51" s="56"/>
      <c r="HJ51" s="50"/>
      <c r="HK51" s="50"/>
      <c r="HL51" s="50"/>
      <c r="HM51" s="50"/>
      <c r="HN51" s="50"/>
      <c r="HO51" s="50"/>
      <c r="HP51" s="289"/>
      <c r="HQ51" s="57"/>
      <c r="HR51" s="17"/>
      <c r="HS51" s="17"/>
    </row>
    <row r="52" spans="1:227" ht="12.5" x14ac:dyDescent="0.25">
      <c r="A52" s="54"/>
      <c r="B52" s="203"/>
      <c r="C52" s="55"/>
      <c r="D52" s="55"/>
      <c r="E52" s="289"/>
      <c r="F52" s="289"/>
      <c r="G52" s="17"/>
      <c r="H52" s="56"/>
      <c r="I52" s="50"/>
      <c r="J52" s="50"/>
      <c r="K52" s="50"/>
      <c r="L52" s="50"/>
      <c r="M52" s="50"/>
      <c r="N52" s="50"/>
      <c r="O52" s="289"/>
      <c r="P52" s="57"/>
      <c r="Q52" s="17"/>
      <c r="R52" s="17"/>
      <c r="S52" s="56"/>
      <c r="T52" s="50"/>
      <c r="U52" s="50"/>
      <c r="V52" s="50"/>
      <c r="W52" s="50"/>
      <c r="X52" s="50"/>
      <c r="Y52" s="50"/>
      <c r="Z52" s="289"/>
      <c r="AA52" s="57"/>
      <c r="AB52" s="17"/>
      <c r="AC52" s="17"/>
      <c r="AD52" s="56"/>
      <c r="AE52" s="50"/>
      <c r="AF52" s="50"/>
      <c r="AG52" s="50"/>
      <c r="AH52" s="50"/>
      <c r="AI52" s="50"/>
      <c r="AJ52" s="50"/>
      <c r="AK52" s="289"/>
      <c r="AL52" s="57"/>
      <c r="AM52" s="17"/>
      <c r="AN52" s="17"/>
      <c r="AO52" s="56"/>
      <c r="AP52" s="50"/>
      <c r="AQ52" s="50"/>
      <c r="AR52" s="50"/>
      <c r="AS52" s="50"/>
      <c r="AT52" s="50"/>
      <c r="AU52" s="50"/>
      <c r="AV52" s="289"/>
      <c r="AW52" s="57"/>
      <c r="AX52" s="17"/>
      <c r="AY52" s="17"/>
      <c r="AZ52" s="56"/>
      <c r="BA52" s="50"/>
      <c r="BB52" s="50"/>
      <c r="BC52" s="50"/>
      <c r="BD52" s="50"/>
      <c r="BE52" s="50"/>
      <c r="BF52" s="50"/>
      <c r="BG52" s="289"/>
      <c r="BH52" s="57"/>
      <c r="BI52" s="17"/>
      <c r="BJ52" s="17"/>
      <c r="BK52" s="56"/>
      <c r="BL52" s="50"/>
      <c r="BM52" s="50"/>
      <c r="BN52" s="50"/>
      <c r="BO52" s="50"/>
      <c r="BP52" s="50"/>
      <c r="BQ52" s="50"/>
      <c r="BR52" s="289"/>
      <c r="BS52" s="57"/>
      <c r="BT52" s="17"/>
      <c r="BU52" s="17"/>
      <c r="BV52" s="56"/>
      <c r="BW52" s="50"/>
      <c r="BX52" s="50"/>
      <c r="BY52" s="50"/>
      <c r="BZ52" s="50"/>
      <c r="CA52" s="50"/>
      <c r="CB52" s="50"/>
      <c r="CC52" s="289"/>
      <c r="CD52" s="57"/>
      <c r="CE52" s="17"/>
      <c r="CF52" s="17"/>
      <c r="CG52" s="56"/>
      <c r="CH52" s="50"/>
      <c r="CI52" s="50"/>
      <c r="CJ52" s="50"/>
      <c r="CK52" s="50"/>
      <c r="CL52" s="50"/>
      <c r="CM52" s="50"/>
      <c r="CN52" s="289"/>
      <c r="CO52" s="57"/>
      <c r="CP52" s="17"/>
      <c r="CQ52" s="17"/>
      <c r="CR52" s="56"/>
      <c r="CS52" s="50"/>
      <c r="CT52" s="50"/>
      <c r="CU52" s="50"/>
      <c r="CV52" s="50"/>
      <c r="CW52" s="50"/>
      <c r="CX52" s="50"/>
      <c r="CY52" s="289"/>
      <c r="CZ52" s="57"/>
      <c r="DA52" s="17"/>
      <c r="DB52" s="17"/>
      <c r="DC52" s="56"/>
      <c r="DD52" s="50"/>
      <c r="DE52" s="50"/>
      <c r="DF52" s="50"/>
      <c r="DG52" s="50"/>
      <c r="DH52" s="50"/>
      <c r="DI52" s="50"/>
      <c r="DJ52" s="289"/>
      <c r="DK52" s="57"/>
      <c r="DL52" s="17"/>
      <c r="DM52" s="17"/>
      <c r="DN52" s="56"/>
      <c r="DO52" s="50"/>
      <c r="DP52" s="50"/>
      <c r="DQ52" s="50"/>
      <c r="DR52" s="50"/>
      <c r="DS52" s="50"/>
      <c r="DT52" s="50"/>
      <c r="DU52" s="289"/>
      <c r="DV52" s="57"/>
      <c r="DW52" s="17"/>
      <c r="DX52" s="17"/>
      <c r="DY52" s="56"/>
      <c r="DZ52" s="50"/>
      <c r="EA52" s="50"/>
      <c r="EB52" s="50"/>
      <c r="EC52" s="50"/>
      <c r="ED52" s="50"/>
      <c r="EE52" s="50"/>
      <c r="EF52" s="289"/>
      <c r="EG52" s="57"/>
      <c r="EH52" s="17"/>
      <c r="EI52" s="17"/>
      <c r="EJ52" s="56"/>
      <c r="EK52" s="50"/>
      <c r="EL52" s="50"/>
      <c r="EM52" s="50"/>
      <c r="EN52" s="50"/>
      <c r="EO52" s="50"/>
      <c r="EP52" s="50"/>
      <c r="EQ52" s="289"/>
      <c r="ER52" s="57"/>
      <c r="ES52" s="17"/>
      <c r="ET52" s="17"/>
      <c r="EU52" s="56"/>
      <c r="EV52" s="50"/>
      <c r="EW52" s="50"/>
      <c r="EX52" s="50"/>
      <c r="EY52" s="50"/>
      <c r="EZ52" s="50"/>
      <c r="FA52" s="50"/>
      <c r="FB52" s="289"/>
      <c r="FC52" s="57"/>
      <c r="FD52" s="17"/>
      <c r="FE52" s="17"/>
      <c r="FF52" s="56"/>
      <c r="FG52" s="50"/>
      <c r="FH52" s="50"/>
      <c r="FI52" s="50"/>
      <c r="FJ52" s="50"/>
      <c r="FK52" s="50"/>
      <c r="FL52" s="50"/>
      <c r="FM52" s="289"/>
      <c r="FN52" s="57"/>
      <c r="FO52" s="17"/>
      <c r="FP52" s="17"/>
      <c r="FQ52" s="56"/>
      <c r="FR52" s="50"/>
      <c r="FS52" s="50"/>
      <c r="FT52" s="50"/>
      <c r="FU52" s="50"/>
      <c r="FV52" s="50"/>
      <c r="FW52" s="50"/>
      <c r="FX52" s="289"/>
      <c r="FY52" s="57"/>
      <c r="FZ52" s="17"/>
      <c r="GA52" s="17"/>
      <c r="GB52" s="56"/>
      <c r="GC52" s="50"/>
      <c r="GD52" s="50"/>
      <c r="GE52" s="50"/>
      <c r="GF52" s="50"/>
      <c r="GG52" s="50"/>
      <c r="GH52" s="50"/>
      <c r="GI52" s="289"/>
      <c r="GJ52" s="57"/>
      <c r="GK52" s="17"/>
      <c r="GL52" s="17"/>
      <c r="GM52" s="56"/>
      <c r="GN52" s="50"/>
      <c r="GO52" s="50"/>
      <c r="GP52" s="50"/>
      <c r="GQ52" s="50"/>
      <c r="GR52" s="50"/>
      <c r="GS52" s="50"/>
      <c r="GT52" s="289"/>
      <c r="GU52" s="57"/>
      <c r="GV52" s="17"/>
      <c r="GW52" s="17"/>
      <c r="GX52" s="56"/>
      <c r="GY52" s="50"/>
      <c r="GZ52" s="50"/>
      <c r="HA52" s="50"/>
      <c r="HB52" s="50"/>
      <c r="HC52" s="50"/>
      <c r="HD52" s="50"/>
      <c r="HE52" s="289"/>
      <c r="HF52" s="57"/>
      <c r="HG52" s="17"/>
      <c r="HH52" s="17"/>
      <c r="HI52" s="56"/>
      <c r="HJ52" s="50"/>
      <c r="HK52" s="50"/>
      <c r="HL52" s="50"/>
      <c r="HM52" s="50"/>
      <c r="HN52" s="50"/>
      <c r="HO52" s="50"/>
      <c r="HP52" s="289"/>
      <c r="HQ52" s="57"/>
      <c r="HR52" s="17"/>
      <c r="HS52" s="17"/>
    </row>
    <row r="53" spans="1:227" x14ac:dyDescent="0.25">
      <c r="A53" s="60"/>
      <c r="B53" s="207"/>
      <c r="C53" s="61"/>
      <c r="D53" s="61"/>
      <c r="E53" s="289"/>
      <c r="F53" s="289"/>
      <c r="G53" s="17"/>
      <c r="H53" s="56"/>
      <c r="I53" s="50"/>
      <c r="J53" s="50"/>
      <c r="K53" s="50"/>
      <c r="L53" s="50"/>
      <c r="M53" s="50"/>
      <c r="N53" s="50"/>
      <c r="O53" s="289"/>
      <c r="P53" s="57"/>
      <c r="Q53" s="17"/>
      <c r="R53" s="17"/>
      <c r="S53" s="56"/>
      <c r="T53" s="50"/>
      <c r="U53" s="50"/>
      <c r="V53" s="50"/>
      <c r="W53" s="50"/>
      <c r="X53" s="50"/>
      <c r="Y53" s="50"/>
      <c r="Z53" s="289"/>
      <c r="AA53" s="57"/>
      <c r="AB53" s="17"/>
      <c r="AC53" s="17"/>
      <c r="AD53" s="56"/>
      <c r="AE53" s="50"/>
      <c r="AF53" s="50"/>
      <c r="AG53" s="50"/>
      <c r="AH53" s="50"/>
      <c r="AI53" s="50"/>
      <c r="AJ53" s="50"/>
      <c r="AK53" s="289"/>
      <c r="AL53" s="57"/>
      <c r="AM53" s="17"/>
      <c r="AN53" s="17"/>
      <c r="AO53" s="56"/>
      <c r="AP53" s="50"/>
      <c r="AQ53" s="50"/>
      <c r="AR53" s="50"/>
      <c r="AS53" s="50"/>
      <c r="AT53" s="50"/>
      <c r="AU53" s="50"/>
      <c r="AV53" s="289"/>
      <c r="AW53" s="57"/>
      <c r="AX53" s="17"/>
      <c r="AY53" s="17"/>
      <c r="AZ53" s="56"/>
      <c r="BA53" s="50"/>
      <c r="BB53" s="50"/>
      <c r="BC53" s="50"/>
      <c r="BD53" s="50"/>
      <c r="BE53" s="50"/>
      <c r="BF53" s="50"/>
      <c r="BG53" s="289"/>
      <c r="BH53" s="57"/>
      <c r="BI53" s="17"/>
      <c r="BJ53" s="17"/>
      <c r="BK53" s="56"/>
      <c r="BL53" s="50"/>
      <c r="BM53" s="50"/>
      <c r="BN53" s="50"/>
      <c r="BO53" s="50"/>
      <c r="BP53" s="50"/>
      <c r="BQ53" s="50"/>
      <c r="BR53" s="289"/>
      <c r="BS53" s="57"/>
      <c r="BT53" s="17"/>
      <c r="BU53" s="17"/>
      <c r="BV53" s="56"/>
      <c r="BW53" s="50"/>
      <c r="BX53" s="50"/>
      <c r="BY53" s="50"/>
      <c r="BZ53" s="50"/>
      <c r="CA53" s="50"/>
      <c r="CB53" s="50"/>
      <c r="CC53" s="289"/>
      <c r="CD53" s="57"/>
      <c r="CE53" s="17"/>
      <c r="CF53" s="17"/>
      <c r="CG53" s="56"/>
      <c r="CH53" s="50"/>
      <c r="CI53" s="50"/>
      <c r="CJ53" s="50"/>
      <c r="CK53" s="50"/>
      <c r="CL53" s="50"/>
      <c r="CM53" s="50"/>
      <c r="CN53" s="289"/>
      <c r="CO53" s="57"/>
      <c r="CP53" s="17"/>
      <c r="CQ53" s="17"/>
      <c r="CR53" s="56"/>
      <c r="CS53" s="50"/>
      <c r="CT53" s="50"/>
      <c r="CU53" s="50"/>
      <c r="CV53" s="50"/>
      <c r="CW53" s="50"/>
      <c r="CX53" s="50"/>
      <c r="CY53" s="289"/>
      <c r="CZ53" s="57"/>
      <c r="DA53" s="17"/>
      <c r="DB53" s="17"/>
      <c r="DC53" s="56"/>
      <c r="DD53" s="50"/>
      <c r="DE53" s="50"/>
      <c r="DF53" s="50"/>
      <c r="DG53" s="50"/>
      <c r="DH53" s="50"/>
      <c r="DI53" s="50"/>
      <c r="DJ53" s="289"/>
      <c r="DK53" s="57"/>
      <c r="DL53" s="17"/>
      <c r="DM53" s="17"/>
      <c r="DN53" s="56"/>
      <c r="DO53" s="50"/>
      <c r="DP53" s="50"/>
      <c r="DQ53" s="50"/>
      <c r="DR53" s="50"/>
      <c r="DS53" s="50"/>
      <c r="DT53" s="50"/>
      <c r="DU53" s="289"/>
      <c r="DV53" s="57"/>
      <c r="DW53" s="17"/>
      <c r="DX53" s="17"/>
      <c r="DY53" s="56"/>
      <c r="DZ53" s="50"/>
      <c r="EA53" s="50"/>
      <c r="EB53" s="50"/>
      <c r="EC53" s="50"/>
      <c r="ED53" s="50"/>
      <c r="EE53" s="50"/>
      <c r="EF53" s="289"/>
      <c r="EG53" s="57"/>
      <c r="EH53" s="17"/>
      <c r="EI53" s="17"/>
      <c r="EJ53" s="56"/>
      <c r="EK53" s="50"/>
      <c r="EL53" s="50"/>
      <c r="EM53" s="50"/>
      <c r="EN53" s="50"/>
      <c r="EO53" s="50"/>
      <c r="EP53" s="50"/>
      <c r="EQ53" s="289"/>
      <c r="ER53" s="57"/>
      <c r="ES53" s="17"/>
      <c r="ET53" s="17"/>
      <c r="EU53" s="56"/>
      <c r="EV53" s="50"/>
      <c r="EW53" s="50"/>
      <c r="EX53" s="50"/>
      <c r="EY53" s="50"/>
      <c r="EZ53" s="50"/>
      <c r="FA53" s="50"/>
      <c r="FB53" s="289"/>
      <c r="FC53" s="57"/>
      <c r="FD53" s="17"/>
      <c r="FE53" s="17"/>
      <c r="FF53" s="56"/>
      <c r="FG53" s="50"/>
      <c r="FH53" s="50"/>
      <c r="FI53" s="50"/>
      <c r="FJ53" s="50"/>
      <c r="FK53" s="50"/>
      <c r="FL53" s="50"/>
      <c r="FM53" s="289"/>
      <c r="FN53" s="57"/>
      <c r="FO53" s="17"/>
      <c r="FP53" s="17"/>
      <c r="FQ53" s="56"/>
      <c r="FR53" s="50"/>
      <c r="FS53" s="50"/>
      <c r="FT53" s="50"/>
      <c r="FU53" s="50"/>
      <c r="FV53" s="50"/>
      <c r="FW53" s="50"/>
      <c r="FX53" s="289"/>
      <c r="FY53" s="57"/>
      <c r="FZ53" s="17"/>
      <c r="GA53" s="17"/>
      <c r="GB53" s="56"/>
      <c r="GC53" s="50"/>
      <c r="GD53" s="50"/>
      <c r="GE53" s="50"/>
      <c r="GF53" s="50"/>
      <c r="GG53" s="50"/>
      <c r="GH53" s="50"/>
      <c r="GI53" s="289"/>
      <c r="GJ53" s="57"/>
      <c r="GK53" s="17"/>
      <c r="GL53" s="17"/>
      <c r="GM53" s="56"/>
      <c r="GN53" s="50"/>
      <c r="GO53" s="50"/>
      <c r="GP53" s="50"/>
      <c r="GQ53" s="50"/>
      <c r="GR53" s="50"/>
      <c r="GS53" s="50"/>
      <c r="GT53" s="289"/>
      <c r="GU53" s="57"/>
      <c r="GV53" s="17"/>
      <c r="GW53" s="17"/>
      <c r="GX53" s="56"/>
      <c r="GY53" s="50"/>
      <c r="GZ53" s="50"/>
      <c r="HA53" s="50"/>
      <c r="HB53" s="50"/>
      <c r="HC53" s="50"/>
      <c r="HD53" s="50"/>
      <c r="HE53" s="289"/>
      <c r="HF53" s="57"/>
      <c r="HG53" s="17"/>
      <c r="HH53" s="17"/>
      <c r="HI53" s="56"/>
      <c r="HJ53" s="50"/>
      <c r="HK53" s="50"/>
      <c r="HL53" s="50"/>
      <c r="HM53" s="50"/>
      <c r="HN53" s="50"/>
      <c r="HO53" s="50"/>
      <c r="HP53" s="289"/>
      <c r="HQ53" s="57"/>
      <c r="HR53" s="17"/>
      <c r="HS53" s="17"/>
    </row>
    <row r="54" spans="1:227" x14ac:dyDescent="0.25">
      <c r="A54" s="60"/>
      <c r="B54" s="207"/>
      <c r="C54" s="61"/>
      <c r="D54" s="61"/>
      <c r="E54" s="289"/>
      <c r="F54" s="289"/>
      <c r="G54" s="17"/>
      <c r="H54" s="56"/>
      <c r="I54" s="50"/>
      <c r="J54" s="50"/>
      <c r="K54" s="50"/>
      <c r="L54" s="50"/>
      <c r="M54" s="50"/>
      <c r="N54" s="50"/>
      <c r="O54" s="289"/>
      <c r="P54" s="57"/>
      <c r="Q54" s="17"/>
      <c r="R54" s="17"/>
      <c r="S54" s="56"/>
      <c r="T54" s="50"/>
      <c r="U54" s="50"/>
      <c r="V54" s="50"/>
      <c r="W54" s="50"/>
      <c r="X54" s="50"/>
      <c r="Y54" s="50"/>
      <c r="Z54" s="289"/>
      <c r="AA54" s="57"/>
      <c r="AB54" s="17"/>
      <c r="AC54" s="17"/>
      <c r="AD54" s="56"/>
      <c r="AE54" s="50"/>
      <c r="AF54" s="50"/>
      <c r="AG54" s="50"/>
      <c r="AH54" s="50"/>
      <c r="AI54" s="50"/>
      <c r="AJ54" s="50"/>
      <c r="AK54" s="289"/>
      <c r="AL54" s="57"/>
      <c r="AM54" s="17"/>
      <c r="AN54" s="17"/>
      <c r="AO54" s="56"/>
      <c r="AP54" s="50"/>
      <c r="AQ54" s="50"/>
      <c r="AR54" s="50"/>
      <c r="AS54" s="50"/>
      <c r="AT54" s="50"/>
      <c r="AU54" s="50"/>
      <c r="AV54" s="289"/>
      <c r="AW54" s="57"/>
      <c r="AX54" s="17"/>
      <c r="AY54" s="17"/>
      <c r="AZ54" s="56"/>
      <c r="BA54" s="50"/>
      <c r="BB54" s="50"/>
      <c r="BC54" s="50"/>
      <c r="BD54" s="50"/>
      <c r="BE54" s="50"/>
      <c r="BF54" s="50"/>
      <c r="BG54" s="289"/>
      <c r="BH54" s="57"/>
      <c r="BI54" s="17"/>
      <c r="BJ54" s="17"/>
      <c r="BK54" s="56"/>
      <c r="BL54" s="50"/>
      <c r="BM54" s="50"/>
      <c r="BN54" s="50"/>
      <c r="BO54" s="50"/>
      <c r="BP54" s="50"/>
      <c r="BQ54" s="50"/>
      <c r="BR54" s="289"/>
      <c r="BS54" s="57"/>
      <c r="BT54" s="17"/>
      <c r="BU54" s="17"/>
      <c r="BV54" s="56"/>
      <c r="BW54" s="50"/>
      <c r="BX54" s="50"/>
      <c r="BY54" s="50"/>
      <c r="BZ54" s="50"/>
      <c r="CA54" s="50"/>
      <c r="CB54" s="50"/>
      <c r="CC54" s="289"/>
      <c r="CD54" s="57"/>
      <c r="CE54" s="17"/>
      <c r="CF54" s="17"/>
      <c r="CG54" s="56"/>
      <c r="CH54" s="50"/>
      <c r="CI54" s="50"/>
      <c r="CJ54" s="50"/>
      <c r="CK54" s="50"/>
      <c r="CL54" s="50"/>
      <c r="CM54" s="50"/>
      <c r="CN54" s="289"/>
      <c r="CO54" s="57"/>
      <c r="CP54" s="17"/>
      <c r="CQ54" s="17"/>
      <c r="CR54" s="56"/>
      <c r="CS54" s="50"/>
      <c r="CT54" s="50"/>
      <c r="CU54" s="50"/>
      <c r="CV54" s="50"/>
      <c r="CW54" s="50"/>
      <c r="CX54" s="50"/>
      <c r="CY54" s="289"/>
      <c r="CZ54" s="57"/>
      <c r="DA54" s="17"/>
      <c r="DB54" s="17"/>
      <c r="DC54" s="56"/>
      <c r="DD54" s="50"/>
      <c r="DE54" s="50"/>
      <c r="DF54" s="50"/>
      <c r="DG54" s="50"/>
      <c r="DH54" s="50"/>
      <c r="DI54" s="50"/>
      <c r="DJ54" s="289"/>
      <c r="DK54" s="57"/>
      <c r="DL54" s="17"/>
      <c r="DM54" s="17"/>
      <c r="DN54" s="56"/>
      <c r="DO54" s="50"/>
      <c r="DP54" s="50"/>
      <c r="DQ54" s="50"/>
      <c r="DR54" s="50"/>
      <c r="DS54" s="50"/>
      <c r="DT54" s="50"/>
      <c r="DU54" s="289"/>
      <c r="DV54" s="57"/>
      <c r="DW54" s="17"/>
      <c r="DX54" s="17"/>
      <c r="DY54" s="56"/>
      <c r="DZ54" s="50"/>
      <c r="EA54" s="50"/>
      <c r="EB54" s="50"/>
      <c r="EC54" s="50"/>
      <c r="ED54" s="50"/>
      <c r="EE54" s="50"/>
      <c r="EF54" s="289"/>
      <c r="EG54" s="57"/>
      <c r="EH54" s="17"/>
      <c r="EI54" s="17"/>
      <c r="EJ54" s="56"/>
      <c r="EK54" s="50"/>
      <c r="EL54" s="50"/>
      <c r="EM54" s="50"/>
      <c r="EN54" s="50"/>
      <c r="EO54" s="50"/>
      <c r="EP54" s="50"/>
      <c r="EQ54" s="289"/>
      <c r="ER54" s="57"/>
      <c r="ES54" s="17"/>
      <c r="ET54" s="17"/>
      <c r="EU54" s="56"/>
      <c r="EV54" s="50"/>
      <c r="EW54" s="50"/>
      <c r="EX54" s="50"/>
      <c r="EY54" s="50"/>
      <c r="EZ54" s="50"/>
      <c r="FA54" s="50"/>
      <c r="FB54" s="289"/>
      <c r="FC54" s="57"/>
      <c r="FD54" s="17"/>
      <c r="FE54" s="17"/>
      <c r="FF54" s="56"/>
      <c r="FG54" s="50"/>
      <c r="FH54" s="50"/>
      <c r="FI54" s="50"/>
      <c r="FJ54" s="50"/>
      <c r="FK54" s="50"/>
      <c r="FL54" s="50"/>
      <c r="FM54" s="289"/>
      <c r="FN54" s="57"/>
      <c r="FO54" s="17"/>
      <c r="FP54" s="17"/>
      <c r="FQ54" s="56"/>
      <c r="FR54" s="50"/>
      <c r="FS54" s="50"/>
      <c r="FT54" s="50"/>
      <c r="FU54" s="50"/>
      <c r="FV54" s="50"/>
      <c r="FW54" s="50"/>
      <c r="FX54" s="289"/>
      <c r="FY54" s="57"/>
      <c r="FZ54" s="17"/>
      <c r="GA54" s="17"/>
      <c r="GB54" s="56"/>
      <c r="GC54" s="50"/>
      <c r="GD54" s="50"/>
      <c r="GE54" s="50"/>
      <c r="GF54" s="50"/>
      <c r="GG54" s="50"/>
      <c r="GH54" s="50"/>
      <c r="GI54" s="289"/>
      <c r="GJ54" s="57"/>
      <c r="GK54" s="17"/>
      <c r="GL54" s="17"/>
      <c r="GM54" s="56"/>
      <c r="GN54" s="50"/>
      <c r="GO54" s="50"/>
      <c r="GP54" s="50"/>
      <c r="GQ54" s="50"/>
      <c r="GR54" s="50"/>
      <c r="GS54" s="50"/>
      <c r="GT54" s="289"/>
      <c r="GU54" s="57"/>
      <c r="GV54" s="17"/>
      <c r="GW54" s="17"/>
      <c r="GX54" s="56"/>
      <c r="GY54" s="50"/>
      <c r="GZ54" s="50"/>
      <c r="HA54" s="50"/>
      <c r="HB54" s="50"/>
      <c r="HC54" s="50"/>
      <c r="HD54" s="50"/>
      <c r="HE54" s="289"/>
      <c r="HF54" s="57"/>
      <c r="HG54" s="17"/>
      <c r="HH54" s="17"/>
      <c r="HI54" s="56"/>
      <c r="HJ54" s="50"/>
      <c r="HK54" s="50"/>
      <c r="HL54" s="50"/>
      <c r="HM54" s="50"/>
      <c r="HN54" s="50"/>
      <c r="HO54" s="50"/>
      <c r="HP54" s="289"/>
      <c r="HQ54" s="57"/>
      <c r="HR54" s="17"/>
      <c r="HS54" s="17"/>
    </row>
    <row r="55" spans="1:227" x14ac:dyDescent="0.25">
      <c r="A55" s="60"/>
      <c r="B55" s="207"/>
      <c r="C55" s="61"/>
      <c r="D55" s="61"/>
      <c r="E55" s="289"/>
      <c r="F55" s="289"/>
      <c r="G55" s="17"/>
      <c r="H55" s="56"/>
      <c r="I55" s="50"/>
      <c r="J55" s="50"/>
      <c r="K55" s="50"/>
      <c r="L55" s="50"/>
      <c r="M55" s="50"/>
      <c r="N55" s="50"/>
      <c r="O55" s="289"/>
      <c r="P55" s="57"/>
      <c r="Q55" s="17"/>
      <c r="R55" s="17"/>
      <c r="S55" s="56"/>
      <c r="T55" s="50"/>
      <c r="U55" s="50"/>
      <c r="V55" s="50"/>
      <c r="W55" s="50"/>
      <c r="X55" s="50"/>
      <c r="Y55" s="50"/>
      <c r="Z55" s="289"/>
      <c r="AA55" s="57"/>
      <c r="AB55" s="17"/>
      <c r="AC55" s="17"/>
      <c r="AD55" s="56"/>
      <c r="AE55" s="50"/>
      <c r="AF55" s="50"/>
      <c r="AG55" s="50"/>
      <c r="AH55" s="50"/>
      <c r="AI55" s="50"/>
      <c r="AJ55" s="50"/>
      <c r="AK55" s="289"/>
      <c r="AL55" s="57"/>
      <c r="AM55" s="17"/>
      <c r="AN55" s="17"/>
      <c r="AO55" s="56"/>
      <c r="AP55" s="50"/>
      <c r="AQ55" s="50"/>
      <c r="AR55" s="50"/>
      <c r="AS55" s="50"/>
      <c r="AT55" s="50"/>
      <c r="AU55" s="50"/>
      <c r="AV55" s="289"/>
      <c r="AW55" s="57"/>
      <c r="AX55" s="17"/>
      <c r="AY55" s="17"/>
      <c r="AZ55" s="56"/>
      <c r="BA55" s="50"/>
      <c r="BB55" s="50"/>
      <c r="BC55" s="50"/>
      <c r="BD55" s="50"/>
      <c r="BE55" s="50"/>
      <c r="BF55" s="50"/>
      <c r="BG55" s="289"/>
      <c r="BH55" s="57"/>
      <c r="BI55" s="17"/>
      <c r="BJ55" s="17"/>
      <c r="BK55" s="56"/>
      <c r="BL55" s="50"/>
      <c r="BM55" s="50"/>
      <c r="BN55" s="50"/>
      <c r="BO55" s="50"/>
      <c r="BP55" s="50"/>
      <c r="BQ55" s="50"/>
      <c r="BR55" s="289"/>
      <c r="BS55" s="57"/>
      <c r="BT55" s="17"/>
      <c r="BU55" s="17"/>
      <c r="BV55" s="56"/>
      <c r="BW55" s="50"/>
      <c r="BX55" s="50"/>
      <c r="BY55" s="50"/>
      <c r="BZ55" s="50"/>
      <c r="CA55" s="50"/>
      <c r="CB55" s="50"/>
      <c r="CC55" s="289"/>
      <c r="CD55" s="57"/>
      <c r="CE55" s="17"/>
      <c r="CF55" s="17"/>
      <c r="CG55" s="56"/>
      <c r="CH55" s="50"/>
      <c r="CI55" s="50"/>
      <c r="CJ55" s="50"/>
      <c r="CK55" s="50"/>
      <c r="CL55" s="50"/>
      <c r="CM55" s="50"/>
      <c r="CN55" s="289"/>
      <c r="CO55" s="57"/>
      <c r="CP55" s="17"/>
      <c r="CQ55" s="17"/>
      <c r="CR55" s="56"/>
      <c r="CS55" s="50"/>
      <c r="CT55" s="50"/>
      <c r="CU55" s="50"/>
      <c r="CV55" s="50"/>
      <c r="CW55" s="50"/>
      <c r="CX55" s="50"/>
      <c r="CY55" s="289"/>
      <c r="CZ55" s="57"/>
      <c r="DA55" s="17"/>
      <c r="DB55" s="17"/>
      <c r="DC55" s="56"/>
      <c r="DD55" s="50"/>
      <c r="DE55" s="50"/>
      <c r="DF55" s="50"/>
      <c r="DG55" s="50"/>
      <c r="DH55" s="50"/>
      <c r="DI55" s="50"/>
      <c r="DJ55" s="289"/>
      <c r="DK55" s="57"/>
      <c r="DL55" s="17"/>
      <c r="DM55" s="17"/>
      <c r="DN55" s="56"/>
      <c r="DO55" s="50"/>
      <c r="DP55" s="50"/>
      <c r="DQ55" s="50"/>
      <c r="DR55" s="50"/>
      <c r="DS55" s="50"/>
      <c r="DT55" s="50"/>
      <c r="DU55" s="289"/>
      <c r="DV55" s="57"/>
      <c r="DW55" s="17"/>
      <c r="DX55" s="17"/>
      <c r="DY55" s="56"/>
      <c r="DZ55" s="50"/>
      <c r="EA55" s="50"/>
      <c r="EB55" s="50"/>
      <c r="EC55" s="50"/>
      <c r="ED55" s="50"/>
      <c r="EE55" s="50"/>
      <c r="EF55" s="289"/>
      <c r="EG55" s="57"/>
      <c r="EH55" s="17"/>
      <c r="EI55" s="17"/>
      <c r="EJ55" s="56"/>
      <c r="EK55" s="50"/>
      <c r="EL55" s="50"/>
      <c r="EM55" s="50"/>
      <c r="EN55" s="50"/>
      <c r="EO55" s="50"/>
      <c r="EP55" s="50"/>
      <c r="EQ55" s="289"/>
      <c r="ER55" s="57"/>
      <c r="ES55" s="17"/>
      <c r="ET55" s="17"/>
      <c r="EU55" s="56"/>
      <c r="EV55" s="50"/>
      <c r="EW55" s="50"/>
      <c r="EX55" s="50"/>
      <c r="EY55" s="50"/>
      <c r="EZ55" s="50"/>
      <c r="FA55" s="50"/>
      <c r="FB55" s="289"/>
      <c r="FC55" s="57"/>
      <c r="FD55" s="17"/>
      <c r="FE55" s="17"/>
      <c r="FF55" s="56"/>
      <c r="FG55" s="50"/>
      <c r="FH55" s="50"/>
      <c r="FI55" s="50"/>
      <c r="FJ55" s="50"/>
      <c r="FK55" s="50"/>
      <c r="FL55" s="50"/>
      <c r="FM55" s="289"/>
      <c r="FN55" s="57"/>
      <c r="FO55" s="17"/>
      <c r="FP55" s="17"/>
      <c r="FQ55" s="56"/>
      <c r="FR55" s="50"/>
      <c r="FS55" s="50"/>
      <c r="FT55" s="50"/>
      <c r="FU55" s="50"/>
      <c r="FV55" s="50"/>
      <c r="FW55" s="50"/>
      <c r="FX55" s="289"/>
      <c r="FY55" s="57"/>
      <c r="FZ55" s="17"/>
      <c r="GA55" s="17"/>
      <c r="GB55" s="56"/>
      <c r="GC55" s="50"/>
      <c r="GD55" s="50"/>
      <c r="GE55" s="50"/>
      <c r="GF55" s="50"/>
      <c r="GG55" s="50"/>
      <c r="GH55" s="50"/>
      <c r="GI55" s="289"/>
      <c r="GJ55" s="57"/>
      <c r="GK55" s="17"/>
      <c r="GL55" s="17"/>
      <c r="GM55" s="56"/>
      <c r="GN55" s="50"/>
      <c r="GO55" s="50"/>
      <c r="GP55" s="50"/>
      <c r="GQ55" s="50"/>
      <c r="GR55" s="50"/>
      <c r="GS55" s="50"/>
      <c r="GT55" s="289"/>
      <c r="GU55" s="57"/>
      <c r="GV55" s="17"/>
      <c r="GW55" s="17"/>
      <c r="GX55" s="56"/>
      <c r="GY55" s="50"/>
      <c r="GZ55" s="50"/>
      <c r="HA55" s="50"/>
      <c r="HB55" s="50"/>
      <c r="HC55" s="50"/>
      <c r="HD55" s="50"/>
      <c r="HE55" s="289"/>
      <c r="HF55" s="57"/>
      <c r="HG55" s="17"/>
      <c r="HH55" s="17"/>
      <c r="HI55" s="56"/>
      <c r="HJ55" s="50"/>
      <c r="HK55" s="50"/>
      <c r="HL55" s="50"/>
      <c r="HM55" s="50"/>
      <c r="HN55" s="50"/>
      <c r="HO55" s="50"/>
      <c r="HP55" s="289"/>
      <c r="HQ55" s="57"/>
      <c r="HR55" s="17"/>
      <c r="HS55" s="17"/>
    </row>
    <row r="56" spans="1:227" x14ac:dyDescent="0.25">
      <c r="A56" s="60"/>
      <c r="B56" s="208"/>
      <c r="C56" s="61"/>
      <c r="D56" s="61"/>
      <c r="E56" s="289"/>
      <c r="F56" s="289"/>
      <c r="G56" s="17"/>
      <c r="H56" s="56"/>
      <c r="I56" s="50"/>
      <c r="J56" s="50"/>
      <c r="K56" s="50"/>
      <c r="L56" s="50"/>
      <c r="M56" s="50"/>
      <c r="N56" s="50"/>
      <c r="O56" s="289"/>
      <c r="P56" s="57"/>
      <c r="Q56" s="17"/>
      <c r="R56" s="17"/>
      <c r="S56" s="56"/>
      <c r="T56" s="50"/>
      <c r="U56" s="50"/>
      <c r="V56" s="50"/>
      <c r="W56" s="50"/>
      <c r="X56" s="50"/>
      <c r="Y56" s="50"/>
      <c r="Z56" s="289"/>
      <c r="AA56" s="57"/>
      <c r="AB56" s="17"/>
      <c r="AC56" s="17"/>
      <c r="AD56" s="56"/>
      <c r="AE56" s="50"/>
      <c r="AF56" s="50"/>
      <c r="AG56" s="50"/>
      <c r="AH56" s="50"/>
      <c r="AI56" s="50"/>
      <c r="AJ56" s="50"/>
      <c r="AK56" s="289"/>
      <c r="AL56" s="57"/>
      <c r="AM56" s="17"/>
      <c r="AN56" s="17"/>
      <c r="AO56" s="56"/>
      <c r="AP56" s="50"/>
      <c r="AQ56" s="50"/>
      <c r="AR56" s="50"/>
      <c r="AS56" s="50"/>
      <c r="AT56" s="50"/>
      <c r="AU56" s="50"/>
      <c r="AV56" s="289"/>
      <c r="AW56" s="57"/>
      <c r="AX56" s="17"/>
      <c r="AY56" s="17"/>
      <c r="AZ56" s="56"/>
      <c r="BA56" s="50"/>
      <c r="BB56" s="50"/>
      <c r="BC56" s="50"/>
      <c r="BD56" s="50"/>
      <c r="BE56" s="50"/>
      <c r="BF56" s="50"/>
      <c r="BG56" s="289"/>
      <c r="BH56" s="57"/>
      <c r="BI56" s="17"/>
      <c r="BJ56" s="17"/>
      <c r="BK56" s="56"/>
      <c r="BL56" s="50"/>
      <c r="BM56" s="50"/>
      <c r="BN56" s="50"/>
      <c r="BO56" s="50"/>
      <c r="BP56" s="50"/>
      <c r="BQ56" s="50"/>
      <c r="BR56" s="289"/>
      <c r="BS56" s="57"/>
      <c r="BT56" s="17"/>
      <c r="BU56" s="17"/>
      <c r="BV56" s="56"/>
      <c r="BW56" s="50"/>
      <c r="BX56" s="50"/>
      <c r="BY56" s="50"/>
      <c r="BZ56" s="50"/>
      <c r="CA56" s="50"/>
      <c r="CB56" s="50"/>
      <c r="CC56" s="289"/>
      <c r="CD56" s="57"/>
      <c r="CE56" s="17"/>
      <c r="CF56" s="17"/>
      <c r="CG56" s="56"/>
      <c r="CH56" s="50"/>
      <c r="CI56" s="50"/>
      <c r="CJ56" s="50"/>
      <c r="CK56" s="50"/>
      <c r="CL56" s="50"/>
      <c r="CM56" s="50"/>
      <c r="CN56" s="289"/>
      <c r="CO56" s="57"/>
      <c r="CP56" s="17"/>
      <c r="CQ56" s="17"/>
      <c r="CR56" s="56"/>
      <c r="CS56" s="50"/>
      <c r="CT56" s="50"/>
      <c r="CU56" s="50"/>
      <c r="CV56" s="50"/>
      <c r="CW56" s="50"/>
      <c r="CX56" s="50"/>
      <c r="CY56" s="289"/>
      <c r="CZ56" s="57"/>
      <c r="DA56" s="17"/>
      <c r="DB56" s="17"/>
      <c r="DC56" s="56"/>
      <c r="DD56" s="50"/>
      <c r="DE56" s="50"/>
      <c r="DF56" s="50"/>
      <c r="DG56" s="50"/>
      <c r="DH56" s="50"/>
      <c r="DI56" s="50"/>
      <c r="DJ56" s="289"/>
      <c r="DK56" s="57"/>
      <c r="DL56" s="17"/>
      <c r="DM56" s="17"/>
      <c r="DN56" s="56"/>
      <c r="DO56" s="50"/>
      <c r="DP56" s="50"/>
      <c r="DQ56" s="50"/>
      <c r="DR56" s="50"/>
      <c r="DS56" s="50"/>
      <c r="DT56" s="50"/>
      <c r="DU56" s="289"/>
      <c r="DV56" s="57"/>
      <c r="DW56" s="17"/>
      <c r="DX56" s="17"/>
      <c r="DY56" s="56"/>
      <c r="DZ56" s="50"/>
      <c r="EA56" s="50"/>
      <c r="EB56" s="50"/>
      <c r="EC56" s="50"/>
      <c r="ED56" s="50"/>
      <c r="EE56" s="50"/>
      <c r="EF56" s="289"/>
      <c r="EG56" s="57"/>
      <c r="EH56" s="17"/>
      <c r="EI56" s="17"/>
      <c r="EJ56" s="56"/>
      <c r="EK56" s="50"/>
      <c r="EL56" s="50"/>
      <c r="EM56" s="50"/>
      <c r="EN56" s="50"/>
      <c r="EO56" s="50"/>
      <c r="EP56" s="50"/>
      <c r="EQ56" s="289"/>
      <c r="ER56" s="57"/>
      <c r="ES56" s="17"/>
      <c r="ET56" s="17"/>
      <c r="EU56" s="56"/>
      <c r="EV56" s="50"/>
      <c r="EW56" s="50"/>
      <c r="EX56" s="50"/>
      <c r="EY56" s="50"/>
      <c r="EZ56" s="50"/>
      <c r="FA56" s="50"/>
      <c r="FB56" s="289"/>
      <c r="FC56" s="57"/>
      <c r="FD56" s="17"/>
      <c r="FE56" s="17"/>
      <c r="FF56" s="56"/>
      <c r="FG56" s="50"/>
      <c r="FH56" s="50"/>
      <c r="FI56" s="50"/>
      <c r="FJ56" s="50"/>
      <c r="FK56" s="50"/>
      <c r="FL56" s="50"/>
      <c r="FM56" s="289"/>
      <c r="FN56" s="57"/>
      <c r="FO56" s="17"/>
      <c r="FP56" s="17"/>
      <c r="FQ56" s="56"/>
      <c r="FR56" s="50"/>
      <c r="FS56" s="50"/>
      <c r="FT56" s="50"/>
      <c r="FU56" s="50"/>
      <c r="FV56" s="50"/>
      <c r="FW56" s="50"/>
      <c r="FX56" s="289"/>
      <c r="FY56" s="57"/>
      <c r="FZ56" s="17"/>
      <c r="GA56" s="17"/>
      <c r="GB56" s="56"/>
      <c r="GC56" s="50"/>
      <c r="GD56" s="50"/>
      <c r="GE56" s="50"/>
      <c r="GF56" s="50"/>
      <c r="GG56" s="50"/>
      <c r="GH56" s="50"/>
      <c r="GI56" s="289"/>
      <c r="GJ56" s="57"/>
      <c r="GK56" s="17"/>
      <c r="GL56" s="17"/>
      <c r="GM56" s="56"/>
      <c r="GN56" s="50"/>
      <c r="GO56" s="50"/>
      <c r="GP56" s="50"/>
      <c r="GQ56" s="50"/>
      <c r="GR56" s="50"/>
      <c r="GS56" s="50"/>
      <c r="GT56" s="289"/>
      <c r="GU56" s="57"/>
      <c r="GV56" s="17"/>
      <c r="GW56" s="17"/>
      <c r="GX56" s="56"/>
      <c r="GY56" s="50"/>
      <c r="GZ56" s="50"/>
      <c r="HA56" s="50"/>
      <c r="HB56" s="50"/>
      <c r="HC56" s="50"/>
      <c r="HD56" s="50"/>
      <c r="HE56" s="289"/>
      <c r="HF56" s="57"/>
      <c r="HG56" s="17"/>
      <c r="HH56" s="17"/>
      <c r="HI56" s="56"/>
      <c r="HJ56" s="50"/>
      <c r="HK56" s="50"/>
      <c r="HL56" s="50"/>
      <c r="HM56" s="50"/>
      <c r="HN56" s="50"/>
      <c r="HO56" s="50"/>
      <c r="HP56" s="289"/>
      <c r="HQ56" s="57"/>
      <c r="HR56" s="17"/>
      <c r="HS56" s="17"/>
    </row>
    <row r="57" spans="1:227" x14ac:dyDescent="0.25">
      <c r="A57" s="60"/>
      <c r="B57" s="208"/>
      <c r="C57" s="61"/>
      <c r="D57" s="61"/>
      <c r="E57" s="289"/>
      <c r="F57" s="289"/>
      <c r="G57" s="17"/>
      <c r="H57" s="56"/>
      <c r="I57" s="50"/>
      <c r="J57" s="50"/>
      <c r="K57" s="50"/>
      <c r="L57" s="50"/>
      <c r="M57" s="50"/>
      <c r="N57" s="50"/>
      <c r="O57" s="289"/>
      <c r="P57" s="57"/>
      <c r="Q57" s="17"/>
      <c r="R57" s="17"/>
      <c r="S57" s="56"/>
      <c r="T57" s="50"/>
      <c r="U57" s="50"/>
      <c r="V57" s="50"/>
      <c r="W57" s="50"/>
      <c r="X57" s="50"/>
      <c r="Y57" s="50"/>
      <c r="Z57" s="289"/>
      <c r="AA57" s="57"/>
      <c r="AB57" s="17"/>
      <c r="AC57" s="17"/>
      <c r="AD57" s="56"/>
      <c r="AE57" s="50"/>
      <c r="AF57" s="50"/>
      <c r="AG57" s="50"/>
      <c r="AH57" s="50"/>
      <c r="AI57" s="50"/>
      <c r="AJ57" s="50"/>
      <c r="AK57" s="289"/>
      <c r="AL57" s="57"/>
      <c r="AM57" s="17"/>
      <c r="AN57" s="17"/>
      <c r="AO57" s="56"/>
      <c r="AP57" s="50"/>
      <c r="AQ57" s="50"/>
      <c r="AR57" s="50"/>
      <c r="AS57" s="50"/>
      <c r="AT57" s="50"/>
      <c r="AU57" s="50"/>
      <c r="AV57" s="289"/>
      <c r="AW57" s="57"/>
      <c r="AX57" s="17"/>
      <c r="AY57" s="17"/>
      <c r="AZ57" s="56"/>
      <c r="BA57" s="50"/>
      <c r="BB57" s="50"/>
      <c r="BC57" s="50"/>
      <c r="BD57" s="50"/>
      <c r="BE57" s="50"/>
      <c r="BF57" s="50"/>
      <c r="BG57" s="289"/>
      <c r="BH57" s="57"/>
      <c r="BI57" s="17"/>
      <c r="BJ57" s="17"/>
      <c r="BK57" s="56"/>
      <c r="BL57" s="50"/>
      <c r="BM57" s="50"/>
      <c r="BN57" s="50"/>
      <c r="BO57" s="50"/>
      <c r="BP57" s="50"/>
      <c r="BQ57" s="50"/>
      <c r="BR57" s="289"/>
      <c r="BS57" s="57"/>
      <c r="BT57" s="17"/>
      <c r="BU57" s="17"/>
      <c r="BV57" s="56"/>
      <c r="BW57" s="50"/>
      <c r="BX57" s="50"/>
      <c r="BY57" s="50"/>
      <c r="BZ57" s="50"/>
      <c r="CA57" s="50"/>
      <c r="CB57" s="50"/>
      <c r="CC57" s="289"/>
      <c r="CD57" s="57"/>
      <c r="CE57" s="17"/>
      <c r="CF57" s="17"/>
      <c r="CG57" s="56"/>
      <c r="CH57" s="50"/>
      <c r="CI57" s="50"/>
      <c r="CJ57" s="50"/>
      <c r="CK57" s="50"/>
      <c r="CL57" s="50"/>
      <c r="CM57" s="50"/>
      <c r="CN57" s="289"/>
      <c r="CO57" s="57"/>
      <c r="CP57" s="17"/>
      <c r="CQ57" s="17"/>
      <c r="CR57" s="56"/>
      <c r="CS57" s="50"/>
      <c r="CT57" s="50"/>
      <c r="CU57" s="50"/>
      <c r="CV57" s="50"/>
      <c r="CW57" s="50"/>
      <c r="CX57" s="50"/>
      <c r="CY57" s="289"/>
      <c r="CZ57" s="57"/>
      <c r="DA57" s="17"/>
      <c r="DB57" s="17"/>
      <c r="DC57" s="56"/>
      <c r="DD57" s="50"/>
      <c r="DE57" s="50"/>
      <c r="DF57" s="50"/>
      <c r="DG57" s="50"/>
      <c r="DH57" s="50"/>
      <c r="DI57" s="50"/>
      <c r="DJ57" s="289"/>
      <c r="DK57" s="57"/>
      <c r="DL57" s="17"/>
      <c r="DM57" s="17"/>
      <c r="DN57" s="56"/>
      <c r="DO57" s="50"/>
      <c r="DP57" s="50"/>
      <c r="DQ57" s="50"/>
      <c r="DR57" s="50"/>
      <c r="DS57" s="50"/>
      <c r="DT57" s="50"/>
      <c r="DU57" s="289"/>
      <c r="DV57" s="57"/>
      <c r="DW57" s="17"/>
      <c r="DX57" s="17"/>
      <c r="DY57" s="56"/>
      <c r="DZ57" s="50"/>
      <c r="EA57" s="50"/>
      <c r="EB57" s="50"/>
      <c r="EC57" s="50"/>
      <c r="ED57" s="50"/>
      <c r="EE57" s="50"/>
      <c r="EF57" s="289"/>
      <c r="EG57" s="57"/>
      <c r="EH57" s="17"/>
      <c r="EI57" s="17"/>
      <c r="EJ57" s="56"/>
      <c r="EK57" s="50"/>
      <c r="EL57" s="50"/>
      <c r="EM57" s="50"/>
      <c r="EN57" s="50"/>
      <c r="EO57" s="50"/>
      <c r="EP57" s="50"/>
      <c r="EQ57" s="289"/>
      <c r="ER57" s="57"/>
      <c r="ES57" s="17"/>
      <c r="ET57" s="17"/>
      <c r="EU57" s="56"/>
      <c r="EV57" s="50"/>
      <c r="EW57" s="50"/>
      <c r="EX57" s="50"/>
      <c r="EY57" s="50"/>
      <c r="EZ57" s="50"/>
      <c r="FA57" s="50"/>
      <c r="FB57" s="289"/>
      <c r="FC57" s="57"/>
      <c r="FD57" s="17"/>
      <c r="FE57" s="17"/>
      <c r="FF57" s="56"/>
      <c r="FG57" s="50"/>
      <c r="FH57" s="50"/>
      <c r="FI57" s="50"/>
      <c r="FJ57" s="50"/>
      <c r="FK57" s="50"/>
      <c r="FL57" s="50"/>
      <c r="FM57" s="289"/>
      <c r="FN57" s="57"/>
      <c r="FO57" s="17"/>
      <c r="FP57" s="17"/>
      <c r="FQ57" s="56"/>
      <c r="FR57" s="50"/>
      <c r="FS57" s="50"/>
      <c r="FT57" s="50"/>
      <c r="FU57" s="50"/>
      <c r="FV57" s="50"/>
      <c r="FW57" s="50"/>
      <c r="FX57" s="289"/>
      <c r="FY57" s="57"/>
      <c r="FZ57" s="17"/>
      <c r="GA57" s="17"/>
      <c r="GB57" s="56"/>
      <c r="GC57" s="50"/>
      <c r="GD57" s="50"/>
      <c r="GE57" s="50"/>
      <c r="GF57" s="50"/>
      <c r="GG57" s="50"/>
      <c r="GH57" s="50"/>
      <c r="GI57" s="289"/>
      <c r="GJ57" s="57"/>
      <c r="GK57" s="17"/>
      <c r="GL57" s="17"/>
      <c r="GM57" s="56"/>
      <c r="GN57" s="50"/>
      <c r="GO57" s="50"/>
      <c r="GP57" s="50"/>
      <c r="GQ57" s="50"/>
      <c r="GR57" s="50"/>
      <c r="GS57" s="50"/>
      <c r="GT57" s="289"/>
      <c r="GU57" s="57"/>
      <c r="GV57" s="17"/>
      <c r="GW57" s="17"/>
      <c r="GX57" s="56"/>
      <c r="GY57" s="50"/>
      <c r="GZ57" s="50"/>
      <c r="HA57" s="50"/>
      <c r="HB57" s="50"/>
      <c r="HC57" s="50"/>
      <c r="HD57" s="50"/>
      <c r="HE57" s="289"/>
      <c r="HF57" s="57"/>
      <c r="HG57" s="17"/>
      <c r="HH57" s="17"/>
      <c r="HI57" s="56"/>
      <c r="HJ57" s="50"/>
      <c r="HK57" s="50"/>
      <c r="HL57" s="50"/>
      <c r="HM57" s="50"/>
      <c r="HN57" s="50"/>
      <c r="HO57" s="50"/>
      <c r="HP57" s="289"/>
      <c r="HQ57" s="57"/>
      <c r="HR57" s="17"/>
      <c r="HS57" s="17"/>
    </row>
    <row r="58" spans="1:227" x14ac:dyDescent="0.25">
      <c r="A58" s="60"/>
      <c r="B58" s="207"/>
      <c r="C58" s="61"/>
      <c r="D58" s="61"/>
      <c r="E58" s="289"/>
      <c r="F58" s="289"/>
      <c r="G58" s="17"/>
      <c r="H58" s="56"/>
      <c r="I58" s="50"/>
      <c r="J58" s="50"/>
      <c r="K58" s="50"/>
      <c r="L58" s="50"/>
      <c r="M58" s="50"/>
      <c r="N58" s="50"/>
      <c r="O58" s="289"/>
      <c r="P58" s="57"/>
      <c r="Q58" s="17"/>
      <c r="R58" s="17"/>
      <c r="S58" s="56"/>
      <c r="T58" s="50"/>
      <c r="U58" s="50"/>
      <c r="V58" s="50"/>
      <c r="W58" s="50"/>
      <c r="X58" s="50"/>
      <c r="Y58" s="50"/>
      <c r="Z58" s="289"/>
      <c r="AA58" s="57"/>
      <c r="AB58" s="17"/>
      <c r="AC58" s="17"/>
      <c r="AD58" s="56"/>
      <c r="AE58" s="50"/>
      <c r="AF58" s="50"/>
      <c r="AG58" s="50"/>
      <c r="AH58" s="50"/>
      <c r="AI58" s="50"/>
      <c r="AJ58" s="50"/>
      <c r="AK58" s="289"/>
      <c r="AL58" s="57"/>
      <c r="AM58" s="17"/>
      <c r="AN58" s="17"/>
      <c r="AO58" s="56"/>
      <c r="AP58" s="50"/>
      <c r="AQ58" s="50"/>
      <c r="AR58" s="50"/>
      <c r="AS58" s="50"/>
      <c r="AT58" s="50"/>
      <c r="AU58" s="50"/>
      <c r="AV58" s="289"/>
      <c r="AW58" s="57"/>
      <c r="AX58" s="17"/>
      <c r="AY58" s="17"/>
      <c r="AZ58" s="56"/>
      <c r="BA58" s="50"/>
      <c r="BB58" s="50"/>
      <c r="BC58" s="50"/>
      <c r="BD58" s="50"/>
      <c r="BE58" s="50"/>
      <c r="BF58" s="50"/>
      <c r="BG58" s="289"/>
      <c r="BH58" s="57"/>
      <c r="BI58" s="17"/>
      <c r="BJ58" s="17"/>
      <c r="BK58" s="56"/>
      <c r="BL58" s="50"/>
      <c r="BM58" s="50"/>
      <c r="BN58" s="50"/>
      <c r="BO58" s="50"/>
      <c r="BP58" s="50"/>
      <c r="BQ58" s="50"/>
      <c r="BR58" s="289"/>
      <c r="BS58" s="57"/>
      <c r="BT58" s="17"/>
      <c r="BU58" s="17"/>
      <c r="BV58" s="56"/>
      <c r="BW58" s="50"/>
      <c r="BX58" s="50"/>
      <c r="BY58" s="50"/>
      <c r="BZ58" s="50"/>
      <c r="CA58" s="50"/>
      <c r="CB58" s="50"/>
      <c r="CC58" s="289"/>
      <c r="CD58" s="57"/>
      <c r="CE58" s="17"/>
      <c r="CF58" s="17"/>
      <c r="CG58" s="56"/>
      <c r="CH58" s="50"/>
      <c r="CI58" s="50"/>
      <c r="CJ58" s="50"/>
      <c r="CK58" s="50"/>
      <c r="CL58" s="50"/>
      <c r="CM58" s="50"/>
      <c r="CN58" s="289"/>
      <c r="CO58" s="57"/>
      <c r="CP58" s="17"/>
      <c r="CQ58" s="17"/>
      <c r="CR58" s="56"/>
      <c r="CS58" s="50"/>
      <c r="CT58" s="50"/>
      <c r="CU58" s="50"/>
      <c r="CV58" s="50"/>
      <c r="CW58" s="50"/>
      <c r="CX58" s="50"/>
      <c r="CY58" s="289"/>
      <c r="CZ58" s="57"/>
      <c r="DA58" s="17"/>
      <c r="DB58" s="17"/>
      <c r="DC58" s="56"/>
      <c r="DD58" s="50"/>
      <c r="DE58" s="50"/>
      <c r="DF58" s="50"/>
      <c r="DG58" s="50"/>
      <c r="DH58" s="50"/>
      <c r="DI58" s="50"/>
      <c r="DJ58" s="289"/>
      <c r="DK58" s="57"/>
      <c r="DL58" s="17"/>
      <c r="DM58" s="17"/>
      <c r="DN58" s="56"/>
      <c r="DO58" s="50"/>
      <c r="DP58" s="50"/>
      <c r="DQ58" s="50"/>
      <c r="DR58" s="50"/>
      <c r="DS58" s="50"/>
      <c r="DT58" s="50"/>
      <c r="DU58" s="289"/>
      <c r="DV58" s="57"/>
      <c r="DW58" s="17"/>
      <c r="DX58" s="17"/>
      <c r="DY58" s="56"/>
      <c r="DZ58" s="50"/>
      <c r="EA58" s="50"/>
      <c r="EB58" s="50"/>
      <c r="EC58" s="50"/>
      <c r="ED58" s="50"/>
      <c r="EE58" s="50"/>
      <c r="EF58" s="289"/>
      <c r="EG58" s="57"/>
      <c r="EH58" s="17"/>
      <c r="EI58" s="17"/>
      <c r="EJ58" s="56"/>
      <c r="EK58" s="50"/>
      <c r="EL58" s="50"/>
      <c r="EM58" s="50"/>
      <c r="EN58" s="50"/>
      <c r="EO58" s="50"/>
      <c r="EP58" s="50"/>
      <c r="EQ58" s="289"/>
      <c r="ER58" s="57"/>
      <c r="ES58" s="17"/>
      <c r="ET58" s="17"/>
      <c r="EU58" s="56"/>
      <c r="EV58" s="50"/>
      <c r="EW58" s="50"/>
      <c r="EX58" s="50"/>
      <c r="EY58" s="50"/>
      <c r="EZ58" s="50"/>
      <c r="FA58" s="50"/>
      <c r="FB58" s="289"/>
      <c r="FC58" s="57"/>
      <c r="FD58" s="17"/>
      <c r="FE58" s="17"/>
      <c r="FF58" s="56"/>
      <c r="FG58" s="50"/>
      <c r="FH58" s="50"/>
      <c r="FI58" s="50"/>
      <c r="FJ58" s="50"/>
      <c r="FK58" s="50"/>
      <c r="FL58" s="50"/>
      <c r="FM58" s="289"/>
      <c r="FN58" s="57"/>
      <c r="FO58" s="17"/>
      <c r="FP58" s="17"/>
      <c r="FQ58" s="56"/>
      <c r="FR58" s="50"/>
      <c r="FS58" s="50"/>
      <c r="FT58" s="50"/>
      <c r="FU58" s="50"/>
      <c r="FV58" s="50"/>
      <c r="FW58" s="50"/>
      <c r="FX58" s="289"/>
      <c r="FY58" s="57"/>
      <c r="FZ58" s="17"/>
      <c r="GA58" s="17"/>
      <c r="GB58" s="56"/>
      <c r="GC58" s="50"/>
      <c r="GD58" s="50"/>
      <c r="GE58" s="50"/>
      <c r="GF58" s="50"/>
      <c r="GG58" s="50"/>
      <c r="GH58" s="50"/>
      <c r="GI58" s="289"/>
      <c r="GJ58" s="57"/>
      <c r="GK58" s="17"/>
      <c r="GL58" s="17"/>
      <c r="GM58" s="56"/>
      <c r="GN58" s="50"/>
      <c r="GO58" s="50"/>
      <c r="GP58" s="50"/>
      <c r="GQ58" s="50"/>
      <c r="GR58" s="50"/>
      <c r="GS58" s="50"/>
      <c r="GT58" s="289"/>
      <c r="GU58" s="57"/>
      <c r="GV58" s="17"/>
      <c r="GW58" s="17"/>
      <c r="GX58" s="56"/>
      <c r="GY58" s="50"/>
      <c r="GZ58" s="50"/>
      <c r="HA58" s="50"/>
      <c r="HB58" s="50"/>
      <c r="HC58" s="50"/>
      <c r="HD58" s="50"/>
      <c r="HE58" s="289"/>
      <c r="HF58" s="57"/>
      <c r="HG58" s="17"/>
      <c r="HH58" s="17"/>
      <c r="HI58" s="56"/>
      <c r="HJ58" s="50"/>
      <c r="HK58" s="50"/>
      <c r="HL58" s="50"/>
      <c r="HM58" s="50"/>
      <c r="HN58" s="50"/>
      <c r="HO58" s="50"/>
      <c r="HP58" s="289"/>
      <c r="HQ58" s="57"/>
      <c r="HR58" s="17"/>
      <c r="HS58" s="17"/>
    </row>
    <row r="59" spans="1:227" x14ac:dyDescent="0.25">
      <c r="A59" s="60"/>
      <c r="B59" s="207"/>
      <c r="C59" s="61"/>
      <c r="D59" s="61"/>
      <c r="E59" s="289"/>
      <c r="F59" s="289"/>
      <c r="G59" s="17"/>
      <c r="H59" s="56"/>
      <c r="I59" s="50"/>
      <c r="J59" s="50"/>
      <c r="K59" s="50"/>
      <c r="L59" s="50"/>
      <c r="M59" s="50"/>
      <c r="N59" s="50"/>
      <c r="O59" s="289"/>
      <c r="P59" s="57"/>
      <c r="Q59" s="17"/>
      <c r="R59" s="17"/>
      <c r="S59" s="56"/>
      <c r="T59" s="50"/>
      <c r="U59" s="50"/>
      <c r="V59" s="50"/>
      <c r="W59" s="50"/>
      <c r="X59" s="50"/>
      <c r="Y59" s="50"/>
      <c r="Z59" s="289"/>
      <c r="AA59" s="57"/>
      <c r="AB59" s="17"/>
      <c r="AC59" s="17"/>
      <c r="AD59" s="56"/>
      <c r="AE59" s="50"/>
      <c r="AF59" s="50"/>
      <c r="AG59" s="50"/>
      <c r="AH59" s="50"/>
      <c r="AI59" s="50"/>
      <c r="AJ59" s="50"/>
      <c r="AK59" s="289"/>
      <c r="AL59" s="57"/>
      <c r="AM59" s="17"/>
      <c r="AN59" s="17"/>
      <c r="AO59" s="56"/>
      <c r="AP59" s="50"/>
      <c r="AQ59" s="50"/>
      <c r="AR59" s="50"/>
      <c r="AS59" s="50"/>
      <c r="AT59" s="50"/>
      <c r="AU59" s="50"/>
      <c r="AV59" s="289"/>
      <c r="AW59" s="57"/>
      <c r="AX59" s="17"/>
      <c r="AY59" s="17"/>
      <c r="AZ59" s="56"/>
      <c r="BA59" s="50"/>
      <c r="BB59" s="50"/>
      <c r="BC59" s="50"/>
      <c r="BD59" s="50"/>
      <c r="BE59" s="50"/>
      <c r="BF59" s="50"/>
      <c r="BG59" s="289"/>
      <c r="BH59" s="57"/>
      <c r="BI59" s="17"/>
      <c r="BJ59" s="17"/>
      <c r="BK59" s="56"/>
      <c r="BL59" s="50"/>
      <c r="BM59" s="50"/>
      <c r="BN59" s="50"/>
      <c r="BO59" s="50"/>
      <c r="BP59" s="50"/>
      <c r="BQ59" s="50"/>
      <c r="BR59" s="289"/>
      <c r="BS59" s="57"/>
      <c r="BT59" s="17"/>
      <c r="BU59" s="17"/>
      <c r="BV59" s="56"/>
      <c r="BW59" s="50"/>
      <c r="BX59" s="50"/>
      <c r="BY59" s="50"/>
      <c r="BZ59" s="50"/>
      <c r="CA59" s="50"/>
      <c r="CB59" s="50"/>
      <c r="CC59" s="289"/>
      <c r="CD59" s="57"/>
      <c r="CE59" s="17"/>
      <c r="CF59" s="17"/>
      <c r="CG59" s="56"/>
      <c r="CH59" s="50"/>
      <c r="CI59" s="50"/>
      <c r="CJ59" s="50"/>
      <c r="CK59" s="50"/>
      <c r="CL59" s="50"/>
      <c r="CM59" s="50"/>
      <c r="CN59" s="289"/>
      <c r="CO59" s="57"/>
      <c r="CP59" s="17"/>
      <c r="CQ59" s="17"/>
      <c r="CR59" s="56"/>
      <c r="CS59" s="50"/>
      <c r="CT59" s="50"/>
      <c r="CU59" s="50"/>
      <c r="CV59" s="50"/>
      <c r="CW59" s="50"/>
      <c r="CX59" s="50"/>
      <c r="CY59" s="289"/>
      <c r="CZ59" s="57"/>
      <c r="DA59" s="17"/>
      <c r="DB59" s="17"/>
      <c r="DC59" s="56"/>
      <c r="DD59" s="50"/>
      <c r="DE59" s="50"/>
      <c r="DF59" s="50"/>
      <c r="DG59" s="50"/>
      <c r="DH59" s="50"/>
      <c r="DI59" s="50"/>
      <c r="DJ59" s="289"/>
      <c r="DK59" s="57"/>
      <c r="DL59" s="17"/>
      <c r="DM59" s="17"/>
      <c r="DN59" s="56"/>
      <c r="DO59" s="50"/>
      <c r="DP59" s="50"/>
      <c r="DQ59" s="50"/>
      <c r="DR59" s="50"/>
      <c r="DS59" s="50"/>
      <c r="DT59" s="50"/>
      <c r="DU59" s="289"/>
      <c r="DV59" s="57"/>
      <c r="DW59" s="17"/>
      <c r="DX59" s="17"/>
      <c r="DY59" s="56"/>
      <c r="DZ59" s="50"/>
      <c r="EA59" s="50"/>
      <c r="EB59" s="50"/>
      <c r="EC59" s="50"/>
      <c r="ED59" s="50"/>
      <c r="EE59" s="50"/>
      <c r="EF59" s="289"/>
      <c r="EG59" s="57"/>
      <c r="EH59" s="17"/>
      <c r="EI59" s="17"/>
      <c r="EJ59" s="56"/>
      <c r="EK59" s="50"/>
      <c r="EL59" s="50"/>
      <c r="EM59" s="50"/>
      <c r="EN59" s="50"/>
      <c r="EO59" s="50"/>
      <c r="EP59" s="50"/>
      <c r="EQ59" s="289"/>
      <c r="ER59" s="57"/>
      <c r="ES59" s="17"/>
      <c r="ET59" s="17"/>
      <c r="EU59" s="56"/>
      <c r="EV59" s="50"/>
      <c r="EW59" s="50"/>
      <c r="EX59" s="50"/>
      <c r="EY59" s="50"/>
      <c r="EZ59" s="50"/>
      <c r="FA59" s="50"/>
      <c r="FB59" s="289"/>
      <c r="FC59" s="57"/>
      <c r="FD59" s="17"/>
      <c r="FE59" s="17"/>
      <c r="FF59" s="56"/>
      <c r="FG59" s="50"/>
      <c r="FH59" s="50"/>
      <c r="FI59" s="50"/>
      <c r="FJ59" s="50"/>
      <c r="FK59" s="50"/>
      <c r="FL59" s="50"/>
      <c r="FM59" s="289"/>
      <c r="FN59" s="57"/>
      <c r="FO59" s="17"/>
      <c r="FP59" s="17"/>
      <c r="FQ59" s="56"/>
      <c r="FR59" s="50"/>
      <c r="FS59" s="50"/>
      <c r="FT59" s="50"/>
      <c r="FU59" s="50"/>
      <c r="FV59" s="50"/>
      <c r="FW59" s="50"/>
      <c r="FX59" s="289"/>
      <c r="FY59" s="57"/>
      <c r="FZ59" s="17"/>
      <c r="GA59" s="17"/>
      <c r="GB59" s="56"/>
      <c r="GC59" s="50"/>
      <c r="GD59" s="50"/>
      <c r="GE59" s="50"/>
      <c r="GF59" s="50"/>
      <c r="GG59" s="50"/>
      <c r="GH59" s="50"/>
      <c r="GI59" s="289"/>
      <c r="GJ59" s="57"/>
      <c r="GK59" s="17"/>
      <c r="GL59" s="17"/>
      <c r="GM59" s="56"/>
      <c r="GN59" s="50"/>
      <c r="GO59" s="50"/>
      <c r="GP59" s="50"/>
      <c r="GQ59" s="50"/>
      <c r="GR59" s="50"/>
      <c r="GS59" s="50"/>
      <c r="GT59" s="289"/>
      <c r="GU59" s="57"/>
      <c r="GV59" s="17"/>
      <c r="GW59" s="17"/>
      <c r="GX59" s="56"/>
      <c r="GY59" s="50"/>
      <c r="GZ59" s="50"/>
      <c r="HA59" s="50"/>
      <c r="HB59" s="50"/>
      <c r="HC59" s="50"/>
      <c r="HD59" s="50"/>
      <c r="HE59" s="289"/>
      <c r="HF59" s="57"/>
      <c r="HG59" s="17"/>
      <c r="HH59" s="17"/>
      <c r="HI59" s="56"/>
      <c r="HJ59" s="50"/>
      <c r="HK59" s="50"/>
      <c r="HL59" s="50"/>
      <c r="HM59" s="50"/>
      <c r="HN59" s="50"/>
      <c r="HO59" s="50"/>
      <c r="HP59" s="289"/>
      <c r="HQ59" s="57"/>
      <c r="HR59" s="17"/>
      <c r="HS59" s="17"/>
    </row>
    <row r="60" spans="1:227" x14ac:dyDescent="0.25">
      <c r="A60" s="60"/>
      <c r="B60" s="207"/>
      <c r="C60" s="61"/>
      <c r="D60" s="61"/>
      <c r="E60" s="289"/>
      <c r="F60" s="289"/>
      <c r="G60" s="17"/>
      <c r="H60" s="56"/>
      <c r="I60" s="50"/>
      <c r="J60" s="50"/>
      <c r="K60" s="50"/>
      <c r="L60" s="50"/>
      <c r="M60" s="50"/>
      <c r="N60" s="50"/>
      <c r="O60" s="289"/>
      <c r="P60" s="57"/>
      <c r="Q60" s="17"/>
      <c r="R60" s="17"/>
      <c r="S60" s="56"/>
      <c r="T60" s="50"/>
      <c r="U60" s="50"/>
      <c r="V60" s="50"/>
      <c r="W60" s="50"/>
      <c r="X60" s="50"/>
      <c r="Y60" s="50"/>
      <c r="Z60" s="289"/>
      <c r="AA60" s="57"/>
      <c r="AB60" s="17"/>
      <c r="AC60" s="17"/>
      <c r="AD60" s="56"/>
      <c r="AE60" s="50"/>
      <c r="AF60" s="50"/>
      <c r="AG60" s="50"/>
      <c r="AH60" s="50"/>
      <c r="AI60" s="50"/>
      <c r="AJ60" s="50"/>
      <c r="AK60" s="289"/>
      <c r="AL60" s="57"/>
      <c r="AM60" s="17"/>
      <c r="AN60" s="17"/>
      <c r="AO60" s="56"/>
      <c r="AP60" s="50"/>
      <c r="AQ60" s="50"/>
      <c r="AR60" s="50"/>
      <c r="AS60" s="50"/>
      <c r="AT60" s="50"/>
      <c r="AU60" s="50"/>
      <c r="AV60" s="289"/>
      <c r="AW60" s="57"/>
      <c r="AX60" s="17"/>
      <c r="AY60" s="17"/>
      <c r="AZ60" s="56"/>
      <c r="BA60" s="50"/>
      <c r="BB60" s="50"/>
      <c r="BC60" s="50"/>
      <c r="BD60" s="50"/>
      <c r="BE60" s="50"/>
      <c r="BF60" s="50"/>
      <c r="BG60" s="289"/>
      <c r="BH60" s="57"/>
      <c r="BI60" s="17"/>
      <c r="BJ60" s="17"/>
      <c r="BK60" s="56"/>
      <c r="BL60" s="50"/>
      <c r="BM60" s="50"/>
      <c r="BN60" s="50"/>
      <c r="BO60" s="50"/>
      <c r="BP60" s="50"/>
      <c r="BQ60" s="50"/>
      <c r="BR60" s="289"/>
      <c r="BS60" s="57"/>
      <c r="BT60" s="17"/>
      <c r="BU60" s="17"/>
      <c r="BV60" s="56"/>
      <c r="BW60" s="50"/>
      <c r="BX60" s="50"/>
      <c r="BY60" s="50"/>
      <c r="BZ60" s="50"/>
      <c r="CA60" s="50"/>
      <c r="CB60" s="50"/>
      <c r="CC60" s="289"/>
      <c r="CD60" s="57"/>
      <c r="CE60" s="17"/>
      <c r="CF60" s="17"/>
      <c r="CG60" s="56"/>
      <c r="CH60" s="50"/>
      <c r="CI60" s="50"/>
      <c r="CJ60" s="50"/>
      <c r="CK60" s="50"/>
      <c r="CL60" s="50"/>
      <c r="CM60" s="50"/>
      <c r="CN60" s="289"/>
      <c r="CO60" s="57"/>
      <c r="CP60" s="17"/>
      <c r="CQ60" s="17"/>
      <c r="CR60" s="56"/>
      <c r="CS60" s="50"/>
      <c r="CT60" s="50"/>
      <c r="CU60" s="50"/>
      <c r="CV60" s="50"/>
      <c r="CW60" s="50"/>
      <c r="CX60" s="50"/>
      <c r="CY60" s="289"/>
      <c r="CZ60" s="57"/>
      <c r="DA60" s="17"/>
      <c r="DB60" s="17"/>
      <c r="DC60" s="56"/>
      <c r="DD60" s="50"/>
      <c r="DE60" s="50"/>
      <c r="DF60" s="50"/>
      <c r="DG60" s="50"/>
      <c r="DH60" s="50"/>
      <c r="DI60" s="50"/>
      <c r="DJ60" s="289"/>
      <c r="DK60" s="57"/>
      <c r="DL60" s="17"/>
      <c r="DM60" s="17"/>
      <c r="DN60" s="56"/>
      <c r="DO60" s="50"/>
      <c r="DP60" s="50"/>
      <c r="DQ60" s="50"/>
      <c r="DR60" s="50"/>
      <c r="DS60" s="50"/>
      <c r="DT60" s="50"/>
      <c r="DU60" s="289"/>
      <c r="DV60" s="57"/>
      <c r="DW60" s="17"/>
      <c r="DX60" s="17"/>
      <c r="DY60" s="56"/>
      <c r="DZ60" s="50"/>
      <c r="EA60" s="50"/>
      <c r="EB60" s="50"/>
      <c r="EC60" s="50"/>
      <c r="ED60" s="50"/>
      <c r="EE60" s="50"/>
      <c r="EF60" s="289"/>
      <c r="EG60" s="57"/>
      <c r="EH60" s="17"/>
      <c r="EI60" s="17"/>
      <c r="EJ60" s="56"/>
      <c r="EK60" s="50"/>
      <c r="EL60" s="50"/>
      <c r="EM60" s="50"/>
      <c r="EN60" s="50"/>
      <c r="EO60" s="50"/>
      <c r="EP60" s="50"/>
      <c r="EQ60" s="289"/>
      <c r="ER60" s="57"/>
      <c r="ES60" s="17"/>
      <c r="ET60" s="17"/>
      <c r="EU60" s="56"/>
      <c r="EV60" s="50"/>
      <c r="EW60" s="50"/>
      <c r="EX60" s="50"/>
      <c r="EY60" s="50"/>
      <c r="EZ60" s="50"/>
      <c r="FA60" s="50"/>
      <c r="FB60" s="289"/>
      <c r="FC60" s="57"/>
      <c r="FD60" s="17"/>
      <c r="FE60" s="17"/>
      <c r="FF60" s="56"/>
      <c r="FG60" s="50"/>
      <c r="FH60" s="50"/>
      <c r="FI60" s="50"/>
      <c r="FJ60" s="50"/>
      <c r="FK60" s="50"/>
      <c r="FL60" s="50"/>
      <c r="FM60" s="289"/>
      <c r="FN60" s="57"/>
      <c r="FO60" s="17"/>
      <c r="FP60" s="17"/>
      <c r="FQ60" s="56"/>
      <c r="FR60" s="50"/>
      <c r="FS60" s="50"/>
      <c r="FT60" s="50"/>
      <c r="FU60" s="50"/>
      <c r="FV60" s="50"/>
      <c r="FW60" s="50"/>
      <c r="FX60" s="289"/>
      <c r="FY60" s="57"/>
      <c r="FZ60" s="17"/>
      <c r="GA60" s="17"/>
      <c r="GB60" s="56"/>
      <c r="GC60" s="50"/>
      <c r="GD60" s="50"/>
      <c r="GE60" s="50"/>
      <c r="GF60" s="50"/>
      <c r="GG60" s="50"/>
      <c r="GH60" s="50"/>
      <c r="GI60" s="289"/>
      <c r="GJ60" s="57"/>
      <c r="GK60" s="17"/>
      <c r="GL60" s="17"/>
      <c r="GM60" s="56"/>
      <c r="GN60" s="50"/>
      <c r="GO60" s="50"/>
      <c r="GP60" s="50"/>
      <c r="GQ60" s="50"/>
      <c r="GR60" s="50"/>
      <c r="GS60" s="50"/>
      <c r="GT60" s="289"/>
      <c r="GU60" s="57"/>
      <c r="GV60" s="17"/>
      <c r="GW60" s="17"/>
      <c r="GX60" s="56"/>
      <c r="GY60" s="50"/>
      <c r="GZ60" s="50"/>
      <c r="HA60" s="50"/>
      <c r="HB60" s="50"/>
      <c r="HC60" s="50"/>
      <c r="HD60" s="50"/>
      <c r="HE60" s="289"/>
      <c r="HF60" s="57"/>
      <c r="HG60" s="17"/>
      <c r="HH60" s="17"/>
      <c r="HI60" s="56"/>
      <c r="HJ60" s="50"/>
      <c r="HK60" s="50"/>
      <c r="HL60" s="50"/>
      <c r="HM60" s="50"/>
      <c r="HN60" s="50"/>
      <c r="HO60" s="50"/>
      <c r="HP60" s="289"/>
      <c r="HQ60" s="57"/>
      <c r="HR60" s="17"/>
      <c r="HS60" s="17"/>
    </row>
    <row r="61" spans="1:227" x14ac:dyDescent="0.25">
      <c r="A61" s="60"/>
      <c r="B61" s="208"/>
      <c r="C61" s="61"/>
      <c r="D61" s="61"/>
      <c r="E61" s="289"/>
      <c r="F61" s="289"/>
      <c r="G61" s="17"/>
      <c r="H61" s="56"/>
      <c r="I61" s="50"/>
      <c r="J61" s="50"/>
      <c r="K61" s="50"/>
      <c r="L61" s="50"/>
      <c r="M61" s="50"/>
      <c r="N61" s="50"/>
      <c r="O61" s="289"/>
      <c r="P61" s="57"/>
      <c r="Q61" s="17"/>
      <c r="R61" s="17"/>
      <c r="S61" s="56"/>
      <c r="T61" s="50"/>
      <c r="U61" s="50"/>
      <c r="V61" s="50"/>
      <c r="W61" s="50"/>
      <c r="X61" s="50"/>
      <c r="Y61" s="50"/>
      <c r="Z61" s="289"/>
      <c r="AA61" s="57"/>
      <c r="AB61" s="17"/>
      <c r="AC61" s="17"/>
      <c r="AD61" s="56"/>
      <c r="AE61" s="50"/>
      <c r="AF61" s="50"/>
      <c r="AG61" s="50"/>
      <c r="AH61" s="50"/>
      <c r="AI61" s="50"/>
      <c r="AJ61" s="50"/>
      <c r="AK61" s="289"/>
      <c r="AL61" s="57"/>
      <c r="AM61" s="17"/>
      <c r="AN61" s="17"/>
      <c r="AO61" s="56"/>
      <c r="AP61" s="50"/>
      <c r="AQ61" s="50"/>
      <c r="AR61" s="50"/>
      <c r="AS61" s="50"/>
      <c r="AT61" s="50"/>
      <c r="AU61" s="50"/>
      <c r="AV61" s="289"/>
      <c r="AW61" s="57"/>
      <c r="AX61" s="17"/>
      <c r="AY61" s="17"/>
      <c r="AZ61" s="56"/>
      <c r="BA61" s="50"/>
      <c r="BB61" s="50"/>
      <c r="BC61" s="50"/>
      <c r="BD61" s="50"/>
      <c r="BE61" s="50"/>
      <c r="BF61" s="50"/>
      <c r="BG61" s="289"/>
      <c r="BH61" s="57"/>
      <c r="BI61" s="17"/>
      <c r="BJ61" s="17"/>
      <c r="BK61" s="56"/>
      <c r="BL61" s="50"/>
      <c r="BM61" s="50"/>
      <c r="BN61" s="50"/>
      <c r="BO61" s="50"/>
      <c r="BP61" s="50"/>
      <c r="BQ61" s="50"/>
      <c r="BR61" s="289"/>
      <c r="BS61" s="57"/>
      <c r="BT61" s="17"/>
      <c r="BU61" s="17"/>
      <c r="BV61" s="56"/>
      <c r="BW61" s="50"/>
      <c r="BX61" s="50"/>
      <c r="BY61" s="50"/>
      <c r="BZ61" s="50"/>
      <c r="CA61" s="50"/>
      <c r="CB61" s="50"/>
      <c r="CC61" s="289"/>
      <c r="CD61" s="57"/>
      <c r="CE61" s="17"/>
      <c r="CF61" s="17"/>
      <c r="CG61" s="56"/>
      <c r="CH61" s="50"/>
      <c r="CI61" s="50"/>
      <c r="CJ61" s="50"/>
      <c r="CK61" s="50"/>
      <c r="CL61" s="50"/>
      <c r="CM61" s="50"/>
      <c r="CN61" s="289"/>
      <c r="CO61" s="57"/>
      <c r="CP61" s="17"/>
      <c r="CQ61" s="17"/>
      <c r="CR61" s="56"/>
      <c r="CS61" s="50"/>
      <c r="CT61" s="50"/>
      <c r="CU61" s="50"/>
      <c r="CV61" s="50"/>
      <c r="CW61" s="50"/>
      <c r="CX61" s="50"/>
      <c r="CY61" s="289"/>
      <c r="CZ61" s="57"/>
      <c r="DA61" s="17"/>
      <c r="DB61" s="17"/>
      <c r="DC61" s="56"/>
      <c r="DD61" s="50"/>
      <c r="DE61" s="50"/>
      <c r="DF61" s="50"/>
      <c r="DG61" s="50"/>
      <c r="DH61" s="50"/>
      <c r="DI61" s="50"/>
      <c r="DJ61" s="289"/>
      <c r="DK61" s="57"/>
      <c r="DL61" s="17"/>
      <c r="DM61" s="17"/>
      <c r="DN61" s="56"/>
      <c r="DO61" s="50"/>
      <c r="DP61" s="50"/>
      <c r="DQ61" s="50"/>
      <c r="DR61" s="50"/>
      <c r="DS61" s="50"/>
      <c r="DT61" s="50"/>
      <c r="DU61" s="289"/>
      <c r="DV61" s="57"/>
      <c r="DW61" s="17"/>
      <c r="DX61" s="17"/>
      <c r="DY61" s="56"/>
      <c r="DZ61" s="50"/>
      <c r="EA61" s="50"/>
      <c r="EB61" s="50"/>
      <c r="EC61" s="50"/>
      <c r="ED61" s="50"/>
      <c r="EE61" s="50"/>
      <c r="EF61" s="289"/>
      <c r="EG61" s="57"/>
      <c r="EH61" s="17"/>
      <c r="EI61" s="17"/>
      <c r="EJ61" s="56"/>
      <c r="EK61" s="50"/>
      <c r="EL61" s="50"/>
      <c r="EM61" s="50"/>
      <c r="EN61" s="50"/>
      <c r="EO61" s="50"/>
      <c r="EP61" s="50"/>
      <c r="EQ61" s="289"/>
      <c r="ER61" s="57"/>
      <c r="ES61" s="17"/>
      <c r="ET61" s="17"/>
      <c r="EU61" s="56"/>
      <c r="EV61" s="50"/>
      <c r="EW61" s="50"/>
      <c r="EX61" s="50"/>
      <c r="EY61" s="50"/>
      <c r="EZ61" s="50"/>
      <c r="FA61" s="50"/>
      <c r="FB61" s="289"/>
      <c r="FC61" s="57"/>
      <c r="FD61" s="17"/>
      <c r="FE61" s="17"/>
      <c r="FF61" s="56"/>
      <c r="FG61" s="50"/>
      <c r="FH61" s="50"/>
      <c r="FI61" s="50"/>
      <c r="FJ61" s="50"/>
      <c r="FK61" s="50"/>
      <c r="FL61" s="50"/>
      <c r="FM61" s="289"/>
      <c r="FN61" s="57"/>
      <c r="FO61" s="17"/>
      <c r="FP61" s="17"/>
      <c r="FQ61" s="56"/>
      <c r="FR61" s="50"/>
      <c r="FS61" s="50"/>
      <c r="FT61" s="50"/>
      <c r="FU61" s="50"/>
      <c r="FV61" s="50"/>
      <c r="FW61" s="50"/>
      <c r="FX61" s="289"/>
      <c r="FY61" s="57"/>
      <c r="FZ61" s="17"/>
      <c r="GA61" s="17"/>
      <c r="GB61" s="56"/>
      <c r="GC61" s="50"/>
      <c r="GD61" s="50"/>
      <c r="GE61" s="50"/>
      <c r="GF61" s="50"/>
      <c r="GG61" s="50"/>
      <c r="GH61" s="50"/>
      <c r="GI61" s="289"/>
      <c r="GJ61" s="57"/>
      <c r="GK61" s="17"/>
      <c r="GL61" s="17"/>
      <c r="GM61" s="56"/>
      <c r="GN61" s="50"/>
      <c r="GO61" s="50"/>
      <c r="GP61" s="50"/>
      <c r="GQ61" s="50"/>
      <c r="GR61" s="50"/>
      <c r="GS61" s="50"/>
      <c r="GT61" s="289"/>
      <c r="GU61" s="57"/>
      <c r="GV61" s="17"/>
      <c r="GW61" s="17"/>
      <c r="GX61" s="56"/>
      <c r="GY61" s="50"/>
      <c r="GZ61" s="50"/>
      <c r="HA61" s="50"/>
      <c r="HB61" s="50"/>
      <c r="HC61" s="50"/>
      <c r="HD61" s="50"/>
      <c r="HE61" s="289"/>
      <c r="HF61" s="57"/>
      <c r="HG61" s="17"/>
      <c r="HH61" s="17"/>
      <c r="HI61" s="56"/>
      <c r="HJ61" s="50"/>
      <c r="HK61" s="50"/>
      <c r="HL61" s="50"/>
      <c r="HM61" s="50"/>
      <c r="HN61" s="50"/>
      <c r="HO61" s="50"/>
      <c r="HP61" s="289"/>
      <c r="HQ61" s="57"/>
      <c r="HR61" s="17"/>
      <c r="HS61" s="17"/>
    </row>
    <row r="62" spans="1:227" x14ac:dyDescent="0.25">
      <c r="A62" s="60"/>
      <c r="B62" s="208"/>
      <c r="C62" s="61"/>
      <c r="D62" s="61"/>
      <c r="E62" s="289"/>
      <c r="F62" s="289"/>
      <c r="G62" s="17"/>
      <c r="H62" s="56"/>
      <c r="I62" s="50"/>
      <c r="J62" s="50"/>
      <c r="K62" s="50"/>
      <c r="L62" s="50"/>
      <c r="M62" s="50"/>
      <c r="N62" s="50"/>
      <c r="O62" s="289"/>
      <c r="P62" s="57"/>
      <c r="Q62" s="17"/>
      <c r="R62" s="17"/>
      <c r="S62" s="56"/>
      <c r="T62" s="50"/>
      <c r="U62" s="50"/>
      <c r="V62" s="50"/>
      <c r="W62" s="50"/>
      <c r="X62" s="50"/>
      <c r="Y62" s="50"/>
      <c r="Z62" s="289"/>
      <c r="AA62" s="57"/>
      <c r="AB62" s="17"/>
      <c r="AC62" s="17"/>
      <c r="AD62" s="56"/>
      <c r="AE62" s="50"/>
      <c r="AF62" s="50"/>
      <c r="AG62" s="50"/>
      <c r="AH62" s="50"/>
      <c r="AI62" s="50"/>
      <c r="AJ62" s="50"/>
      <c r="AK62" s="289"/>
      <c r="AL62" s="57"/>
      <c r="AM62" s="17"/>
      <c r="AN62" s="17"/>
      <c r="AO62" s="56"/>
      <c r="AP62" s="50"/>
      <c r="AQ62" s="50"/>
      <c r="AR62" s="50"/>
      <c r="AS62" s="50"/>
      <c r="AT62" s="50"/>
      <c r="AU62" s="50"/>
      <c r="AV62" s="289"/>
      <c r="AW62" s="57"/>
      <c r="AX62" s="17"/>
      <c r="AY62" s="17"/>
      <c r="AZ62" s="56"/>
      <c r="BA62" s="50"/>
      <c r="BB62" s="50"/>
      <c r="BC62" s="50"/>
      <c r="BD62" s="50"/>
      <c r="BE62" s="50"/>
      <c r="BF62" s="50"/>
      <c r="BG62" s="289"/>
      <c r="BH62" s="57"/>
      <c r="BI62" s="17"/>
      <c r="BJ62" s="17"/>
      <c r="BK62" s="56"/>
      <c r="BL62" s="50"/>
      <c r="BM62" s="50"/>
      <c r="BN62" s="50"/>
      <c r="BO62" s="50"/>
      <c r="BP62" s="50"/>
      <c r="BQ62" s="50"/>
      <c r="BR62" s="289"/>
      <c r="BS62" s="57"/>
      <c r="BT62" s="17"/>
      <c r="BU62" s="17"/>
      <c r="BV62" s="56"/>
      <c r="BW62" s="50"/>
      <c r="BX62" s="50"/>
      <c r="BY62" s="50"/>
      <c r="BZ62" s="50"/>
      <c r="CA62" s="50"/>
      <c r="CB62" s="50"/>
      <c r="CC62" s="289"/>
      <c r="CD62" s="57"/>
      <c r="CE62" s="17"/>
      <c r="CF62" s="17"/>
      <c r="CG62" s="56"/>
      <c r="CH62" s="50"/>
      <c r="CI62" s="50"/>
      <c r="CJ62" s="50"/>
      <c r="CK62" s="50"/>
      <c r="CL62" s="50"/>
      <c r="CM62" s="50"/>
      <c r="CN62" s="289"/>
      <c r="CO62" s="57"/>
      <c r="CP62" s="17"/>
      <c r="CQ62" s="17"/>
      <c r="CR62" s="56"/>
      <c r="CS62" s="50"/>
      <c r="CT62" s="50"/>
      <c r="CU62" s="50"/>
      <c r="CV62" s="50"/>
      <c r="CW62" s="50"/>
      <c r="CX62" s="50"/>
      <c r="CY62" s="289"/>
      <c r="CZ62" s="57"/>
      <c r="DA62" s="17"/>
      <c r="DB62" s="17"/>
      <c r="DC62" s="56"/>
      <c r="DD62" s="50"/>
      <c r="DE62" s="50"/>
      <c r="DF62" s="50"/>
      <c r="DG62" s="50"/>
      <c r="DH62" s="50"/>
      <c r="DI62" s="50"/>
      <c r="DJ62" s="289"/>
      <c r="DK62" s="57"/>
      <c r="DL62" s="17"/>
      <c r="DM62" s="17"/>
      <c r="DN62" s="56"/>
      <c r="DO62" s="50"/>
      <c r="DP62" s="50"/>
      <c r="DQ62" s="50"/>
      <c r="DR62" s="50"/>
      <c r="DS62" s="50"/>
      <c r="DT62" s="50"/>
      <c r="DU62" s="289"/>
      <c r="DV62" s="57"/>
      <c r="DW62" s="17"/>
      <c r="DX62" s="17"/>
      <c r="DY62" s="56"/>
      <c r="DZ62" s="50"/>
      <c r="EA62" s="50"/>
      <c r="EB62" s="50"/>
      <c r="EC62" s="50"/>
      <c r="ED62" s="50"/>
      <c r="EE62" s="50"/>
      <c r="EF62" s="289"/>
      <c r="EG62" s="57"/>
      <c r="EH62" s="17"/>
      <c r="EI62" s="17"/>
      <c r="EJ62" s="56"/>
      <c r="EK62" s="50"/>
      <c r="EL62" s="50"/>
      <c r="EM62" s="50"/>
      <c r="EN62" s="50"/>
      <c r="EO62" s="50"/>
      <c r="EP62" s="50"/>
      <c r="EQ62" s="289"/>
      <c r="ER62" s="57"/>
      <c r="ES62" s="17"/>
      <c r="ET62" s="17"/>
      <c r="EU62" s="56"/>
      <c r="EV62" s="50"/>
      <c r="EW62" s="50"/>
      <c r="EX62" s="50"/>
      <c r="EY62" s="50"/>
      <c r="EZ62" s="50"/>
      <c r="FA62" s="50"/>
      <c r="FB62" s="289"/>
      <c r="FC62" s="57"/>
      <c r="FD62" s="17"/>
      <c r="FE62" s="17"/>
      <c r="FF62" s="56"/>
      <c r="FG62" s="50"/>
      <c r="FH62" s="50"/>
      <c r="FI62" s="50"/>
      <c r="FJ62" s="50"/>
      <c r="FK62" s="50"/>
      <c r="FL62" s="50"/>
      <c r="FM62" s="289"/>
      <c r="FN62" s="57"/>
      <c r="FO62" s="17"/>
      <c r="FP62" s="17"/>
      <c r="FQ62" s="56"/>
      <c r="FR62" s="50"/>
      <c r="FS62" s="50"/>
      <c r="FT62" s="50"/>
      <c r="FU62" s="50"/>
      <c r="FV62" s="50"/>
      <c r="FW62" s="50"/>
      <c r="FX62" s="289"/>
      <c r="FY62" s="57"/>
      <c r="FZ62" s="17"/>
      <c r="GA62" s="17"/>
      <c r="GB62" s="56"/>
      <c r="GC62" s="50"/>
      <c r="GD62" s="50"/>
      <c r="GE62" s="50"/>
      <c r="GF62" s="50"/>
      <c r="GG62" s="50"/>
      <c r="GH62" s="50"/>
      <c r="GI62" s="289"/>
      <c r="GJ62" s="57"/>
      <c r="GK62" s="17"/>
      <c r="GL62" s="17"/>
      <c r="GM62" s="56"/>
      <c r="GN62" s="50"/>
      <c r="GO62" s="50"/>
      <c r="GP62" s="50"/>
      <c r="GQ62" s="50"/>
      <c r="GR62" s="50"/>
      <c r="GS62" s="50"/>
      <c r="GT62" s="289"/>
      <c r="GU62" s="57"/>
      <c r="GV62" s="17"/>
      <c r="GW62" s="17"/>
      <c r="GX62" s="56"/>
      <c r="GY62" s="50"/>
      <c r="GZ62" s="50"/>
      <c r="HA62" s="50"/>
      <c r="HB62" s="50"/>
      <c r="HC62" s="50"/>
      <c r="HD62" s="50"/>
      <c r="HE62" s="289"/>
      <c r="HF62" s="57"/>
      <c r="HG62" s="17"/>
      <c r="HH62" s="17"/>
      <c r="HI62" s="56"/>
      <c r="HJ62" s="50"/>
      <c r="HK62" s="50"/>
      <c r="HL62" s="50"/>
      <c r="HM62" s="50"/>
      <c r="HN62" s="50"/>
      <c r="HO62" s="50"/>
      <c r="HP62" s="289"/>
      <c r="HQ62" s="57"/>
      <c r="HR62" s="17"/>
      <c r="HS62" s="17"/>
    </row>
    <row r="63" spans="1:227" x14ac:dyDescent="0.25">
      <c r="A63" s="60"/>
      <c r="B63" s="207"/>
      <c r="C63" s="61"/>
      <c r="D63" s="61"/>
      <c r="E63" s="289"/>
      <c r="F63" s="289"/>
      <c r="G63" s="17"/>
      <c r="H63" s="56"/>
      <c r="I63" s="50"/>
      <c r="J63" s="50"/>
      <c r="K63" s="50"/>
      <c r="L63" s="50"/>
      <c r="M63" s="50"/>
      <c r="N63" s="50"/>
      <c r="O63" s="289"/>
      <c r="P63" s="57"/>
      <c r="Q63" s="17"/>
      <c r="R63" s="17"/>
      <c r="S63" s="56"/>
      <c r="T63" s="50"/>
      <c r="U63" s="50"/>
      <c r="V63" s="50"/>
      <c r="W63" s="50"/>
      <c r="X63" s="50"/>
      <c r="Y63" s="50"/>
      <c r="Z63" s="289"/>
      <c r="AA63" s="57"/>
      <c r="AB63" s="17"/>
      <c r="AC63" s="17"/>
      <c r="AD63" s="56"/>
      <c r="AE63" s="50"/>
      <c r="AF63" s="50"/>
      <c r="AG63" s="50"/>
      <c r="AH63" s="50"/>
      <c r="AI63" s="50"/>
      <c r="AJ63" s="50"/>
      <c r="AK63" s="289"/>
      <c r="AL63" s="57"/>
      <c r="AM63" s="17"/>
      <c r="AN63" s="17"/>
      <c r="AO63" s="56"/>
      <c r="AP63" s="50"/>
      <c r="AQ63" s="50"/>
      <c r="AR63" s="50"/>
      <c r="AS63" s="50"/>
      <c r="AT63" s="50"/>
      <c r="AU63" s="50"/>
      <c r="AV63" s="289"/>
      <c r="AW63" s="57"/>
      <c r="AX63" s="17"/>
      <c r="AY63" s="17"/>
      <c r="AZ63" s="56"/>
      <c r="BA63" s="50"/>
      <c r="BB63" s="50"/>
      <c r="BC63" s="50"/>
      <c r="BD63" s="50"/>
      <c r="BE63" s="50"/>
      <c r="BF63" s="50"/>
      <c r="BG63" s="289"/>
      <c r="BH63" s="57"/>
      <c r="BI63" s="17"/>
      <c r="BJ63" s="17"/>
      <c r="BK63" s="56"/>
      <c r="BL63" s="50"/>
      <c r="BM63" s="50"/>
      <c r="BN63" s="50"/>
      <c r="BO63" s="50"/>
      <c r="BP63" s="50"/>
      <c r="BQ63" s="50"/>
      <c r="BR63" s="289"/>
      <c r="BS63" s="57"/>
      <c r="BT63" s="17"/>
      <c r="BU63" s="17"/>
      <c r="BV63" s="56"/>
      <c r="BW63" s="50"/>
      <c r="BX63" s="50"/>
      <c r="BY63" s="50"/>
      <c r="BZ63" s="50"/>
      <c r="CA63" s="50"/>
      <c r="CB63" s="50"/>
      <c r="CC63" s="289"/>
      <c r="CD63" s="57"/>
      <c r="CE63" s="17"/>
      <c r="CF63" s="17"/>
      <c r="CG63" s="56"/>
      <c r="CH63" s="50"/>
      <c r="CI63" s="50"/>
      <c r="CJ63" s="50"/>
      <c r="CK63" s="50"/>
      <c r="CL63" s="50"/>
      <c r="CM63" s="50"/>
      <c r="CN63" s="289"/>
      <c r="CO63" s="57"/>
      <c r="CP63" s="17"/>
      <c r="CQ63" s="17"/>
      <c r="CR63" s="56"/>
      <c r="CS63" s="50"/>
      <c r="CT63" s="50"/>
      <c r="CU63" s="50"/>
      <c r="CV63" s="50"/>
      <c r="CW63" s="50"/>
      <c r="CX63" s="50"/>
      <c r="CY63" s="289"/>
      <c r="CZ63" s="57"/>
      <c r="DA63" s="17"/>
      <c r="DB63" s="17"/>
      <c r="DC63" s="56"/>
      <c r="DD63" s="50"/>
      <c r="DE63" s="50"/>
      <c r="DF63" s="50"/>
      <c r="DG63" s="50"/>
      <c r="DH63" s="50"/>
      <c r="DI63" s="50"/>
      <c r="DJ63" s="289"/>
      <c r="DK63" s="57"/>
      <c r="DL63" s="17"/>
      <c r="DM63" s="17"/>
      <c r="DN63" s="56"/>
      <c r="DO63" s="50"/>
      <c r="DP63" s="50"/>
      <c r="DQ63" s="50"/>
      <c r="DR63" s="50"/>
      <c r="DS63" s="50"/>
      <c r="DT63" s="50"/>
      <c r="DU63" s="289"/>
      <c r="DV63" s="57"/>
      <c r="DW63" s="17"/>
      <c r="DX63" s="17"/>
      <c r="DY63" s="56"/>
      <c r="DZ63" s="50"/>
      <c r="EA63" s="50"/>
      <c r="EB63" s="50"/>
      <c r="EC63" s="50"/>
      <c r="ED63" s="50"/>
      <c r="EE63" s="50"/>
      <c r="EF63" s="289"/>
      <c r="EG63" s="57"/>
      <c r="EH63" s="17"/>
      <c r="EI63" s="17"/>
      <c r="EJ63" s="56"/>
      <c r="EK63" s="50"/>
      <c r="EL63" s="50"/>
      <c r="EM63" s="50"/>
      <c r="EN63" s="50"/>
      <c r="EO63" s="50"/>
      <c r="EP63" s="50"/>
      <c r="EQ63" s="289"/>
      <c r="ER63" s="57"/>
      <c r="ES63" s="17"/>
      <c r="ET63" s="17"/>
      <c r="EU63" s="56"/>
      <c r="EV63" s="50"/>
      <c r="EW63" s="50"/>
      <c r="EX63" s="50"/>
      <c r="EY63" s="50"/>
      <c r="EZ63" s="50"/>
      <c r="FA63" s="50"/>
      <c r="FB63" s="289"/>
      <c r="FC63" s="57"/>
      <c r="FD63" s="17"/>
      <c r="FE63" s="17"/>
      <c r="FF63" s="56"/>
      <c r="FG63" s="50"/>
      <c r="FH63" s="50"/>
      <c r="FI63" s="50"/>
      <c r="FJ63" s="50"/>
      <c r="FK63" s="50"/>
      <c r="FL63" s="50"/>
      <c r="FM63" s="289"/>
      <c r="FN63" s="57"/>
      <c r="FO63" s="17"/>
      <c r="FP63" s="17"/>
      <c r="FQ63" s="56"/>
      <c r="FR63" s="50"/>
      <c r="FS63" s="50"/>
      <c r="FT63" s="50"/>
      <c r="FU63" s="50"/>
      <c r="FV63" s="50"/>
      <c r="FW63" s="50"/>
      <c r="FX63" s="289"/>
      <c r="FY63" s="57"/>
      <c r="FZ63" s="17"/>
      <c r="GA63" s="17"/>
      <c r="GB63" s="56"/>
      <c r="GC63" s="50"/>
      <c r="GD63" s="50"/>
      <c r="GE63" s="50"/>
      <c r="GF63" s="50"/>
      <c r="GG63" s="50"/>
      <c r="GH63" s="50"/>
      <c r="GI63" s="289"/>
      <c r="GJ63" s="57"/>
      <c r="GK63" s="17"/>
      <c r="GL63" s="17"/>
      <c r="GM63" s="56"/>
      <c r="GN63" s="50"/>
      <c r="GO63" s="50"/>
      <c r="GP63" s="50"/>
      <c r="GQ63" s="50"/>
      <c r="GR63" s="50"/>
      <c r="GS63" s="50"/>
      <c r="GT63" s="289"/>
      <c r="GU63" s="57"/>
      <c r="GV63" s="17"/>
      <c r="GW63" s="17"/>
      <c r="GX63" s="56"/>
      <c r="GY63" s="50"/>
      <c r="GZ63" s="50"/>
      <c r="HA63" s="50"/>
      <c r="HB63" s="50"/>
      <c r="HC63" s="50"/>
      <c r="HD63" s="50"/>
      <c r="HE63" s="289"/>
      <c r="HF63" s="57"/>
      <c r="HG63" s="17"/>
      <c r="HH63" s="17"/>
      <c r="HI63" s="56"/>
      <c r="HJ63" s="50"/>
      <c r="HK63" s="50"/>
      <c r="HL63" s="50"/>
      <c r="HM63" s="50"/>
      <c r="HN63" s="50"/>
      <c r="HO63" s="50"/>
      <c r="HP63" s="289"/>
      <c r="HQ63" s="57"/>
      <c r="HR63" s="17"/>
      <c r="HS63" s="17"/>
    </row>
    <row r="64" spans="1:227" x14ac:dyDescent="0.25">
      <c r="A64" s="60"/>
      <c r="B64" s="207"/>
      <c r="C64" s="61"/>
      <c r="D64" s="61"/>
      <c r="E64" s="289"/>
      <c r="F64" s="289"/>
      <c r="G64" s="17"/>
      <c r="H64" s="56"/>
      <c r="I64" s="50"/>
      <c r="J64" s="50"/>
      <c r="K64" s="50"/>
      <c r="L64" s="50"/>
      <c r="M64" s="50"/>
      <c r="N64" s="50"/>
      <c r="O64" s="289"/>
      <c r="P64" s="57"/>
      <c r="Q64" s="17"/>
      <c r="R64" s="17"/>
      <c r="S64" s="56"/>
      <c r="T64" s="50"/>
      <c r="U64" s="50"/>
      <c r="V64" s="50"/>
      <c r="W64" s="50"/>
      <c r="X64" s="50"/>
      <c r="Y64" s="50"/>
      <c r="Z64" s="289"/>
      <c r="AA64" s="57"/>
      <c r="AB64" s="17"/>
      <c r="AC64" s="17"/>
      <c r="AD64" s="56"/>
      <c r="AE64" s="50"/>
      <c r="AF64" s="50"/>
      <c r="AG64" s="50"/>
      <c r="AH64" s="50"/>
      <c r="AI64" s="50"/>
      <c r="AJ64" s="50"/>
      <c r="AK64" s="289"/>
      <c r="AL64" s="57"/>
      <c r="AM64" s="17"/>
      <c r="AN64" s="17"/>
      <c r="AO64" s="56"/>
      <c r="AP64" s="50"/>
      <c r="AQ64" s="50"/>
      <c r="AR64" s="50"/>
      <c r="AS64" s="50"/>
      <c r="AT64" s="50"/>
      <c r="AU64" s="50"/>
      <c r="AV64" s="289"/>
      <c r="AW64" s="57"/>
      <c r="AX64" s="17"/>
      <c r="AY64" s="17"/>
      <c r="AZ64" s="56"/>
      <c r="BA64" s="50"/>
      <c r="BB64" s="50"/>
      <c r="BC64" s="50"/>
      <c r="BD64" s="50"/>
      <c r="BE64" s="50"/>
      <c r="BF64" s="50"/>
      <c r="BG64" s="289"/>
      <c r="BH64" s="57"/>
      <c r="BI64" s="17"/>
      <c r="BJ64" s="17"/>
      <c r="BK64" s="56"/>
      <c r="BL64" s="50"/>
      <c r="BM64" s="50"/>
      <c r="BN64" s="50"/>
      <c r="BO64" s="50"/>
      <c r="BP64" s="50"/>
      <c r="BQ64" s="50"/>
      <c r="BR64" s="289"/>
      <c r="BS64" s="57"/>
      <c r="BT64" s="17"/>
      <c r="BU64" s="17"/>
      <c r="BV64" s="56"/>
      <c r="BW64" s="50"/>
      <c r="BX64" s="50"/>
      <c r="BY64" s="50"/>
      <c r="BZ64" s="50"/>
      <c r="CA64" s="50"/>
      <c r="CB64" s="50"/>
      <c r="CC64" s="289"/>
      <c r="CD64" s="57"/>
      <c r="CE64" s="17"/>
      <c r="CF64" s="17"/>
      <c r="CG64" s="56"/>
      <c r="CH64" s="50"/>
      <c r="CI64" s="50"/>
      <c r="CJ64" s="50"/>
      <c r="CK64" s="50"/>
      <c r="CL64" s="50"/>
      <c r="CM64" s="50"/>
      <c r="CN64" s="289"/>
      <c r="CO64" s="57"/>
      <c r="CP64" s="17"/>
      <c r="CQ64" s="17"/>
      <c r="CR64" s="56"/>
      <c r="CS64" s="50"/>
      <c r="CT64" s="50"/>
      <c r="CU64" s="50"/>
      <c r="CV64" s="50"/>
      <c r="CW64" s="50"/>
      <c r="CX64" s="50"/>
      <c r="CY64" s="289"/>
      <c r="CZ64" s="57"/>
      <c r="DA64" s="17"/>
      <c r="DB64" s="17"/>
      <c r="DC64" s="56"/>
      <c r="DD64" s="50"/>
      <c r="DE64" s="50"/>
      <c r="DF64" s="50"/>
      <c r="DG64" s="50"/>
      <c r="DH64" s="50"/>
      <c r="DI64" s="50"/>
      <c r="DJ64" s="289"/>
      <c r="DK64" s="57"/>
      <c r="DL64" s="17"/>
      <c r="DM64" s="17"/>
      <c r="DN64" s="56"/>
      <c r="DO64" s="50"/>
      <c r="DP64" s="50"/>
      <c r="DQ64" s="50"/>
      <c r="DR64" s="50"/>
      <c r="DS64" s="50"/>
      <c r="DT64" s="50"/>
      <c r="DU64" s="289"/>
      <c r="DV64" s="57"/>
      <c r="DW64" s="17"/>
      <c r="DX64" s="17"/>
      <c r="DY64" s="56"/>
      <c r="DZ64" s="50"/>
      <c r="EA64" s="50"/>
      <c r="EB64" s="50"/>
      <c r="EC64" s="50"/>
      <c r="ED64" s="50"/>
      <c r="EE64" s="50"/>
      <c r="EF64" s="289"/>
      <c r="EG64" s="57"/>
      <c r="EH64" s="17"/>
      <c r="EI64" s="17"/>
      <c r="EJ64" s="56"/>
      <c r="EK64" s="50"/>
      <c r="EL64" s="50"/>
      <c r="EM64" s="50"/>
      <c r="EN64" s="50"/>
      <c r="EO64" s="50"/>
      <c r="EP64" s="50"/>
      <c r="EQ64" s="289"/>
      <c r="ER64" s="57"/>
      <c r="ES64" s="17"/>
      <c r="ET64" s="17"/>
      <c r="EU64" s="56"/>
      <c r="EV64" s="50"/>
      <c r="EW64" s="50"/>
      <c r="EX64" s="50"/>
      <c r="EY64" s="50"/>
      <c r="EZ64" s="50"/>
      <c r="FA64" s="50"/>
      <c r="FB64" s="289"/>
      <c r="FC64" s="57"/>
      <c r="FD64" s="17"/>
      <c r="FE64" s="17"/>
      <c r="FF64" s="56"/>
      <c r="FG64" s="50"/>
      <c r="FH64" s="50"/>
      <c r="FI64" s="50"/>
      <c r="FJ64" s="50"/>
      <c r="FK64" s="50"/>
      <c r="FL64" s="50"/>
      <c r="FM64" s="289"/>
      <c r="FN64" s="57"/>
      <c r="FO64" s="17"/>
      <c r="FP64" s="17"/>
      <c r="FQ64" s="56"/>
      <c r="FR64" s="50"/>
      <c r="FS64" s="50"/>
      <c r="FT64" s="50"/>
      <c r="FU64" s="50"/>
      <c r="FV64" s="50"/>
      <c r="FW64" s="50"/>
      <c r="FX64" s="289"/>
      <c r="FY64" s="57"/>
      <c r="FZ64" s="17"/>
      <c r="GA64" s="17"/>
      <c r="GB64" s="56"/>
      <c r="GC64" s="50"/>
      <c r="GD64" s="50"/>
      <c r="GE64" s="50"/>
      <c r="GF64" s="50"/>
      <c r="GG64" s="50"/>
      <c r="GH64" s="50"/>
      <c r="GI64" s="289"/>
      <c r="GJ64" s="57"/>
      <c r="GK64" s="17"/>
      <c r="GL64" s="17"/>
      <c r="GM64" s="56"/>
      <c r="GN64" s="50"/>
      <c r="GO64" s="50"/>
      <c r="GP64" s="50"/>
      <c r="GQ64" s="50"/>
      <c r="GR64" s="50"/>
      <c r="GS64" s="50"/>
      <c r="GT64" s="289"/>
      <c r="GU64" s="57"/>
      <c r="GV64" s="17"/>
      <c r="GW64" s="17"/>
      <c r="GX64" s="56"/>
      <c r="GY64" s="50"/>
      <c r="GZ64" s="50"/>
      <c r="HA64" s="50"/>
      <c r="HB64" s="50"/>
      <c r="HC64" s="50"/>
      <c r="HD64" s="50"/>
      <c r="HE64" s="289"/>
      <c r="HF64" s="57"/>
      <c r="HG64" s="17"/>
      <c r="HH64" s="17"/>
      <c r="HI64" s="56"/>
      <c r="HJ64" s="50"/>
      <c r="HK64" s="50"/>
      <c r="HL64" s="50"/>
      <c r="HM64" s="50"/>
      <c r="HN64" s="50"/>
      <c r="HO64" s="50"/>
      <c r="HP64" s="289"/>
      <c r="HQ64" s="57"/>
      <c r="HR64" s="17"/>
      <c r="HS64" s="17"/>
    </row>
    <row r="65" spans="1:227" x14ac:dyDescent="0.25">
      <c r="A65" s="60"/>
      <c r="B65" s="207"/>
      <c r="C65" s="61"/>
      <c r="D65" s="61"/>
      <c r="E65" s="289"/>
      <c r="F65" s="289"/>
      <c r="G65" s="17"/>
      <c r="H65" s="56"/>
      <c r="I65" s="50"/>
      <c r="J65" s="50"/>
      <c r="K65" s="50"/>
      <c r="L65" s="50"/>
      <c r="M65" s="50"/>
      <c r="N65" s="50"/>
      <c r="O65" s="289"/>
      <c r="P65" s="57"/>
      <c r="Q65" s="17"/>
      <c r="R65" s="17"/>
      <c r="S65" s="56"/>
      <c r="T65" s="50"/>
      <c r="U65" s="50"/>
      <c r="V65" s="50"/>
      <c r="W65" s="50"/>
      <c r="X65" s="50"/>
      <c r="Y65" s="50"/>
      <c r="Z65" s="289"/>
      <c r="AA65" s="57"/>
      <c r="AB65" s="17"/>
      <c r="AC65" s="17"/>
      <c r="AD65" s="56"/>
      <c r="AE65" s="50"/>
      <c r="AF65" s="50"/>
      <c r="AG65" s="50"/>
      <c r="AH65" s="50"/>
      <c r="AI65" s="50"/>
      <c r="AJ65" s="50"/>
      <c r="AK65" s="289"/>
      <c r="AL65" s="57"/>
      <c r="AM65" s="17"/>
      <c r="AN65" s="17"/>
      <c r="AO65" s="56"/>
      <c r="AP65" s="50"/>
      <c r="AQ65" s="50"/>
      <c r="AR65" s="50"/>
      <c r="AS65" s="50"/>
      <c r="AT65" s="50"/>
      <c r="AU65" s="50"/>
      <c r="AV65" s="289"/>
      <c r="AW65" s="57"/>
      <c r="AX65" s="17"/>
      <c r="AY65" s="17"/>
      <c r="AZ65" s="56"/>
      <c r="BA65" s="50"/>
      <c r="BB65" s="50"/>
      <c r="BC65" s="50"/>
      <c r="BD65" s="50"/>
      <c r="BE65" s="50"/>
      <c r="BF65" s="50"/>
      <c r="BG65" s="289"/>
      <c r="BH65" s="57"/>
      <c r="BI65" s="17"/>
      <c r="BJ65" s="17"/>
      <c r="BK65" s="56"/>
      <c r="BL65" s="50"/>
      <c r="BM65" s="50"/>
      <c r="BN65" s="50"/>
      <c r="BO65" s="50"/>
      <c r="BP65" s="50"/>
      <c r="BQ65" s="50"/>
      <c r="BR65" s="289"/>
      <c r="BS65" s="57"/>
      <c r="BT65" s="17"/>
      <c r="BU65" s="17"/>
      <c r="BV65" s="56"/>
      <c r="BW65" s="50"/>
      <c r="BX65" s="50"/>
      <c r="BY65" s="50"/>
      <c r="BZ65" s="50"/>
      <c r="CA65" s="50"/>
      <c r="CB65" s="50"/>
      <c r="CC65" s="289"/>
      <c r="CD65" s="57"/>
      <c r="CE65" s="17"/>
      <c r="CF65" s="17"/>
      <c r="CG65" s="56"/>
      <c r="CH65" s="50"/>
      <c r="CI65" s="50"/>
      <c r="CJ65" s="50"/>
      <c r="CK65" s="50"/>
      <c r="CL65" s="50"/>
      <c r="CM65" s="50"/>
      <c r="CN65" s="289"/>
      <c r="CO65" s="57"/>
      <c r="CP65" s="17"/>
      <c r="CQ65" s="17"/>
      <c r="CR65" s="56"/>
      <c r="CS65" s="50"/>
      <c r="CT65" s="50"/>
      <c r="CU65" s="50"/>
      <c r="CV65" s="50"/>
      <c r="CW65" s="50"/>
      <c r="CX65" s="50"/>
      <c r="CY65" s="289"/>
      <c r="CZ65" s="57"/>
      <c r="DA65" s="17"/>
      <c r="DB65" s="17"/>
      <c r="DC65" s="56"/>
      <c r="DD65" s="50"/>
      <c r="DE65" s="50"/>
      <c r="DF65" s="50"/>
      <c r="DG65" s="50"/>
      <c r="DH65" s="50"/>
      <c r="DI65" s="50"/>
      <c r="DJ65" s="289"/>
      <c r="DK65" s="57"/>
      <c r="DL65" s="17"/>
      <c r="DM65" s="17"/>
      <c r="DN65" s="56"/>
      <c r="DO65" s="50"/>
      <c r="DP65" s="50"/>
      <c r="DQ65" s="50"/>
      <c r="DR65" s="50"/>
      <c r="DS65" s="50"/>
      <c r="DT65" s="50"/>
      <c r="DU65" s="289"/>
      <c r="DV65" s="57"/>
      <c r="DW65" s="17"/>
      <c r="DX65" s="17"/>
      <c r="DY65" s="56"/>
      <c r="DZ65" s="50"/>
      <c r="EA65" s="50"/>
      <c r="EB65" s="50"/>
      <c r="EC65" s="50"/>
      <c r="ED65" s="50"/>
      <c r="EE65" s="50"/>
      <c r="EF65" s="289"/>
      <c r="EG65" s="57"/>
      <c r="EH65" s="17"/>
      <c r="EI65" s="17"/>
      <c r="EJ65" s="56"/>
      <c r="EK65" s="50"/>
      <c r="EL65" s="50"/>
      <c r="EM65" s="50"/>
      <c r="EN65" s="50"/>
      <c r="EO65" s="50"/>
      <c r="EP65" s="50"/>
      <c r="EQ65" s="289"/>
      <c r="ER65" s="57"/>
      <c r="ES65" s="17"/>
      <c r="ET65" s="17"/>
      <c r="EU65" s="56"/>
      <c r="EV65" s="50"/>
      <c r="EW65" s="50"/>
      <c r="EX65" s="50"/>
      <c r="EY65" s="50"/>
      <c r="EZ65" s="50"/>
      <c r="FA65" s="50"/>
      <c r="FB65" s="289"/>
      <c r="FC65" s="57"/>
      <c r="FD65" s="17"/>
      <c r="FE65" s="17"/>
      <c r="FF65" s="56"/>
      <c r="FG65" s="50"/>
      <c r="FH65" s="50"/>
      <c r="FI65" s="50"/>
      <c r="FJ65" s="50"/>
      <c r="FK65" s="50"/>
      <c r="FL65" s="50"/>
      <c r="FM65" s="289"/>
      <c r="FN65" s="57"/>
      <c r="FO65" s="17"/>
      <c r="FP65" s="17"/>
      <c r="FQ65" s="56"/>
      <c r="FR65" s="50"/>
      <c r="FS65" s="50"/>
      <c r="FT65" s="50"/>
      <c r="FU65" s="50"/>
      <c r="FV65" s="50"/>
      <c r="FW65" s="50"/>
      <c r="FX65" s="289"/>
      <c r="FY65" s="57"/>
      <c r="FZ65" s="17"/>
      <c r="GA65" s="17"/>
      <c r="GB65" s="56"/>
      <c r="GC65" s="50"/>
      <c r="GD65" s="50"/>
      <c r="GE65" s="50"/>
      <c r="GF65" s="50"/>
      <c r="GG65" s="50"/>
      <c r="GH65" s="50"/>
      <c r="GI65" s="289"/>
      <c r="GJ65" s="57"/>
      <c r="GK65" s="17"/>
      <c r="GL65" s="17"/>
      <c r="GM65" s="56"/>
      <c r="GN65" s="50"/>
      <c r="GO65" s="50"/>
      <c r="GP65" s="50"/>
      <c r="GQ65" s="50"/>
      <c r="GR65" s="50"/>
      <c r="GS65" s="50"/>
      <c r="GT65" s="289"/>
      <c r="GU65" s="57"/>
      <c r="GV65" s="17"/>
      <c r="GW65" s="17"/>
      <c r="GX65" s="56"/>
      <c r="GY65" s="50"/>
      <c r="GZ65" s="50"/>
      <c r="HA65" s="50"/>
      <c r="HB65" s="50"/>
      <c r="HC65" s="50"/>
      <c r="HD65" s="50"/>
      <c r="HE65" s="289"/>
      <c r="HF65" s="57"/>
      <c r="HG65" s="17"/>
      <c r="HH65" s="17"/>
      <c r="HI65" s="56"/>
      <c r="HJ65" s="50"/>
      <c r="HK65" s="50"/>
      <c r="HL65" s="50"/>
      <c r="HM65" s="50"/>
      <c r="HN65" s="50"/>
      <c r="HO65" s="50"/>
      <c r="HP65" s="289"/>
      <c r="HQ65" s="57"/>
      <c r="HR65" s="17"/>
      <c r="HS65" s="17"/>
    </row>
    <row r="66" spans="1:227" x14ac:dyDescent="0.25">
      <c r="A66" s="60"/>
      <c r="B66" s="208"/>
      <c r="C66" s="61"/>
      <c r="D66" s="61"/>
      <c r="E66" s="289"/>
      <c r="F66" s="289"/>
      <c r="G66" s="17"/>
      <c r="H66" s="56"/>
      <c r="I66" s="50"/>
      <c r="J66" s="50"/>
      <c r="K66" s="50"/>
      <c r="L66" s="50"/>
      <c r="M66" s="50"/>
      <c r="N66" s="50"/>
      <c r="O66" s="289"/>
      <c r="P66" s="57"/>
      <c r="Q66" s="17"/>
      <c r="R66" s="17"/>
      <c r="S66" s="56"/>
      <c r="T66" s="50"/>
      <c r="U66" s="50"/>
      <c r="V66" s="50"/>
      <c r="W66" s="50"/>
      <c r="X66" s="50"/>
      <c r="Y66" s="50"/>
      <c r="Z66" s="289"/>
      <c r="AA66" s="57"/>
      <c r="AB66" s="17"/>
      <c r="AC66" s="17"/>
      <c r="AD66" s="56"/>
      <c r="AE66" s="50"/>
      <c r="AF66" s="50"/>
      <c r="AG66" s="50"/>
      <c r="AH66" s="50"/>
      <c r="AI66" s="50"/>
      <c r="AJ66" s="50"/>
      <c r="AK66" s="289"/>
      <c r="AL66" s="57"/>
      <c r="AM66" s="17"/>
      <c r="AN66" s="17"/>
      <c r="AO66" s="56"/>
      <c r="AP66" s="50"/>
      <c r="AQ66" s="50"/>
      <c r="AR66" s="50"/>
      <c r="AS66" s="50"/>
      <c r="AT66" s="50"/>
      <c r="AU66" s="50"/>
      <c r="AV66" s="289"/>
      <c r="AW66" s="57"/>
      <c r="AX66" s="17"/>
      <c r="AY66" s="17"/>
      <c r="AZ66" s="56"/>
      <c r="BA66" s="50"/>
      <c r="BB66" s="50"/>
      <c r="BC66" s="50"/>
      <c r="BD66" s="50"/>
      <c r="BE66" s="50"/>
      <c r="BF66" s="50"/>
      <c r="BG66" s="289"/>
      <c r="BH66" s="57"/>
      <c r="BI66" s="17"/>
      <c r="BJ66" s="17"/>
      <c r="BK66" s="56"/>
      <c r="BL66" s="50"/>
      <c r="BM66" s="50"/>
      <c r="BN66" s="50"/>
      <c r="BO66" s="50"/>
      <c r="BP66" s="50"/>
      <c r="BQ66" s="50"/>
      <c r="BR66" s="289"/>
      <c r="BS66" s="57"/>
      <c r="BT66" s="17"/>
      <c r="BU66" s="17"/>
      <c r="BV66" s="56"/>
      <c r="BW66" s="50"/>
      <c r="BX66" s="50"/>
      <c r="BY66" s="50"/>
      <c r="BZ66" s="50"/>
      <c r="CA66" s="50"/>
      <c r="CB66" s="50"/>
      <c r="CC66" s="289"/>
      <c r="CD66" s="57"/>
      <c r="CE66" s="17"/>
      <c r="CF66" s="17"/>
      <c r="CG66" s="56"/>
      <c r="CH66" s="50"/>
      <c r="CI66" s="50"/>
      <c r="CJ66" s="50"/>
      <c r="CK66" s="50"/>
      <c r="CL66" s="50"/>
      <c r="CM66" s="50"/>
      <c r="CN66" s="289"/>
      <c r="CO66" s="57"/>
      <c r="CP66" s="17"/>
      <c r="CQ66" s="17"/>
      <c r="CR66" s="56"/>
      <c r="CS66" s="50"/>
      <c r="CT66" s="50"/>
      <c r="CU66" s="50"/>
      <c r="CV66" s="50"/>
      <c r="CW66" s="50"/>
      <c r="CX66" s="50"/>
      <c r="CY66" s="289"/>
      <c r="CZ66" s="57"/>
      <c r="DA66" s="17"/>
      <c r="DB66" s="17"/>
      <c r="DC66" s="56"/>
      <c r="DD66" s="50"/>
      <c r="DE66" s="50"/>
      <c r="DF66" s="50"/>
      <c r="DG66" s="50"/>
      <c r="DH66" s="50"/>
      <c r="DI66" s="50"/>
      <c r="DJ66" s="289"/>
      <c r="DK66" s="57"/>
      <c r="DL66" s="17"/>
      <c r="DM66" s="17"/>
      <c r="DN66" s="56"/>
      <c r="DO66" s="50"/>
      <c r="DP66" s="50"/>
      <c r="DQ66" s="50"/>
      <c r="DR66" s="50"/>
      <c r="DS66" s="50"/>
      <c r="DT66" s="50"/>
      <c r="DU66" s="289"/>
      <c r="DV66" s="57"/>
      <c r="DW66" s="17"/>
      <c r="DX66" s="17"/>
      <c r="DY66" s="56"/>
      <c r="DZ66" s="50"/>
      <c r="EA66" s="50"/>
      <c r="EB66" s="50"/>
      <c r="EC66" s="50"/>
      <c r="ED66" s="50"/>
      <c r="EE66" s="50"/>
      <c r="EF66" s="289"/>
      <c r="EG66" s="57"/>
      <c r="EH66" s="17"/>
      <c r="EI66" s="17"/>
      <c r="EJ66" s="56"/>
      <c r="EK66" s="50"/>
      <c r="EL66" s="50"/>
      <c r="EM66" s="50"/>
      <c r="EN66" s="50"/>
      <c r="EO66" s="50"/>
      <c r="EP66" s="50"/>
      <c r="EQ66" s="289"/>
      <c r="ER66" s="57"/>
      <c r="ES66" s="17"/>
      <c r="ET66" s="17"/>
      <c r="EU66" s="56"/>
      <c r="EV66" s="50"/>
      <c r="EW66" s="50"/>
      <c r="EX66" s="50"/>
      <c r="EY66" s="50"/>
      <c r="EZ66" s="50"/>
      <c r="FA66" s="50"/>
      <c r="FB66" s="289"/>
      <c r="FC66" s="57"/>
      <c r="FD66" s="17"/>
      <c r="FE66" s="17"/>
      <c r="FF66" s="56"/>
      <c r="FG66" s="50"/>
      <c r="FH66" s="50"/>
      <c r="FI66" s="50"/>
      <c r="FJ66" s="50"/>
      <c r="FK66" s="50"/>
      <c r="FL66" s="50"/>
      <c r="FM66" s="289"/>
      <c r="FN66" s="57"/>
      <c r="FO66" s="17"/>
      <c r="FP66" s="17"/>
      <c r="FQ66" s="56"/>
      <c r="FR66" s="50"/>
      <c r="FS66" s="50"/>
      <c r="FT66" s="50"/>
      <c r="FU66" s="50"/>
      <c r="FV66" s="50"/>
      <c r="FW66" s="50"/>
      <c r="FX66" s="289"/>
      <c r="FY66" s="57"/>
      <c r="FZ66" s="17"/>
      <c r="GA66" s="17"/>
      <c r="GB66" s="56"/>
      <c r="GC66" s="50"/>
      <c r="GD66" s="50"/>
      <c r="GE66" s="50"/>
      <c r="GF66" s="50"/>
      <c r="GG66" s="50"/>
      <c r="GH66" s="50"/>
      <c r="GI66" s="289"/>
      <c r="GJ66" s="57"/>
      <c r="GK66" s="17"/>
      <c r="GL66" s="17"/>
      <c r="GM66" s="56"/>
      <c r="GN66" s="50"/>
      <c r="GO66" s="50"/>
      <c r="GP66" s="50"/>
      <c r="GQ66" s="50"/>
      <c r="GR66" s="50"/>
      <c r="GS66" s="50"/>
      <c r="GT66" s="289"/>
      <c r="GU66" s="57"/>
      <c r="GV66" s="17"/>
      <c r="GW66" s="17"/>
      <c r="GX66" s="56"/>
      <c r="GY66" s="50"/>
      <c r="GZ66" s="50"/>
      <c r="HA66" s="50"/>
      <c r="HB66" s="50"/>
      <c r="HC66" s="50"/>
      <c r="HD66" s="50"/>
      <c r="HE66" s="289"/>
      <c r="HF66" s="57"/>
      <c r="HG66" s="17"/>
      <c r="HH66" s="17"/>
      <c r="HI66" s="56"/>
      <c r="HJ66" s="50"/>
      <c r="HK66" s="50"/>
      <c r="HL66" s="50"/>
      <c r="HM66" s="50"/>
      <c r="HN66" s="50"/>
      <c r="HO66" s="50"/>
      <c r="HP66" s="289"/>
      <c r="HQ66" s="57"/>
      <c r="HR66" s="17"/>
      <c r="HS66" s="17"/>
    </row>
    <row r="67" spans="1:227" x14ac:dyDescent="0.25">
      <c r="A67" s="60"/>
      <c r="B67" s="207"/>
      <c r="C67" s="61"/>
      <c r="D67" s="61"/>
      <c r="E67" s="289"/>
      <c r="F67" s="289"/>
      <c r="G67" s="17"/>
      <c r="H67" s="56"/>
      <c r="I67" s="50"/>
      <c r="J67" s="50"/>
      <c r="K67" s="50"/>
      <c r="L67" s="50"/>
      <c r="M67" s="50"/>
      <c r="N67" s="50"/>
      <c r="O67" s="289"/>
      <c r="P67" s="57"/>
      <c r="Q67" s="17"/>
      <c r="R67" s="17"/>
      <c r="S67" s="56"/>
      <c r="T67" s="50"/>
      <c r="U67" s="50"/>
      <c r="V67" s="50"/>
      <c r="W67" s="50"/>
      <c r="X67" s="50"/>
      <c r="Y67" s="50"/>
      <c r="Z67" s="289"/>
      <c r="AA67" s="57"/>
      <c r="AB67" s="17"/>
      <c r="AC67" s="17"/>
      <c r="AD67" s="56"/>
      <c r="AE67" s="50"/>
      <c r="AF67" s="50"/>
      <c r="AG67" s="50"/>
      <c r="AH67" s="50"/>
      <c r="AI67" s="50"/>
      <c r="AJ67" s="50"/>
      <c r="AK67" s="289"/>
      <c r="AL67" s="57"/>
      <c r="AM67" s="17"/>
      <c r="AN67" s="17"/>
      <c r="AO67" s="56"/>
      <c r="AP67" s="50"/>
      <c r="AQ67" s="50"/>
      <c r="AR67" s="50"/>
      <c r="AS67" s="50"/>
      <c r="AT67" s="50"/>
      <c r="AU67" s="50"/>
      <c r="AV67" s="289"/>
      <c r="AW67" s="57"/>
      <c r="AX67" s="17"/>
      <c r="AY67" s="17"/>
      <c r="AZ67" s="56"/>
      <c r="BA67" s="50"/>
      <c r="BB67" s="50"/>
      <c r="BC67" s="50"/>
      <c r="BD67" s="50"/>
      <c r="BE67" s="50"/>
      <c r="BF67" s="50"/>
      <c r="BG67" s="289"/>
      <c r="BH67" s="57"/>
      <c r="BI67" s="17"/>
      <c r="BJ67" s="17"/>
      <c r="BK67" s="56"/>
      <c r="BL67" s="50"/>
      <c r="BM67" s="50"/>
      <c r="BN67" s="50"/>
      <c r="BO67" s="50"/>
      <c r="BP67" s="50"/>
      <c r="BQ67" s="50"/>
      <c r="BR67" s="289"/>
      <c r="BS67" s="57"/>
      <c r="BT67" s="17"/>
      <c r="BU67" s="17"/>
      <c r="BV67" s="56"/>
      <c r="BW67" s="50"/>
      <c r="BX67" s="50"/>
      <c r="BY67" s="50"/>
      <c r="BZ67" s="50"/>
      <c r="CA67" s="50"/>
      <c r="CB67" s="50"/>
      <c r="CC67" s="289"/>
      <c r="CD67" s="57"/>
      <c r="CE67" s="17"/>
      <c r="CF67" s="17"/>
      <c r="CG67" s="56"/>
      <c r="CH67" s="50"/>
      <c r="CI67" s="50"/>
      <c r="CJ67" s="50"/>
      <c r="CK67" s="50"/>
      <c r="CL67" s="50"/>
      <c r="CM67" s="50"/>
      <c r="CN67" s="289"/>
      <c r="CO67" s="57"/>
      <c r="CP67" s="17"/>
      <c r="CQ67" s="17"/>
      <c r="CR67" s="56"/>
      <c r="CS67" s="50"/>
      <c r="CT67" s="50"/>
      <c r="CU67" s="50"/>
      <c r="CV67" s="50"/>
      <c r="CW67" s="50"/>
      <c r="CX67" s="50"/>
      <c r="CY67" s="289"/>
      <c r="CZ67" s="57"/>
      <c r="DA67" s="17"/>
      <c r="DB67" s="17"/>
      <c r="DC67" s="56"/>
      <c r="DD67" s="50"/>
      <c r="DE67" s="50"/>
      <c r="DF67" s="50"/>
      <c r="DG67" s="50"/>
      <c r="DH67" s="50"/>
      <c r="DI67" s="50"/>
      <c r="DJ67" s="289"/>
      <c r="DK67" s="57"/>
      <c r="DL67" s="17"/>
      <c r="DM67" s="17"/>
      <c r="DN67" s="56"/>
      <c r="DO67" s="50"/>
      <c r="DP67" s="50"/>
      <c r="DQ67" s="50"/>
      <c r="DR67" s="50"/>
      <c r="DS67" s="50"/>
      <c r="DT67" s="50"/>
      <c r="DU67" s="289"/>
      <c r="DV67" s="57"/>
      <c r="DW67" s="17"/>
      <c r="DX67" s="17"/>
      <c r="DY67" s="56"/>
      <c r="DZ67" s="50"/>
      <c r="EA67" s="50"/>
      <c r="EB67" s="50"/>
      <c r="EC67" s="50"/>
      <c r="ED67" s="50"/>
      <c r="EE67" s="50"/>
      <c r="EF67" s="289"/>
      <c r="EG67" s="57"/>
      <c r="EH67" s="17"/>
      <c r="EI67" s="17"/>
      <c r="EJ67" s="56"/>
      <c r="EK67" s="50"/>
      <c r="EL67" s="50"/>
      <c r="EM67" s="50"/>
      <c r="EN67" s="50"/>
      <c r="EO67" s="50"/>
      <c r="EP67" s="50"/>
      <c r="EQ67" s="289"/>
      <c r="ER67" s="57"/>
      <c r="ES67" s="17"/>
      <c r="ET67" s="17"/>
      <c r="EU67" s="56"/>
      <c r="EV67" s="50"/>
      <c r="EW67" s="50"/>
      <c r="EX67" s="50"/>
      <c r="EY67" s="50"/>
      <c r="EZ67" s="50"/>
      <c r="FA67" s="50"/>
      <c r="FB67" s="289"/>
      <c r="FC67" s="57"/>
      <c r="FD67" s="17"/>
      <c r="FE67" s="17"/>
      <c r="FF67" s="56"/>
      <c r="FG67" s="50"/>
      <c r="FH67" s="50"/>
      <c r="FI67" s="50"/>
      <c r="FJ67" s="50"/>
      <c r="FK67" s="50"/>
      <c r="FL67" s="50"/>
      <c r="FM67" s="289"/>
      <c r="FN67" s="57"/>
      <c r="FO67" s="17"/>
      <c r="FP67" s="17"/>
      <c r="FQ67" s="56"/>
      <c r="FR67" s="50"/>
      <c r="FS67" s="50"/>
      <c r="FT67" s="50"/>
      <c r="FU67" s="50"/>
      <c r="FV67" s="50"/>
      <c r="FW67" s="50"/>
      <c r="FX67" s="289"/>
      <c r="FY67" s="57"/>
      <c r="FZ67" s="17"/>
      <c r="GA67" s="17"/>
      <c r="GB67" s="56"/>
      <c r="GC67" s="50"/>
      <c r="GD67" s="50"/>
      <c r="GE67" s="50"/>
      <c r="GF67" s="50"/>
      <c r="GG67" s="50"/>
      <c r="GH67" s="50"/>
      <c r="GI67" s="289"/>
      <c r="GJ67" s="57"/>
      <c r="GK67" s="17"/>
      <c r="GL67" s="17"/>
      <c r="GM67" s="56"/>
      <c r="GN67" s="50"/>
      <c r="GO67" s="50"/>
      <c r="GP67" s="50"/>
      <c r="GQ67" s="50"/>
      <c r="GR67" s="50"/>
      <c r="GS67" s="50"/>
      <c r="GT67" s="289"/>
      <c r="GU67" s="57"/>
      <c r="GV67" s="17"/>
      <c r="GW67" s="17"/>
      <c r="GX67" s="56"/>
      <c r="GY67" s="50"/>
      <c r="GZ67" s="50"/>
      <c r="HA67" s="50"/>
      <c r="HB67" s="50"/>
      <c r="HC67" s="50"/>
      <c r="HD67" s="50"/>
      <c r="HE67" s="289"/>
      <c r="HF67" s="57"/>
      <c r="HG67" s="17"/>
      <c r="HH67" s="17"/>
      <c r="HI67" s="56"/>
      <c r="HJ67" s="50"/>
      <c r="HK67" s="50"/>
      <c r="HL67" s="50"/>
      <c r="HM67" s="50"/>
      <c r="HN67" s="50"/>
      <c r="HO67" s="50"/>
      <c r="HP67" s="289"/>
      <c r="HQ67" s="57"/>
      <c r="HR67" s="17"/>
      <c r="HS67" s="17"/>
    </row>
    <row r="68" spans="1:227" x14ac:dyDescent="0.25">
      <c r="A68" s="60"/>
      <c r="B68" s="207"/>
      <c r="C68" s="61"/>
      <c r="D68" s="61"/>
      <c r="E68" s="289"/>
      <c r="F68" s="289"/>
      <c r="G68" s="17"/>
      <c r="H68" s="56"/>
      <c r="I68" s="50"/>
      <c r="J68" s="50"/>
      <c r="K68" s="50"/>
      <c r="L68" s="50"/>
      <c r="M68" s="50"/>
      <c r="N68" s="50"/>
      <c r="O68" s="289"/>
      <c r="P68" s="57"/>
      <c r="Q68" s="17"/>
      <c r="R68" s="17"/>
      <c r="S68" s="56"/>
      <c r="T68" s="50"/>
      <c r="U68" s="50"/>
      <c r="V68" s="50"/>
      <c r="W68" s="50"/>
      <c r="X68" s="50"/>
      <c r="Y68" s="50"/>
      <c r="Z68" s="289"/>
      <c r="AA68" s="57"/>
      <c r="AB68" s="17"/>
      <c r="AC68" s="17"/>
      <c r="AD68" s="56"/>
      <c r="AE68" s="50"/>
      <c r="AF68" s="50"/>
      <c r="AG68" s="50"/>
      <c r="AH68" s="50"/>
      <c r="AI68" s="50"/>
      <c r="AJ68" s="50"/>
      <c r="AK68" s="289"/>
      <c r="AL68" s="57"/>
      <c r="AM68" s="17"/>
      <c r="AN68" s="17"/>
      <c r="AO68" s="56"/>
      <c r="AP68" s="50"/>
      <c r="AQ68" s="50"/>
      <c r="AR68" s="50"/>
      <c r="AS68" s="50"/>
      <c r="AT68" s="50"/>
      <c r="AU68" s="50"/>
      <c r="AV68" s="289"/>
      <c r="AW68" s="57"/>
      <c r="AX68" s="17"/>
      <c r="AY68" s="17"/>
      <c r="AZ68" s="56"/>
      <c r="BA68" s="50"/>
      <c r="BB68" s="50"/>
      <c r="BC68" s="50"/>
      <c r="BD68" s="50"/>
      <c r="BE68" s="50"/>
      <c r="BF68" s="50"/>
      <c r="BG68" s="289"/>
      <c r="BH68" s="57"/>
      <c r="BI68" s="17"/>
      <c r="BJ68" s="17"/>
      <c r="BK68" s="56"/>
      <c r="BL68" s="50"/>
      <c r="BM68" s="50"/>
      <c r="BN68" s="50"/>
      <c r="BO68" s="50"/>
      <c r="BP68" s="50"/>
      <c r="BQ68" s="50"/>
      <c r="BR68" s="289"/>
      <c r="BS68" s="57"/>
      <c r="BT68" s="17"/>
      <c r="BU68" s="17"/>
      <c r="BV68" s="56"/>
      <c r="BW68" s="50"/>
      <c r="BX68" s="50"/>
      <c r="BY68" s="50"/>
      <c r="BZ68" s="50"/>
      <c r="CA68" s="50"/>
      <c r="CB68" s="50"/>
      <c r="CC68" s="289"/>
      <c r="CD68" s="57"/>
      <c r="CE68" s="17"/>
      <c r="CF68" s="17"/>
      <c r="CG68" s="56"/>
      <c r="CH68" s="50"/>
      <c r="CI68" s="50"/>
      <c r="CJ68" s="50"/>
      <c r="CK68" s="50"/>
      <c r="CL68" s="50"/>
      <c r="CM68" s="50"/>
      <c r="CN68" s="289"/>
      <c r="CO68" s="57"/>
      <c r="CP68" s="17"/>
      <c r="CQ68" s="17"/>
      <c r="CR68" s="56"/>
      <c r="CS68" s="50"/>
      <c r="CT68" s="50"/>
      <c r="CU68" s="50"/>
      <c r="CV68" s="50"/>
      <c r="CW68" s="50"/>
      <c r="CX68" s="50"/>
      <c r="CY68" s="289"/>
      <c r="CZ68" s="57"/>
      <c r="DA68" s="17"/>
      <c r="DB68" s="17"/>
      <c r="DC68" s="56"/>
      <c r="DD68" s="50"/>
      <c r="DE68" s="50"/>
      <c r="DF68" s="50"/>
      <c r="DG68" s="50"/>
      <c r="DH68" s="50"/>
      <c r="DI68" s="50"/>
      <c r="DJ68" s="289"/>
      <c r="DK68" s="57"/>
      <c r="DL68" s="17"/>
      <c r="DM68" s="17"/>
      <c r="DN68" s="56"/>
      <c r="DO68" s="50"/>
      <c r="DP68" s="50"/>
      <c r="DQ68" s="50"/>
      <c r="DR68" s="50"/>
      <c r="DS68" s="50"/>
      <c r="DT68" s="50"/>
      <c r="DU68" s="289"/>
      <c r="DV68" s="57"/>
      <c r="DW68" s="17"/>
      <c r="DX68" s="17"/>
      <c r="DY68" s="56"/>
      <c r="DZ68" s="50"/>
      <c r="EA68" s="50"/>
      <c r="EB68" s="50"/>
      <c r="EC68" s="50"/>
      <c r="ED68" s="50"/>
      <c r="EE68" s="50"/>
      <c r="EF68" s="289"/>
      <c r="EG68" s="57"/>
      <c r="EH68" s="17"/>
      <c r="EI68" s="17"/>
      <c r="EJ68" s="56"/>
      <c r="EK68" s="50"/>
      <c r="EL68" s="50"/>
      <c r="EM68" s="50"/>
      <c r="EN68" s="50"/>
      <c r="EO68" s="50"/>
      <c r="EP68" s="50"/>
      <c r="EQ68" s="289"/>
      <c r="ER68" s="57"/>
      <c r="ES68" s="17"/>
      <c r="ET68" s="17"/>
      <c r="EU68" s="56"/>
      <c r="EV68" s="50"/>
      <c r="EW68" s="50"/>
      <c r="EX68" s="50"/>
      <c r="EY68" s="50"/>
      <c r="EZ68" s="50"/>
      <c r="FA68" s="50"/>
      <c r="FB68" s="289"/>
      <c r="FC68" s="57"/>
      <c r="FD68" s="17"/>
      <c r="FE68" s="17"/>
      <c r="FF68" s="56"/>
      <c r="FG68" s="50"/>
      <c r="FH68" s="50"/>
      <c r="FI68" s="50"/>
      <c r="FJ68" s="50"/>
      <c r="FK68" s="50"/>
      <c r="FL68" s="50"/>
      <c r="FM68" s="289"/>
      <c r="FN68" s="57"/>
      <c r="FO68" s="17"/>
      <c r="FP68" s="17"/>
      <c r="FQ68" s="56"/>
      <c r="FR68" s="50"/>
      <c r="FS68" s="50"/>
      <c r="FT68" s="50"/>
      <c r="FU68" s="50"/>
      <c r="FV68" s="50"/>
      <c r="FW68" s="50"/>
      <c r="FX68" s="289"/>
      <c r="FY68" s="57"/>
      <c r="FZ68" s="17"/>
      <c r="GA68" s="17"/>
      <c r="GB68" s="56"/>
      <c r="GC68" s="50"/>
      <c r="GD68" s="50"/>
      <c r="GE68" s="50"/>
      <c r="GF68" s="50"/>
      <c r="GG68" s="50"/>
      <c r="GH68" s="50"/>
      <c r="GI68" s="289"/>
      <c r="GJ68" s="57"/>
      <c r="GK68" s="17"/>
      <c r="GL68" s="17"/>
      <c r="GM68" s="56"/>
      <c r="GN68" s="50"/>
      <c r="GO68" s="50"/>
      <c r="GP68" s="50"/>
      <c r="GQ68" s="50"/>
      <c r="GR68" s="50"/>
      <c r="GS68" s="50"/>
      <c r="GT68" s="289"/>
      <c r="GU68" s="57"/>
      <c r="GV68" s="17"/>
      <c r="GW68" s="17"/>
      <c r="GX68" s="56"/>
      <c r="GY68" s="50"/>
      <c r="GZ68" s="50"/>
      <c r="HA68" s="50"/>
      <c r="HB68" s="50"/>
      <c r="HC68" s="50"/>
      <c r="HD68" s="50"/>
      <c r="HE68" s="289"/>
      <c r="HF68" s="57"/>
      <c r="HG68" s="17"/>
      <c r="HH68" s="17"/>
      <c r="HI68" s="56"/>
      <c r="HJ68" s="50"/>
      <c r="HK68" s="50"/>
      <c r="HL68" s="50"/>
      <c r="HM68" s="50"/>
      <c r="HN68" s="50"/>
      <c r="HO68" s="50"/>
      <c r="HP68" s="289"/>
      <c r="HQ68" s="57"/>
      <c r="HR68" s="17"/>
      <c r="HS68" s="17"/>
    </row>
    <row r="69" spans="1:227" x14ac:dyDescent="0.25">
      <c r="A69" s="60"/>
      <c r="B69" s="207"/>
      <c r="C69" s="61"/>
      <c r="D69" s="61"/>
      <c r="E69" s="289"/>
      <c r="F69" s="289"/>
      <c r="G69" s="17"/>
      <c r="H69" s="56"/>
      <c r="I69" s="50"/>
      <c r="J69" s="50"/>
      <c r="K69" s="50"/>
      <c r="L69" s="50"/>
      <c r="M69" s="50"/>
      <c r="N69" s="50"/>
      <c r="O69" s="289"/>
      <c r="P69" s="57"/>
      <c r="Q69" s="17"/>
      <c r="R69" s="17"/>
      <c r="S69" s="56"/>
      <c r="T69" s="50"/>
      <c r="U69" s="50"/>
      <c r="V69" s="50"/>
      <c r="W69" s="50"/>
      <c r="X69" s="50"/>
      <c r="Y69" s="50"/>
      <c r="Z69" s="289"/>
      <c r="AA69" s="57"/>
      <c r="AB69" s="17"/>
      <c r="AC69" s="17"/>
      <c r="AD69" s="56"/>
      <c r="AE69" s="50"/>
      <c r="AF69" s="50"/>
      <c r="AG69" s="50"/>
      <c r="AH69" s="50"/>
      <c r="AI69" s="50"/>
      <c r="AJ69" s="50"/>
      <c r="AK69" s="289"/>
      <c r="AL69" s="57"/>
      <c r="AM69" s="17"/>
      <c r="AN69" s="17"/>
      <c r="AO69" s="56"/>
      <c r="AP69" s="50"/>
      <c r="AQ69" s="50"/>
      <c r="AR69" s="50"/>
      <c r="AS69" s="50"/>
      <c r="AT69" s="50"/>
      <c r="AU69" s="50"/>
      <c r="AV69" s="289"/>
      <c r="AW69" s="57"/>
      <c r="AX69" s="17"/>
      <c r="AY69" s="17"/>
      <c r="AZ69" s="56"/>
      <c r="BA69" s="50"/>
      <c r="BB69" s="50"/>
      <c r="BC69" s="50"/>
      <c r="BD69" s="50"/>
      <c r="BE69" s="50"/>
      <c r="BF69" s="50"/>
      <c r="BG69" s="289"/>
      <c r="BH69" s="57"/>
      <c r="BI69" s="17"/>
      <c r="BJ69" s="17"/>
      <c r="BK69" s="56"/>
      <c r="BL69" s="50"/>
      <c r="BM69" s="50"/>
      <c r="BN69" s="50"/>
      <c r="BO69" s="50"/>
      <c r="BP69" s="50"/>
      <c r="BQ69" s="50"/>
      <c r="BR69" s="289"/>
      <c r="BS69" s="57"/>
      <c r="BT69" s="17"/>
      <c r="BU69" s="17"/>
      <c r="BV69" s="56"/>
      <c r="BW69" s="50"/>
      <c r="BX69" s="50"/>
      <c r="BY69" s="50"/>
      <c r="BZ69" s="50"/>
      <c r="CA69" s="50"/>
      <c r="CB69" s="50"/>
      <c r="CC69" s="289"/>
      <c r="CD69" s="57"/>
      <c r="CE69" s="17"/>
      <c r="CF69" s="17"/>
      <c r="CG69" s="56"/>
      <c r="CH69" s="50"/>
      <c r="CI69" s="50"/>
      <c r="CJ69" s="50"/>
      <c r="CK69" s="50"/>
      <c r="CL69" s="50"/>
      <c r="CM69" s="50"/>
      <c r="CN69" s="289"/>
      <c r="CO69" s="57"/>
      <c r="CP69" s="17"/>
      <c r="CQ69" s="17"/>
      <c r="CR69" s="56"/>
      <c r="CS69" s="50"/>
      <c r="CT69" s="50"/>
      <c r="CU69" s="50"/>
      <c r="CV69" s="50"/>
      <c r="CW69" s="50"/>
      <c r="CX69" s="50"/>
      <c r="CY69" s="289"/>
      <c r="CZ69" s="57"/>
      <c r="DA69" s="17"/>
      <c r="DB69" s="17"/>
      <c r="DC69" s="56"/>
      <c r="DD69" s="50"/>
      <c r="DE69" s="50"/>
      <c r="DF69" s="50"/>
      <c r="DG69" s="50"/>
      <c r="DH69" s="50"/>
      <c r="DI69" s="50"/>
      <c r="DJ69" s="289"/>
      <c r="DK69" s="57"/>
      <c r="DL69" s="17"/>
      <c r="DM69" s="17"/>
      <c r="DN69" s="56"/>
      <c r="DO69" s="50"/>
      <c r="DP69" s="50"/>
      <c r="DQ69" s="50"/>
      <c r="DR69" s="50"/>
      <c r="DS69" s="50"/>
      <c r="DT69" s="50"/>
      <c r="DU69" s="289"/>
      <c r="DV69" s="57"/>
      <c r="DW69" s="17"/>
      <c r="DX69" s="17"/>
      <c r="DY69" s="56"/>
      <c r="DZ69" s="50"/>
      <c r="EA69" s="50"/>
      <c r="EB69" s="50"/>
      <c r="EC69" s="50"/>
      <c r="ED69" s="50"/>
      <c r="EE69" s="50"/>
      <c r="EF69" s="289"/>
      <c r="EG69" s="57"/>
      <c r="EH69" s="17"/>
      <c r="EI69" s="17"/>
      <c r="EJ69" s="56"/>
      <c r="EK69" s="50"/>
      <c r="EL69" s="50"/>
      <c r="EM69" s="50"/>
      <c r="EN69" s="50"/>
      <c r="EO69" s="50"/>
      <c r="EP69" s="50"/>
      <c r="EQ69" s="289"/>
      <c r="ER69" s="57"/>
      <c r="ES69" s="17"/>
      <c r="ET69" s="17"/>
      <c r="EU69" s="56"/>
      <c r="EV69" s="50"/>
      <c r="EW69" s="50"/>
      <c r="EX69" s="50"/>
      <c r="EY69" s="50"/>
      <c r="EZ69" s="50"/>
      <c r="FA69" s="50"/>
      <c r="FB69" s="289"/>
      <c r="FC69" s="57"/>
      <c r="FD69" s="17"/>
      <c r="FE69" s="17"/>
      <c r="FF69" s="56"/>
      <c r="FG69" s="50"/>
      <c r="FH69" s="50"/>
      <c r="FI69" s="50"/>
      <c r="FJ69" s="50"/>
      <c r="FK69" s="50"/>
      <c r="FL69" s="50"/>
      <c r="FM69" s="289"/>
      <c r="FN69" s="57"/>
      <c r="FO69" s="17"/>
      <c r="FP69" s="17"/>
      <c r="FQ69" s="56"/>
      <c r="FR69" s="50"/>
      <c r="FS69" s="50"/>
      <c r="FT69" s="50"/>
      <c r="FU69" s="50"/>
      <c r="FV69" s="50"/>
      <c r="FW69" s="50"/>
      <c r="FX69" s="289"/>
      <c r="FY69" s="57"/>
      <c r="FZ69" s="17"/>
      <c r="GA69" s="17"/>
      <c r="GB69" s="56"/>
      <c r="GC69" s="50"/>
      <c r="GD69" s="50"/>
      <c r="GE69" s="50"/>
      <c r="GF69" s="50"/>
      <c r="GG69" s="50"/>
      <c r="GH69" s="50"/>
      <c r="GI69" s="289"/>
      <c r="GJ69" s="57"/>
      <c r="GK69" s="17"/>
      <c r="GL69" s="17"/>
      <c r="GM69" s="56"/>
      <c r="GN69" s="50"/>
      <c r="GO69" s="50"/>
      <c r="GP69" s="50"/>
      <c r="GQ69" s="50"/>
      <c r="GR69" s="50"/>
      <c r="GS69" s="50"/>
      <c r="GT69" s="289"/>
      <c r="GU69" s="57"/>
      <c r="GV69" s="17"/>
      <c r="GW69" s="17"/>
      <c r="GX69" s="56"/>
      <c r="GY69" s="50"/>
      <c r="GZ69" s="50"/>
      <c r="HA69" s="50"/>
      <c r="HB69" s="50"/>
      <c r="HC69" s="50"/>
      <c r="HD69" s="50"/>
      <c r="HE69" s="289"/>
      <c r="HF69" s="57"/>
      <c r="HG69" s="17"/>
      <c r="HH69" s="17"/>
      <c r="HI69" s="56"/>
      <c r="HJ69" s="50"/>
      <c r="HK69" s="50"/>
      <c r="HL69" s="50"/>
      <c r="HM69" s="50"/>
      <c r="HN69" s="50"/>
      <c r="HO69" s="50"/>
      <c r="HP69" s="289"/>
      <c r="HQ69" s="57"/>
      <c r="HR69" s="17"/>
      <c r="HS69" s="17"/>
    </row>
    <row r="70" spans="1:227" x14ac:dyDescent="0.25">
      <c r="A70" s="60"/>
      <c r="B70" s="207"/>
      <c r="C70" s="61"/>
      <c r="D70" s="61"/>
      <c r="E70" s="289"/>
      <c r="F70" s="289"/>
      <c r="G70" s="17"/>
      <c r="H70" s="56"/>
      <c r="I70" s="50"/>
      <c r="J70" s="50"/>
      <c r="K70" s="50"/>
      <c r="L70" s="50"/>
      <c r="M70" s="50"/>
      <c r="N70" s="50"/>
      <c r="O70" s="289"/>
      <c r="P70" s="57"/>
      <c r="Q70" s="17"/>
      <c r="R70" s="17"/>
      <c r="S70" s="56"/>
      <c r="T70" s="50"/>
      <c r="U70" s="50"/>
      <c r="V70" s="50"/>
      <c r="W70" s="50"/>
      <c r="X70" s="50"/>
      <c r="Y70" s="50"/>
      <c r="Z70" s="289"/>
      <c r="AA70" s="57"/>
      <c r="AB70" s="17"/>
      <c r="AC70" s="17"/>
      <c r="AD70" s="56"/>
      <c r="AE70" s="50"/>
      <c r="AF70" s="50"/>
      <c r="AG70" s="50"/>
      <c r="AH70" s="50"/>
      <c r="AI70" s="50"/>
      <c r="AJ70" s="50"/>
      <c r="AK70" s="289"/>
      <c r="AL70" s="57"/>
      <c r="AM70" s="17"/>
      <c r="AN70" s="17"/>
      <c r="AO70" s="56"/>
      <c r="AP70" s="50"/>
      <c r="AQ70" s="50"/>
      <c r="AR70" s="50"/>
      <c r="AS70" s="50"/>
      <c r="AT70" s="50"/>
      <c r="AU70" s="50"/>
      <c r="AV70" s="289"/>
      <c r="AW70" s="57"/>
      <c r="AX70" s="17"/>
      <c r="AY70" s="17"/>
      <c r="AZ70" s="56"/>
      <c r="BA70" s="50"/>
      <c r="BB70" s="50"/>
      <c r="BC70" s="50"/>
      <c r="BD70" s="50"/>
      <c r="BE70" s="50"/>
      <c r="BF70" s="50"/>
      <c r="BG70" s="289"/>
      <c r="BH70" s="57"/>
      <c r="BI70" s="17"/>
      <c r="BJ70" s="17"/>
      <c r="BK70" s="56"/>
      <c r="BL70" s="50"/>
      <c r="BM70" s="50"/>
      <c r="BN70" s="50"/>
      <c r="BO70" s="50"/>
      <c r="BP70" s="50"/>
      <c r="BQ70" s="50"/>
      <c r="BR70" s="289"/>
      <c r="BS70" s="57"/>
      <c r="BT70" s="17"/>
      <c r="BU70" s="17"/>
      <c r="BV70" s="56"/>
      <c r="BW70" s="50"/>
      <c r="BX70" s="50"/>
      <c r="BY70" s="50"/>
      <c r="BZ70" s="50"/>
      <c r="CA70" s="50"/>
      <c r="CB70" s="50"/>
      <c r="CC70" s="289"/>
      <c r="CD70" s="57"/>
      <c r="CE70" s="17"/>
      <c r="CF70" s="17"/>
      <c r="CG70" s="56"/>
      <c r="CH70" s="50"/>
      <c r="CI70" s="50"/>
      <c r="CJ70" s="50"/>
      <c r="CK70" s="50"/>
      <c r="CL70" s="50"/>
      <c r="CM70" s="50"/>
      <c r="CN70" s="289"/>
      <c r="CO70" s="57"/>
      <c r="CP70" s="17"/>
      <c r="CQ70" s="17"/>
      <c r="CR70" s="56"/>
      <c r="CS70" s="50"/>
      <c r="CT70" s="50"/>
      <c r="CU70" s="50"/>
      <c r="CV70" s="50"/>
      <c r="CW70" s="50"/>
      <c r="CX70" s="50"/>
      <c r="CY70" s="289"/>
      <c r="CZ70" s="57"/>
      <c r="DA70" s="17"/>
      <c r="DB70" s="17"/>
      <c r="DC70" s="56"/>
      <c r="DD70" s="50"/>
      <c r="DE70" s="50"/>
      <c r="DF70" s="50"/>
      <c r="DG70" s="50"/>
      <c r="DH70" s="50"/>
      <c r="DI70" s="50"/>
      <c r="DJ70" s="289"/>
      <c r="DK70" s="57"/>
      <c r="DL70" s="17"/>
      <c r="DM70" s="17"/>
      <c r="DN70" s="56"/>
      <c r="DO70" s="50"/>
      <c r="DP70" s="50"/>
      <c r="DQ70" s="50"/>
      <c r="DR70" s="50"/>
      <c r="DS70" s="50"/>
      <c r="DT70" s="50"/>
      <c r="DU70" s="289"/>
      <c r="DV70" s="57"/>
      <c r="DW70" s="17"/>
      <c r="DX70" s="17"/>
      <c r="DY70" s="56"/>
      <c r="DZ70" s="50"/>
      <c r="EA70" s="50"/>
      <c r="EB70" s="50"/>
      <c r="EC70" s="50"/>
      <c r="ED70" s="50"/>
      <c r="EE70" s="50"/>
      <c r="EF70" s="289"/>
      <c r="EG70" s="57"/>
      <c r="EH70" s="17"/>
      <c r="EI70" s="17"/>
      <c r="EJ70" s="56"/>
      <c r="EK70" s="50"/>
      <c r="EL70" s="50"/>
      <c r="EM70" s="50"/>
      <c r="EN70" s="50"/>
      <c r="EO70" s="50"/>
      <c r="EP70" s="50"/>
      <c r="EQ70" s="289"/>
      <c r="ER70" s="57"/>
      <c r="ES70" s="17"/>
      <c r="ET70" s="17"/>
      <c r="EU70" s="56"/>
      <c r="EV70" s="50"/>
      <c r="EW70" s="50"/>
      <c r="EX70" s="50"/>
      <c r="EY70" s="50"/>
      <c r="EZ70" s="50"/>
      <c r="FA70" s="50"/>
      <c r="FB70" s="289"/>
      <c r="FC70" s="57"/>
      <c r="FD70" s="17"/>
      <c r="FE70" s="17"/>
      <c r="FF70" s="56"/>
      <c r="FG70" s="50"/>
      <c r="FH70" s="50"/>
      <c r="FI70" s="50"/>
      <c r="FJ70" s="50"/>
      <c r="FK70" s="50"/>
      <c r="FL70" s="50"/>
      <c r="FM70" s="289"/>
      <c r="FN70" s="57"/>
      <c r="FO70" s="17"/>
      <c r="FP70" s="17"/>
      <c r="FQ70" s="56"/>
      <c r="FR70" s="50"/>
      <c r="FS70" s="50"/>
      <c r="FT70" s="50"/>
      <c r="FU70" s="50"/>
      <c r="FV70" s="50"/>
      <c r="FW70" s="50"/>
      <c r="FX70" s="289"/>
      <c r="FY70" s="57"/>
      <c r="FZ70" s="17"/>
      <c r="GA70" s="17"/>
      <c r="GB70" s="56"/>
      <c r="GC70" s="50"/>
      <c r="GD70" s="50"/>
      <c r="GE70" s="50"/>
      <c r="GF70" s="50"/>
      <c r="GG70" s="50"/>
      <c r="GH70" s="50"/>
      <c r="GI70" s="289"/>
      <c r="GJ70" s="57"/>
      <c r="GK70" s="17"/>
      <c r="GL70" s="17"/>
      <c r="GM70" s="56"/>
      <c r="GN70" s="50"/>
      <c r="GO70" s="50"/>
      <c r="GP70" s="50"/>
      <c r="GQ70" s="50"/>
      <c r="GR70" s="50"/>
      <c r="GS70" s="50"/>
      <c r="GT70" s="289"/>
      <c r="GU70" s="57"/>
      <c r="GV70" s="17"/>
      <c r="GW70" s="17"/>
      <c r="GX70" s="56"/>
      <c r="GY70" s="50"/>
      <c r="GZ70" s="50"/>
      <c r="HA70" s="50"/>
      <c r="HB70" s="50"/>
      <c r="HC70" s="50"/>
      <c r="HD70" s="50"/>
      <c r="HE70" s="289"/>
      <c r="HF70" s="57"/>
      <c r="HG70" s="17"/>
      <c r="HH70" s="17"/>
      <c r="HI70" s="56"/>
      <c r="HJ70" s="50"/>
      <c r="HK70" s="50"/>
      <c r="HL70" s="50"/>
      <c r="HM70" s="50"/>
      <c r="HN70" s="50"/>
      <c r="HO70" s="50"/>
      <c r="HP70" s="289"/>
      <c r="HQ70" s="57"/>
      <c r="HR70" s="17"/>
      <c r="HS70" s="17"/>
    </row>
    <row r="71" spans="1:227" x14ac:dyDescent="0.25">
      <c r="A71" s="60"/>
      <c r="B71" s="207"/>
      <c r="C71" s="61"/>
      <c r="D71" s="61"/>
      <c r="E71" s="289"/>
      <c r="F71" s="289"/>
      <c r="G71" s="17"/>
      <c r="H71" s="56"/>
      <c r="I71" s="50"/>
      <c r="J71" s="50"/>
      <c r="K71" s="50"/>
      <c r="L71" s="50"/>
      <c r="M71" s="50"/>
      <c r="N71" s="50"/>
      <c r="O71" s="289"/>
      <c r="P71" s="57"/>
      <c r="Q71" s="17"/>
      <c r="R71" s="17"/>
      <c r="S71" s="56"/>
      <c r="T71" s="50"/>
      <c r="U71" s="50"/>
      <c r="V71" s="50"/>
      <c r="W71" s="50"/>
      <c r="X71" s="50"/>
      <c r="Y71" s="50"/>
      <c r="Z71" s="289"/>
      <c r="AA71" s="57"/>
      <c r="AB71" s="17"/>
      <c r="AC71" s="17"/>
      <c r="AD71" s="56"/>
      <c r="AE71" s="50"/>
      <c r="AF71" s="50"/>
      <c r="AG71" s="50"/>
      <c r="AH71" s="50"/>
      <c r="AI71" s="50"/>
      <c r="AJ71" s="50"/>
      <c r="AK71" s="289"/>
      <c r="AL71" s="57"/>
      <c r="AM71" s="17"/>
      <c r="AN71" s="17"/>
      <c r="AO71" s="56"/>
      <c r="AP71" s="50"/>
      <c r="AQ71" s="50"/>
      <c r="AR71" s="50"/>
      <c r="AS71" s="50"/>
      <c r="AT71" s="50"/>
      <c r="AU71" s="50"/>
      <c r="AV71" s="289"/>
      <c r="AW71" s="57"/>
      <c r="AX71" s="17"/>
      <c r="AY71" s="17"/>
      <c r="AZ71" s="56"/>
      <c r="BA71" s="50"/>
      <c r="BB71" s="50"/>
      <c r="BC71" s="50"/>
      <c r="BD71" s="50"/>
      <c r="BE71" s="50"/>
      <c r="BF71" s="50"/>
      <c r="BG71" s="289"/>
      <c r="BH71" s="57"/>
      <c r="BI71" s="17"/>
      <c r="BJ71" s="17"/>
      <c r="BK71" s="56"/>
      <c r="BL71" s="50"/>
      <c r="BM71" s="50"/>
      <c r="BN71" s="50"/>
      <c r="BO71" s="50"/>
      <c r="BP71" s="50"/>
      <c r="BQ71" s="50"/>
      <c r="BR71" s="289"/>
      <c r="BS71" s="57"/>
      <c r="BT71" s="17"/>
      <c r="BU71" s="17"/>
      <c r="BV71" s="56"/>
      <c r="BW71" s="50"/>
      <c r="BX71" s="50"/>
      <c r="BY71" s="50"/>
      <c r="BZ71" s="50"/>
      <c r="CA71" s="50"/>
      <c r="CB71" s="50"/>
      <c r="CC71" s="289"/>
      <c r="CD71" s="57"/>
      <c r="CE71" s="17"/>
      <c r="CF71" s="17"/>
      <c r="CG71" s="56"/>
      <c r="CH71" s="50"/>
      <c r="CI71" s="50"/>
      <c r="CJ71" s="50"/>
      <c r="CK71" s="50"/>
      <c r="CL71" s="50"/>
      <c r="CM71" s="50"/>
      <c r="CN71" s="289"/>
      <c r="CO71" s="57"/>
      <c r="CP71" s="17"/>
      <c r="CQ71" s="17"/>
      <c r="CR71" s="56"/>
      <c r="CS71" s="50"/>
      <c r="CT71" s="50"/>
      <c r="CU71" s="50"/>
      <c r="CV71" s="50"/>
      <c r="CW71" s="50"/>
      <c r="CX71" s="50"/>
      <c r="CY71" s="289"/>
      <c r="CZ71" s="57"/>
      <c r="DA71" s="17"/>
      <c r="DB71" s="17"/>
      <c r="DC71" s="56"/>
      <c r="DD71" s="50"/>
      <c r="DE71" s="50"/>
      <c r="DF71" s="50"/>
      <c r="DG71" s="50"/>
      <c r="DH71" s="50"/>
      <c r="DI71" s="50"/>
      <c r="DJ71" s="289"/>
      <c r="DK71" s="57"/>
      <c r="DL71" s="17"/>
      <c r="DM71" s="17"/>
      <c r="DN71" s="56"/>
      <c r="DO71" s="50"/>
      <c r="DP71" s="50"/>
      <c r="DQ71" s="50"/>
      <c r="DR71" s="50"/>
      <c r="DS71" s="50"/>
      <c r="DT71" s="50"/>
      <c r="DU71" s="289"/>
      <c r="DV71" s="57"/>
      <c r="DW71" s="17"/>
      <c r="DX71" s="17"/>
      <c r="DY71" s="56"/>
      <c r="DZ71" s="50"/>
      <c r="EA71" s="50"/>
      <c r="EB71" s="50"/>
      <c r="EC71" s="50"/>
      <c r="ED71" s="50"/>
      <c r="EE71" s="50"/>
      <c r="EF71" s="289"/>
      <c r="EG71" s="57"/>
      <c r="EH71" s="17"/>
      <c r="EI71" s="17"/>
      <c r="EJ71" s="56"/>
      <c r="EK71" s="50"/>
      <c r="EL71" s="50"/>
      <c r="EM71" s="50"/>
      <c r="EN71" s="50"/>
      <c r="EO71" s="50"/>
      <c r="EP71" s="50"/>
      <c r="EQ71" s="289"/>
      <c r="ER71" s="57"/>
      <c r="ES71" s="17"/>
      <c r="ET71" s="17"/>
      <c r="EU71" s="56"/>
      <c r="EV71" s="50"/>
      <c r="EW71" s="50"/>
      <c r="EX71" s="50"/>
      <c r="EY71" s="50"/>
      <c r="EZ71" s="50"/>
      <c r="FA71" s="50"/>
      <c r="FB71" s="289"/>
      <c r="FC71" s="57"/>
      <c r="FD71" s="17"/>
      <c r="FE71" s="17"/>
      <c r="FF71" s="56"/>
      <c r="FG71" s="50"/>
      <c r="FH71" s="50"/>
      <c r="FI71" s="50"/>
      <c r="FJ71" s="50"/>
      <c r="FK71" s="50"/>
      <c r="FL71" s="50"/>
      <c r="FM71" s="289"/>
      <c r="FN71" s="57"/>
      <c r="FO71" s="17"/>
      <c r="FP71" s="17"/>
      <c r="FQ71" s="56"/>
      <c r="FR71" s="50"/>
      <c r="FS71" s="50"/>
      <c r="FT71" s="50"/>
      <c r="FU71" s="50"/>
      <c r="FV71" s="50"/>
      <c r="FW71" s="50"/>
      <c r="FX71" s="289"/>
      <c r="FY71" s="57"/>
      <c r="FZ71" s="17"/>
      <c r="GA71" s="17"/>
      <c r="GB71" s="56"/>
      <c r="GC71" s="50"/>
      <c r="GD71" s="50"/>
      <c r="GE71" s="50"/>
      <c r="GF71" s="50"/>
      <c r="GG71" s="50"/>
      <c r="GH71" s="50"/>
      <c r="GI71" s="289"/>
      <c r="GJ71" s="57"/>
      <c r="GK71" s="17"/>
      <c r="GL71" s="17"/>
      <c r="GM71" s="56"/>
      <c r="GN71" s="50"/>
      <c r="GO71" s="50"/>
      <c r="GP71" s="50"/>
      <c r="GQ71" s="50"/>
      <c r="GR71" s="50"/>
      <c r="GS71" s="50"/>
      <c r="GT71" s="289"/>
      <c r="GU71" s="57"/>
      <c r="GV71" s="17"/>
      <c r="GW71" s="17"/>
      <c r="GX71" s="56"/>
      <c r="GY71" s="50"/>
      <c r="GZ71" s="50"/>
      <c r="HA71" s="50"/>
      <c r="HB71" s="50"/>
      <c r="HC71" s="50"/>
      <c r="HD71" s="50"/>
      <c r="HE71" s="289"/>
      <c r="HF71" s="57"/>
      <c r="HG71" s="17"/>
      <c r="HH71" s="17"/>
      <c r="HI71" s="56"/>
      <c r="HJ71" s="50"/>
      <c r="HK71" s="50"/>
      <c r="HL71" s="50"/>
      <c r="HM71" s="50"/>
      <c r="HN71" s="50"/>
      <c r="HO71" s="50"/>
      <c r="HP71" s="289"/>
      <c r="HQ71" s="57"/>
      <c r="HR71" s="17"/>
      <c r="HS71" s="17"/>
    </row>
    <row r="72" spans="1:227" x14ac:dyDescent="0.25">
      <c r="A72" s="60"/>
      <c r="B72" s="207"/>
      <c r="C72" s="61"/>
      <c r="D72" s="61"/>
      <c r="E72" s="289"/>
      <c r="F72" s="289"/>
      <c r="G72" s="17"/>
      <c r="H72" s="56"/>
      <c r="I72" s="50"/>
      <c r="J72" s="50"/>
      <c r="K72" s="50"/>
      <c r="L72" s="50"/>
      <c r="M72" s="50"/>
      <c r="N72" s="50"/>
      <c r="O72" s="289"/>
      <c r="P72" s="57"/>
      <c r="Q72" s="17"/>
      <c r="R72" s="17"/>
      <c r="S72" s="56"/>
      <c r="T72" s="50"/>
      <c r="U72" s="50"/>
      <c r="V72" s="50"/>
      <c r="W72" s="50"/>
      <c r="X72" s="50"/>
      <c r="Y72" s="50"/>
      <c r="Z72" s="289"/>
      <c r="AA72" s="57"/>
      <c r="AB72" s="17"/>
      <c r="AC72" s="17"/>
      <c r="AD72" s="56"/>
      <c r="AE72" s="50"/>
      <c r="AF72" s="50"/>
      <c r="AG72" s="50"/>
      <c r="AH72" s="50"/>
      <c r="AI72" s="50"/>
      <c r="AJ72" s="50"/>
      <c r="AK72" s="289"/>
      <c r="AL72" s="57"/>
      <c r="AM72" s="17"/>
      <c r="AN72" s="17"/>
      <c r="AO72" s="56"/>
      <c r="AP72" s="50"/>
      <c r="AQ72" s="50"/>
      <c r="AR72" s="50"/>
      <c r="AS72" s="50"/>
      <c r="AT72" s="50"/>
      <c r="AU72" s="50"/>
      <c r="AV72" s="289"/>
      <c r="AW72" s="57"/>
      <c r="AX72" s="17"/>
      <c r="AY72" s="17"/>
      <c r="AZ72" s="56"/>
      <c r="BA72" s="50"/>
      <c r="BB72" s="50"/>
      <c r="BC72" s="50"/>
      <c r="BD72" s="50"/>
      <c r="BE72" s="50"/>
      <c r="BF72" s="50"/>
      <c r="BG72" s="289"/>
      <c r="BH72" s="57"/>
      <c r="BI72" s="17"/>
      <c r="BJ72" s="17"/>
      <c r="BK72" s="56"/>
      <c r="BL72" s="50"/>
      <c r="BM72" s="50"/>
      <c r="BN72" s="50"/>
      <c r="BO72" s="50"/>
      <c r="BP72" s="50"/>
      <c r="BQ72" s="50"/>
      <c r="BR72" s="289"/>
      <c r="BS72" s="57"/>
      <c r="BT72" s="17"/>
      <c r="BU72" s="17"/>
      <c r="BV72" s="56"/>
      <c r="BW72" s="50"/>
      <c r="BX72" s="50"/>
      <c r="BY72" s="50"/>
      <c r="BZ72" s="50"/>
      <c r="CA72" s="50"/>
      <c r="CB72" s="50"/>
      <c r="CC72" s="289"/>
      <c r="CD72" s="57"/>
      <c r="CE72" s="17"/>
      <c r="CF72" s="17"/>
      <c r="CG72" s="56"/>
      <c r="CH72" s="50"/>
      <c r="CI72" s="50"/>
      <c r="CJ72" s="50"/>
      <c r="CK72" s="50"/>
      <c r="CL72" s="50"/>
      <c r="CM72" s="50"/>
      <c r="CN72" s="289"/>
      <c r="CO72" s="57"/>
      <c r="CP72" s="17"/>
      <c r="CQ72" s="17"/>
      <c r="CR72" s="56"/>
      <c r="CS72" s="50"/>
      <c r="CT72" s="50"/>
      <c r="CU72" s="50"/>
      <c r="CV72" s="50"/>
      <c r="CW72" s="50"/>
      <c r="CX72" s="50"/>
      <c r="CY72" s="289"/>
      <c r="CZ72" s="57"/>
      <c r="DA72" s="17"/>
      <c r="DB72" s="17"/>
      <c r="DC72" s="56"/>
      <c r="DD72" s="50"/>
      <c r="DE72" s="50"/>
      <c r="DF72" s="50"/>
      <c r="DG72" s="50"/>
      <c r="DH72" s="50"/>
      <c r="DI72" s="50"/>
      <c r="DJ72" s="289"/>
      <c r="DK72" s="57"/>
      <c r="DL72" s="17"/>
      <c r="DM72" s="17"/>
      <c r="DN72" s="56"/>
      <c r="DO72" s="50"/>
      <c r="DP72" s="50"/>
      <c r="DQ72" s="50"/>
      <c r="DR72" s="50"/>
      <c r="DS72" s="50"/>
      <c r="DT72" s="50"/>
      <c r="DU72" s="289"/>
      <c r="DV72" s="57"/>
      <c r="DW72" s="17"/>
      <c r="DX72" s="17"/>
      <c r="DY72" s="56"/>
      <c r="DZ72" s="50"/>
      <c r="EA72" s="50"/>
      <c r="EB72" s="50"/>
      <c r="EC72" s="50"/>
      <c r="ED72" s="50"/>
      <c r="EE72" s="50"/>
      <c r="EF72" s="289"/>
      <c r="EG72" s="57"/>
      <c r="EH72" s="17"/>
      <c r="EI72" s="17"/>
      <c r="EJ72" s="56"/>
      <c r="EK72" s="50"/>
      <c r="EL72" s="50"/>
      <c r="EM72" s="50"/>
      <c r="EN72" s="50"/>
      <c r="EO72" s="50"/>
      <c r="EP72" s="50"/>
      <c r="EQ72" s="289"/>
      <c r="ER72" s="57"/>
      <c r="ES72" s="17"/>
      <c r="ET72" s="17"/>
      <c r="EU72" s="56"/>
      <c r="EV72" s="50"/>
      <c r="EW72" s="50"/>
      <c r="EX72" s="50"/>
      <c r="EY72" s="50"/>
      <c r="EZ72" s="50"/>
      <c r="FA72" s="50"/>
      <c r="FB72" s="289"/>
      <c r="FC72" s="57"/>
      <c r="FD72" s="17"/>
      <c r="FE72" s="17"/>
      <c r="FF72" s="56"/>
      <c r="FG72" s="50"/>
      <c r="FH72" s="50"/>
      <c r="FI72" s="50"/>
      <c r="FJ72" s="50"/>
      <c r="FK72" s="50"/>
      <c r="FL72" s="50"/>
      <c r="FM72" s="289"/>
      <c r="FN72" s="57"/>
      <c r="FO72" s="17"/>
      <c r="FP72" s="17"/>
      <c r="FQ72" s="56"/>
      <c r="FR72" s="50"/>
      <c r="FS72" s="50"/>
      <c r="FT72" s="50"/>
      <c r="FU72" s="50"/>
      <c r="FV72" s="50"/>
      <c r="FW72" s="50"/>
      <c r="FX72" s="289"/>
      <c r="FY72" s="57"/>
      <c r="FZ72" s="17"/>
      <c r="GA72" s="17"/>
      <c r="GB72" s="56"/>
      <c r="GC72" s="50"/>
      <c r="GD72" s="50"/>
      <c r="GE72" s="50"/>
      <c r="GF72" s="50"/>
      <c r="GG72" s="50"/>
      <c r="GH72" s="50"/>
      <c r="GI72" s="289"/>
      <c r="GJ72" s="57"/>
      <c r="GK72" s="17"/>
      <c r="GL72" s="17"/>
      <c r="GM72" s="56"/>
      <c r="GN72" s="50"/>
      <c r="GO72" s="50"/>
      <c r="GP72" s="50"/>
      <c r="GQ72" s="50"/>
      <c r="GR72" s="50"/>
      <c r="GS72" s="50"/>
      <c r="GT72" s="289"/>
      <c r="GU72" s="57"/>
      <c r="GV72" s="17"/>
      <c r="GW72" s="17"/>
      <c r="GX72" s="56"/>
      <c r="GY72" s="50"/>
      <c r="GZ72" s="50"/>
      <c r="HA72" s="50"/>
      <c r="HB72" s="50"/>
      <c r="HC72" s="50"/>
      <c r="HD72" s="50"/>
      <c r="HE72" s="289"/>
      <c r="HF72" s="57"/>
      <c r="HG72" s="17"/>
      <c r="HH72" s="17"/>
      <c r="HI72" s="56"/>
      <c r="HJ72" s="50"/>
      <c r="HK72" s="50"/>
      <c r="HL72" s="50"/>
      <c r="HM72" s="50"/>
      <c r="HN72" s="50"/>
      <c r="HO72" s="50"/>
      <c r="HP72" s="289"/>
      <c r="HQ72" s="57"/>
      <c r="HR72" s="17"/>
      <c r="HS72" s="17"/>
    </row>
    <row r="73" spans="1:227" x14ac:dyDescent="0.25">
      <c r="A73" s="60"/>
      <c r="B73" s="208"/>
      <c r="C73" s="61"/>
      <c r="D73" s="61"/>
      <c r="E73" s="289"/>
      <c r="F73" s="289"/>
      <c r="G73" s="17"/>
      <c r="H73" s="56"/>
      <c r="I73" s="50"/>
      <c r="J73" s="50"/>
      <c r="K73" s="50"/>
      <c r="L73" s="50"/>
      <c r="M73" s="50"/>
      <c r="N73" s="50"/>
      <c r="O73" s="289"/>
      <c r="P73" s="57"/>
      <c r="Q73" s="17"/>
      <c r="R73" s="17"/>
      <c r="S73" s="56"/>
      <c r="T73" s="50"/>
      <c r="U73" s="50"/>
      <c r="V73" s="50"/>
      <c r="W73" s="50"/>
      <c r="X73" s="50"/>
      <c r="Y73" s="50"/>
      <c r="Z73" s="289"/>
      <c r="AA73" s="57"/>
      <c r="AB73" s="17"/>
      <c r="AC73" s="17"/>
      <c r="AD73" s="56"/>
      <c r="AE73" s="50"/>
      <c r="AF73" s="50"/>
      <c r="AG73" s="50"/>
      <c r="AH73" s="50"/>
      <c r="AI73" s="50"/>
      <c r="AJ73" s="50"/>
      <c r="AK73" s="289"/>
      <c r="AL73" s="57"/>
      <c r="AM73" s="17"/>
      <c r="AN73" s="17"/>
      <c r="AO73" s="56"/>
      <c r="AP73" s="50"/>
      <c r="AQ73" s="50"/>
      <c r="AR73" s="50"/>
      <c r="AS73" s="50"/>
      <c r="AT73" s="50"/>
      <c r="AU73" s="50"/>
      <c r="AV73" s="289"/>
      <c r="AW73" s="57"/>
      <c r="AX73" s="17"/>
      <c r="AY73" s="17"/>
      <c r="AZ73" s="56"/>
      <c r="BA73" s="50"/>
      <c r="BB73" s="50"/>
      <c r="BC73" s="50"/>
      <c r="BD73" s="50"/>
      <c r="BE73" s="50"/>
      <c r="BF73" s="50"/>
      <c r="BG73" s="289"/>
      <c r="BH73" s="57"/>
      <c r="BI73" s="17"/>
      <c r="BJ73" s="17"/>
      <c r="BK73" s="56"/>
      <c r="BL73" s="50"/>
      <c r="BM73" s="50"/>
      <c r="BN73" s="50"/>
      <c r="BO73" s="50"/>
      <c r="BP73" s="50"/>
      <c r="BQ73" s="50"/>
      <c r="BR73" s="289"/>
      <c r="BS73" s="57"/>
      <c r="BT73" s="17"/>
      <c r="BU73" s="17"/>
      <c r="BV73" s="56"/>
      <c r="BW73" s="50"/>
      <c r="BX73" s="50"/>
      <c r="BY73" s="50"/>
      <c r="BZ73" s="50"/>
      <c r="CA73" s="50"/>
      <c r="CB73" s="50"/>
      <c r="CC73" s="289"/>
      <c r="CD73" s="57"/>
      <c r="CE73" s="17"/>
      <c r="CF73" s="17"/>
      <c r="CG73" s="56"/>
      <c r="CH73" s="50"/>
      <c r="CI73" s="50"/>
      <c r="CJ73" s="50"/>
      <c r="CK73" s="50"/>
      <c r="CL73" s="50"/>
      <c r="CM73" s="50"/>
      <c r="CN73" s="289"/>
      <c r="CO73" s="57"/>
      <c r="CP73" s="17"/>
      <c r="CQ73" s="17"/>
      <c r="CR73" s="56"/>
      <c r="CS73" s="50"/>
      <c r="CT73" s="50"/>
      <c r="CU73" s="50"/>
      <c r="CV73" s="50"/>
      <c r="CW73" s="50"/>
      <c r="CX73" s="50"/>
      <c r="CY73" s="289"/>
      <c r="CZ73" s="57"/>
      <c r="DA73" s="17"/>
      <c r="DB73" s="17"/>
      <c r="DC73" s="56"/>
      <c r="DD73" s="50"/>
      <c r="DE73" s="50"/>
      <c r="DF73" s="50"/>
      <c r="DG73" s="50"/>
      <c r="DH73" s="50"/>
      <c r="DI73" s="50"/>
      <c r="DJ73" s="289"/>
      <c r="DK73" s="57"/>
      <c r="DL73" s="17"/>
      <c r="DM73" s="17"/>
      <c r="DN73" s="56"/>
      <c r="DO73" s="50"/>
      <c r="DP73" s="50"/>
      <c r="DQ73" s="50"/>
      <c r="DR73" s="50"/>
      <c r="DS73" s="50"/>
      <c r="DT73" s="50"/>
      <c r="DU73" s="289"/>
      <c r="DV73" s="57"/>
      <c r="DW73" s="17"/>
      <c r="DX73" s="17"/>
      <c r="DY73" s="56"/>
      <c r="DZ73" s="50"/>
      <c r="EA73" s="50"/>
      <c r="EB73" s="50"/>
      <c r="EC73" s="50"/>
      <c r="ED73" s="50"/>
      <c r="EE73" s="50"/>
      <c r="EF73" s="289"/>
      <c r="EG73" s="57"/>
      <c r="EH73" s="17"/>
      <c r="EI73" s="17"/>
      <c r="EJ73" s="56"/>
      <c r="EK73" s="50"/>
      <c r="EL73" s="50"/>
      <c r="EM73" s="50"/>
      <c r="EN73" s="50"/>
      <c r="EO73" s="50"/>
      <c r="EP73" s="50"/>
      <c r="EQ73" s="289"/>
      <c r="ER73" s="57"/>
      <c r="ES73" s="17"/>
      <c r="ET73" s="17"/>
      <c r="EU73" s="56"/>
      <c r="EV73" s="50"/>
      <c r="EW73" s="50"/>
      <c r="EX73" s="50"/>
      <c r="EY73" s="50"/>
      <c r="EZ73" s="50"/>
      <c r="FA73" s="50"/>
      <c r="FB73" s="289"/>
      <c r="FC73" s="57"/>
      <c r="FD73" s="17"/>
      <c r="FE73" s="17"/>
      <c r="FF73" s="56"/>
      <c r="FG73" s="50"/>
      <c r="FH73" s="50"/>
      <c r="FI73" s="50"/>
      <c r="FJ73" s="50"/>
      <c r="FK73" s="50"/>
      <c r="FL73" s="50"/>
      <c r="FM73" s="289"/>
      <c r="FN73" s="57"/>
      <c r="FO73" s="17"/>
      <c r="FP73" s="17"/>
      <c r="FQ73" s="56"/>
      <c r="FR73" s="50"/>
      <c r="FS73" s="50"/>
      <c r="FT73" s="50"/>
      <c r="FU73" s="50"/>
      <c r="FV73" s="50"/>
      <c r="FW73" s="50"/>
      <c r="FX73" s="289"/>
      <c r="FY73" s="57"/>
      <c r="FZ73" s="17"/>
      <c r="GA73" s="17"/>
      <c r="GB73" s="56"/>
      <c r="GC73" s="50"/>
      <c r="GD73" s="50"/>
      <c r="GE73" s="50"/>
      <c r="GF73" s="50"/>
      <c r="GG73" s="50"/>
      <c r="GH73" s="50"/>
      <c r="GI73" s="289"/>
      <c r="GJ73" s="57"/>
      <c r="GK73" s="17"/>
      <c r="GL73" s="17"/>
      <c r="GM73" s="56"/>
      <c r="GN73" s="50"/>
      <c r="GO73" s="50"/>
      <c r="GP73" s="50"/>
      <c r="GQ73" s="50"/>
      <c r="GR73" s="50"/>
      <c r="GS73" s="50"/>
      <c r="GT73" s="289"/>
      <c r="GU73" s="57"/>
      <c r="GV73" s="17"/>
      <c r="GW73" s="17"/>
      <c r="GX73" s="56"/>
      <c r="GY73" s="50"/>
      <c r="GZ73" s="50"/>
      <c r="HA73" s="50"/>
      <c r="HB73" s="50"/>
      <c r="HC73" s="50"/>
      <c r="HD73" s="50"/>
      <c r="HE73" s="289"/>
      <c r="HF73" s="57"/>
      <c r="HG73" s="17"/>
      <c r="HH73" s="17"/>
      <c r="HI73" s="56"/>
      <c r="HJ73" s="50"/>
      <c r="HK73" s="50"/>
      <c r="HL73" s="50"/>
      <c r="HM73" s="50"/>
      <c r="HN73" s="50"/>
      <c r="HO73" s="50"/>
      <c r="HP73" s="289"/>
      <c r="HQ73" s="57"/>
      <c r="HR73" s="17"/>
      <c r="HS73" s="17"/>
    </row>
    <row r="74" spans="1:227" x14ac:dyDescent="0.25">
      <c r="A74" s="60"/>
      <c r="B74" s="207"/>
      <c r="C74" s="61"/>
      <c r="D74" s="61"/>
      <c r="E74" s="289"/>
      <c r="F74" s="289"/>
      <c r="G74" s="17"/>
      <c r="H74" s="56"/>
      <c r="I74" s="50"/>
      <c r="J74" s="50"/>
      <c r="K74" s="50"/>
      <c r="L74" s="50"/>
      <c r="M74" s="50"/>
      <c r="N74" s="50"/>
      <c r="O74" s="289"/>
      <c r="P74" s="57"/>
      <c r="Q74" s="17"/>
      <c r="R74" s="17"/>
      <c r="S74" s="56"/>
      <c r="T74" s="50"/>
      <c r="U74" s="50"/>
      <c r="V74" s="50"/>
      <c r="W74" s="50"/>
      <c r="X74" s="50"/>
      <c r="Y74" s="50"/>
      <c r="Z74" s="289"/>
      <c r="AA74" s="57"/>
      <c r="AB74" s="17"/>
      <c r="AC74" s="17"/>
      <c r="AD74" s="56"/>
      <c r="AE74" s="50"/>
      <c r="AF74" s="50"/>
      <c r="AG74" s="50"/>
      <c r="AH74" s="50"/>
      <c r="AI74" s="50"/>
      <c r="AJ74" s="50"/>
      <c r="AK74" s="289"/>
      <c r="AL74" s="57"/>
      <c r="AM74" s="17"/>
      <c r="AN74" s="17"/>
      <c r="AO74" s="56"/>
      <c r="AP74" s="50"/>
      <c r="AQ74" s="50"/>
      <c r="AR74" s="50"/>
      <c r="AS74" s="50"/>
      <c r="AT74" s="50"/>
      <c r="AU74" s="50"/>
      <c r="AV74" s="289"/>
      <c r="AW74" s="57"/>
      <c r="AX74" s="17"/>
      <c r="AY74" s="17"/>
      <c r="AZ74" s="56"/>
      <c r="BA74" s="50"/>
      <c r="BB74" s="50"/>
      <c r="BC74" s="50"/>
      <c r="BD74" s="50"/>
      <c r="BE74" s="50"/>
      <c r="BF74" s="50"/>
      <c r="BG74" s="289"/>
      <c r="BH74" s="57"/>
      <c r="BI74" s="17"/>
      <c r="BJ74" s="17"/>
      <c r="BK74" s="56"/>
      <c r="BL74" s="50"/>
      <c r="BM74" s="50"/>
      <c r="BN74" s="50"/>
      <c r="BO74" s="50"/>
      <c r="BP74" s="50"/>
      <c r="BQ74" s="50"/>
      <c r="BR74" s="289"/>
      <c r="BS74" s="57"/>
      <c r="BT74" s="17"/>
      <c r="BU74" s="17"/>
      <c r="BV74" s="56"/>
      <c r="BW74" s="50"/>
      <c r="BX74" s="50"/>
      <c r="BY74" s="50"/>
      <c r="BZ74" s="50"/>
      <c r="CA74" s="50"/>
      <c r="CB74" s="50"/>
      <c r="CC74" s="289"/>
      <c r="CD74" s="57"/>
      <c r="CE74" s="17"/>
      <c r="CF74" s="17"/>
      <c r="CG74" s="56"/>
      <c r="CH74" s="50"/>
      <c r="CI74" s="50"/>
      <c r="CJ74" s="50"/>
      <c r="CK74" s="50"/>
      <c r="CL74" s="50"/>
      <c r="CM74" s="50"/>
      <c r="CN74" s="289"/>
      <c r="CO74" s="57"/>
      <c r="CP74" s="17"/>
      <c r="CQ74" s="17"/>
      <c r="CR74" s="56"/>
      <c r="CS74" s="50"/>
      <c r="CT74" s="50"/>
      <c r="CU74" s="50"/>
      <c r="CV74" s="50"/>
      <c r="CW74" s="50"/>
      <c r="CX74" s="50"/>
      <c r="CY74" s="289"/>
      <c r="CZ74" s="57"/>
      <c r="DA74" s="17"/>
      <c r="DB74" s="17"/>
      <c r="DC74" s="56"/>
      <c r="DD74" s="50"/>
      <c r="DE74" s="50"/>
      <c r="DF74" s="50"/>
      <c r="DG74" s="50"/>
      <c r="DH74" s="50"/>
      <c r="DI74" s="50"/>
      <c r="DJ74" s="289"/>
      <c r="DK74" s="57"/>
      <c r="DL74" s="17"/>
      <c r="DM74" s="17"/>
      <c r="DN74" s="56"/>
      <c r="DO74" s="50"/>
      <c r="DP74" s="50"/>
      <c r="DQ74" s="50"/>
      <c r="DR74" s="50"/>
      <c r="DS74" s="50"/>
      <c r="DT74" s="50"/>
      <c r="DU74" s="289"/>
      <c r="DV74" s="57"/>
      <c r="DW74" s="17"/>
      <c r="DX74" s="17"/>
      <c r="DY74" s="56"/>
      <c r="DZ74" s="50"/>
      <c r="EA74" s="50"/>
      <c r="EB74" s="50"/>
      <c r="EC74" s="50"/>
      <c r="ED74" s="50"/>
      <c r="EE74" s="50"/>
      <c r="EF74" s="289"/>
      <c r="EG74" s="57"/>
      <c r="EH74" s="17"/>
      <c r="EI74" s="17"/>
      <c r="EJ74" s="56"/>
      <c r="EK74" s="50"/>
      <c r="EL74" s="50"/>
      <c r="EM74" s="50"/>
      <c r="EN74" s="50"/>
      <c r="EO74" s="50"/>
      <c r="EP74" s="50"/>
      <c r="EQ74" s="289"/>
      <c r="ER74" s="57"/>
      <c r="ES74" s="17"/>
      <c r="ET74" s="17"/>
      <c r="EU74" s="56"/>
      <c r="EV74" s="50"/>
      <c r="EW74" s="50"/>
      <c r="EX74" s="50"/>
      <c r="EY74" s="50"/>
      <c r="EZ74" s="50"/>
      <c r="FA74" s="50"/>
      <c r="FB74" s="289"/>
      <c r="FC74" s="57"/>
      <c r="FD74" s="17"/>
      <c r="FE74" s="17"/>
      <c r="FF74" s="56"/>
      <c r="FG74" s="50"/>
      <c r="FH74" s="50"/>
      <c r="FI74" s="50"/>
      <c r="FJ74" s="50"/>
      <c r="FK74" s="50"/>
      <c r="FL74" s="50"/>
      <c r="FM74" s="289"/>
      <c r="FN74" s="57"/>
      <c r="FO74" s="17"/>
      <c r="FP74" s="17"/>
      <c r="FQ74" s="56"/>
      <c r="FR74" s="50"/>
      <c r="FS74" s="50"/>
      <c r="FT74" s="50"/>
      <c r="FU74" s="50"/>
      <c r="FV74" s="50"/>
      <c r="FW74" s="50"/>
      <c r="FX74" s="289"/>
      <c r="FY74" s="57"/>
      <c r="FZ74" s="17"/>
      <c r="GA74" s="17"/>
      <c r="GB74" s="56"/>
      <c r="GC74" s="50"/>
      <c r="GD74" s="50"/>
      <c r="GE74" s="50"/>
      <c r="GF74" s="50"/>
      <c r="GG74" s="50"/>
      <c r="GH74" s="50"/>
      <c r="GI74" s="289"/>
      <c r="GJ74" s="57"/>
      <c r="GK74" s="17"/>
      <c r="GL74" s="17"/>
      <c r="GM74" s="56"/>
      <c r="GN74" s="50"/>
      <c r="GO74" s="50"/>
      <c r="GP74" s="50"/>
      <c r="GQ74" s="50"/>
      <c r="GR74" s="50"/>
      <c r="GS74" s="50"/>
      <c r="GT74" s="289"/>
      <c r="GU74" s="57"/>
      <c r="GV74" s="17"/>
      <c r="GW74" s="17"/>
      <c r="GX74" s="56"/>
      <c r="GY74" s="50"/>
      <c r="GZ74" s="50"/>
      <c r="HA74" s="50"/>
      <c r="HB74" s="50"/>
      <c r="HC74" s="50"/>
      <c r="HD74" s="50"/>
      <c r="HE74" s="289"/>
      <c r="HF74" s="57"/>
      <c r="HG74" s="17"/>
      <c r="HH74" s="17"/>
      <c r="HI74" s="56"/>
      <c r="HJ74" s="50"/>
      <c r="HK74" s="50"/>
      <c r="HL74" s="50"/>
      <c r="HM74" s="50"/>
      <c r="HN74" s="50"/>
      <c r="HO74" s="50"/>
      <c r="HP74" s="289"/>
      <c r="HQ74" s="57"/>
      <c r="HR74" s="17"/>
      <c r="HS74" s="17"/>
    </row>
    <row r="75" spans="1:227" x14ac:dyDescent="0.25">
      <c r="A75" s="60"/>
      <c r="B75" s="207"/>
      <c r="C75" s="61"/>
      <c r="D75" s="61"/>
      <c r="E75" s="289"/>
      <c r="F75" s="289"/>
      <c r="G75" s="17"/>
      <c r="H75" s="56"/>
      <c r="I75" s="50"/>
      <c r="J75" s="50"/>
      <c r="K75" s="50"/>
      <c r="L75" s="50"/>
      <c r="M75" s="50"/>
      <c r="N75" s="50"/>
      <c r="O75" s="289"/>
      <c r="P75" s="57"/>
      <c r="Q75" s="17"/>
      <c r="R75" s="17"/>
      <c r="S75" s="56"/>
      <c r="T75" s="50"/>
      <c r="U75" s="50"/>
      <c r="V75" s="50"/>
      <c r="W75" s="50"/>
      <c r="X75" s="50"/>
      <c r="Y75" s="50"/>
      <c r="Z75" s="289"/>
      <c r="AA75" s="57"/>
      <c r="AB75" s="17"/>
      <c r="AC75" s="17"/>
      <c r="AD75" s="56"/>
      <c r="AE75" s="50"/>
      <c r="AF75" s="50"/>
      <c r="AG75" s="50"/>
      <c r="AH75" s="50"/>
      <c r="AI75" s="50"/>
      <c r="AJ75" s="50"/>
      <c r="AK75" s="289"/>
      <c r="AL75" s="57"/>
      <c r="AM75" s="17"/>
      <c r="AN75" s="17"/>
      <c r="AO75" s="56"/>
      <c r="AP75" s="50"/>
      <c r="AQ75" s="50"/>
      <c r="AR75" s="50"/>
      <c r="AS75" s="50"/>
      <c r="AT75" s="50"/>
      <c r="AU75" s="50"/>
      <c r="AV75" s="289"/>
      <c r="AW75" s="57"/>
      <c r="AX75" s="17"/>
      <c r="AY75" s="17"/>
      <c r="AZ75" s="56"/>
      <c r="BA75" s="50"/>
      <c r="BB75" s="50"/>
      <c r="BC75" s="50"/>
      <c r="BD75" s="50"/>
      <c r="BE75" s="50"/>
      <c r="BF75" s="50"/>
      <c r="BG75" s="289"/>
      <c r="BH75" s="57"/>
      <c r="BI75" s="17"/>
      <c r="BJ75" s="17"/>
      <c r="BK75" s="56"/>
      <c r="BL75" s="50"/>
      <c r="BM75" s="50"/>
      <c r="BN75" s="50"/>
      <c r="BO75" s="50"/>
      <c r="BP75" s="50"/>
      <c r="BQ75" s="50"/>
      <c r="BR75" s="289"/>
      <c r="BS75" s="57"/>
      <c r="BT75" s="17"/>
      <c r="BU75" s="17"/>
      <c r="BV75" s="56"/>
      <c r="BW75" s="50"/>
      <c r="BX75" s="50"/>
      <c r="BY75" s="50"/>
      <c r="BZ75" s="50"/>
      <c r="CA75" s="50"/>
      <c r="CB75" s="50"/>
      <c r="CC75" s="289"/>
      <c r="CD75" s="57"/>
      <c r="CE75" s="17"/>
      <c r="CF75" s="17"/>
      <c r="CG75" s="56"/>
      <c r="CH75" s="50"/>
      <c r="CI75" s="50"/>
      <c r="CJ75" s="50"/>
      <c r="CK75" s="50"/>
      <c r="CL75" s="50"/>
      <c r="CM75" s="50"/>
      <c r="CN75" s="289"/>
      <c r="CO75" s="57"/>
      <c r="CP75" s="17"/>
      <c r="CQ75" s="17"/>
      <c r="CR75" s="56"/>
      <c r="CS75" s="50"/>
      <c r="CT75" s="50"/>
      <c r="CU75" s="50"/>
      <c r="CV75" s="50"/>
      <c r="CW75" s="50"/>
      <c r="CX75" s="50"/>
      <c r="CY75" s="289"/>
      <c r="CZ75" s="57"/>
      <c r="DA75" s="17"/>
      <c r="DB75" s="17"/>
      <c r="DC75" s="56"/>
      <c r="DD75" s="50"/>
      <c r="DE75" s="50"/>
      <c r="DF75" s="50"/>
      <c r="DG75" s="50"/>
      <c r="DH75" s="50"/>
      <c r="DI75" s="50"/>
      <c r="DJ75" s="289"/>
      <c r="DK75" s="57"/>
      <c r="DL75" s="17"/>
      <c r="DM75" s="17"/>
      <c r="DN75" s="56"/>
      <c r="DO75" s="50"/>
      <c r="DP75" s="50"/>
      <c r="DQ75" s="50"/>
      <c r="DR75" s="50"/>
      <c r="DS75" s="50"/>
      <c r="DT75" s="50"/>
      <c r="DU75" s="289"/>
      <c r="DV75" s="57"/>
      <c r="DW75" s="17"/>
      <c r="DX75" s="17"/>
      <c r="DY75" s="56"/>
      <c r="DZ75" s="50"/>
      <c r="EA75" s="50"/>
      <c r="EB75" s="50"/>
      <c r="EC75" s="50"/>
      <c r="ED75" s="50"/>
      <c r="EE75" s="50"/>
      <c r="EF75" s="289"/>
      <c r="EG75" s="57"/>
      <c r="EH75" s="17"/>
      <c r="EI75" s="17"/>
      <c r="EJ75" s="56"/>
      <c r="EK75" s="50"/>
      <c r="EL75" s="50"/>
      <c r="EM75" s="50"/>
      <c r="EN75" s="50"/>
      <c r="EO75" s="50"/>
      <c r="EP75" s="50"/>
      <c r="EQ75" s="289"/>
      <c r="ER75" s="57"/>
      <c r="ES75" s="17"/>
      <c r="ET75" s="17"/>
      <c r="EU75" s="56"/>
      <c r="EV75" s="50"/>
      <c r="EW75" s="50"/>
      <c r="EX75" s="50"/>
      <c r="EY75" s="50"/>
      <c r="EZ75" s="50"/>
      <c r="FA75" s="50"/>
      <c r="FB75" s="289"/>
      <c r="FC75" s="57"/>
      <c r="FD75" s="17"/>
      <c r="FE75" s="17"/>
      <c r="FF75" s="56"/>
      <c r="FG75" s="50"/>
      <c r="FH75" s="50"/>
      <c r="FI75" s="50"/>
      <c r="FJ75" s="50"/>
      <c r="FK75" s="50"/>
      <c r="FL75" s="50"/>
      <c r="FM75" s="289"/>
      <c r="FN75" s="57"/>
      <c r="FO75" s="17"/>
      <c r="FP75" s="17"/>
      <c r="FQ75" s="56"/>
      <c r="FR75" s="50"/>
      <c r="FS75" s="50"/>
      <c r="FT75" s="50"/>
      <c r="FU75" s="50"/>
      <c r="FV75" s="50"/>
      <c r="FW75" s="50"/>
      <c r="FX75" s="289"/>
      <c r="FY75" s="57"/>
      <c r="FZ75" s="17"/>
      <c r="GA75" s="17"/>
      <c r="GB75" s="56"/>
      <c r="GC75" s="50"/>
      <c r="GD75" s="50"/>
      <c r="GE75" s="50"/>
      <c r="GF75" s="50"/>
      <c r="GG75" s="50"/>
      <c r="GH75" s="50"/>
      <c r="GI75" s="289"/>
      <c r="GJ75" s="57"/>
      <c r="GK75" s="17"/>
      <c r="GL75" s="17"/>
      <c r="GM75" s="56"/>
      <c r="GN75" s="50"/>
      <c r="GO75" s="50"/>
      <c r="GP75" s="50"/>
      <c r="GQ75" s="50"/>
      <c r="GR75" s="50"/>
      <c r="GS75" s="50"/>
      <c r="GT75" s="289"/>
      <c r="GU75" s="57"/>
      <c r="GV75" s="17"/>
      <c r="GW75" s="17"/>
      <c r="GX75" s="56"/>
      <c r="GY75" s="50"/>
      <c r="GZ75" s="50"/>
      <c r="HA75" s="50"/>
      <c r="HB75" s="50"/>
      <c r="HC75" s="50"/>
      <c r="HD75" s="50"/>
      <c r="HE75" s="289"/>
      <c r="HF75" s="57"/>
      <c r="HG75" s="17"/>
      <c r="HH75" s="17"/>
      <c r="HI75" s="56"/>
      <c r="HJ75" s="50"/>
      <c r="HK75" s="50"/>
      <c r="HL75" s="50"/>
      <c r="HM75" s="50"/>
      <c r="HN75" s="50"/>
      <c r="HO75" s="50"/>
      <c r="HP75" s="289"/>
      <c r="HQ75" s="57"/>
      <c r="HR75" s="17"/>
      <c r="HS75" s="17"/>
    </row>
    <row r="76" spans="1:227" x14ac:dyDescent="0.25">
      <c r="A76" s="60"/>
      <c r="B76" s="207"/>
      <c r="C76" s="61"/>
      <c r="D76" s="61"/>
      <c r="E76" s="289"/>
      <c r="F76" s="289"/>
      <c r="G76" s="17"/>
      <c r="H76" s="56"/>
      <c r="I76" s="50"/>
      <c r="J76" s="50"/>
      <c r="K76" s="50"/>
      <c r="L76" s="50"/>
      <c r="M76" s="50"/>
      <c r="N76" s="50"/>
      <c r="O76" s="289"/>
      <c r="P76" s="57"/>
      <c r="Q76" s="17"/>
      <c r="R76" s="17"/>
      <c r="S76" s="56"/>
      <c r="T76" s="50"/>
      <c r="U76" s="50"/>
      <c r="V76" s="50"/>
      <c r="W76" s="50"/>
      <c r="X76" s="50"/>
      <c r="Y76" s="50"/>
      <c r="Z76" s="289"/>
      <c r="AA76" s="57"/>
      <c r="AB76" s="17"/>
      <c r="AC76" s="17"/>
      <c r="AD76" s="56"/>
      <c r="AE76" s="50"/>
      <c r="AF76" s="50"/>
      <c r="AG76" s="50"/>
      <c r="AH76" s="50"/>
      <c r="AI76" s="50"/>
      <c r="AJ76" s="50"/>
      <c r="AK76" s="289"/>
      <c r="AL76" s="57"/>
      <c r="AM76" s="17"/>
      <c r="AN76" s="17"/>
      <c r="AO76" s="56"/>
      <c r="AP76" s="50"/>
      <c r="AQ76" s="50"/>
      <c r="AR76" s="50"/>
      <c r="AS76" s="50"/>
      <c r="AT76" s="50"/>
      <c r="AU76" s="50"/>
      <c r="AV76" s="289"/>
      <c r="AW76" s="57"/>
      <c r="AX76" s="17"/>
      <c r="AY76" s="17"/>
      <c r="AZ76" s="56"/>
      <c r="BA76" s="50"/>
      <c r="BB76" s="50"/>
      <c r="BC76" s="50"/>
      <c r="BD76" s="50"/>
      <c r="BE76" s="50"/>
      <c r="BF76" s="50"/>
      <c r="BG76" s="289"/>
      <c r="BH76" s="57"/>
      <c r="BI76" s="17"/>
      <c r="BJ76" s="17"/>
      <c r="BK76" s="56"/>
      <c r="BL76" s="50"/>
      <c r="BM76" s="50"/>
      <c r="BN76" s="50"/>
      <c r="BO76" s="50"/>
      <c r="BP76" s="50"/>
      <c r="BQ76" s="50"/>
      <c r="BR76" s="289"/>
      <c r="BS76" s="57"/>
      <c r="BT76" s="17"/>
      <c r="BU76" s="17"/>
      <c r="BV76" s="56"/>
      <c r="BW76" s="50"/>
      <c r="BX76" s="50"/>
      <c r="BY76" s="50"/>
      <c r="BZ76" s="50"/>
      <c r="CA76" s="50"/>
      <c r="CB76" s="50"/>
      <c r="CC76" s="289"/>
      <c r="CD76" s="57"/>
      <c r="CE76" s="17"/>
      <c r="CF76" s="17"/>
      <c r="CG76" s="56"/>
      <c r="CH76" s="50"/>
      <c r="CI76" s="50"/>
      <c r="CJ76" s="50"/>
      <c r="CK76" s="50"/>
      <c r="CL76" s="50"/>
      <c r="CM76" s="50"/>
      <c r="CN76" s="289"/>
      <c r="CO76" s="57"/>
      <c r="CP76" s="17"/>
      <c r="CQ76" s="17"/>
      <c r="CR76" s="56"/>
      <c r="CS76" s="50"/>
      <c r="CT76" s="50"/>
      <c r="CU76" s="50"/>
      <c r="CV76" s="50"/>
      <c r="CW76" s="50"/>
      <c r="CX76" s="50"/>
      <c r="CY76" s="289"/>
      <c r="CZ76" s="57"/>
      <c r="DA76" s="17"/>
      <c r="DB76" s="17"/>
      <c r="DC76" s="56"/>
      <c r="DD76" s="50"/>
      <c r="DE76" s="50"/>
      <c r="DF76" s="50"/>
      <c r="DG76" s="50"/>
      <c r="DH76" s="50"/>
      <c r="DI76" s="50"/>
      <c r="DJ76" s="289"/>
      <c r="DK76" s="57"/>
      <c r="DL76" s="17"/>
      <c r="DM76" s="17"/>
      <c r="DN76" s="56"/>
      <c r="DO76" s="50"/>
      <c r="DP76" s="50"/>
      <c r="DQ76" s="50"/>
      <c r="DR76" s="50"/>
      <c r="DS76" s="50"/>
      <c r="DT76" s="50"/>
      <c r="DU76" s="289"/>
      <c r="DV76" s="57"/>
      <c r="DW76" s="17"/>
      <c r="DX76" s="17"/>
      <c r="DY76" s="56"/>
      <c r="DZ76" s="50"/>
      <c r="EA76" s="50"/>
      <c r="EB76" s="50"/>
      <c r="EC76" s="50"/>
      <c r="ED76" s="50"/>
      <c r="EE76" s="50"/>
      <c r="EF76" s="289"/>
      <c r="EG76" s="57"/>
      <c r="EH76" s="17"/>
      <c r="EI76" s="17"/>
      <c r="EJ76" s="56"/>
      <c r="EK76" s="50"/>
      <c r="EL76" s="50"/>
      <c r="EM76" s="50"/>
      <c r="EN76" s="50"/>
      <c r="EO76" s="50"/>
      <c r="EP76" s="50"/>
      <c r="EQ76" s="289"/>
      <c r="ER76" s="57"/>
      <c r="ES76" s="17"/>
      <c r="ET76" s="17"/>
      <c r="EU76" s="56"/>
      <c r="EV76" s="50"/>
      <c r="EW76" s="50"/>
      <c r="EX76" s="50"/>
      <c r="EY76" s="50"/>
      <c r="EZ76" s="50"/>
      <c r="FA76" s="50"/>
      <c r="FB76" s="289"/>
      <c r="FC76" s="57"/>
      <c r="FD76" s="17"/>
      <c r="FE76" s="17"/>
      <c r="FF76" s="56"/>
      <c r="FG76" s="50"/>
      <c r="FH76" s="50"/>
      <c r="FI76" s="50"/>
      <c r="FJ76" s="50"/>
      <c r="FK76" s="50"/>
      <c r="FL76" s="50"/>
      <c r="FM76" s="289"/>
      <c r="FN76" s="57"/>
      <c r="FO76" s="17"/>
      <c r="FP76" s="17"/>
      <c r="FQ76" s="56"/>
      <c r="FR76" s="50"/>
      <c r="FS76" s="50"/>
      <c r="FT76" s="50"/>
      <c r="FU76" s="50"/>
      <c r="FV76" s="50"/>
      <c r="FW76" s="50"/>
      <c r="FX76" s="289"/>
      <c r="FY76" s="57"/>
      <c r="FZ76" s="17"/>
      <c r="GA76" s="17"/>
      <c r="GB76" s="56"/>
      <c r="GC76" s="50"/>
      <c r="GD76" s="50"/>
      <c r="GE76" s="50"/>
      <c r="GF76" s="50"/>
      <c r="GG76" s="50"/>
      <c r="GH76" s="50"/>
      <c r="GI76" s="289"/>
      <c r="GJ76" s="57"/>
      <c r="GK76" s="17"/>
      <c r="GL76" s="17"/>
      <c r="GM76" s="56"/>
      <c r="GN76" s="50"/>
      <c r="GO76" s="50"/>
      <c r="GP76" s="50"/>
      <c r="GQ76" s="50"/>
      <c r="GR76" s="50"/>
      <c r="GS76" s="50"/>
      <c r="GT76" s="289"/>
      <c r="GU76" s="57"/>
      <c r="GV76" s="17"/>
      <c r="GW76" s="17"/>
      <c r="GX76" s="56"/>
      <c r="GY76" s="50"/>
      <c r="GZ76" s="50"/>
      <c r="HA76" s="50"/>
      <c r="HB76" s="50"/>
      <c r="HC76" s="50"/>
      <c r="HD76" s="50"/>
      <c r="HE76" s="289"/>
      <c r="HF76" s="57"/>
      <c r="HG76" s="17"/>
      <c r="HH76" s="17"/>
      <c r="HI76" s="56"/>
      <c r="HJ76" s="50"/>
      <c r="HK76" s="50"/>
      <c r="HL76" s="50"/>
      <c r="HM76" s="50"/>
      <c r="HN76" s="50"/>
      <c r="HO76" s="50"/>
      <c r="HP76" s="289"/>
      <c r="HQ76" s="57"/>
      <c r="HR76" s="17"/>
      <c r="HS76" s="17"/>
    </row>
    <row r="77" spans="1:227" x14ac:dyDescent="0.25">
      <c r="A77" s="60"/>
      <c r="B77" s="207"/>
      <c r="C77" s="61"/>
      <c r="D77" s="61"/>
      <c r="E77" s="289"/>
      <c r="F77" s="289"/>
      <c r="G77" s="17"/>
      <c r="H77" s="56"/>
      <c r="I77" s="50"/>
      <c r="J77" s="50"/>
      <c r="K77" s="50"/>
      <c r="L77" s="50"/>
      <c r="M77" s="50"/>
      <c r="N77" s="50"/>
      <c r="O77" s="289"/>
      <c r="P77" s="57"/>
      <c r="Q77" s="17"/>
      <c r="R77" s="17"/>
      <c r="S77" s="56"/>
      <c r="T77" s="50"/>
      <c r="U77" s="50"/>
      <c r="V77" s="50"/>
      <c r="W77" s="50"/>
      <c r="X77" s="50"/>
      <c r="Y77" s="50"/>
      <c r="Z77" s="289"/>
      <c r="AA77" s="57"/>
      <c r="AB77" s="17"/>
      <c r="AC77" s="17"/>
      <c r="AD77" s="56"/>
      <c r="AE77" s="50"/>
      <c r="AF77" s="50"/>
      <c r="AG77" s="50"/>
      <c r="AH77" s="50"/>
      <c r="AI77" s="50"/>
      <c r="AJ77" s="50"/>
      <c r="AK77" s="289"/>
      <c r="AL77" s="57"/>
      <c r="AM77" s="17"/>
      <c r="AN77" s="17"/>
      <c r="AO77" s="56"/>
      <c r="AP77" s="50"/>
      <c r="AQ77" s="50"/>
      <c r="AR77" s="50"/>
      <c r="AS77" s="50"/>
      <c r="AT77" s="50"/>
      <c r="AU77" s="50"/>
      <c r="AV77" s="289"/>
      <c r="AW77" s="57"/>
      <c r="AX77" s="17"/>
      <c r="AY77" s="17"/>
      <c r="AZ77" s="56"/>
      <c r="BA77" s="50"/>
      <c r="BB77" s="50"/>
      <c r="BC77" s="50"/>
      <c r="BD77" s="50"/>
      <c r="BE77" s="50"/>
      <c r="BF77" s="50"/>
      <c r="BG77" s="289"/>
      <c r="BH77" s="57"/>
      <c r="BI77" s="17"/>
      <c r="BJ77" s="17"/>
      <c r="BK77" s="56"/>
      <c r="BL77" s="50"/>
      <c r="BM77" s="50"/>
      <c r="BN77" s="50"/>
      <c r="BO77" s="50"/>
      <c r="BP77" s="50"/>
      <c r="BQ77" s="50"/>
      <c r="BR77" s="289"/>
      <c r="BS77" s="57"/>
      <c r="BT77" s="17"/>
      <c r="BU77" s="17"/>
      <c r="BV77" s="56"/>
      <c r="BW77" s="50"/>
      <c r="BX77" s="50"/>
      <c r="BY77" s="50"/>
      <c r="BZ77" s="50"/>
      <c r="CA77" s="50"/>
      <c r="CB77" s="50"/>
      <c r="CC77" s="289"/>
      <c r="CD77" s="57"/>
      <c r="CE77" s="17"/>
      <c r="CF77" s="17"/>
      <c r="CG77" s="56"/>
      <c r="CH77" s="50"/>
      <c r="CI77" s="50"/>
      <c r="CJ77" s="50"/>
      <c r="CK77" s="50"/>
      <c r="CL77" s="50"/>
      <c r="CM77" s="50"/>
      <c r="CN77" s="289"/>
      <c r="CO77" s="57"/>
      <c r="CP77" s="17"/>
      <c r="CQ77" s="17"/>
      <c r="CR77" s="56"/>
      <c r="CS77" s="50"/>
      <c r="CT77" s="50"/>
      <c r="CU77" s="50"/>
      <c r="CV77" s="50"/>
      <c r="CW77" s="50"/>
      <c r="CX77" s="50"/>
      <c r="CY77" s="289"/>
      <c r="CZ77" s="57"/>
      <c r="DA77" s="17"/>
      <c r="DB77" s="17"/>
      <c r="DC77" s="56"/>
      <c r="DD77" s="50"/>
      <c r="DE77" s="50"/>
      <c r="DF77" s="50"/>
      <c r="DG77" s="50"/>
      <c r="DH77" s="50"/>
      <c r="DI77" s="50"/>
      <c r="DJ77" s="289"/>
      <c r="DK77" s="57"/>
      <c r="DL77" s="17"/>
      <c r="DM77" s="17"/>
      <c r="DN77" s="56"/>
      <c r="DO77" s="50"/>
      <c r="DP77" s="50"/>
      <c r="DQ77" s="50"/>
      <c r="DR77" s="50"/>
      <c r="DS77" s="50"/>
      <c r="DT77" s="50"/>
      <c r="DU77" s="289"/>
      <c r="DV77" s="57"/>
      <c r="DW77" s="17"/>
      <c r="DX77" s="17"/>
      <c r="DY77" s="56"/>
      <c r="DZ77" s="50"/>
      <c r="EA77" s="50"/>
      <c r="EB77" s="50"/>
      <c r="EC77" s="50"/>
      <c r="ED77" s="50"/>
      <c r="EE77" s="50"/>
      <c r="EF77" s="289"/>
      <c r="EG77" s="57"/>
      <c r="EH77" s="17"/>
      <c r="EI77" s="17"/>
      <c r="EJ77" s="56"/>
      <c r="EK77" s="50"/>
      <c r="EL77" s="50"/>
      <c r="EM77" s="50"/>
      <c r="EN77" s="50"/>
      <c r="EO77" s="50"/>
      <c r="EP77" s="50"/>
      <c r="EQ77" s="289"/>
      <c r="ER77" s="57"/>
      <c r="ES77" s="17"/>
      <c r="ET77" s="17"/>
      <c r="EU77" s="56"/>
      <c r="EV77" s="50"/>
      <c r="EW77" s="50"/>
      <c r="EX77" s="50"/>
      <c r="EY77" s="50"/>
      <c r="EZ77" s="50"/>
      <c r="FA77" s="50"/>
      <c r="FB77" s="289"/>
      <c r="FC77" s="57"/>
      <c r="FD77" s="17"/>
      <c r="FE77" s="17"/>
      <c r="FF77" s="56"/>
      <c r="FG77" s="50"/>
      <c r="FH77" s="50"/>
      <c r="FI77" s="50"/>
      <c r="FJ77" s="50"/>
      <c r="FK77" s="50"/>
      <c r="FL77" s="50"/>
      <c r="FM77" s="289"/>
      <c r="FN77" s="57"/>
      <c r="FO77" s="17"/>
      <c r="FP77" s="17"/>
      <c r="FQ77" s="56"/>
      <c r="FR77" s="50"/>
      <c r="FS77" s="50"/>
      <c r="FT77" s="50"/>
      <c r="FU77" s="50"/>
      <c r="FV77" s="50"/>
      <c r="FW77" s="50"/>
      <c r="FX77" s="289"/>
      <c r="FY77" s="57"/>
      <c r="FZ77" s="17"/>
      <c r="GA77" s="17"/>
      <c r="GB77" s="56"/>
      <c r="GC77" s="50"/>
      <c r="GD77" s="50"/>
      <c r="GE77" s="50"/>
      <c r="GF77" s="50"/>
      <c r="GG77" s="50"/>
      <c r="GH77" s="50"/>
      <c r="GI77" s="289"/>
      <c r="GJ77" s="57"/>
      <c r="GK77" s="17"/>
      <c r="GL77" s="17"/>
      <c r="GM77" s="56"/>
      <c r="GN77" s="50"/>
      <c r="GO77" s="50"/>
      <c r="GP77" s="50"/>
      <c r="GQ77" s="50"/>
      <c r="GR77" s="50"/>
      <c r="GS77" s="50"/>
      <c r="GT77" s="289"/>
      <c r="GU77" s="57"/>
      <c r="GV77" s="17"/>
      <c r="GW77" s="17"/>
      <c r="GX77" s="56"/>
      <c r="GY77" s="50"/>
      <c r="GZ77" s="50"/>
      <c r="HA77" s="50"/>
      <c r="HB77" s="50"/>
      <c r="HC77" s="50"/>
      <c r="HD77" s="50"/>
      <c r="HE77" s="289"/>
      <c r="HF77" s="57"/>
      <c r="HG77" s="17"/>
      <c r="HH77" s="17"/>
      <c r="HI77" s="56"/>
      <c r="HJ77" s="50"/>
      <c r="HK77" s="50"/>
      <c r="HL77" s="50"/>
      <c r="HM77" s="50"/>
      <c r="HN77" s="50"/>
      <c r="HO77" s="50"/>
      <c r="HP77" s="289"/>
      <c r="HQ77" s="57"/>
      <c r="HR77" s="17"/>
      <c r="HS77" s="17"/>
    </row>
    <row r="78" spans="1:227" x14ac:dyDescent="0.25">
      <c r="A78" s="60"/>
      <c r="B78" s="207"/>
      <c r="C78" s="61"/>
      <c r="D78" s="61"/>
      <c r="E78" s="289"/>
      <c r="F78" s="289"/>
      <c r="G78" s="17"/>
      <c r="H78" s="56"/>
      <c r="I78" s="50"/>
      <c r="J78" s="50"/>
      <c r="K78" s="50"/>
      <c r="L78" s="50"/>
      <c r="M78" s="50"/>
      <c r="N78" s="50"/>
      <c r="O78" s="289"/>
      <c r="P78" s="57"/>
      <c r="Q78" s="17"/>
      <c r="R78" s="17"/>
      <c r="S78" s="56"/>
      <c r="T78" s="50"/>
      <c r="U78" s="50"/>
      <c r="V78" s="50"/>
      <c r="W78" s="50"/>
      <c r="X78" s="50"/>
      <c r="Y78" s="50"/>
      <c r="Z78" s="289"/>
      <c r="AA78" s="57"/>
      <c r="AB78" s="17"/>
      <c r="AC78" s="17"/>
      <c r="AD78" s="56"/>
      <c r="AE78" s="50"/>
      <c r="AF78" s="50"/>
      <c r="AG78" s="50"/>
      <c r="AH78" s="50"/>
      <c r="AI78" s="50"/>
      <c r="AJ78" s="50"/>
      <c r="AK78" s="289"/>
      <c r="AL78" s="57"/>
      <c r="AM78" s="17"/>
      <c r="AN78" s="17"/>
      <c r="AO78" s="56"/>
      <c r="AP78" s="50"/>
      <c r="AQ78" s="50"/>
      <c r="AR78" s="50"/>
      <c r="AS78" s="50"/>
      <c r="AT78" s="50"/>
      <c r="AU78" s="50"/>
      <c r="AV78" s="289"/>
      <c r="AW78" s="57"/>
      <c r="AX78" s="17"/>
      <c r="AY78" s="17"/>
      <c r="AZ78" s="56"/>
      <c r="BA78" s="50"/>
      <c r="BB78" s="50"/>
      <c r="BC78" s="50"/>
      <c r="BD78" s="50"/>
      <c r="BE78" s="50"/>
      <c r="BF78" s="50"/>
      <c r="BG78" s="289"/>
      <c r="BH78" s="57"/>
      <c r="BI78" s="17"/>
      <c r="BJ78" s="17"/>
      <c r="BK78" s="56"/>
      <c r="BL78" s="50"/>
      <c r="BM78" s="50"/>
      <c r="BN78" s="50"/>
      <c r="BO78" s="50"/>
      <c r="BP78" s="50"/>
      <c r="BQ78" s="50"/>
      <c r="BR78" s="289"/>
      <c r="BS78" s="57"/>
      <c r="BT78" s="17"/>
      <c r="BU78" s="17"/>
      <c r="BV78" s="56"/>
      <c r="BW78" s="50"/>
      <c r="BX78" s="50"/>
      <c r="BY78" s="50"/>
      <c r="BZ78" s="50"/>
      <c r="CA78" s="50"/>
      <c r="CB78" s="50"/>
      <c r="CC78" s="289"/>
      <c r="CD78" s="57"/>
      <c r="CE78" s="17"/>
      <c r="CF78" s="17"/>
      <c r="CG78" s="56"/>
      <c r="CH78" s="50"/>
      <c r="CI78" s="50"/>
      <c r="CJ78" s="50"/>
      <c r="CK78" s="50"/>
      <c r="CL78" s="50"/>
      <c r="CM78" s="50"/>
      <c r="CN78" s="289"/>
      <c r="CO78" s="57"/>
      <c r="CP78" s="17"/>
      <c r="CQ78" s="17"/>
      <c r="CR78" s="56"/>
      <c r="CS78" s="50"/>
      <c r="CT78" s="50"/>
      <c r="CU78" s="50"/>
      <c r="CV78" s="50"/>
      <c r="CW78" s="50"/>
      <c r="CX78" s="50"/>
      <c r="CY78" s="289"/>
      <c r="CZ78" s="57"/>
      <c r="DA78" s="17"/>
      <c r="DB78" s="17"/>
      <c r="DC78" s="56"/>
      <c r="DD78" s="50"/>
      <c r="DE78" s="50"/>
      <c r="DF78" s="50"/>
      <c r="DG78" s="50"/>
      <c r="DH78" s="50"/>
      <c r="DI78" s="50"/>
      <c r="DJ78" s="289"/>
      <c r="DK78" s="57"/>
      <c r="DL78" s="17"/>
      <c r="DM78" s="17"/>
      <c r="DN78" s="56"/>
      <c r="DO78" s="50"/>
      <c r="DP78" s="50"/>
      <c r="DQ78" s="50"/>
      <c r="DR78" s="50"/>
      <c r="DS78" s="50"/>
      <c r="DT78" s="50"/>
      <c r="DU78" s="289"/>
      <c r="DV78" s="57"/>
      <c r="DW78" s="17"/>
      <c r="DX78" s="17"/>
      <c r="DY78" s="56"/>
      <c r="DZ78" s="50"/>
      <c r="EA78" s="50"/>
      <c r="EB78" s="50"/>
      <c r="EC78" s="50"/>
      <c r="ED78" s="50"/>
      <c r="EE78" s="50"/>
      <c r="EF78" s="289"/>
      <c r="EG78" s="57"/>
      <c r="EH78" s="17"/>
      <c r="EI78" s="17"/>
      <c r="EJ78" s="56"/>
      <c r="EK78" s="50"/>
      <c r="EL78" s="50"/>
      <c r="EM78" s="50"/>
      <c r="EN78" s="50"/>
      <c r="EO78" s="50"/>
      <c r="EP78" s="50"/>
      <c r="EQ78" s="289"/>
      <c r="ER78" s="57"/>
      <c r="ES78" s="17"/>
      <c r="ET78" s="17"/>
      <c r="EU78" s="56"/>
      <c r="EV78" s="50"/>
      <c r="EW78" s="50"/>
      <c r="EX78" s="50"/>
      <c r="EY78" s="50"/>
      <c r="EZ78" s="50"/>
      <c r="FA78" s="50"/>
      <c r="FB78" s="289"/>
      <c r="FC78" s="57"/>
      <c r="FD78" s="17"/>
      <c r="FE78" s="17"/>
      <c r="FF78" s="56"/>
      <c r="FG78" s="50"/>
      <c r="FH78" s="50"/>
      <c r="FI78" s="50"/>
      <c r="FJ78" s="50"/>
      <c r="FK78" s="50"/>
      <c r="FL78" s="50"/>
      <c r="FM78" s="289"/>
      <c r="FN78" s="57"/>
      <c r="FO78" s="17"/>
      <c r="FP78" s="17"/>
      <c r="FQ78" s="56"/>
      <c r="FR78" s="50"/>
      <c r="FS78" s="50"/>
      <c r="FT78" s="50"/>
      <c r="FU78" s="50"/>
      <c r="FV78" s="50"/>
      <c r="FW78" s="50"/>
      <c r="FX78" s="289"/>
      <c r="FY78" s="57"/>
      <c r="FZ78" s="17"/>
      <c r="GA78" s="17"/>
      <c r="GB78" s="56"/>
      <c r="GC78" s="50"/>
      <c r="GD78" s="50"/>
      <c r="GE78" s="50"/>
      <c r="GF78" s="50"/>
      <c r="GG78" s="50"/>
      <c r="GH78" s="50"/>
      <c r="GI78" s="289"/>
      <c r="GJ78" s="57"/>
      <c r="GK78" s="17"/>
      <c r="GL78" s="17"/>
      <c r="GM78" s="56"/>
      <c r="GN78" s="50"/>
      <c r="GO78" s="50"/>
      <c r="GP78" s="50"/>
      <c r="GQ78" s="50"/>
      <c r="GR78" s="50"/>
      <c r="GS78" s="50"/>
      <c r="GT78" s="289"/>
      <c r="GU78" s="57"/>
      <c r="GV78" s="17"/>
      <c r="GW78" s="17"/>
      <c r="GX78" s="56"/>
      <c r="GY78" s="50"/>
      <c r="GZ78" s="50"/>
      <c r="HA78" s="50"/>
      <c r="HB78" s="50"/>
      <c r="HC78" s="50"/>
      <c r="HD78" s="50"/>
      <c r="HE78" s="289"/>
      <c r="HF78" s="57"/>
      <c r="HG78" s="17"/>
      <c r="HH78" s="17"/>
      <c r="HI78" s="56"/>
      <c r="HJ78" s="50"/>
      <c r="HK78" s="50"/>
      <c r="HL78" s="50"/>
      <c r="HM78" s="50"/>
      <c r="HN78" s="50"/>
      <c r="HO78" s="50"/>
      <c r="HP78" s="289"/>
      <c r="HQ78" s="57"/>
      <c r="HR78" s="17"/>
      <c r="HS78" s="17"/>
    </row>
    <row r="79" spans="1:227" x14ac:dyDescent="0.25">
      <c r="A79" s="60"/>
      <c r="B79" s="207"/>
      <c r="C79" s="61"/>
      <c r="D79" s="61"/>
      <c r="E79" s="289"/>
      <c r="F79" s="289"/>
      <c r="G79" s="17"/>
      <c r="H79" s="56"/>
      <c r="I79" s="50"/>
      <c r="J79" s="50"/>
      <c r="K79" s="50"/>
      <c r="L79" s="50"/>
      <c r="M79" s="50"/>
      <c r="N79" s="50"/>
      <c r="O79" s="289"/>
      <c r="P79" s="57"/>
      <c r="Q79" s="17"/>
      <c r="R79" s="17"/>
      <c r="S79" s="56"/>
      <c r="T79" s="50"/>
      <c r="U79" s="50"/>
      <c r="V79" s="50"/>
      <c r="W79" s="50"/>
      <c r="X79" s="50"/>
      <c r="Y79" s="50"/>
      <c r="Z79" s="289"/>
      <c r="AA79" s="57"/>
      <c r="AB79" s="17"/>
      <c r="AC79" s="17"/>
      <c r="AD79" s="56"/>
      <c r="AE79" s="50"/>
      <c r="AF79" s="50"/>
      <c r="AG79" s="50"/>
      <c r="AH79" s="50"/>
      <c r="AI79" s="50"/>
      <c r="AJ79" s="50"/>
      <c r="AK79" s="289"/>
      <c r="AL79" s="57"/>
      <c r="AM79" s="17"/>
      <c r="AN79" s="17"/>
      <c r="AO79" s="56"/>
      <c r="AP79" s="50"/>
      <c r="AQ79" s="50"/>
      <c r="AR79" s="50"/>
      <c r="AS79" s="50"/>
      <c r="AT79" s="50"/>
      <c r="AU79" s="50"/>
      <c r="AV79" s="289"/>
      <c r="AW79" s="57"/>
      <c r="AX79" s="17"/>
      <c r="AY79" s="17"/>
      <c r="AZ79" s="56"/>
      <c r="BA79" s="50"/>
      <c r="BB79" s="50"/>
      <c r="BC79" s="50"/>
      <c r="BD79" s="50"/>
      <c r="BE79" s="50"/>
      <c r="BF79" s="50"/>
      <c r="BG79" s="289"/>
      <c r="BH79" s="57"/>
      <c r="BI79" s="17"/>
      <c r="BJ79" s="17"/>
      <c r="BK79" s="56"/>
      <c r="BL79" s="50"/>
      <c r="BM79" s="50"/>
      <c r="BN79" s="50"/>
      <c r="BO79" s="50"/>
      <c r="BP79" s="50"/>
      <c r="BQ79" s="50"/>
      <c r="BR79" s="289"/>
      <c r="BS79" s="57"/>
      <c r="BT79" s="17"/>
      <c r="BU79" s="17"/>
      <c r="BV79" s="56"/>
      <c r="BW79" s="50"/>
      <c r="BX79" s="50"/>
      <c r="BY79" s="50"/>
      <c r="BZ79" s="50"/>
      <c r="CA79" s="50"/>
      <c r="CB79" s="50"/>
      <c r="CC79" s="289"/>
      <c r="CD79" s="57"/>
      <c r="CE79" s="17"/>
      <c r="CF79" s="17"/>
      <c r="CG79" s="56"/>
      <c r="CH79" s="50"/>
      <c r="CI79" s="50"/>
      <c r="CJ79" s="50"/>
      <c r="CK79" s="50"/>
      <c r="CL79" s="50"/>
      <c r="CM79" s="50"/>
      <c r="CN79" s="289"/>
      <c r="CO79" s="57"/>
      <c r="CP79" s="17"/>
      <c r="CQ79" s="17"/>
      <c r="CR79" s="56"/>
      <c r="CS79" s="50"/>
      <c r="CT79" s="50"/>
      <c r="CU79" s="50"/>
      <c r="CV79" s="50"/>
      <c r="CW79" s="50"/>
      <c r="CX79" s="50"/>
      <c r="CY79" s="289"/>
      <c r="CZ79" s="57"/>
      <c r="DA79" s="17"/>
      <c r="DB79" s="17"/>
      <c r="DC79" s="56"/>
      <c r="DD79" s="50"/>
      <c r="DE79" s="50"/>
      <c r="DF79" s="50"/>
      <c r="DG79" s="50"/>
      <c r="DH79" s="50"/>
      <c r="DI79" s="50"/>
      <c r="DJ79" s="289"/>
      <c r="DK79" s="57"/>
      <c r="DL79" s="17"/>
      <c r="DM79" s="17"/>
      <c r="DN79" s="56"/>
      <c r="DO79" s="50"/>
      <c r="DP79" s="50"/>
      <c r="DQ79" s="50"/>
      <c r="DR79" s="50"/>
      <c r="DS79" s="50"/>
      <c r="DT79" s="50"/>
      <c r="DU79" s="289"/>
      <c r="DV79" s="57"/>
      <c r="DW79" s="17"/>
      <c r="DX79" s="17"/>
      <c r="DY79" s="56"/>
      <c r="DZ79" s="50"/>
      <c r="EA79" s="50"/>
      <c r="EB79" s="50"/>
      <c r="EC79" s="50"/>
      <c r="ED79" s="50"/>
      <c r="EE79" s="50"/>
      <c r="EF79" s="289"/>
      <c r="EG79" s="57"/>
      <c r="EH79" s="17"/>
      <c r="EI79" s="17"/>
      <c r="EJ79" s="56"/>
      <c r="EK79" s="50"/>
      <c r="EL79" s="50"/>
      <c r="EM79" s="50"/>
      <c r="EN79" s="50"/>
      <c r="EO79" s="50"/>
      <c r="EP79" s="50"/>
      <c r="EQ79" s="289"/>
      <c r="ER79" s="57"/>
      <c r="ES79" s="17"/>
      <c r="ET79" s="17"/>
      <c r="EU79" s="56"/>
      <c r="EV79" s="50"/>
      <c r="EW79" s="50"/>
      <c r="EX79" s="50"/>
      <c r="EY79" s="50"/>
      <c r="EZ79" s="50"/>
      <c r="FA79" s="50"/>
      <c r="FB79" s="289"/>
      <c r="FC79" s="57"/>
      <c r="FD79" s="17"/>
      <c r="FE79" s="17"/>
      <c r="FF79" s="56"/>
      <c r="FG79" s="50"/>
      <c r="FH79" s="50"/>
      <c r="FI79" s="50"/>
      <c r="FJ79" s="50"/>
      <c r="FK79" s="50"/>
      <c r="FL79" s="50"/>
      <c r="FM79" s="289"/>
      <c r="FN79" s="57"/>
      <c r="FO79" s="17"/>
      <c r="FP79" s="17"/>
      <c r="FQ79" s="56"/>
      <c r="FR79" s="50"/>
      <c r="FS79" s="50"/>
      <c r="FT79" s="50"/>
      <c r="FU79" s="50"/>
      <c r="FV79" s="50"/>
      <c r="FW79" s="50"/>
      <c r="FX79" s="289"/>
      <c r="FY79" s="57"/>
      <c r="FZ79" s="17"/>
      <c r="GA79" s="17"/>
      <c r="GB79" s="56"/>
      <c r="GC79" s="50"/>
      <c r="GD79" s="50"/>
      <c r="GE79" s="50"/>
      <c r="GF79" s="50"/>
      <c r="GG79" s="50"/>
      <c r="GH79" s="50"/>
      <c r="GI79" s="289"/>
      <c r="GJ79" s="57"/>
      <c r="GK79" s="17"/>
      <c r="GL79" s="17"/>
      <c r="GM79" s="56"/>
      <c r="GN79" s="50"/>
      <c r="GO79" s="50"/>
      <c r="GP79" s="50"/>
      <c r="GQ79" s="50"/>
      <c r="GR79" s="50"/>
      <c r="GS79" s="50"/>
      <c r="GT79" s="289"/>
      <c r="GU79" s="57"/>
      <c r="GV79" s="17"/>
      <c r="GW79" s="17"/>
      <c r="GX79" s="56"/>
      <c r="GY79" s="50"/>
      <c r="GZ79" s="50"/>
      <c r="HA79" s="50"/>
      <c r="HB79" s="50"/>
      <c r="HC79" s="50"/>
      <c r="HD79" s="50"/>
      <c r="HE79" s="289"/>
      <c r="HF79" s="57"/>
      <c r="HG79" s="17"/>
      <c r="HH79" s="17"/>
      <c r="HI79" s="56"/>
      <c r="HJ79" s="50"/>
      <c r="HK79" s="50"/>
      <c r="HL79" s="50"/>
      <c r="HM79" s="50"/>
      <c r="HN79" s="50"/>
      <c r="HO79" s="50"/>
      <c r="HP79" s="289"/>
      <c r="HQ79" s="57"/>
      <c r="HR79" s="17"/>
      <c r="HS79" s="17"/>
    </row>
    <row r="80" spans="1:227" x14ac:dyDescent="0.25">
      <c r="A80" s="60"/>
      <c r="B80" s="207"/>
      <c r="C80" s="61"/>
      <c r="D80" s="61"/>
      <c r="E80" s="289"/>
      <c r="F80" s="289"/>
      <c r="G80" s="17"/>
      <c r="H80" s="56"/>
      <c r="I80" s="50"/>
      <c r="J80" s="50"/>
      <c r="K80" s="50"/>
      <c r="L80" s="50"/>
      <c r="M80" s="50"/>
      <c r="N80" s="50"/>
      <c r="O80" s="289"/>
      <c r="P80" s="57"/>
      <c r="Q80" s="17"/>
      <c r="R80" s="17"/>
      <c r="S80" s="56"/>
      <c r="T80" s="50"/>
      <c r="U80" s="50"/>
      <c r="V80" s="50"/>
      <c r="W80" s="50"/>
      <c r="X80" s="50"/>
      <c r="Y80" s="50"/>
      <c r="Z80" s="289"/>
      <c r="AA80" s="57"/>
      <c r="AB80" s="17"/>
      <c r="AC80" s="17"/>
      <c r="AD80" s="56"/>
      <c r="AE80" s="50"/>
      <c r="AF80" s="50"/>
      <c r="AG80" s="50"/>
      <c r="AH80" s="50"/>
      <c r="AI80" s="50"/>
      <c r="AJ80" s="50"/>
      <c r="AK80" s="289"/>
      <c r="AL80" s="57"/>
      <c r="AM80" s="17"/>
      <c r="AN80" s="17"/>
      <c r="AO80" s="56"/>
      <c r="AP80" s="50"/>
      <c r="AQ80" s="50"/>
      <c r="AR80" s="50"/>
      <c r="AS80" s="50"/>
      <c r="AT80" s="50"/>
      <c r="AU80" s="50"/>
      <c r="AV80" s="289"/>
      <c r="AW80" s="57"/>
      <c r="AX80" s="17"/>
      <c r="AY80" s="17"/>
      <c r="AZ80" s="56"/>
      <c r="BA80" s="50"/>
      <c r="BB80" s="50"/>
      <c r="BC80" s="50"/>
      <c r="BD80" s="50"/>
      <c r="BE80" s="50"/>
      <c r="BF80" s="50"/>
      <c r="BG80" s="289"/>
      <c r="BH80" s="57"/>
      <c r="BI80" s="17"/>
      <c r="BJ80" s="17"/>
      <c r="BK80" s="56"/>
      <c r="BL80" s="50"/>
      <c r="BM80" s="50"/>
      <c r="BN80" s="50"/>
      <c r="BO80" s="50"/>
      <c r="BP80" s="50"/>
      <c r="BQ80" s="50"/>
      <c r="BR80" s="289"/>
      <c r="BS80" s="57"/>
      <c r="BT80" s="17"/>
      <c r="BU80" s="17"/>
      <c r="BV80" s="56"/>
      <c r="BW80" s="50"/>
      <c r="BX80" s="50"/>
      <c r="BY80" s="50"/>
      <c r="BZ80" s="50"/>
      <c r="CA80" s="50"/>
      <c r="CB80" s="50"/>
      <c r="CC80" s="289"/>
      <c r="CD80" s="57"/>
      <c r="CE80" s="17"/>
      <c r="CF80" s="17"/>
      <c r="CG80" s="56"/>
      <c r="CH80" s="50"/>
      <c r="CI80" s="50"/>
      <c r="CJ80" s="50"/>
      <c r="CK80" s="50"/>
      <c r="CL80" s="50"/>
      <c r="CM80" s="50"/>
      <c r="CN80" s="289"/>
      <c r="CO80" s="57"/>
      <c r="CP80" s="17"/>
      <c r="CQ80" s="17"/>
      <c r="CR80" s="56"/>
      <c r="CS80" s="50"/>
      <c r="CT80" s="50"/>
      <c r="CU80" s="50"/>
      <c r="CV80" s="50"/>
      <c r="CW80" s="50"/>
      <c r="CX80" s="50"/>
      <c r="CY80" s="289"/>
      <c r="CZ80" s="57"/>
      <c r="DA80" s="17"/>
      <c r="DB80" s="17"/>
      <c r="DC80" s="56"/>
      <c r="DD80" s="50"/>
      <c r="DE80" s="50"/>
      <c r="DF80" s="50"/>
      <c r="DG80" s="50"/>
      <c r="DH80" s="50"/>
      <c r="DI80" s="50"/>
      <c r="DJ80" s="289"/>
      <c r="DK80" s="57"/>
      <c r="DL80" s="17"/>
      <c r="DM80" s="17"/>
      <c r="DN80" s="56"/>
      <c r="DO80" s="50"/>
      <c r="DP80" s="50"/>
      <c r="DQ80" s="50"/>
      <c r="DR80" s="50"/>
      <c r="DS80" s="50"/>
      <c r="DT80" s="50"/>
      <c r="DU80" s="289"/>
      <c r="DV80" s="57"/>
      <c r="DW80" s="17"/>
      <c r="DX80" s="17"/>
      <c r="DY80" s="56"/>
      <c r="DZ80" s="50"/>
      <c r="EA80" s="50"/>
      <c r="EB80" s="50"/>
      <c r="EC80" s="50"/>
      <c r="ED80" s="50"/>
      <c r="EE80" s="50"/>
      <c r="EF80" s="289"/>
      <c r="EG80" s="57"/>
      <c r="EH80" s="17"/>
      <c r="EI80" s="17"/>
      <c r="EJ80" s="56"/>
      <c r="EK80" s="50"/>
      <c r="EL80" s="50"/>
      <c r="EM80" s="50"/>
      <c r="EN80" s="50"/>
      <c r="EO80" s="50"/>
      <c r="EP80" s="50"/>
      <c r="EQ80" s="289"/>
      <c r="ER80" s="57"/>
      <c r="ES80" s="17"/>
      <c r="ET80" s="17"/>
      <c r="EU80" s="56"/>
      <c r="EV80" s="50"/>
      <c r="EW80" s="50"/>
      <c r="EX80" s="50"/>
      <c r="EY80" s="50"/>
      <c r="EZ80" s="50"/>
      <c r="FA80" s="50"/>
      <c r="FB80" s="289"/>
      <c r="FC80" s="57"/>
      <c r="FD80" s="17"/>
      <c r="FE80" s="17"/>
      <c r="FF80" s="56"/>
      <c r="FG80" s="50"/>
      <c r="FH80" s="50"/>
      <c r="FI80" s="50"/>
      <c r="FJ80" s="50"/>
      <c r="FK80" s="50"/>
      <c r="FL80" s="50"/>
      <c r="FM80" s="289"/>
      <c r="FN80" s="57"/>
      <c r="FO80" s="17"/>
      <c r="FP80" s="17"/>
      <c r="FQ80" s="56"/>
      <c r="FR80" s="50"/>
      <c r="FS80" s="50"/>
      <c r="FT80" s="50"/>
      <c r="FU80" s="50"/>
      <c r="FV80" s="50"/>
      <c r="FW80" s="50"/>
      <c r="FX80" s="289"/>
      <c r="FY80" s="57"/>
      <c r="FZ80" s="17"/>
      <c r="GA80" s="17"/>
      <c r="GB80" s="56"/>
      <c r="GC80" s="50"/>
      <c r="GD80" s="50"/>
      <c r="GE80" s="50"/>
      <c r="GF80" s="50"/>
      <c r="GG80" s="50"/>
      <c r="GH80" s="50"/>
      <c r="GI80" s="289"/>
      <c r="GJ80" s="57"/>
      <c r="GK80" s="17"/>
      <c r="GL80" s="17"/>
      <c r="GM80" s="56"/>
      <c r="GN80" s="50"/>
      <c r="GO80" s="50"/>
      <c r="GP80" s="50"/>
      <c r="GQ80" s="50"/>
      <c r="GR80" s="50"/>
      <c r="GS80" s="50"/>
      <c r="GT80" s="289"/>
      <c r="GU80" s="57"/>
      <c r="GV80" s="17"/>
      <c r="GW80" s="17"/>
      <c r="GX80" s="56"/>
      <c r="GY80" s="50"/>
      <c r="GZ80" s="50"/>
      <c r="HA80" s="50"/>
      <c r="HB80" s="50"/>
      <c r="HC80" s="50"/>
      <c r="HD80" s="50"/>
      <c r="HE80" s="289"/>
      <c r="HF80" s="57"/>
      <c r="HG80" s="17"/>
      <c r="HH80" s="17"/>
      <c r="HI80" s="56"/>
      <c r="HJ80" s="50"/>
      <c r="HK80" s="50"/>
      <c r="HL80" s="50"/>
      <c r="HM80" s="50"/>
      <c r="HN80" s="50"/>
      <c r="HO80" s="50"/>
      <c r="HP80" s="289"/>
      <c r="HQ80" s="57"/>
      <c r="HR80" s="17"/>
      <c r="HS80" s="17"/>
    </row>
    <row r="81" spans="1:227" x14ac:dyDescent="0.25">
      <c r="A81" s="60"/>
      <c r="B81" s="207"/>
      <c r="C81" s="61"/>
      <c r="D81" s="61"/>
      <c r="E81" s="289"/>
      <c r="F81" s="289"/>
      <c r="G81" s="17"/>
      <c r="H81" s="56"/>
      <c r="I81" s="50"/>
      <c r="J81" s="50"/>
      <c r="K81" s="50"/>
      <c r="L81" s="50"/>
      <c r="M81" s="50"/>
      <c r="N81" s="50"/>
      <c r="O81" s="289"/>
      <c r="P81" s="57"/>
      <c r="Q81" s="17"/>
      <c r="R81" s="17"/>
      <c r="S81" s="56"/>
      <c r="T81" s="50"/>
      <c r="U81" s="50"/>
      <c r="V81" s="50"/>
      <c r="W81" s="50"/>
      <c r="X81" s="50"/>
      <c r="Y81" s="50"/>
      <c r="Z81" s="289"/>
      <c r="AA81" s="57"/>
      <c r="AB81" s="17"/>
      <c r="AC81" s="17"/>
      <c r="AD81" s="56"/>
      <c r="AE81" s="50"/>
      <c r="AF81" s="50"/>
      <c r="AG81" s="50"/>
      <c r="AH81" s="50"/>
      <c r="AI81" s="50"/>
      <c r="AJ81" s="50"/>
      <c r="AK81" s="289"/>
      <c r="AL81" s="57"/>
      <c r="AM81" s="17"/>
      <c r="AN81" s="17"/>
      <c r="AO81" s="56"/>
      <c r="AP81" s="50"/>
      <c r="AQ81" s="50"/>
      <c r="AR81" s="50"/>
      <c r="AS81" s="50"/>
      <c r="AT81" s="50"/>
      <c r="AU81" s="50"/>
      <c r="AV81" s="289"/>
      <c r="AW81" s="57"/>
      <c r="AX81" s="17"/>
      <c r="AY81" s="17"/>
      <c r="AZ81" s="56"/>
      <c r="BA81" s="50"/>
      <c r="BB81" s="50"/>
      <c r="BC81" s="50"/>
      <c r="BD81" s="50"/>
      <c r="BE81" s="50"/>
      <c r="BF81" s="50"/>
      <c r="BG81" s="289"/>
      <c r="BH81" s="57"/>
      <c r="BI81" s="17"/>
      <c r="BJ81" s="17"/>
      <c r="BK81" s="56"/>
      <c r="BL81" s="50"/>
      <c r="BM81" s="50"/>
      <c r="BN81" s="50"/>
      <c r="BO81" s="50"/>
      <c r="BP81" s="50"/>
      <c r="BQ81" s="50"/>
      <c r="BR81" s="289"/>
      <c r="BS81" s="57"/>
      <c r="BT81" s="17"/>
      <c r="BU81" s="17"/>
      <c r="BV81" s="56"/>
      <c r="BW81" s="50"/>
      <c r="BX81" s="50"/>
      <c r="BY81" s="50"/>
      <c r="BZ81" s="50"/>
      <c r="CA81" s="50"/>
      <c r="CB81" s="50"/>
      <c r="CC81" s="289"/>
      <c r="CD81" s="57"/>
      <c r="CE81" s="17"/>
      <c r="CF81" s="17"/>
      <c r="CG81" s="56"/>
      <c r="CH81" s="50"/>
      <c r="CI81" s="50"/>
      <c r="CJ81" s="50"/>
      <c r="CK81" s="50"/>
      <c r="CL81" s="50"/>
      <c r="CM81" s="50"/>
      <c r="CN81" s="289"/>
      <c r="CO81" s="57"/>
      <c r="CP81" s="17"/>
      <c r="CQ81" s="17"/>
      <c r="CR81" s="56"/>
      <c r="CS81" s="50"/>
      <c r="CT81" s="50"/>
      <c r="CU81" s="50"/>
      <c r="CV81" s="50"/>
      <c r="CW81" s="50"/>
      <c r="CX81" s="50"/>
      <c r="CY81" s="289"/>
      <c r="CZ81" s="57"/>
      <c r="DA81" s="17"/>
      <c r="DB81" s="17"/>
      <c r="DC81" s="56"/>
      <c r="DD81" s="50"/>
      <c r="DE81" s="50"/>
      <c r="DF81" s="50"/>
      <c r="DG81" s="50"/>
      <c r="DH81" s="50"/>
      <c r="DI81" s="50"/>
      <c r="DJ81" s="289"/>
      <c r="DK81" s="57"/>
      <c r="DL81" s="17"/>
      <c r="DM81" s="17"/>
      <c r="DN81" s="56"/>
      <c r="DO81" s="50"/>
      <c r="DP81" s="50"/>
      <c r="DQ81" s="50"/>
      <c r="DR81" s="50"/>
      <c r="DS81" s="50"/>
      <c r="DT81" s="50"/>
      <c r="DU81" s="289"/>
      <c r="DV81" s="57"/>
      <c r="DW81" s="17"/>
      <c r="DX81" s="17"/>
      <c r="DY81" s="56"/>
      <c r="DZ81" s="50"/>
      <c r="EA81" s="50"/>
      <c r="EB81" s="50"/>
      <c r="EC81" s="50"/>
      <c r="ED81" s="50"/>
      <c r="EE81" s="50"/>
      <c r="EF81" s="289"/>
      <c r="EG81" s="57"/>
      <c r="EH81" s="17"/>
      <c r="EI81" s="17"/>
      <c r="EJ81" s="56"/>
      <c r="EK81" s="50"/>
      <c r="EL81" s="50"/>
      <c r="EM81" s="50"/>
      <c r="EN81" s="50"/>
      <c r="EO81" s="50"/>
      <c r="EP81" s="50"/>
      <c r="EQ81" s="289"/>
      <c r="ER81" s="57"/>
      <c r="ES81" s="17"/>
      <c r="ET81" s="17"/>
      <c r="EU81" s="56"/>
      <c r="EV81" s="50"/>
      <c r="EW81" s="50"/>
      <c r="EX81" s="50"/>
      <c r="EY81" s="50"/>
      <c r="EZ81" s="50"/>
      <c r="FA81" s="50"/>
      <c r="FB81" s="289"/>
      <c r="FC81" s="57"/>
      <c r="FD81" s="17"/>
      <c r="FE81" s="17"/>
      <c r="FF81" s="56"/>
      <c r="FG81" s="50"/>
      <c r="FH81" s="50"/>
      <c r="FI81" s="50"/>
      <c r="FJ81" s="50"/>
      <c r="FK81" s="50"/>
      <c r="FL81" s="50"/>
      <c r="FM81" s="289"/>
      <c r="FN81" s="57"/>
      <c r="FO81" s="17"/>
      <c r="FP81" s="17"/>
      <c r="FQ81" s="56"/>
      <c r="FR81" s="50"/>
      <c r="FS81" s="50"/>
      <c r="FT81" s="50"/>
      <c r="FU81" s="50"/>
      <c r="FV81" s="50"/>
      <c r="FW81" s="50"/>
      <c r="FX81" s="289"/>
      <c r="FY81" s="57"/>
      <c r="FZ81" s="17"/>
      <c r="GA81" s="17"/>
      <c r="GB81" s="56"/>
      <c r="GC81" s="50"/>
      <c r="GD81" s="50"/>
      <c r="GE81" s="50"/>
      <c r="GF81" s="50"/>
      <c r="GG81" s="50"/>
      <c r="GH81" s="50"/>
      <c r="GI81" s="289"/>
      <c r="GJ81" s="57"/>
      <c r="GK81" s="17"/>
      <c r="GL81" s="17"/>
      <c r="GM81" s="56"/>
      <c r="GN81" s="50"/>
      <c r="GO81" s="50"/>
      <c r="GP81" s="50"/>
      <c r="GQ81" s="50"/>
      <c r="GR81" s="50"/>
      <c r="GS81" s="50"/>
      <c r="GT81" s="289"/>
      <c r="GU81" s="57"/>
      <c r="GV81" s="17"/>
      <c r="GW81" s="17"/>
      <c r="GX81" s="56"/>
      <c r="GY81" s="50"/>
      <c r="GZ81" s="50"/>
      <c r="HA81" s="50"/>
      <c r="HB81" s="50"/>
      <c r="HC81" s="50"/>
      <c r="HD81" s="50"/>
      <c r="HE81" s="289"/>
      <c r="HF81" s="57"/>
      <c r="HG81" s="17"/>
      <c r="HH81" s="17"/>
      <c r="HI81" s="56"/>
      <c r="HJ81" s="50"/>
      <c r="HK81" s="50"/>
      <c r="HL81" s="50"/>
      <c r="HM81" s="50"/>
      <c r="HN81" s="50"/>
      <c r="HO81" s="50"/>
      <c r="HP81" s="289"/>
      <c r="HQ81" s="57"/>
      <c r="HR81" s="17"/>
      <c r="HS81" s="17"/>
    </row>
    <row r="82" spans="1:227" x14ac:dyDescent="0.25">
      <c r="A82" s="60"/>
      <c r="B82" s="207"/>
      <c r="C82" s="61"/>
      <c r="D82" s="61"/>
      <c r="E82" s="289"/>
      <c r="F82" s="289"/>
      <c r="G82" s="17"/>
      <c r="H82" s="56"/>
      <c r="I82" s="50"/>
      <c r="J82" s="50"/>
      <c r="K82" s="50"/>
      <c r="L82" s="50"/>
      <c r="M82" s="50"/>
      <c r="N82" s="50"/>
      <c r="O82" s="289"/>
      <c r="P82" s="57"/>
      <c r="Q82" s="17"/>
      <c r="R82" s="17"/>
      <c r="S82" s="56"/>
      <c r="T82" s="50"/>
      <c r="U82" s="50"/>
      <c r="V82" s="50"/>
      <c r="W82" s="50"/>
      <c r="X82" s="50"/>
      <c r="Y82" s="50"/>
      <c r="Z82" s="289"/>
      <c r="AA82" s="57"/>
      <c r="AB82" s="17"/>
      <c r="AC82" s="17"/>
      <c r="AD82" s="56"/>
      <c r="AE82" s="50"/>
      <c r="AF82" s="50"/>
      <c r="AG82" s="50"/>
      <c r="AH82" s="50"/>
      <c r="AI82" s="50"/>
      <c r="AJ82" s="50"/>
      <c r="AK82" s="289"/>
      <c r="AL82" s="57"/>
      <c r="AM82" s="17"/>
      <c r="AN82" s="17"/>
      <c r="AO82" s="56"/>
      <c r="AP82" s="50"/>
      <c r="AQ82" s="50"/>
      <c r="AR82" s="50"/>
      <c r="AS82" s="50"/>
      <c r="AT82" s="50"/>
      <c r="AU82" s="50"/>
      <c r="AV82" s="289"/>
      <c r="AW82" s="57"/>
      <c r="AX82" s="17"/>
      <c r="AY82" s="17"/>
      <c r="AZ82" s="56"/>
      <c r="BA82" s="50"/>
      <c r="BB82" s="50"/>
      <c r="BC82" s="50"/>
      <c r="BD82" s="50"/>
      <c r="BE82" s="50"/>
      <c r="BF82" s="50"/>
      <c r="BG82" s="289"/>
      <c r="BH82" s="57"/>
      <c r="BI82" s="17"/>
      <c r="BJ82" s="17"/>
      <c r="BK82" s="56"/>
      <c r="BL82" s="50"/>
      <c r="BM82" s="50"/>
      <c r="BN82" s="50"/>
      <c r="BO82" s="50"/>
      <c r="BP82" s="50"/>
      <c r="BQ82" s="50"/>
      <c r="BR82" s="289"/>
      <c r="BS82" s="57"/>
      <c r="BT82" s="17"/>
      <c r="BU82" s="17"/>
      <c r="BV82" s="56"/>
      <c r="BW82" s="50"/>
      <c r="BX82" s="50"/>
      <c r="BY82" s="50"/>
      <c r="BZ82" s="50"/>
      <c r="CA82" s="50"/>
      <c r="CB82" s="50"/>
      <c r="CC82" s="289"/>
      <c r="CD82" s="57"/>
      <c r="CE82" s="17"/>
      <c r="CF82" s="17"/>
      <c r="CG82" s="56"/>
      <c r="CH82" s="50"/>
      <c r="CI82" s="50"/>
      <c r="CJ82" s="50"/>
      <c r="CK82" s="50"/>
      <c r="CL82" s="50"/>
      <c r="CM82" s="50"/>
      <c r="CN82" s="289"/>
      <c r="CO82" s="57"/>
      <c r="CP82" s="17"/>
      <c r="CQ82" s="17"/>
      <c r="CR82" s="56"/>
      <c r="CS82" s="50"/>
      <c r="CT82" s="50"/>
      <c r="CU82" s="50"/>
      <c r="CV82" s="50"/>
      <c r="CW82" s="50"/>
      <c r="CX82" s="50"/>
      <c r="CY82" s="289"/>
      <c r="CZ82" s="57"/>
      <c r="DA82" s="17"/>
      <c r="DB82" s="17"/>
      <c r="DC82" s="56"/>
      <c r="DD82" s="50"/>
      <c r="DE82" s="50"/>
      <c r="DF82" s="50"/>
      <c r="DG82" s="50"/>
      <c r="DH82" s="50"/>
      <c r="DI82" s="50"/>
      <c r="DJ82" s="289"/>
      <c r="DK82" s="57"/>
      <c r="DL82" s="17"/>
      <c r="DM82" s="17"/>
      <c r="DN82" s="56"/>
      <c r="DO82" s="50"/>
      <c r="DP82" s="50"/>
      <c r="DQ82" s="50"/>
      <c r="DR82" s="50"/>
      <c r="DS82" s="50"/>
      <c r="DT82" s="50"/>
      <c r="DU82" s="289"/>
      <c r="DV82" s="57"/>
      <c r="DW82" s="17"/>
      <c r="DX82" s="17"/>
      <c r="DY82" s="56"/>
      <c r="DZ82" s="50"/>
      <c r="EA82" s="50"/>
      <c r="EB82" s="50"/>
      <c r="EC82" s="50"/>
      <c r="ED82" s="50"/>
      <c r="EE82" s="50"/>
      <c r="EF82" s="289"/>
      <c r="EG82" s="57"/>
      <c r="EH82" s="17"/>
      <c r="EI82" s="17"/>
      <c r="EJ82" s="56"/>
      <c r="EK82" s="50"/>
      <c r="EL82" s="50"/>
      <c r="EM82" s="50"/>
      <c r="EN82" s="50"/>
      <c r="EO82" s="50"/>
      <c r="EP82" s="50"/>
      <c r="EQ82" s="289"/>
      <c r="ER82" s="57"/>
      <c r="ES82" s="17"/>
      <c r="ET82" s="17"/>
      <c r="EU82" s="56"/>
      <c r="EV82" s="50"/>
      <c r="EW82" s="50"/>
      <c r="EX82" s="50"/>
      <c r="EY82" s="50"/>
      <c r="EZ82" s="50"/>
      <c r="FA82" s="50"/>
      <c r="FB82" s="289"/>
      <c r="FC82" s="57"/>
      <c r="FD82" s="17"/>
      <c r="FE82" s="17"/>
      <c r="FF82" s="56"/>
      <c r="FG82" s="50"/>
      <c r="FH82" s="50"/>
      <c r="FI82" s="50"/>
      <c r="FJ82" s="50"/>
      <c r="FK82" s="50"/>
      <c r="FL82" s="50"/>
      <c r="FM82" s="289"/>
      <c r="FN82" s="57"/>
      <c r="FO82" s="17"/>
      <c r="FP82" s="17"/>
      <c r="FQ82" s="56"/>
      <c r="FR82" s="50"/>
      <c r="FS82" s="50"/>
      <c r="FT82" s="50"/>
      <c r="FU82" s="50"/>
      <c r="FV82" s="50"/>
      <c r="FW82" s="50"/>
      <c r="FX82" s="289"/>
      <c r="FY82" s="57"/>
      <c r="FZ82" s="17"/>
      <c r="GA82" s="17"/>
      <c r="GB82" s="56"/>
      <c r="GC82" s="50"/>
      <c r="GD82" s="50"/>
      <c r="GE82" s="50"/>
      <c r="GF82" s="50"/>
      <c r="GG82" s="50"/>
      <c r="GH82" s="50"/>
      <c r="GI82" s="289"/>
      <c r="GJ82" s="57"/>
      <c r="GK82" s="17"/>
      <c r="GL82" s="17"/>
      <c r="GM82" s="56"/>
      <c r="GN82" s="50"/>
      <c r="GO82" s="50"/>
      <c r="GP82" s="50"/>
      <c r="GQ82" s="50"/>
      <c r="GR82" s="50"/>
      <c r="GS82" s="50"/>
      <c r="GT82" s="289"/>
      <c r="GU82" s="57"/>
      <c r="GV82" s="17"/>
      <c r="GW82" s="17"/>
      <c r="GX82" s="56"/>
      <c r="GY82" s="50"/>
      <c r="GZ82" s="50"/>
      <c r="HA82" s="50"/>
      <c r="HB82" s="50"/>
      <c r="HC82" s="50"/>
      <c r="HD82" s="50"/>
      <c r="HE82" s="289"/>
      <c r="HF82" s="57"/>
      <c r="HG82" s="17"/>
      <c r="HH82" s="17"/>
      <c r="HI82" s="56"/>
      <c r="HJ82" s="50"/>
      <c r="HK82" s="50"/>
      <c r="HL82" s="50"/>
      <c r="HM82" s="50"/>
      <c r="HN82" s="50"/>
      <c r="HO82" s="50"/>
      <c r="HP82" s="289"/>
      <c r="HQ82" s="57"/>
      <c r="HR82" s="17"/>
      <c r="HS82" s="17"/>
    </row>
    <row r="83" spans="1:227" x14ac:dyDescent="0.25">
      <c r="A83" s="60"/>
      <c r="B83" s="207"/>
      <c r="C83" s="61"/>
      <c r="D83" s="61"/>
      <c r="E83" s="289"/>
      <c r="F83" s="289"/>
      <c r="G83" s="17"/>
      <c r="H83" s="56"/>
      <c r="I83" s="50"/>
      <c r="J83" s="50"/>
      <c r="K83" s="50"/>
      <c r="L83" s="50"/>
      <c r="M83" s="50"/>
      <c r="N83" s="50"/>
      <c r="O83" s="289"/>
      <c r="P83" s="57"/>
      <c r="Q83" s="17"/>
      <c r="R83" s="17"/>
      <c r="S83" s="56"/>
      <c r="T83" s="50"/>
      <c r="U83" s="50"/>
      <c r="V83" s="50"/>
      <c r="W83" s="50"/>
      <c r="X83" s="50"/>
      <c r="Y83" s="50"/>
      <c r="Z83" s="289"/>
      <c r="AA83" s="57"/>
      <c r="AB83" s="17"/>
      <c r="AC83" s="17"/>
      <c r="AD83" s="56"/>
      <c r="AE83" s="50"/>
      <c r="AF83" s="50"/>
      <c r="AG83" s="50"/>
      <c r="AH83" s="50"/>
      <c r="AI83" s="50"/>
      <c r="AJ83" s="50"/>
      <c r="AK83" s="289"/>
      <c r="AL83" s="57"/>
      <c r="AM83" s="17"/>
      <c r="AN83" s="17"/>
      <c r="AO83" s="56"/>
      <c r="AP83" s="50"/>
      <c r="AQ83" s="50"/>
      <c r="AR83" s="50"/>
      <c r="AS83" s="50"/>
      <c r="AT83" s="50"/>
      <c r="AU83" s="50"/>
      <c r="AV83" s="289"/>
      <c r="AW83" s="57"/>
      <c r="AX83" s="17"/>
      <c r="AY83" s="17"/>
      <c r="AZ83" s="56"/>
      <c r="BA83" s="50"/>
      <c r="BB83" s="50"/>
      <c r="BC83" s="50"/>
      <c r="BD83" s="50"/>
      <c r="BE83" s="50"/>
      <c r="BF83" s="50"/>
      <c r="BG83" s="289"/>
      <c r="BH83" s="57"/>
      <c r="BI83" s="17"/>
      <c r="BJ83" s="17"/>
      <c r="BK83" s="56"/>
      <c r="BL83" s="50"/>
      <c r="BM83" s="50"/>
      <c r="BN83" s="50"/>
      <c r="BO83" s="50"/>
      <c r="BP83" s="50"/>
      <c r="BQ83" s="50"/>
      <c r="BR83" s="289"/>
      <c r="BS83" s="57"/>
      <c r="BT83" s="17"/>
      <c r="BU83" s="17"/>
      <c r="BV83" s="56"/>
      <c r="BW83" s="50"/>
      <c r="BX83" s="50"/>
      <c r="BY83" s="50"/>
      <c r="BZ83" s="50"/>
      <c r="CA83" s="50"/>
      <c r="CB83" s="50"/>
      <c r="CC83" s="289"/>
      <c r="CD83" s="57"/>
      <c r="CE83" s="17"/>
      <c r="CF83" s="17"/>
      <c r="CG83" s="56"/>
      <c r="CH83" s="50"/>
      <c r="CI83" s="50"/>
      <c r="CJ83" s="50"/>
      <c r="CK83" s="50"/>
      <c r="CL83" s="50"/>
      <c r="CM83" s="50"/>
      <c r="CN83" s="289"/>
      <c r="CO83" s="57"/>
      <c r="CP83" s="17"/>
      <c r="CQ83" s="17"/>
      <c r="CR83" s="56"/>
      <c r="CS83" s="50"/>
      <c r="CT83" s="50"/>
      <c r="CU83" s="50"/>
      <c r="CV83" s="50"/>
      <c r="CW83" s="50"/>
      <c r="CX83" s="50"/>
      <c r="CY83" s="289"/>
      <c r="CZ83" s="57"/>
      <c r="DA83" s="17"/>
      <c r="DB83" s="17"/>
      <c r="DC83" s="56"/>
      <c r="DD83" s="50"/>
      <c r="DE83" s="50"/>
      <c r="DF83" s="50"/>
      <c r="DG83" s="50"/>
      <c r="DH83" s="50"/>
      <c r="DI83" s="50"/>
      <c r="DJ83" s="289"/>
      <c r="DK83" s="57"/>
      <c r="DL83" s="17"/>
      <c r="DM83" s="17"/>
      <c r="DN83" s="56"/>
      <c r="DO83" s="50"/>
      <c r="DP83" s="50"/>
      <c r="DQ83" s="50"/>
      <c r="DR83" s="50"/>
      <c r="DS83" s="50"/>
      <c r="DT83" s="50"/>
      <c r="DU83" s="289"/>
      <c r="DV83" s="57"/>
      <c r="DW83" s="17"/>
      <c r="DX83" s="17"/>
      <c r="DY83" s="56"/>
      <c r="DZ83" s="50"/>
      <c r="EA83" s="50"/>
      <c r="EB83" s="50"/>
      <c r="EC83" s="50"/>
      <c r="ED83" s="50"/>
      <c r="EE83" s="50"/>
      <c r="EF83" s="289"/>
      <c r="EG83" s="57"/>
      <c r="EH83" s="17"/>
      <c r="EI83" s="17"/>
      <c r="EJ83" s="56"/>
      <c r="EK83" s="50"/>
      <c r="EL83" s="50"/>
      <c r="EM83" s="50"/>
      <c r="EN83" s="50"/>
      <c r="EO83" s="50"/>
      <c r="EP83" s="50"/>
      <c r="EQ83" s="289"/>
      <c r="ER83" s="57"/>
      <c r="ES83" s="17"/>
      <c r="ET83" s="17"/>
      <c r="EU83" s="56"/>
      <c r="EV83" s="50"/>
      <c r="EW83" s="50"/>
      <c r="EX83" s="50"/>
      <c r="EY83" s="50"/>
      <c r="EZ83" s="50"/>
      <c r="FA83" s="50"/>
      <c r="FB83" s="289"/>
      <c r="FC83" s="57"/>
      <c r="FD83" s="17"/>
      <c r="FE83" s="17"/>
      <c r="FF83" s="56"/>
      <c r="FG83" s="50"/>
      <c r="FH83" s="50"/>
      <c r="FI83" s="50"/>
      <c r="FJ83" s="50"/>
      <c r="FK83" s="50"/>
      <c r="FL83" s="50"/>
      <c r="FM83" s="289"/>
      <c r="FN83" s="57"/>
      <c r="FO83" s="17"/>
      <c r="FP83" s="17"/>
      <c r="FQ83" s="56"/>
      <c r="FR83" s="50"/>
      <c r="FS83" s="50"/>
      <c r="FT83" s="50"/>
      <c r="FU83" s="50"/>
      <c r="FV83" s="50"/>
      <c r="FW83" s="50"/>
      <c r="FX83" s="289"/>
      <c r="FY83" s="57"/>
      <c r="FZ83" s="17"/>
      <c r="GA83" s="17"/>
      <c r="GB83" s="56"/>
      <c r="GC83" s="50"/>
      <c r="GD83" s="50"/>
      <c r="GE83" s="50"/>
      <c r="GF83" s="50"/>
      <c r="GG83" s="50"/>
      <c r="GH83" s="50"/>
      <c r="GI83" s="289"/>
      <c r="GJ83" s="57"/>
      <c r="GK83" s="17"/>
      <c r="GL83" s="17"/>
      <c r="GM83" s="56"/>
      <c r="GN83" s="50"/>
      <c r="GO83" s="50"/>
      <c r="GP83" s="50"/>
      <c r="GQ83" s="50"/>
      <c r="GR83" s="50"/>
      <c r="GS83" s="50"/>
      <c r="GT83" s="289"/>
      <c r="GU83" s="57"/>
      <c r="GV83" s="17"/>
      <c r="GW83" s="17"/>
      <c r="GX83" s="56"/>
      <c r="GY83" s="50"/>
      <c r="GZ83" s="50"/>
      <c r="HA83" s="50"/>
      <c r="HB83" s="50"/>
      <c r="HC83" s="50"/>
      <c r="HD83" s="50"/>
      <c r="HE83" s="289"/>
      <c r="HF83" s="57"/>
      <c r="HG83" s="17"/>
      <c r="HH83" s="17"/>
      <c r="HI83" s="56"/>
      <c r="HJ83" s="50"/>
      <c r="HK83" s="50"/>
      <c r="HL83" s="50"/>
      <c r="HM83" s="50"/>
      <c r="HN83" s="50"/>
      <c r="HO83" s="50"/>
      <c r="HP83" s="289"/>
      <c r="HQ83" s="57"/>
      <c r="HR83" s="17"/>
      <c r="HS83" s="17"/>
    </row>
    <row r="84" spans="1:227" x14ac:dyDescent="0.25">
      <c r="A84" s="60"/>
      <c r="B84" s="207"/>
      <c r="C84" s="61"/>
      <c r="D84" s="61"/>
      <c r="E84" s="289"/>
      <c r="F84" s="289"/>
      <c r="G84" s="17"/>
      <c r="H84" s="56"/>
      <c r="I84" s="50"/>
      <c r="J84" s="50"/>
      <c r="K84" s="50"/>
      <c r="L84" s="50"/>
      <c r="M84" s="50"/>
      <c r="N84" s="50"/>
      <c r="O84" s="289"/>
      <c r="P84" s="57"/>
      <c r="Q84" s="17"/>
      <c r="R84" s="17"/>
      <c r="S84" s="56"/>
      <c r="T84" s="50"/>
      <c r="U84" s="50"/>
      <c r="V84" s="50"/>
      <c r="W84" s="50"/>
      <c r="X84" s="50"/>
      <c r="Y84" s="50"/>
      <c r="Z84" s="289"/>
      <c r="AA84" s="57"/>
      <c r="AB84" s="17"/>
      <c r="AC84" s="17"/>
      <c r="AD84" s="56"/>
      <c r="AE84" s="50"/>
      <c r="AF84" s="50"/>
      <c r="AG84" s="50"/>
      <c r="AH84" s="50"/>
      <c r="AI84" s="50"/>
      <c r="AJ84" s="50"/>
      <c r="AK84" s="289"/>
      <c r="AL84" s="57"/>
      <c r="AM84" s="17"/>
      <c r="AN84" s="17"/>
      <c r="AO84" s="56"/>
      <c r="AP84" s="50"/>
      <c r="AQ84" s="50"/>
      <c r="AR84" s="50"/>
      <c r="AS84" s="50"/>
      <c r="AT84" s="50"/>
      <c r="AU84" s="50"/>
      <c r="AV84" s="289"/>
      <c r="AW84" s="57"/>
      <c r="AX84" s="17"/>
      <c r="AY84" s="17"/>
      <c r="AZ84" s="56"/>
      <c r="BA84" s="50"/>
      <c r="BB84" s="50"/>
      <c r="BC84" s="50"/>
      <c r="BD84" s="50"/>
      <c r="BE84" s="50"/>
      <c r="BF84" s="50"/>
      <c r="BG84" s="289"/>
      <c r="BH84" s="57"/>
      <c r="BI84" s="17"/>
      <c r="BJ84" s="17"/>
      <c r="BK84" s="56"/>
      <c r="BL84" s="50"/>
      <c r="BM84" s="50"/>
      <c r="BN84" s="50"/>
      <c r="BO84" s="50"/>
      <c r="BP84" s="50"/>
      <c r="BQ84" s="50"/>
      <c r="BR84" s="289"/>
      <c r="BS84" s="57"/>
      <c r="BT84" s="17"/>
      <c r="BU84" s="17"/>
      <c r="BV84" s="56"/>
      <c r="BW84" s="50"/>
      <c r="BX84" s="50"/>
      <c r="BY84" s="50"/>
      <c r="BZ84" s="50"/>
      <c r="CA84" s="50"/>
      <c r="CB84" s="50"/>
      <c r="CC84" s="289"/>
      <c r="CD84" s="57"/>
      <c r="CE84" s="17"/>
      <c r="CF84" s="17"/>
      <c r="CG84" s="56"/>
      <c r="CH84" s="50"/>
      <c r="CI84" s="50"/>
      <c r="CJ84" s="50"/>
      <c r="CK84" s="50"/>
      <c r="CL84" s="50"/>
      <c r="CM84" s="50"/>
      <c r="CN84" s="289"/>
      <c r="CO84" s="57"/>
      <c r="CP84" s="17"/>
      <c r="CQ84" s="17"/>
      <c r="CR84" s="56"/>
      <c r="CS84" s="50"/>
      <c r="CT84" s="50"/>
      <c r="CU84" s="50"/>
      <c r="CV84" s="50"/>
      <c r="CW84" s="50"/>
      <c r="CX84" s="50"/>
      <c r="CY84" s="289"/>
      <c r="CZ84" s="57"/>
      <c r="DA84" s="17"/>
      <c r="DB84" s="17"/>
      <c r="DC84" s="56"/>
      <c r="DD84" s="50"/>
      <c r="DE84" s="50"/>
      <c r="DF84" s="50"/>
      <c r="DG84" s="50"/>
      <c r="DH84" s="50"/>
      <c r="DI84" s="50"/>
      <c r="DJ84" s="289"/>
      <c r="DK84" s="57"/>
      <c r="DL84" s="17"/>
      <c r="DM84" s="17"/>
      <c r="DN84" s="56"/>
      <c r="DO84" s="50"/>
      <c r="DP84" s="50"/>
      <c r="DQ84" s="50"/>
      <c r="DR84" s="50"/>
      <c r="DS84" s="50"/>
      <c r="DT84" s="50"/>
      <c r="DU84" s="289"/>
      <c r="DV84" s="57"/>
      <c r="DW84" s="17"/>
      <c r="DX84" s="17"/>
      <c r="DY84" s="56"/>
      <c r="DZ84" s="50"/>
      <c r="EA84" s="50"/>
      <c r="EB84" s="50"/>
      <c r="EC84" s="50"/>
      <c r="ED84" s="50"/>
      <c r="EE84" s="50"/>
      <c r="EF84" s="289"/>
      <c r="EG84" s="57"/>
      <c r="EH84" s="17"/>
      <c r="EI84" s="17"/>
      <c r="EJ84" s="56"/>
      <c r="EK84" s="50"/>
      <c r="EL84" s="50"/>
      <c r="EM84" s="50"/>
      <c r="EN84" s="50"/>
      <c r="EO84" s="50"/>
      <c r="EP84" s="50"/>
      <c r="EQ84" s="289"/>
      <c r="ER84" s="57"/>
      <c r="ES84" s="17"/>
      <c r="ET84" s="17"/>
      <c r="EU84" s="56"/>
      <c r="EV84" s="50"/>
      <c r="EW84" s="50"/>
      <c r="EX84" s="50"/>
      <c r="EY84" s="50"/>
      <c r="EZ84" s="50"/>
      <c r="FA84" s="50"/>
      <c r="FB84" s="289"/>
      <c r="FC84" s="57"/>
      <c r="FD84" s="17"/>
      <c r="FE84" s="17"/>
      <c r="FF84" s="56"/>
      <c r="FG84" s="50"/>
      <c r="FH84" s="50"/>
      <c r="FI84" s="50"/>
      <c r="FJ84" s="50"/>
      <c r="FK84" s="50"/>
      <c r="FL84" s="50"/>
      <c r="FM84" s="289"/>
      <c r="FN84" s="57"/>
      <c r="FO84" s="17"/>
      <c r="FP84" s="17"/>
      <c r="FQ84" s="56"/>
      <c r="FR84" s="50"/>
      <c r="FS84" s="50"/>
      <c r="FT84" s="50"/>
      <c r="FU84" s="50"/>
      <c r="FV84" s="50"/>
      <c r="FW84" s="50"/>
      <c r="FX84" s="289"/>
      <c r="FY84" s="57"/>
      <c r="FZ84" s="17"/>
      <c r="GA84" s="17"/>
      <c r="GB84" s="56"/>
      <c r="GC84" s="50"/>
      <c r="GD84" s="50"/>
      <c r="GE84" s="50"/>
      <c r="GF84" s="50"/>
      <c r="GG84" s="50"/>
      <c r="GH84" s="50"/>
      <c r="GI84" s="289"/>
      <c r="GJ84" s="57"/>
      <c r="GK84" s="17"/>
      <c r="GL84" s="17"/>
      <c r="GM84" s="56"/>
      <c r="GN84" s="50"/>
      <c r="GO84" s="50"/>
      <c r="GP84" s="50"/>
      <c r="GQ84" s="50"/>
      <c r="GR84" s="50"/>
      <c r="GS84" s="50"/>
      <c r="GT84" s="289"/>
      <c r="GU84" s="57"/>
      <c r="GV84" s="17"/>
      <c r="GW84" s="17"/>
      <c r="GX84" s="56"/>
      <c r="GY84" s="50"/>
      <c r="GZ84" s="50"/>
      <c r="HA84" s="50"/>
      <c r="HB84" s="50"/>
      <c r="HC84" s="50"/>
      <c r="HD84" s="50"/>
      <c r="HE84" s="289"/>
      <c r="HF84" s="57"/>
      <c r="HG84" s="17"/>
      <c r="HH84" s="17"/>
      <c r="HI84" s="56"/>
      <c r="HJ84" s="50"/>
      <c r="HK84" s="50"/>
      <c r="HL84" s="50"/>
      <c r="HM84" s="50"/>
      <c r="HN84" s="50"/>
      <c r="HO84" s="50"/>
      <c r="HP84" s="289"/>
      <c r="HQ84" s="57"/>
      <c r="HR84" s="17"/>
      <c r="HS84" s="17"/>
    </row>
    <row r="85" spans="1:227" x14ac:dyDescent="0.25">
      <c r="A85" s="60"/>
      <c r="B85" s="207"/>
      <c r="C85" s="61"/>
      <c r="D85" s="61"/>
    </row>
    <row r="86" spans="1:227" x14ac:dyDescent="0.25">
      <c r="A86" s="60"/>
      <c r="B86" s="207"/>
      <c r="C86" s="61"/>
      <c r="D86" s="61"/>
    </row>
    <row r="87" spans="1:227" x14ac:dyDescent="0.25">
      <c r="A87" s="60"/>
      <c r="B87" s="207"/>
      <c r="C87" s="61"/>
      <c r="D87" s="61"/>
    </row>
    <row r="88" spans="1:227" x14ac:dyDescent="0.25">
      <c r="A88" s="60"/>
      <c r="B88" s="207"/>
      <c r="C88" s="61"/>
      <c r="D88" s="61"/>
    </row>
    <row r="89" spans="1:227" x14ac:dyDescent="0.25">
      <c r="A89" s="60"/>
      <c r="B89" s="207"/>
      <c r="C89" s="61"/>
      <c r="D89" s="61"/>
      <c r="E89" s="289"/>
      <c r="F89" s="289"/>
      <c r="G89" s="17"/>
      <c r="H89" s="56"/>
      <c r="I89" s="50"/>
      <c r="J89" s="50"/>
      <c r="K89" s="50"/>
      <c r="L89" s="50"/>
      <c r="M89" s="50"/>
      <c r="N89" s="50"/>
      <c r="O89" s="289"/>
      <c r="P89" s="57"/>
      <c r="Q89" s="17"/>
      <c r="R89" s="17"/>
      <c r="S89" s="56"/>
      <c r="T89" s="50"/>
      <c r="U89" s="50"/>
      <c r="V89" s="50"/>
      <c r="W89" s="50"/>
      <c r="X89" s="50"/>
      <c r="Y89" s="50"/>
      <c r="Z89" s="289"/>
      <c r="AA89" s="57"/>
      <c r="AB89" s="17"/>
      <c r="AC89" s="17"/>
      <c r="AD89" s="56"/>
      <c r="AE89" s="50"/>
      <c r="AF89" s="50"/>
      <c r="AG89" s="50"/>
      <c r="AH89" s="50"/>
      <c r="AI89" s="50"/>
      <c r="AJ89" s="50"/>
      <c r="AK89" s="289"/>
      <c r="AL89" s="57"/>
      <c r="AM89" s="17"/>
      <c r="AN89" s="17"/>
      <c r="AO89" s="56"/>
      <c r="AP89" s="50"/>
      <c r="AQ89" s="50"/>
      <c r="AR89" s="50"/>
      <c r="AS89" s="50"/>
      <c r="AT89" s="50"/>
      <c r="AU89" s="50"/>
      <c r="AV89" s="289"/>
      <c r="AW89" s="57"/>
      <c r="AX89" s="17"/>
      <c r="AY89" s="17"/>
      <c r="AZ89" s="56"/>
      <c r="BA89" s="50"/>
      <c r="BB89" s="50"/>
      <c r="BC89" s="50"/>
      <c r="BD89" s="50"/>
      <c r="BE89" s="50"/>
      <c r="BF89" s="50"/>
      <c r="BG89" s="289"/>
      <c r="BH89" s="57"/>
      <c r="BI89" s="17"/>
      <c r="BJ89" s="17"/>
      <c r="BK89" s="56"/>
      <c r="BL89" s="50"/>
      <c r="BM89" s="50"/>
      <c r="BN89" s="50"/>
      <c r="BO89" s="50"/>
      <c r="BP89" s="50"/>
      <c r="BQ89" s="50"/>
      <c r="BR89" s="289"/>
      <c r="BS89" s="57"/>
      <c r="BT89" s="17"/>
      <c r="BU89" s="17"/>
      <c r="BV89" s="56"/>
      <c r="BW89" s="50"/>
      <c r="BX89" s="50"/>
      <c r="BY89" s="50"/>
      <c r="BZ89" s="50"/>
      <c r="CA89" s="50"/>
      <c r="CB89" s="50"/>
      <c r="CC89" s="289"/>
      <c r="CD89" s="57"/>
      <c r="CE89" s="17"/>
      <c r="CF89" s="17"/>
      <c r="CG89" s="56"/>
      <c r="CH89" s="50"/>
      <c r="CI89" s="50"/>
      <c r="CJ89" s="50"/>
      <c r="CK89" s="50"/>
      <c r="CL89" s="50"/>
      <c r="CM89" s="50"/>
      <c r="CN89" s="289"/>
      <c r="CO89" s="57"/>
      <c r="CP89" s="17"/>
      <c r="CQ89" s="17"/>
      <c r="CR89" s="56"/>
      <c r="CS89" s="50"/>
      <c r="CT89" s="50"/>
      <c r="CU89" s="50"/>
      <c r="CV89" s="50"/>
      <c r="CW89" s="50"/>
      <c r="CX89" s="50"/>
      <c r="CY89" s="289"/>
      <c r="CZ89" s="57"/>
      <c r="DA89" s="17"/>
      <c r="DB89" s="17"/>
      <c r="DC89" s="56"/>
      <c r="DD89" s="50"/>
      <c r="DE89" s="50"/>
      <c r="DF89" s="50"/>
      <c r="DG89" s="50"/>
      <c r="DH89" s="50"/>
      <c r="DI89" s="50"/>
      <c r="DJ89" s="289"/>
      <c r="DK89" s="57"/>
      <c r="DL89" s="17"/>
      <c r="DM89" s="17"/>
      <c r="DN89" s="56"/>
      <c r="DO89" s="50"/>
      <c r="DP89" s="50"/>
      <c r="DQ89" s="50"/>
      <c r="DR89" s="50"/>
      <c r="DS89" s="50"/>
      <c r="DT89" s="50"/>
      <c r="DU89" s="289"/>
      <c r="DV89" s="57"/>
      <c r="DW89" s="17"/>
      <c r="DX89" s="17"/>
      <c r="DY89" s="56"/>
      <c r="DZ89" s="50"/>
      <c r="EA89" s="50"/>
      <c r="EB89" s="50"/>
      <c r="EC89" s="50"/>
      <c r="ED89" s="50"/>
      <c r="EE89" s="50"/>
      <c r="EF89" s="289"/>
      <c r="EG89" s="57"/>
      <c r="EH89" s="17"/>
      <c r="EI89" s="17"/>
      <c r="EJ89" s="56"/>
      <c r="EK89" s="50"/>
      <c r="EL89" s="50"/>
      <c r="EM89" s="50"/>
      <c r="EN89" s="50"/>
      <c r="EO89" s="50"/>
      <c r="EP89" s="50"/>
      <c r="EQ89" s="289"/>
      <c r="ER89" s="57"/>
      <c r="ES89" s="17"/>
      <c r="ET89" s="17"/>
      <c r="EU89" s="56"/>
      <c r="EV89" s="50"/>
      <c r="EW89" s="50"/>
      <c r="EX89" s="50"/>
      <c r="EY89" s="50"/>
      <c r="EZ89" s="50"/>
      <c r="FA89" s="50"/>
      <c r="FB89" s="289"/>
      <c r="FC89" s="57"/>
      <c r="FD89" s="17"/>
      <c r="FE89" s="17"/>
      <c r="FF89" s="56"/>
      <c r="FG89" s="50"/>
      <c r="FH89" s="50"/>
      <c r="FI89" s="50"/>
      <c r="FJ89" s="50"/>
      <c r="FK89" s="50"/>
      <c r="FL89" s="50"/>
      <c r="FM89" s="289"/>
      <c r="FN89" s="57"/>
      <c r="FO89" s="17"/>
      <c r="FP89" s="17"/>
      <c r="FQ89" s="56"/>
      <c r="FR89" s="50"/>
      <c r="FS89" s="50"/>
      <c r="FT89" s="50"/>
      <c r="FU89" s="50"/>
      <c r="FV89" s="50"/>
      <c r="FW89" s="50"/>
      <c r="FX89" s="289"/>
      <c r="FY89" s="57"/>
      <c r="FZ89" s="17"/>
      <c r="GA89" s="17"/>
      <c r="GB89" s="56"/>
      <c r="GC89" s="50"/>
      <c r="GD89" s="50"/>
      <c r="GE89" s="50"/>
      <c r="GF89" s="50"/>
      <c r="GG89" s="50"/>
      <c r="GH89" s="50"/>
      <c r="GI89" s="289"/>
      <c r="GJ89" s="57"/>
      <c r="GK89" s="17"/>
      <c r="GL89" s="17"/>
      <c r="GM89" s="56"/>
      <c r="GN89" s="50"/>
      <c r="GO89" s="50"/>
      <c r="GP89" s="50"/>
      <c r="GQ89" s="50"/>
      <c r="GR89" s="50"/>
      <c r="GS89" s="50"/>
      <c r="GT89" s="289"/>
      <c r="GU89" s="57"/>
      <c r="GV89" s="17"/>
      <c r="GW89" s="17"/>
      <c r="GX89" s="56"/>
      <c r="GY89" s="50"/>
      <c r="GZ89" s="50"/>
      <c r="HA89" s="50"/>
      <c r="HB89" s="50"/>
      <c r="HC89" s="50"/>
      <c r="HD89" s="50"/>
      <c r="HE89" s="289"/>
      <c r="HF89" s="57"/>
      <c r="HG89" s="17"/>
      <c r="HH89" s="17"/>
      <c r="HI89" s="56"/>
      <c r="HJ89" s="50"/>
      <c r="HK89" s="50"/>
      <c r="HL89" s="50"/>
      <c r="HM89" s="50"/>
      <c r="HN89" s="50"/>
      <c r="HO89" s="50"/>
      <c r="HP89" s="289"/>
      <c r="HQ89" s="57"/>
      <c r="HR89" s="17"/>
      <c r="HS89" s="17"/>
    </row>
    <row r="90" spans="1:227" x14ac:dyDescent="0.25">
      <c r="A90" s="60"/>
      <c r="B90" s="207"/>
      <c r="C90" s="61"/>
      <c r="D90" s="61"/>
      <c r="E90" s="289"/>
      <c r="F90" s="289"/>
      <c r="G90" s="17"/>
      <c r="H90" s="56"/>
      <c r="I90" s="50"/>
      <c r="J90" s="50"/>
      <c r="K90" s="50"/>
      <c r="L90" s="50"/>
      <c r="M90" s="50"/>
      <c r="N90" s="50"/>
      <c r="O90" s="289"/>
      <c r="P90" s="57"/>
      <c r="Q90" s="17"/>
      <c r="R90" s="17"/>
      <c r="S90" s="56"/>
      <c r="T90" s="50"/>
      <c r="U90" s="50"/>
      <c r="V90" s="50"/>
      <c r="W90" s="50"/>
      <c r="X90" s="50"/>
      <c r="Y90" s="50"/>
      <c r="Z90" s="289"/>
      <c r="AA90" s="57"/>
      <c r="AB90" s="17"/>
      <c r="AC90" s="17"/>
      <c r="AD90" s="56"/>
      <c r="AE90" s="50"/>
      <c r="AF90" s="50"/>
      <c r="AG90" s="50"/>
      <c r="AH90" s="50"/>
      <c r="AI90" s="50"/>
      <c r="AJ90" s="50"/>
      <c r="AK90" s="289"/>
      <c r="AL90" s="57"/>
      <c r="AM90" s="17"/>
      <c r="AN90" s="17"/>
      <c r="AO90" s="56"/>
      <c r="AP90" s="50"/>
      <c r="AQ90" s="50"/>
      <c r="AR90" s="50"/>
      <c r="AS90" s="50"/>
      <c r="AT90" s="50"/>
      <c r="AU90" s="50"/>
      <c r="AV90" s="289"/>
      <c r="AW90" s="57"/>
      <c r="AX90" s="17"/>
      <c r="AY90" s="17"/>
      <c r="AZ90" s="56"/>
      <c r="BA90" s="50"/>
      <c r="BB90" s="50"/>
      <c r="BC90" s="50"/>
      <c r="BD90" s="50"/>
      <c r="BE90" s="50"/>
      <c r="BF90" s="50"/>
      <c r="BG90" s="289"/>
      <c r="BH90" s="57"/>
      <c r="BI90" s="17"/>
      <c r="BJ90" s="17"/>
      <c r="BK90" s="56"/>
      <c r="BL90" s="50"/>
      <c r="BM90" s="50"/>
      <c r="BN90" s="50"/>
      <c r="BO90" s="50"/>
      <c r="BP90" s="50"/>
      <c r="BQ90" s="50"/>
      <c r="BR90" s="289"/>
      <c r="BS90" s="57"/>
      <c r="BT90" s="17"/>
      <c r="BU90" s="17"/>
      <c r="BV90" s="56"/>
      <c r="BW90" s="50"/>
      <c r="BX90" s="50"/>
      <c r="BY90" s="50"/>
      <c r="BZ90" s="50"/>
      <c r="CA90" s="50"/>
      <c r="CB90" s="50"/>
      <c r="CC90" s="289"/>
      <c r="CD90" s="57"/>
      <c r="CE90" s="17"/>
      <c r="CF90" s="17"/>
      <c r="CG90" s="56"/>
      <c r="CH90" s="50"/>
      <c r="CI90" s="50"/>
      <c r="CJ90" s="50"/>
      <c r="CK90" s="50"/>
      <c r="CL90" s="50"/>
      <c r="CM90" s="50"/>
      <c r="CN90" s="289"/>
      <c r="CO90" s="57"/>
      <c r="CP90" s="17"/>
      <c r="CQ90" s="17"/>
      <c r="CR90" s="56"/>
      <c r="CS90" s="50"/>
      <c r="CT90" s="50"/>
      <c r="CU90" s="50"/>
      <c r="CV90" s="50"/>
      <c r="CW90" s="50"/>
      <c r="CX90" s="50"/>
      <c r="CY90" s="289"/>
      <c r="CZ90" s="57"/>
      <c r="DA90" s="17"/>
      <c r="DB90" s="17"/>
      <c r="DC90" s="56"/>
      <c r="DD90" s="50"/>
      <c r="DE90" s="50"/>
      <c r="DF90" s="50"/>
      <c r="DG90" s="50"/>
      <c r="DH90" s="50"/>
      <c r="DI90" s="50"/>
      <c r="DJ90" s="289"/>
      <c r="DK90" s="57"/>
      <c r="DL90" s="17"/>
      <c r="DM90" s="17"/>
      <c r="DN90" s="56"/>
      <c r="DO90" s="50"/>
      <c r="DP90" s="50"/>
      <c r="DQ90" s="50"/>
      <c r="DR90" s="50"/>
      <c r="DS90" s="50"/>
      <c r="DT90" s="50"/>
      <c r="DU90" s="289"/>
      <c r="DV90" s="57"/>
      <c r="DW90" s="17"/>
      <c r="DX90" s="17"/>
      <c r="DY90" s="56"/>
      <c r="DZ90" s="50"/>
      <c r="EA90" s="50"/>
      <c r="EB90" s="50"/>
      <c r="EC90" s="50"/>
      <c r="ED90" s="50"/>
      <c r="EE90" s="50"/>
      <c r="EF90" s="289"/>
      <c r="EG90" s="57"/>
      <c r="EH90" s="17"/>
      <c r="EI90" s="17"/>
      <c r="EJ90" s="56"/>
      <c r="EK90" s="50"/>
      <c r="EL90" s="50"/>
      <c r="EM90" s="50"/>
      <c r="EN90" s="50"/>
      <c r="EO90" s="50"/>
      <c r="EP90" s="50"/>
      <c r="EQ90" s="289"/>
      <c r="ER90" s="57"/>
      <c r="ES90" s="17"/>
      <c r="ET90" s="17"/>
      <c r="EU90" s="56"/>
      <c r="EV90" s="50"/>
      <c r="EW90" s="50"/>
      <c r="EX90" s="50"/>
      <c r="EY90" s="50"/>
      <c r="EZ90" s="50"/>
      <c r="FA90" s="50"/>
      <c r="FB90" s="289"/>
      <c r="FC90" s="57"/>
      <c r="FD90" s="17"/>
      <c r="FE90" s="17"/>
      <c r="FF90" s="56"/>
      <c r="FG90" s="50"/>
      <c r="FH90" s="50"/>
      <c r="FI90" s="50"/>
      <c r="FJ90" s="50"/>
      <c r="FK90" s="50"/>
      <c r="FL90" s="50"/>
      <c r="FM90" s="289"/>
      <c r="FN90" s="57"/>
      <c r="FO90" s="17"/>
      <c r="FP90" s="17"/>
      <c r="FQ90" s="56"/>
      <c r="FR90" s="50"/>
      <c r="FS90" s="50"/>
      <c r="FT90" s="50"/>
      <c r="FU90" s="50"/>
      <c r="FV90" s="50"/>
      <c r="FW90" s="50"/>
      <c r="FX90" s="289"/>
      <c r="FY90" s="57"/>
      <c r="FZ90" s="17"/>
      <c r="GA90" s="17"/>
      <c r="GB90" s="56"/>
      <c r="GC90" s="50"/>
      <c r="GD90" s="50"/>
      <c r="GE90" s="50"/>
      <c r="GF90" s="50"/>
      <c r="GG90" s="50"/>
      <c r="GH90" s="50"/>
      <c r="GI90" s="289"/>
      <c r="GJ90" s="57"/>
      <c r="GK90" s="17"/>
      <c r="GL90" s="17"/>
      <c r="GM90" s="56"/>
      <c r="GN90" s="50"/>
      <c r="GO90" s="50"/>
      <c r="GP90" s="50"/>
      <c r="GQ90" s="50"/>
      <c r="GR90" s="50"/>
      <c r="GS90" s="50"/>
      <c r="GT90" s="289"/>
      <c r="GU90" s="57"/>
      <c r="GV90" s="17"/>
      <c r="GW90" s="17"/>
      <c r="GX90" s="56"/>
      <c r="GY90" s="50"/>
      <c r="GZ90" s="50"/>
      <c r="HA90" s="50"/>
      <c r="HB90" s="50"/>
      <c r="HC90" s="50"/>
      <c r="HD90" s="50"/>
      <c r="HE90" s="289"/>
      <c r="HF90" s="57"/>
      <c r="HG90" s="17"/>
      <c r="HH90" s="17"/>
      <c r="HI90" s="56"/>
      <c r="HJ90" s="50"/>
      <c r="HK90" s="50"/>
      <c r="HL90" s="50"/>
      <c r="HM90" s="50"/>
      <c r="HN90" s="50"/>
      <c r="HO90" s="50"/>
      <c r="HP90" s="289"/>
      <c r="HQ90" s="57"/>
      <c r="HR90" s="17"/>
      <c r="HS90" s="17"/>
    </row>
    <row r="91" spans="1:227" x14ac:dyDescent="0.25">
      <c r="A91" s="60"/>
      <c r="B91" s="207"/>
      <c r="C91" s="61"/>
      <c r="D91" s="61"/>
      <c r="E91" s="289"/>
      <c r="F91" s="289"/>
      <c r="G91" s="17"/>
      <c r="H91" s="56"/>
      <c r="I91" s="50"/>
      <c r="J91" s="50"/>
      <c r="K91" s="50"/>
      <c r="L91" s="50"/>
      <c r="M91" s="50"/>
      <c r="N91" s="50"/>
      <c r="O91" s="289"/>
      <c r="P91" s="57"/>
      <c r="Q91" s="17"/>
      <c r="R91" s="17"/>
      <c r="S91" s="56"/>
      <c r="T91" s="50"/>
      <c r="U91" s="50"/>
      <c r="V91" s="50"/>
      <c r="W91" s="50"/>
      <c r="X91" s="50"/>
      <c r="Y91" s="50"/>
      <c r="Z91" s="289"/>
      <c r="AA91" s="57"/>
      <c r="AB91" s="17"/>
      <c r="AC91" s="17"/>
      <c r="AD91" s="56"/>
      <c r="AE91" s="50"/>
      <c r="AF91" s="50"/>
      <c r="AG91" s="50"/>
      <c r="AH91" s="50"/>
      <c r="AI91" s="50"/>
      <c r="AJ91" s="50"/>
      <c r="AK91" s="289"/>
      <c r="AL91" s="57"/>
      <c r="AM91" s="17"/>
      <c r="AN91" s="17"/>
      <c r="AO91" s="56"/>
      <c r="AP91" s="50"/>
      <c r="AQ91" s="50"/>
      <c r="AR91" s="50"/>
      <c r="AS91" s="50"/>
      <c r="AT91" s="50"/>
      <c r="AU91" s="50"/>
      <c r="AV91" s="289"/>
      <c r="AW91" s="57"/>
      <c r="AX91" s="17"/>
      <c r="AY91" s="17"/>
      <c r="AZ91" s="56"/>
      <c r="BA91" s="50"/>
      <c r="BB91" s="50"/>
      <c r="BC91" s="50"/>
      <c r="BD91" s="50"/>
      <c r="BE91" s="50"/>
      <c r="BF91" s="50"/>
      <c r="BG91" s="289"/>
      <c r="BH91" s="57"/>
      <c r="BI91" s="17"/>
      <c r="BJ91" s="17"/>
      <c r="BK91" s="56"/>
      <c r="BL91" s="50"/>
      <c r="BM91" s="50"/>
      <c r="BN91" s="50"/>
      <c r="BO91" s="50"/>
      <c r="BP91" s="50"/>
      <c r="BQ91" s="50"/>
      <c r="BR91" s="289"/>
      <c r="BS91" s="57"/>
      <c r="BT91" s="17"/>
      <c r="BU91" s="17"/>
      <c r="BV91" s="56"/>
      <c r="BW91" s="50"/>
      <c r="BX91" s="50"/>
      <c r="BY91" s="50"/>
      <c r="BZ91" s="50"/>
      <c r="CA91" s="50"/>
      <c r="CB91" s="50"/>
      <c r="CC91" s="289"/>
      <c r="CD91" s="57"/>
      <c r="CE91" s="17"/>
      <c r="CF91" s="17"/>
      <c r="CG91" s="56"/>
      <c r="CH91" s="50"/>
      <c r="CI91" s="50"/>
      <c r="CJ91" s="50"/>
      <c r="CK91" s="50"/>
      <c r="CL91" s="50"/>
      <c r="CM91" s="50"/>
      <c r="CN91" s="289"/>
      <c r="CO91" s="57"/>
      <c r="CP91" s="17"/>
      <c r="CQ91" s="17"/>
      <c r="CR91" s="56"/>
      <c r="CS91" s="50"/>
      <c r="CT91" s="50"/>
      <c r="CU91" s="50"/>
      <c r="CV91" s="50"/>
      <c r="CW91" s="50"/>
      <c r="CX91" s="50"/>
      <c r="CY91" s="289"/>
      <c r="CZ91" s="57"/>
      <c r="DA91" s="17"/>
      <c r="DB91" s="17"/>
      <c r="DC91" s="56"/>
      <c r="DD91" s="50"/>
      <c r="DE91" s="50"/>
      <c r="DF91" s="50"/>
      <c r="DG91" s="50"/>
      <c r="DH91" s="50"/>
      <c r="DI91" s="50"/>
      <c r="DJ91" s="289"/>
      <c r="DK91" s="57"/>
      <c r="DL91" s="17"/>
      <c r="DM91" s="17"/>
      <c r="DN91" s="56"/>
      <c r="DO91" s="50"/>
      <c r="DP91" s="50"/>
      <c r="DQ91" s="50"/>
      <c r="DR91" s="50"/>
      <c r="DS91" s="50"/>
      <c r="DT91" s="50"/>
      <c r="DU91" s="289"/>
      <c r="DV91" s="57"/>
      <c r="DW91" s="17"/>
      <c r="DX91" s="17"/>
      <c r="DY91" s="56"/>
      <c r="DZ91" s="50"/>
      <c r="EA91" s="50"/>
      <c r="EB91" s="50"/>
      <c r="EC91" s="50"/>
      <c r="ED91" s="50"/>
      <c r="EE91" s="50"/>
      <c r="EF91" s="289"/>
      <c r="EG91" s="57"/>
      <c r="EH91" s="17"/>
      <c r="EI91" s="17"/>
      <c r="EJ91" s="56"/>
      <c r="EK91" s="50"/>
      <c r="EL91" s="50"/>
      <c r="EM91" s="50"/>
      <c r="EN91" s="50"/>
      <c r="EO91" s="50"/>
      <c r="EP91" s="50"/>
      <c r="EQ91" s="289"/>
      <c r="ER91" s="57"/>
      <c r="ES91" s="17"/>
      <c r="ET91" s="17"/>
      <c r="EU91" s="56"/>
      <c r="EV91" s="50"/>
      <c r="EW91" s="50"/>
      <c r="EX91" s="50"/>
      <c r="EY91" s="50"/>
      <c r="EZ91" s="50"/>
      <c r="FA91" s="50"/>
      <c r="FB91" s="289"/>
      <c r="FC91" s="57"/>
      <c r="FD91" s="17"/>
      <c r="FE91" s="17"/>
      <c r="FF91" s="56"/>
      <c r="FG91" s="50"/>
      <c r="FH91" s="50"/>
      <c r="FI91" s="50"/>
      <c r="FJ91" s="50"/>
      <c r="FK91" s="50"/>
      <c r="FL91" s="50"/>
      <c r="FM91" s="289"/>
      <c r="FN91" s="57"/>
      <c r="FO91" s="17"/>
      <c r="FP91" s="17"/>
      <c r="FQ91" s="56"/>
      <c r="FR91" s="50"/>
      <c r="FS91" s="50"/>
      <c r="FT91" s="50"/>
      <c r="FU91" s="50"/>
      <c r="FV91" s="50"/>
      <c r="FW91" s="50"/>
      <c r="FX91" s="289"/>
      <c r="FY91" s="57"/>
      <c r="FZ91" s="17"/>
      <c r="GA91" s="17"/>
      <c r="GB91" s="56"/>
      <c r="GC91" s="50"/>
      <c r="GD91" s="50"/>
      <c r="GE91" s="50"/>
      <c r="GF91" s="50"/>
      <c r="GG91" s="50"/>
      <c r="GH91" s="50"/>
      <c r="GI91" s="289"/>
      <c r="GJ91" s="57"/>
      <c r="GK91" s="17"/>
      <c r="GL91" s="17"/>
      <c r="GM91" s="56"/>
      <c r="GN91" s="50"/>
      <c r="GO91" s="50"/>
      <c r="GP91" s="50"/>
      <c r="GQ91" s="50"/>
      <c r="GR91" s="50"/>
      <c r="GS91" s="50"/>
      <c r="GT91" s="289"/>
      <c r="GU91" s="57"/>
      <c r="GV91" s="17"/>
      <c r="GW91" s="17"/>
      <c r="GX91" s="56"/>
      <c r="GY91" s="50"/>
      <c r="GZ91" s="50"/>
      <c r="HA91" s="50"/>
      <c r="HB91" s="50"/>
      <c r="HC91" s="50"/>
      <c r="HD91" s="50"/>
      <c r="HE91" s="289"/>
      <c r="HF91" s="57"/>
      <c r="HG91" s="17"/>
      <c r="HH91" s="17"/>
      <c r="HI91" s="56"/>
      <c r="HJ91" s="50"/>
      <c r="HK91" s="50"/>
      <c r="HL91" s="50"/>
      <c r="HM91" s="50"/>
      <c r="HN91" s="50"/>
      <c r="HO91" s="50"/>
      <c r="HP91" s="289"/>
      <c r="HQ91" s="57"/>
      <c r="HR91" s="17"/>
      <c r="HS91" s="17"/>
    </row>
    <row r="92" spans="1:227" x14ac:dyDescent="0.25">
      <c r="A92" s="60"/>
      <c r="B92" s="207"/>
      <c r="C92" s="61"/>
      <c r="D92" s="61"/>
      <c r="E92" s="289"/>
      <c r="F92" s="289"/>
      <c r="G92" s="17"/>
      <c r="H92" s="56"/>
      <c r="I92" s="50"/>
      <c r="J92" s="50"/>
      <c r="K92" s="50"/>
      <c r="L92" s="50"/>
      <c r="M92" s="50"/>
      <c r="N92" s="50"/>
      <c r="O92" s="289"/>
      <c r="P92" s="57"/>
      <c r="Q92" s="17"/>
      <c r="R92" s="17"/>
      <c r="S92" s="56"/>
      <c r="T92" s="50"/>
      <c r="U92" s="50"/>
      <c r="V92" s="50"/>
      <c r="W92" s="50"/>
      <c r="X92" s="50"/>
      <c r="Y92" s="50"/>
      <c r="Z92" s="289"/>
      <c r="AA92" s="57"/>
      <c r="AB92" s="17"/>
      <c r="AC92" s="17"/>
      <c r="AD92" s="56"/>
      <c r="AE92" s="50"/>
      <c r="AF92" s="50"/>
      <c r="AG92" s="50"/>
      <c r="AH92" s="50"/>
      <c r="AI92" s="50"/>
      <c r="AJ92" s="50"/>
      <c r="AK92" s="289"/>
      <c r="AL92" s="57"/>
      <c r="AM92" s="17"/>
      <c r="AN92" s="17"/>
      <c r="AO92" s="56"/>
      <c r="AP92" s="50"/>
      <c r="AQ92" s="50"/>
      <c r="AR92" s="50"/>
      <c r="AS92" s="50"/>
      <c r="AT92" s="50"/>
      <c r="AU92" s="50"/>
      <c r="AV92" s="289"/>
      <c r="AW92" s="57"/>
      <c r="AX92" s="17"/>
      <c r="AY92" s="17"/>
      <c r="AZ92" s="56"/>
      <c r="BA92" s="50"/>
      <c r="BB92" s="50"/>
      <c r="BC92" s="50"/>
      <c r="BD92" s="50"/>
      <c r="BE92" s="50"/>
      <c r="BF92" s="50"/>
      <c r="BG92" s="289"/>
      <c r="BH92" s="57"/>
      <c r="BI92" s="17"/>
      <c r="BJ92" s="17"/>
      <c r="BK92" s="56"/>
      <c r="BL92" s="50"/>
      <c r="BM92" s="50"/>
      <c r="BN92" s="50"/>
      <c r="BO92" s="50"/>
      <c r="BP92" s="50"/>
      <c r="BQ92" s="50"/>
      <c r="BR92" s="289"/>
      <c r="BS92" s="57"/>
      <c r="BT92" s="17"/>
      <c r="BU92" s="17"/>
      <c r="BV92" s="56"/>
      <c r="BW92" s="50"/>
      <c r="BX92" s="50"/>
      <c r="BY92" s="50"/>
      <c r="BZ92" s="50"/>
      <c r="CA92" s="50"/>
      <c r="CB92" s="50"/>
      <c r="CC92" s="289"/>
      <c r="CD92" s="57"/>
      <c r="CE92" s="17"/>
      <c r="CF92" s="17"/>
      <c r="CG92" s="56"/>
      <c r="CH92" s="50"/>
      <c r="CI92" s="50"/>
      <c r="CJ92" s="50"/>
      <c r="CK92" s="50"/>
      <c r="CL92" s="50"/>
      <c r="CM92" s="50"/>
      <c r="CN92" s="289"/>
      <c r="CO92" s="57"/>
      <c r="CP92" s="17"/>
      <c r="CQ92" s="17"/>
      <c r="CR92" s="56"/>
      <c r="CS92" s="50"/>
      <c r="CT92" s="50"/>
      <c r="CU92" s="50"/>
      <c r="CV92" s="50"/>
      <c r="CW92" s="50"/>
      <c r="CX92" s="50"/>
      <c r="CY92" s="289"/>
      <c r="CZ92" s="57"/>
      <c r="DA92" s="17"/>
      <c r="DB92" s="17"/>
      <c r="DC92" s="56"/>
      <c r="DD92" s="50"/>
      <c r="DE92" s="50"/>
      <c r="DF92" s="50"/>
      <c r="DG92" s="50"/>
      <c r="DH92" s="50"/>
      <c r="DI92" s="50"/>
      <c r="DJ92" s="289"/>
      <c r="DK92" s="57"/>
      <c r="DL92" s="17"/>
      <c r="DM92" s="17"/>
      <c r="DN92" s="56"/>
      <c r="DO92" s="50"/>
      <c r="DP92" s="50"/>
      <c r="DQ92" s="50"/>
      <c r="DR92" s="50"/>
      <c r="DS92" s="50"/>
      <c r="DT92" s="50"/>
      <c r="DU92" s="289"/>
      <c r="DV92" s="57"/>
      <c r="DW92" s="17"/>
      <c r="DX92" s="17"/>
      <c r="DY92" s="56"/>
      <c r="DZ92" s="50"/>
      <c r="EA92" s="50"/>
      <c r="EB92" s="50"/>
      <c r="EC92" s="50"/>
      <c r="ED92" s="50"/>
      <c r="EE92" s="50"/>
      <c r="EF92" s="289"/>
      <c r="EG92" s="57"/>
      <c r="EH92" s="17"/>
      <c r="EI92" s="17"/>
      <c r="EJ92" s="56"/>
      <c r="EK92" s="50"/>
      <c r="EL92" s="50"/>
      <c r="EM92" s="50"/>
      <c r="EN92" s="50"/>
      <c r="EO92" s="50"/>
      <c r="EP92" s="50"/>
      <c r="EQ92" s="289"/>
      <c r="ER92" s="57"/>
      <c r="ES92" s="17"/>
      <c r="ET92" s="17"/>
      <c r="EU92" s="56"/>
      <c r="EV92" s="50"/>
      <c r="EW92" s="50"/>
      <c r="EX92" s="50"/>
      <c r="EY92" s="50"/>
      <c r="EZ92" s="50"/>
      <c r="FA92" s="50"/>
      <c r="FB92" s="289"/>
      <c r="FC92" s="57"/>
      <c r="FD92" s="17"/>
      <c r="FE92" s="17"/>
      <c r="FF92" s="56"/>
      <c r="FG92" s="50"/>
      <c r="FH92" s="50"/>
      <c r="FI92" s="50"/>
      <c r="FJ92" s="50"/>
      <c r="FK92" s="50"/>
      <c r="FL92" s="50"/>
      <c r="FM92" s="289"/>
      <c r="FN92" s="57"/>
      <c r="FO92" s="17"/>
      <c r="FP92" s="17"/>
      <c r="FQ92" s="56"/>
      <c r="FR92" s="50"/>
      <c r="FS92" s="50"/>
      <c r="FT92" s="50"/>
      <c r="FU92" s="50"/>
      <c r="FV92" s="50"/>
      <c r="FW92" s="50"/>
      <c r="FX92" s="289"/>
      <c r="FY92" s="57"/>
      <c r="FZ92" s="17"/>
      <c r="GA92" s="17"/>
      <c r="GB92" s="56"/>
      <c r="GC92" s="50"/>
      <c r="GD92" s="50"/>
      <c r="GE92" s="50"/>
      <c r="GF92" s="50"/>
      <c r="GG92" s="50"/>
      <c r="GH92" s="50"/>
      <c r="GI92" s="289"/>
      <c r="GJ92" s="57"/>
      <c r="GK92" s="17"/>
      <c r="GL92" s="17"/>
      <c r="GM92" s="56"/>
      <c r="GN92" s="50"/>
      <c r="GO92" s="50"/>
      <c r="GP92" s="50"/>
      <c r="GQ92" s="50"/>
      <c r="GR92" s="50"/>
      <c r="GS92" s="50"/>
      <c r="GT92" s="289"/>
      <c r="GU92" s="57"/>
      <c r="GV92" s="17"/>
      <c r="GW92" s="17"/>
      <c r="GX92" s="56"/>
      <c r="GY92" s="50"/>
      <c r="GZ92" s="50"/>
      <c r="HA92" s="50"/>
      <c r="HB92" s="50"/>
      <c r="HC92" s="50"/>
      <c r="HD92" s="50"/>
      <c r="HE92" s="289"/>
      <c r="HF92" s="57"/>
      <c r="HG92" s="17"/>
      <c r="HH92" s="17"/>
      <c r="HI92" s="56"/>
      <c r="HJ92" s="50"/>
      <c r="HK92" s="50"/>
      <c r="HL92" s="50"/>
      <c r="HM92" s="50"/>
      <c r="HN92" s="50"/>
      <c r="HO92" s="50"/>
      <c r="HP92" s="289"/>
      <c r="HQ92" s="57"/>
      <c r="HR92" s="17"/>
      <c r="HS92" s="17"/>
    </row>
    <row r="93" spans="1:227" x14ac:dyDescent="0.25">
      <c r="A93" s="60"/>
      <c r="B93" s="209"/>
      <c r="C93" s="63"/>
      <c r="D93" s="63"/>
      <c r="E93" s="289"/>
      <c r="F93" s="289"/>
      <c r="G93" s="17"/>
      <c r="H93" s="56"/>
      <c r="I93" s="50"/>
      <c r="J93" s="50"/>
      <c r="K93" s="50"/>
      <c r="L93" s="50"/>
      <c r="M93" s="50"/>
      <c r="N93" s="50"/>
      <c r="O93" s="289"/>
      <c r="P93" s="57"/>
      <c r="Q93" s="17"/>
      <c r="R93" s="17"/>
      <c r="S93" s="56"/>
      <c r="T93" s="50"/>
      <c r="U93" s="50"/>
      <c r="V93" s="50"/>
      <c r="W93" s="50"/>
      <c r="X93" s="50"/>
      <c r="Y93" s="50"/>
      <c r="Z93" s="289"/>
      <c r="AA93" s="57"/>
      <c r="AB93" s="17"/>
      <c r="AC93" s="17"/>
      <c r="AD93" s="56"/>
      <c r="AE93" s="50"/>
      <c r="AF93" s="50"/>
      <c r="AG93" s="50"/>
      <c r="AH93" s="50"/>
      <c r="AI93" s="50"/>
      <c r="AJ93" s="50"/>
      <c r="AK93" s="289"/>
      <c r="AL93" s="57"/>
      <c r="AM93" s="17"/>
      <c r="AN93" s="17"/>
      <c r="AO93" s="56"/>
      <c r="AP93" s="50"/>
      <c r="AQ93" s="50"/>
      <c r="AR93" s="50"/>
      <c r="AS93" s="50"/>
      <c r="AT93" s="50"/>
      <c r="AU93" s="50"/>
      <c r="AV93" s="289"/>
      <c r="AW93" s="57"/>
      <c r="AX93" s="17"/>
      <c r="AY93" s="17"/>
      <c r="AZ93" s="56"/>
      <c r="BA93" s="50"/>
      <c r="BB93" s="50"/>
      <c r="BC93" s="50"/>
      <c r="BD93" s="50"/>
      <c r="BE93" s="50"/>
      <c r="BF93" s="50"/>
      <c r="BG93" s="289"/>
      <c r="BH93" s="57"/>
      <c r="BI93" s="17"/>
      <c r="BJ93" s="17"/>
      <c r="BK93" s="56"/>
      <c r="BL93" s="50"/>
      <c r="BM93" s="50"/>
      <c r="BN93" s="50"/>
      <c r="BO93" s="50"/>
      <c r="BP93" s="50"/>
      <c r="BQ93" s="50"/>
      <c r="BR93" s="289"/>
      <c r="BS93" s="57"/>
      <c r="BT93" s="17"/>
      <c r="BU93" s="17"/>
      <c r="BV93" s="56"/>
      <c r="BW93" s="50"/>
      <c r="BX93" s="50"/>
      <c r="BY93" s="50"/>
      <c r="BZ93" s="50"/>
      <c r="CA93" s="50"/>
      <c r="CB93" s="50"/>
      <c r="CC93" s="289"/>
      <c r="CD93" s="57"/>
      <c r="CE93" s="17"/>
      <c r="CF93" s="17"/>
      <c r="CG93" s="56"/>
      <c r="CH93" s="50"/>
      <c r="CI93" s="50"/>
      <c r="CJ93" s="50"/>
      <c r="CK93" s="50"/>
      <c r="CL93" s="50"/>
      <c r="CM93" s="50"/>
      <c r="CN93" s="289"/>
      <c r="CO93" s="57"/>
      <c r="CP93" s="17"/>
      <c r="CQ93" s="17"/>
      <c r="CR93" s="56"/>
      <c r="CS93" s="50"/>
      <c r="CT93" s="50"/>
      <c r="CU93" s="50"/>
      <c r="CV93" s="50"/>
      <c r="CW93" s="50"/>
      <c r="CX93" s="50"/>
      <c r="CY93" s="289"/>
      <c r="CZ93" s="57"/>
      <c r="DA93" s="17"/>
      <c r="DB93" s="17"/>
      <c r="DC93" s="56"/>
      <c r="DD93" s="50"/>
      <c r="DE93" s="50"/>
      <c r="DF93" s="50"/>
      <c r="DG93" s="50"/>
      <c r="DH93" s="50"/>
      <c r="DI93" s="50"/>
      <c r="DJ93" s="289"/>
      <c r="DK93" s="57"/>
      <c r="DL93" s="17"/>
      <c r="DM93" s="17"/>
      <c r="DN93" s="56"/>
      <c r="DO93" s="50"/>
      <c r="DP93" s="50"/>
      <c r="DQ93" s="50"/>
      <c r="DR93" s="50"/>
      <c r="DS93" s="50"/>
      <c r="DT93" s="50"/>
      <c r="DU93" s="289"/>
      <c r="DV93" s="57"/>
      <c r="DW93" s="17"/>
      <c r="DX93" s="17"/>
      <c r="DY93" s="56"/>
      <c r="DZ93" s="50"/>
      <c r="EA93" s="50"/>
      <c r="EB93" s="50"/>
      <c r="EC93" s="50"/>
      <c r="ED93" s="50"/>
      <c r="EE93" s="50"/>
      <c r="EF93" s="289"/>
      <c r="EG93" s="57"/>
      <c r="EH93" s="17"/>
      <c r="EI93" s="17"/>
      <c r="EJ93" s="56"/>
      <c r="EK93" s="50"/>
      <c r="EL93" s="50"/>
      <c r="EM93" s="50"/>
      <c r="EN93" s="50"/>
      <c r="EO93" s="50"/>
      <c r="EP93" s="50"/>
      <c r="EQ93" s="289"/>
      <c r="ER93" s="57"/>
      <c r="ES93" s="17"/>
      <c r="ET93" s="17"/>
      <c r="EU93" s="56"/>
      <c r="EV93" s="50"/>
      <c r="EW93" s="50"/>
      <c r="EX93" s="50"/>
      <c r="EY93" s="50"/>
      <c r="EZ93" s="50"/>
      <c r="FA93" s="50"/>
      <c r="FB93" s="289"/>
      <c r="FC93" s="57"/>
      <c r="FD93" s="17"/>
      <c r="FE93" s="17"/>
      <c r="FF93" s="56"/>
      <c r="FG93" s="50"/>
      <c r="FH93" s="50"/>
      <c r="FI93" s="50"/>
      <c r="FJ93" s="50"/>
      <c r="FK93" s="50"/>
      <c r="FL93" s="50"/>
      <c r="FM93" s="289"/>
      <c r="FN93" s="57"/>
      <c r="FO93" s="17"/>
      <c r="FP93" s="17"/>
      <c r="FQ93" s="56"/>
      <c r="FR93" s="50"/>
      <c r="FS93" s="50"/>
      <c r="FT93" s="50"/>
      <c r="FU93" s="50"/>
      <c r="FV93" s="50"/>
      <c r="FW93" s="50"/>
      <c r="FX93" s="289"/>
      <c r="FY93" s="57"/>
      <c r="FZ93" s="17"/>
      <c r="GA93" s="17"/>
      <c r="GB93" s="56"/>
      <c r="GC93" s="50"/>
      <c r="GD93" s="50"/>
      <c r="GE93" s="50"/>
      <c r="GF93" s="50"/>
      <c r="GG93" s="50"/>
      <c r="GH93" s="50"/>
      <c r="GI93" s="289"/>
      <c r="GJ93" s="57"/>
      <c r="GK93" s="17"/>
      <c r="GL93" s="17"/>
      <c r="GM93" s="56"/>
      <c r="GN93" s="50"/>
      <c r="GO93" s="50"/>
      <c r="GP93" s="50"/>
      <c r="GQ93" s="50"/>
      <c r="GR93" s="50"/>
      <c r="GS93" s="50"/>
      <c r="GT93" s="289"/>
      <c r="GU93" s="57"/>
      <c r="GV93" s="17"/>
      <c r="GW93" s="17"/>
      <c r="GX93" s="56"/>
      <c r="GY93" s="50"/>
      <c r="GZ93" s="50"/>
      <c r="HA93" s="50"/>
      <c r="HB93" s="50"/>
      <c r="HC93" s="50"/>
      <c r="HD93" s="50"/>
      <c r="HE93" s="289"/>
      <c r="HF93" s="57"/>
      <c r="HG93" s="17"/>
      <c r="HH93" s="17"/>
      <c r="HI93" s="56"/>
      <c r="HJ93" s="50"/>
      <c r="HK93" s="50"/>
      <c r="HL93" s="50"/>
      <c r="HM93" s="50"/>
      <c r="HN93" s="50"/>
      <c r="HO93" s="50"/>
      <c r="HP93" s="289"/>
      <c r="HQ93" s="57"/>
      <c r="HR93" s="17"/>
      <c r="HS93" s="17"/>
    </row>
    <row r="94" spans="1:227" x14ac:dyDescent="0.25">
      <c r="A94" s="65"/>
      <c r="B94" s="66"/>
      <c r="C94" s="67"/>
      <c r="D94" s="67"/>
      <c r="E94" s="289"/>
      <c r="F94" s="289"/>
      <c r="G94" s="17"/>
      <c r="H94" s="56"/>
      <c r="I94" s="50"/>
      <c r="J94" s="50"/>
      <c r="K94" s="50"/>
      <c r="L94" s="50"/>
      <c r="M94" s="50"/>
      <c r="N94" s="50"/>
      <c r="O94" s="289"/>
      <c r="P94" s="57"/>
      <c r="Q94" s="17"/>
      <c r="R94" s="17"/>
      <c r="S94" s="56"/>
      <c r="T94" s="50"/>
      <c r="U94" s="50"/>
      <c r="V94" s="50"/>
      <c r="W94" s="50"/>
      <c r="X94" s="50"/>
      <c r="Y94" s="50"/>
      <c r="Z94" s="289"/>
      <c r="AA94" s="57"/>
      <c r="AB94" s="17"/>
      <c r="AC94" s="17"/>
      <c r="AD94" s="56"/>
      <c r="AE94" s="50"/>
      <c r="AF94" s="50"/>
      <c r="AG94" s="50"/>
      <c r="AH94" s="50"/>
      <c r="AI94" s="50"/>
      <c r="AJ94" s="50"/>
      <c r="AK94" s="289"/>
      <c r="AL94" s="57"/>
      <c r="AM94" s="17"/>
      <c r="AN94" s="17"/>
      <c r="AO94" s="56"/>
      <c r="AP94" s="50"/>
      <c r="AQ94" s="50"/>
      <c r="AR94" s="50"/>
      <c r="AS94" s="50"/>
      <c r="AT94" s="50"/>
      <c r="AU94" s="50"/>
      <c r="AV94" s="289"/>
      <c r="AW94" s="57"/>
      <c r="AX94" s="17"/>
      <c r="AY94" s="17"/>
      <c r="AZ94" s="56"/>
      <c r="BA94" s="50"/>
      <c r="BB94" s="50"/>
      <c r="BC94" s="50"/>
      <c r="BD94" s="50"/>
      <c r="BE94" s="50"/>
      <c r="BF94" s="50"/>
      <c r="BG94" s="289"/>
      <c r="BH94" s="57"/>
      <c r="BI94" s="17"/>
      <c r="BJ94" s="17"/>
      <c r="BK94" s="56"/>
      <c r="BL94" s="50"/>
      <c r="BM94" s="50"/>
      <c r="BN94" s="50"/>
      <c r="BO94" s="50"/>
      <c r="BP94" s="50"/>
      <c r="BQ94" s="50"/>
      <c r="BR94" s="289"/>
      <c r="BS94" s="57"/>
      <c r="BT94" s="17"/>
      <c r="BU94" s="17"/>
      <c r="BV94" s="56"/>
      <c r="BW94" s="50"/>
      <c r="BX94" s="50"/>
      <c r="BY94" s="50"/>
      <c r="BZ94" s="50"/>
      <c r="CA94" s="50"/>
      <c r="CB94" s="50"/>
      <c r="CC94" s="289"/>
      <c r="CD94" s="57"/>
      <c r="CE94" s="17"/>
      <c r="CF94" s="17"/>
      <c r="CG94" s="56"/>
      <c r="CH94" s="50"/>
      <c r="CI94" s="50"/>
      <c r="CJ94" s="50"/>
      <c r="CK94" s="50"/>
      <c r="CL94" s="50"/>
      <c r="CM94" s="50"/>
      <c r="CN94" s="289"/>
      <c r="CO94" s="57"/>
      <c r="CP94" s="17"/>
      <c r="CQ94" s="17"/>
      <c r="CR94" s="56"/>
      <c r="CS94" s="50"/>
      <c r="CT94" s="50"/>
      <c r="CU94" s="50"/>
      <c r="CV94" s="50"/>
      <c r="CW94" s="50"/>
      <c r="CX94" s="50"/>
      <c r="CY94" s="289"/>
      <c r="CZ94" s="57"/>
      <c r="DA94" s="17"/>
      <c r="DB94" s="17"/>
      <c r="DC94" s="56"/>
      <c r="DD94" s="50"/>
      <c r="DE94" s="50"/>
      <c r="DF94" s="50"/>
      <c r="DG94" s="50"/>
      <c r="DH94" s="50"/>
      <c r="DI94" s="50"/>
      <c r="DJ94" s="289"/>
      <c r="DK94" s="57"/>
      <c r="DL94" s="17"/>
      <c r="DM94" s="17"/>
      <c r="DN94" s="56"/>
      <c r="DO94" s="50"/>
      <c r="DP94" s="50"/>
      <c r="DQ94" s="50"/>
      <c r="DR94" s="50"/>
      <c r="DS94" s="50"/>
      <c r="DT94" s="50"/>
      <c r="DU94" s="289"/>
      <c r="DV94" s="57"/>
      <c r="DW94" s="17"/>
      <c r="DX94" s="17"/>
      <c r="DY94" s="56"/>
      <c r="DZ94" s="50"/>
      <c r="EA94" s="50"/>
      <c r="EB94" s="50"/>
      <c r="EC94" s="50"/>
      <c r="ED94" s="50"/>
      <c r="EE94" s="50"/>
      <c r="EF94" s="289"/>
      <c r="EG94" s="57"/>
      <c r="EH94" s="17"/>
      <c r="EI94" s="17"/>
      <c r="EJ94" s="56"/>
      <c r="EK94" s="50"/>
      <c r="EL94" s="50"/>
      <c r="EM94" s="50"/>
      <c r="EN94" s="50"/>
      <c r="EO94" s="50"/>
      <c r="EP94" s="50"/>
      <c r="EQ94" s="289"/>
      <c r="ER94" s="57"/>
      <c r="ES94" s="17"/>
      <c r="ET94" s="17"/>
      <c r="EU94" s="56"/>
      <c r="EV94" s="50"/>
      <c r="EW94" s="50"/>
      <c r="EX94" s="50"/>
      <c r="EY94" s="50"/>
      <c r="EZ94" s="50"/>
      <c r="FA94" s="50"/>
      <c r="FB94" s="289"/>
      <c r="FC94" s="57"/>
      <c r="FD94" s="17"/>
      <c r="FE94" s="17"/>
      <c r="FF94" s="56"/>
      <c r="FG94" s="50"/>
      <c r="FH94" s="50"/>
      <c r="FI94" s="50"/>
      <c r="FJ94" s="50"/>
      <c r="FK94" s="50"/>
      <c r="FL94" s="50"/>
      <c r="FM94" s="289"/>
      <c r="FN94" s="57"/>
      <c r="FO94" s="17"/>
      <c r="FP94" s="17"/>
      <c r="FQ94" s="56"/>
      <c r="FR94" s="50"/>
      <c r="FS94" s="50"/>
      <c r="FT94" s="50"/>
      <c r="FU94" s="50"/>
      <c r="FV94" s="50"/>
      <c r="FW94" s="50"/>
      <c r="FX94" s="289"/>
      <c r="FY94" s="57"/>
      <c r="FZ94" s="17"/>
      <c r="GA94" s="17"/>
      <c r="GB94" s="56"/>
      <c r="GC94" s="50"/>
      <c r="GD94" s="50"/>
      <c r="GE94" s="50"/>
      <c r="GF94" s="50"/>
      <c r="GG94" s="50"/>
      <c r="GH94" s="50"/>
      <c r="GI94" s="289"/>
      <c r="GJ94" s="57"/>
      <c r="GK94" s="17"/>
      <c r="GL94" s="17"/>
      <c r="GM94" s="56"/>
      <c r="GN94" s="50"/>
      <c r="GO94" s="50"/>
      <c r="GP94" s="50"/>
      <c r="GQ94" s="50"/>
      <c r="GR94" s="50"/>
      <c r="GS94" s="50"/>
      <c r="GT94" s="289"/>
      <c r="GU94" s="57"/>
      <c r="GV94" s="17"/>
      <c r="GW94" s="17"/>
      <c r="GX94" s="56"/>
      <c r="GY94" s="50"/>
      <c r="GZ94" s="50"/>
      <c r="HA94" s="50"/>
      <c r="HB94" s="50"/>
      <c r="HC94" s="50"/>
      <c r="HD94" s="50"/>
      <c r="HE94" s="289"/>
      <c r="HF94" s="57"/>
      <c r="HG94" s="17"/>
      <c r="HH94" s="17"/>
      <c r="HI94" s="56"/>
      <c r="HJ94" s="50"/>
      <c r="HK94" s="50"/>
      <c r="HL94" s="50"/>
      <c r="HM94" s="50"/>
      <c r="HN94" s="50"/>
      <c r="HO94" s="50"/>
      <c r="HP94" s="289"/>
      <c r="HQ94" s="57"/>
      <c r="HR94" s="17"/>
      <c r="HS94" s="17"/>
    </row>
    <row r="95" spans="1:227" x14ac:dyDescent="0.25">
      <c r="B95" s="17"/>
      <c r="C95" s="57"/>
      <c r="D95" s="57"/>
      <c r="E95" s="289"/>
      <c r="F95" s="289"/>
      <c r="G95" s="17"/>
      <c r="H95" s="56"/>
      <c r="I95" s="50"/>
      <c r="J95" s="50"/>
      <c r="K95" s="50"/>
      <c r="L95" s="50"/>
      <c r="M95" s="50"/>
      <c r="N95" s="50"/>
      <c r="O95" s="289"/>
      <c r="P95" s="57"/>
      <c r="Q95" s="17"/>
      <c r="R95" s="17"/>
      <c r="S95" s="56"/>
      <c r="T95" s="50"/>
      <c r="U95" s="50"/>
      <c r="V95" s="50"/>
      <c r="W95" s="50"/>
      <c r="X95" s="50"/>
      <c r="Y95" s="50"/>
      <c r="Z95" s="289"/>
      <c r="AA95" s="57"/>
      <c r="AB95" s="17"/>
      <c r="AC95" s="17"/>
      <c r="AD95" s="56"/>
      <c r="AE95" s="50"/>
      <c r="AF95" s="50"/>
      <c r="AG95" s="50"/>
      <c r="AH95" s="50"/>
      <c r="AI95" s="50"/>
      <c r="AJ95" s="50"/>
      <c r="AK95" s="289"/>
      <c r="AL95" s="57"/>
      <c r="AM95" s="17"/>
      <c r="AN95" s="17"/>
      <c r="AO95" s="56"/>
      <c r="AP95" s="50"/>
      <c r="AQ95" s="50"/>
      <c r="AR95" s="50"/>
      <c r="AS95" s="50"/>
      <c r="AT95" s="50"/>
      <c r="AU95" s="50"/>
      <c r="AV95" s="289"/>
      <c r="AW95" s="57"/>
      <c r="AX95" s="17"/>
      <c r="AY95" s="17"/>
      <c r="AZ95" s="56"/>
      <c r="BA95" s="50"/>
      <c r="BB95" s="50"/>
      <c r="BC95" s="50"/>
      <c r="BD95" s="50"/>
      <c r="BE95" s="50"/>
      <c r="BF95" s="50"/>
      <c r="BG95" s="289"/>
      <c r="BH95" s="57"/>
      <c r="BI95" s="17"/>
      <c r="BJ95" s="17"/>
      <c r="BK95" s="56"/>
      <c r="BL95" s="50"/>
      <c r="BM95" s="50"/>
      <c r="BN95" s="50"/>
      <c r="BO95" s="50"/>
      <c r="BP95" s="50"/>
      <c r="BQ95" s="50"/>
      <c r="BR95" s="289"/>
      <c r="BS95" s="57"/>
      <c r="BT95" s="17"/>
      <c r="BU95" s="17"/>
      <c r="BV95" s="56"/>
      <c r="BW95" s="50"/>
      <c r="BX95" s="50"/>
      <c r="BY95" s="50"/>
      <c r="BZ95" s="50"/>
      <c r="CA95" s="50"/>
      <c r="CB95" s="50"/>
      <c r="CC95" s="289"/>
      <c r="CD95" s="57"/>
      <c r="CE95" s="17"/>
      <c r="CF95" s="17"/>
      <c r="CG95" s="56"/>
      <c r="CH95" s="50"/>
      <c r="CI95" s="50"/>
      <c r="CJ95" s="50"/>
      <c r="CK95" s="50"/>
      <c r="CL95" s="50"/>
      <c r="CM95" s="50"/>
      <c r="CN95" s="289"/>
      <c r="CO95" s="57"/>
      <c r="CP95" s="17"/>
      <c r="CQ95" s="17"/>
      <c r="CR95" s="56"/>
      <c r="CS95" s="50"/>
      <c r="CT95" s="50"/>
      <c r="CU95" s="50"/>
      <c r="CV95" s="50"/>
      <c r="CW95" s="50"/>
      <c r="CX95" s="50"/>
      <c r="CY95" s="289"/>
      <c r="CZ95" s="57"/>
      <c r="DA95" s="17"/>
      <c r="DB95" s="17"/>
      <c r="DC95" s="56"/>
      <c r="DD95" s="50"/>
      <c r="DE95" s="50"/>
      <c r="DF95" s="50"/>
      <c r="DG95" s="50"/>
      <c r="DH95" s="50"/>
      <c r="DI95" s="50"/>
      <c r="DJ95" s="289"/>
      <c r="DK95" s="57"/>
      <c r="DL95" s="17"/>
      <c r="DM95" s="17"/>
      <c r="DN95" s="56"/>
      <c r="DO95" s="50"/>
      <c r="DP95" s="50"/>
      <c r="DQ95" s="50"/>
      <c r="DR95" s="50"/>
      <c r="DS95" s="50"/>
      <c r="DT95" s="50"/>
      <c r="DU95" s="289"/>
      <c r="DV95" s="57"/>
      <c r="DW95" s="17"/>
      <c r="DX95" s="17"/>
      <c r="DY95" s="56"/>
      <c r="DZ95" s="50"/>
      <c r="EA95" s="50"/>
      <c r="EB95" s="50"/>
      <c r="EC95" s="50"/>
      <c r="ED95" s="50"/>
      <c r="EE95" s="50"/>
      <c r="EF95" s="289"/>
      <c r="EG95" s="57"/>
      <c r="EH95" s="17"/>
      <c r="EI95" s="17"/>
      <c r="EJ95" s="56"/>
      <c r="EK95" s="50"/>
      <c r="EL95" s="50"/>
      <c r="EM95" s="50"/>
      <c r="EN95" s="50"/>
      <c r="EO95" s="50"/>
      <c r="EP95" s="50"/>
      <c r="EQ95" s="289"/>
      <c r="ER95" s="57"/>
      <c r="ES95" s="17"/>
      <c r="ET95" s="17"/>
      <c r="EU95" s="56"/>
      <c r="EV95" s="50"/>
      <c r="EW95" s="50"/>
      <c r="EX95" s="50"/>
      <c r="EY95" s="50"/>
      <c r="EZ95" s="50"/>
      <c r="FA95" s="50"/>
      <c r="FB95" s="289"/>
      <c r="FC95" s="57"/>
      <c r="FD95" s="17"/>
      <c r="FE95" s="17"/>
      <c r="FF95" s="56"/>
      <c r="FG95" s="50"/>
      <c r="FH95" s="50"/>
      <c r="FI95" s="50"/>
      <c r="FJ95" s="50"/>
      <c r="FK95" s="50"/>
      <c r="FL95" s="50"/>
      <c r="FM95" s="289"/>
      <c r="FN95" s="57"/>
      <c r="FO95" s="17"/>
      <c r="FP95" s="17"/>
      <c r="FQ95" s="56"/>
      <c r="FR95" s="50"/>
      <c r="FS95" s="50"/>
      <c r="FT95" s="50"/>
      <c r="FU95" s="50"/>
      <c r="FV95" s="50"/>
      <c r="FW95" s="50"/>
      <c r="FX95" s="289"/>
      <c r="FY95" s="57"/>
      <c r="FZ95" s="17"/>
      <c r="GA95" s="17"/>
      <c r="GB95" s="56"/>
      <c r="GC95" s="50"/>
      <c r="GD95" s="50"/>
      <c r="GE95" s="50"/>
      <c r="GF95" s="50"/>
      <c r="GG95" s="50"/>
      <c r="GH95" s="50"/>
      <c r="GI95" s="289"/>
      <c r="GJ95" s="57"/>
      <c r="GK95" s="17"/>
      <c r="GL95" s="17"/>
      <c r="GM95" s="56"/>
      <c r="GN95" s="50"/>
      <c r="GO95" s="50"/>
      <c r="GP95" s="50"/>
      <c r="GQ95" s="50"/>
      <c r="GR95" s="50"/>
      <c r="GS95" s="50"/>
      <c r="GT95" s="289"/>
      <c r="GU95" s="57"/>
      <c r="GV95" s="17"/>
      <c r="GW95" s="17"/>
      <c r="GX95" s="56"/>
      <c r="GY95" s="50"/>
      <c r="GZ95" s="50"/>
      <c r="HA95" s="50"/>
      <c r="HB95" s="50"/>
      <c r="HC95" s="50"/>
      <c r="HD95" s="50"/>
      <c r="HE95" s="289"/>
      <c r="HF95" s="57"/>
      <c r="HG95" s="17"/>
      <c r="HH95" s="17"/>
      <c r="HI95" s="56"/>
      <c r="HJ95" s="50"/>
      <c r="HK95" s="50"/>
      <c r="HL95" s="50"/>
      <c r="HM95" s="50"/>
      <c r="HN95" s="50"/>
      <c r="HO95" s="50"/>
      <c r="HP95" s="289"/>
      <c r="HQ95" s="57"/>
      <c r="HR95" s="17"/>
      <c r="HS95" s="17"/>
    </row>
    <row r="96" spans="1:227" x14ac:dyDescent="0.25">
      <c r="E96" s="289"/>
      <c r="F96" s="289"/>
      <c r="G96" s="17"/>
      <c r="H96" s="56"/>
      <c r="I96" s="50"/>
      <c r="J96" s="50"/>
      <c r="K96" s="50"/>
      <c r="L96" s="50"/>
      <c r="M96" s="50"/>
      <c r="N96" s="50"/>
      <c r="O96" s="289"/>
      <c r="P96" s="57"/>
      <c r="Q96" s="17"/>
      <c r="R96" s="17"/>
      <c r="S96" s="56"/>
      <c r="T96" s="50"/>
      <c r="U96" s="50"/>
      <c r="V96" s="50"/>
      <c r="W96" s="50"/>
      <c r="X96" s="50"/>
      <c r="Y96" s="50"/>
      <c r="Z96" s="289"/>
      <c r="AA96" s="57"/>
      <c r="AB96" s="17"/>
      <c r="AC96" s="17"/>
      <c r="AD96" s="56"/>
      <c r="AE96" s="50"/>
      <c r="AF96" s="50"/>
      <c r="AG96" s="50"/>
      <c r="AH96" s="50"/>
      <c r="AI96" s="50"/>
      <c r="AJ96" s="50"/>
      <c r="AK96" s="289"/>
      <c r="AL96" s="57"/>
      <c r="AM96" s="17"/>
      <c r="AN96" s="17"/>
      <c r="AO96" s="56"/>
      <c r="AP96" s="50"/>
      <c r="AQ96" s="50"/>
      <c r="AR96" s="50"/>
      <c r="AS96" s="50"/>
      <c r="AT96" s="50"/>
      <c r="AU96" s="50"/>
      <c r="AV96" s="289"/>
      <c r="AW96" s="57"/>
      <c r="AX96" s="17"/>
      <c r="AY96" s="17"/>
      <c r="AZ96" s="56"/>
      <c r="BA96" s="50"/>
      <c r="BB96" s="50"/>
      <c r="BC96" s="50"/>
      <c r="BD96" s="50"/>
      <c r="BE96" s="50"/>
      <c r="BF96" s="50"/>
      <c r="BG96" s="289"/>
      <c r="BH96" s="57"/>
      <c r="BI96" s="17"/>
      <c r="BJ96" s="17"/>
      <c r="BK96" s="56"/>
      <c r="BL96" s="50"/>
      <c r="BM96" s="50"/>
      <c r="BN96" s="50"/>
      <c r="BO96" s="50"/>
      <c r="BP96" s="50"/>
      <c r="BQ96" s="50"/>
      <c r="BR96" s="289"/>
      <c r="BS96" s="57"/>
      <c r="BT96" s="17"/>
      <c r="BU96" s="17"/>
      <c r="BV96" s="56"/>
      <c r="BW96" s="50"/>
      <c r="BX96" s="50"/>
      <c r="BY96" s="50"/>
      <c r="BZ96" s="50"/>
      <c r="CA96" s="50"/>
      <c r="CB96" s="50"/>
      <c r="CC96" s="289"/>
      <c r="CD96" s="57"/>
      <c r="CE96" s="17"/>
      <c r="CF96" s="17"/>
      <c r="CG96" s="56"/>
      <c r="CH96" s="50"/>
      <c r="CI96" s="50"/>
      <c r="CJ96" s="50"/>
      <c r="CK96" s="50"/>
      <c r="CL96" s="50"/>
      <c r="CM96" s="50"/>
      <c r="CN96" s="289"/>
      <c r="CO96" s="57"/>
      <c r="CP96" s="17"/>
      <c r="CQ96" s="17"/>
      <c r="CR96" s="56"/>
      <c r="CS96" s="50"/>
      <c r="CT96" s="50"/>
      <c r="CU96" s="50"/>
      <c r="CV96" s="50"/>
      <c r="CW96" s="50"/>
      <c r="CX96" s="50"/>
      <c r="CY96" s="289"/>
      <c r="CZ96" s="57"/>
      <c r="DA96" s="17"/>
      <c r="DB96" s="17"/>
      <c r="DC96" s="56"/>
      <c r="DD96" s="50"/>
      <c r="DE96" s="50"/>
      <c r="DF96" s="50"/>
      <c r="DG96" s="50"/>
      <c r="DH96" s="50"/>
      <c r="DI96" s="50"/>
      <c r="DJ96" s="289"/>
      <c r="DK96" s="57"/>
      <c r="DL96" s="17"/>
      <c r="DM96" s="17"/>
      <c r="DN96" s="56"/>
      <c r="DO96" s="50"/>
      <c r="DP96" s="50"/>
      <c r="DQ96" s="50"/>
      <c r="DR96" s="50"/>
      <c r="DS96" s="50"/>
      <c r="DT96" s="50"/>
      <c r="DU96" s="289"/>
      <c r="DV96" s="57"/>
      <c r="DW96" s="17"/>
      <c r="DX96" s="17"/>
      <c r="DY96" s="56"/>
      <c r="DZ96" s="50"/>
      <c r="EA96" s="50"/>
      <c r="EB96" s="50"/>
      <c r="EC96" s="50"/>
      <c r="ED96" s="50"/>
      <c r="EE96" s="50"/>
      <c r="EF96" s="289"/>
      <c r="EG96" s="57"/>
      <c r="EH96" s="17"/>
      <c r="EI96" s="17"/>
      <c r="EJ96" s="56"/>
      <c r="EK96" s="50"/>
      <c r="EL96" s="50"/>
      <c r="EM96" s="50"/>
      <c r="EN96" s="50"/>
      <c r="EO96" s="50"/>
      <c r="EP96" s="50"/>
      <c r="EQ96" s="289"/>
      <c r="ER96" s="57"/>
      <c r="ES96" s="17"/>
      <c r="ET96" s="17"/>
      <c r="EU96" s="56"/>
      <c r="EV96" s="50"/>
      <c r="EW96" s="50"/>
      <c r="EX96" s="50"/>
      <c r="EY96" s="50"/>
      <c r="EZ96" s="50"/>
      <c r="FA96" s="50"/>
      <c r="FB96" s="289"/>
      <c r="FC96" s="57"/>
      <c r="FD96" s="17"/>
      <c r="FE96" s="17"/>
      <c r="FF96" s="56"/>
      <c r="FG96" s="50"/>
      <c r="FH96" s="50"/>
      <c r="FI96" s="50"/>
      <c r="FJ96" s="50"/>
      <c r="FK96" s="50"/>
      <c r="FL96" s="50"/>
      <c r="FM96" s="289"/>
      <c r="FN96" s="57"/>
      <c r="FO96" s="17"/>
      <c r="FP96" s="17"/>
      <c r="FQ96" s="56"/>
      <c r="FR96" s="50"/>
      <c r="FS96" s="50"/>
      <c r="FT96" s="50"/>
      <c r="FU96" s="50"/>
      <c r="FV96" s="50"/>
      <c r="FW96" s="50"/>
      <c r="FX96" s="289"/>
      <c r="FY96" s="57"/>
      <c r="FZ96" s="17"/>
      <c r="GA96" s="17"/>
      <c r="GB96" s="56"/>
      <c r="GC96" s="50"/>
      <c r="GD96" s="50"/>
      <c r="GE96" s="50"/>
      <c r="GF96" s="50"/>
      <c r="GG96" s="50"/>
      <c r="GH96" s="50"/>
      <c r="GI96" s="289"/>
      <c r="GJ96" s="57"/>
      <c r="GK96" s="17"/>
      <c r="GL96" s="17"/>
      <c r="GM96" s="56"/>
      <c r="GN96" s="50"/>
      <c r="GO96" s="50"/>
      <c r="GP96" s="50"/>
      <c r="GQ96" s="50"/>
      <c r="GR96" s="50"/>
      <c r="GS96" s="50"/>
      <c r="GT96" s="289"/>
      <c r="GU96" s="57"/>
      <c r="GV96" s="17"/>
      <c r="GW96" s="17"/>
      <c r="GX96" s="56"/>
      <c r="GY96" s="50"/>
      <c r="GZ96" s="50"/>
      <c r="HA96" s="50"/>
      <c r="HB96" s="50"/>
      <c r="HC96" s="50"/>
      <c r="HD96" s="50"/>
      <c r="HE96" s="289"/>
      <c r="HF96" s="57"/>
      <c r="HG96" s="17"/>
      <c r="HH96" s="17"/>
      <c r="HI96" s="56"/>
      <c r="HJ96" s="50"/>
      <c r="HK96" s="50"/>
      <c r="HL96" s="50"/>
      <c r="HM96" s="50"/>
      <c r="HN96" s="50"/>
      <c r="HO96" s="50"/>
      <c r="HP96" s="289"/>
      <c r="HQ96" s="57"/>
      <c r="HR96" s="17"/>
      <c r="HS96" s="17"/>
    </row>
    <row r="97" spans="2:227" x14ac:dyDescent="0.25">
      <c r="E97" s="289"/>
      <c r="F97" s="289"/>
      <c r="G97" s="17"/>
      <c r="H97" s="56"/>
      <c r="I97" s="50"/>
      <c r="J97" s="50"/>
      <c r="K97" s="50"/>
      <c r="L97" s="50"/>
      <c r="M97" s="50"/>
      <c r="N97" s="50"/>
      <c r="O97" s="289"/>
      <c r="P97" s="57"/>
      <c r="Q97" s="17"/>
      <c r="R97" s="17"/>
      <c r="S97" s="56"/>
      <c r="T97" s="50"/>
      <c r="U97" s="50"/>
      <c r="V97" s="50"/>
      <c r="W97" s="50"/>
      <c r="X97" s="50"/>
      <c r="Y97" s="50"/>
      <c r="Z97" s="289"/>
      <c r="AA97" s="57"/>
      <c r="AB97" s="17"/>
      <c r="AC97" s="17"/>
      <c r="AD97" s="56"/>
      <c r="AE97" s="50"/>
      <c r="AF97" s="50"/>
      <c r="AG97" s="50"/>
      <c r="AH97" s="50"/>
      <c r="AI97" s="50"/>
      <c r="AJ97" s="50"/>
      <c r="AK97" s="289"/>
      <c r="AL97" s="57"/>
      <c r="AM97" s="17"/>
      <c r="AN97" s="17"/>
      <c r="AO97" s="56"/>
      <c r="AP97" s="50"/>
      <c r="AQ97" s="50"/>
      <c r="AR97" s="50"/>
      <c r="AS97" s="50"/>
      <c r="AT97" s="50"/>
      <c r="AU97" s="50"/>
      <c r="AV97" s="289"/>
      <c r="AW97" s="57"/>
      <c r="AX97" s="17"/>
      <c r="AY97" s="17"/>
      <c r="AZ97" s="56"/>
      <c r="BA97" s="50"/>
      <c r="BB97" s="50"/>
      <c r="BC97" s="50"/>
      <c r="BD97" s="50"/>
      <c r="BE97" s="50"/>
      <c r="BF97" s="50"/>
      <c r="BG97" s="289"/>
      <c r="BH97" s="57"/>
      <c r="BI97" s="17"/>
      <c r="BJ97" s="17"/>
      <c r="BK97" s="56"/>
      <c r="BL97" s="50"/>
      <c r="BM97" s="50"/>
      <c r="BN97" s="50"/>
      <c r="BO97" s="50"/>
      <c r="BP97" s="50"/>
      <c r="BQ97" s="50"/>
      <c r="BR97" s="289"/>
      <c r="BS97" s="57"/>
      <c r="BT97" s="17"/>
      <c r="BU97" s="17"/>
      <c r="BV97" s="56"/>
      <c r="BW97" s="50"/>
      <c r="BX97" s="50"/>
      <c r="BY97" s="50"/>
      <c r="BZ97" s="50"/>
      <c r="CA97" s="50"/>
      <c r="CB97" s="50"/>
      <c r="CC97" s="289"/>
      <c r="CD97" s="57"/>
      <c r="CE97" s="17"/>
      <c r="CF97" s="17"/>
      <c r="CG97" s="56"/>
      <c r="CH97" s="50"/>
      <c r="CI97" s="50"/>
      <c r="CJ97" s="50"/>
      <c r="CK97" s="50"/>
      <c r="CL97" s="50"/>
      <c r="CM97" s="50"/>
      <c r="CN97" s="289"/>
      <c r="CO97" s="57"/>
      <c r="CP97" s="17"/>
      <c r="CQ97" s="17"/>
      <c r="CR97" s="56"/>
      <c r="CS97" s="50"/>
      <c r="CT97" s="50"/>
      <c r="CU97" s="50"/>
      <c r="CV97" s="50"/>
      <c r="CW97" s="50"/>
      <c r="CX97" s="50"/>
      <c r="CY97" s="289"/>
      <c r="CZ97" s="57"/>
      <c r="DA97" s="17"/>
      <c r="DB97" s="17"/>
      <c r="DC97" s="56"/>
      <c r="DD97" s="50"/>
      <c r="DE97" s="50"/>
      <c r="DF97" s="50"/>
      <c r="DG97" s="50"/>
      <c r="DH97" s="50"/>
      <c r="DI97" s="50"/>
      <c r="DJ97" s="289"/>
      <c r="DK97" s="57"/>
      <c r="DL97" s="17"/>
      <c r="DM97" s="17"/>
      <c r="DN97" s="56"/>
      <c r="DO97" s="50"/>
      <c r="DP97" s="50"/>
      <c r="DQ97" s="50"/>
      <c r="DR97" s="50"/>
      <c r="DS97" s="50"/>
      <c r="DT97" s="50"/>
      <c r="DU97" s="289"/>
      <c r="DV97" s="57"/>
      <c r="DW97" s="17"/>
      <c r="DX97" s="17"/>
      <c r="DY97" s="56"/>
      <c r="DZ97" s="50"/>
      <c r="EA97" s="50"/>
      <c r="EB97" s="50"/>
      <c r="EC97" s="50"/>
      <c r="ED97" s="50"/>
      <c r="EE97" s="50"/>
      <c r="EF97" s="289"/>
      <c r="EG97" s="57"/>
      <c r="EH97" s="17"/>
      <c r="EI97" s="17"/>
      <c r="EJ97" s="56"/>
      <c r="EK97" s="50"/>
      <c r="EL97" s="50"/>
      <c r="EM97" s="50"/>
      <c r="EN97" s="50"/>
      <c r="EO97" s="50"/>
      <c r="EP97" s="50"/>
      <c r="EQ97" s="289"/>
      <c r="ER97" s="57"/>
      <c r="ES97" s="17"/>
      <c r="ET97" s="17"/>
      <c r="EU97" s="56"/>
      <c r="EV97" s="50"/>
      <c r="EW97" s="50"/>
      <c r="EX97" s="50"/>
      <c r="EY97" s="50"/>
      <c r="EZ97" s="50"/>
      <c r="FA97" s="50"/>
      <c r="FB97" s="289"/>
      <c r="FC97" s="57"/>
      <c r="FD97" s="17"/>
      <c r="FE97" s="17"/>
      <c r="FF97" s="56"/>
      <c r="FG97" s="50"/>
      <c r="FH97" s="50"/>
      <c r="FI97" s="50"/>
      <c r="FJ97" s="50"/>
      <c r="FK97" s="50"/>
      <c r="FL97" s="50"/>
      <c r="FM97" s="289"/>
      <c r="FN97" s="57"/>
      <c r="FO97" s="17"/>
      <c r="FP97" s="17"/>
      <c r="FQ97" s="56"/>
      <c r="FR97" s="50"/>
      <c r="FS97" s="50"/>
      <c r="FT97" s="50"/>
      <c r="FU97" s="50"/>
      <c r="FV97" s="50"/>
      <c r="FW97" s="50"/>
      <c r="FX97" s="289"/>
      <c r="FY97" s="57"/>
      <c r="FZ97" s="17"/>
      <c r="GA97" s="17"/>
      <c r="GB97" s="56"/>
      <c r="GC97" s="50"/>
      <c r="GD97" s="50"/>
      <c r="GE97" s="50"/>
      <c r="GF97" s="50"/>
      <c r="GG97" s="50"/>
      <c r="GH97" s="50"/>
      <c r="GI97" s="289"/>
      <c r="GJ97" s="57"/>
      <c r="GK97" s="17"/>
      <c r="GL97" s="17"/>
      <c r="GM97" s="56"/>
      <c r="GN97" s="50"/>
      <c r="GO97" s="50"/>
      <c r="GP97" s="50"/>
      <c r="GQ97" s="50"/>
      <c r="GR97" s="50"/>
      <c r="GS97" s="50"/>
      <c r="GT97" s="289"/>
      <c r="GU97" s="57"/>
      <c r="GV97" s="17"/>
      <c r="GW97" s="17"/>
      <c r="GX97" s="56"/>
      <c r="GY97" s="50"/>
      <c r="GZ97" s="50"/>
      <c r="HA97" s="50"/>
      <c r="HB97" s="50"/>
      <c r="HC97" s="50"/>
      <c r="HD97" s="50"/>
      <c r="HE97" s="289"/>
      <c r="HF97" s="57"/>
      <c r="HG97" s="17"/>
      <c r="HH97" s="17"/>
      <c r="HI97" s="56"/>
      <c r="HJ97" s="50"/>
      <c r="HK97" s="50"/>
      <c r="HL97" s="50"/>
      <c r="HM97" s="50"/>
      <c r="HN97" s="50"/>
      <c r="HO97" s="50"/>
      <c r="HP97" s="289"/>
      <c r="HQ97" s="57"/>
      <c r="HR97" s="17"/>
      <c r="HS97" s="17"/>
    </row>
    <row r="104" spans="2:227" s="69" customFormat="1" x14ac:dyDescent="0.25">
      <c r="B104" s="32"/>
      <c r="C104" s="70"/>
      <c r="D104" s="70"/>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2"/>
      <c r="DM104" s="32"/>
      <c r="DN104" s="32"/>
      <c r="DO104" s="32"/>
      <c r="DP104" s="32"/>
      <c r="DQ104" s="32"/>
      <c r="DR104" s="32"/>
      <c r="DS104" s="32"/>
      <c r="DT104" s="32"/>
      <c r="DU104" s="32"/>
      <c r="DV104" s="32"/>
      <c r="DW104" s="32"/>
      <c r="DX104" s="32"/>
      <c r="DY104" s="32"/>
      <c r="DZ104" s="32"/>
      <c r="EA104" s="32"/>
      <c r="EB104" s="32"/>
      <c r="EC104" s="32"/>
      <c r="ED104" s="32"/>
      <c r="EE104" s="32"/>
      <c r="EF104" s="32"/>
      <c r="EG104" s="32"/>
      <c r="EH104" s="32"/>
      <c r="EI104" s="32"/>
      <c r="EJ104" s="32"/>
      <c r="EK104" s="32"/>
      <c r="EL104" s="32"/>
      <c r="EM104" s="32"/>
      <c r="EN104" s="32"/>
      <c r="EO104" s="32"/>
      <c r="EP104" s="32"/>
      <c r="EQ104" s="32"/>
      <c r="ER104" s="32"/>
      <c r="ES104" s="32"/>
      <c r="ET104" s="32"/>
      <c r="EU104" s="32"/>
      <c r="EV104" s="32"/>
      <c r="EW104" s="32"/>
      <c r="EX104" s="32"/>
      <c r="EY104" s="32"/>
      <c r="EZ104" s="32"/>
      <c r="FA104" s="32"/>
      <c r="FB104" s="32"/>
      <c r="FC104" s="32"/>
      <c r="FD104" s="32"/>
      <c r="FE104" s="32"/>
      <c r="FF104" s="32"/>
      <c r="FG104" s="32"/>
      <c r="FH104" s="32"/>
      <c r="FI104" s="32"/>
      <c r="FJ104" s="32"/>
      <c r="FK104" s="32"/>
      <c r="FL104" s="32"/>
      <c r="FM104" s="32"/>
      <c r="FN104" s="32"/>
      <c r="FO104" s="32"/>
      <c r="FP104" s="32"/>
      <c r="FQ104" s="32"/>
      <c r="FR104" s="32"/>
      <c r="FS104" s="32"/>
      <c r="FT104" s="32"/>
      <c r="FU104" s="32"/>
      <c r="FV104" s="32"/>
      <c r="FW104" s="32"/>
      <c r="FX104" s="32"/>
      <c r="FY104" s="32"/>
      <c r="FZ104" s="32"/>
      <c r="GA104" s="32"/>
      <c r="GB104" s="32"/>
      <c r="GC104" s="32"/>
      <c r="GD104" s="32"/>
      <c r="GE104" s="32"/>
      <c r="GF104" s="32"/>
      <c r="GG104" s="32"/>
      <c r="GH104" s="32"/>
      <c r="GI104" s="32"/>
      <c r="GJ104" s="32"/>
      <c r="GK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row>
    <row r="105" spans="2:227" s="69" customFormat="1" x14ac:dyDescent="0.25">
      <c r="B105" s="32"/>
      <c r="C105" s="70"/>
      <c r="D105" s="70"/>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2"/>
      <c r="DM105" s="32"/>
      <c r="DN105" s="32"/>
      <c r="DO105" s="32"/>
      <c r="DP105" s="32"/>
      <c r="DQ105" s="32"/>
      <c r="DR105" s="32"/>
      <c r="DS105" s="32"/>
      <c r="DT105" s="32"/>
      <c r="DU105" s="32"/>
      <c r="DV105" s="32"/>
      <c r="DW105" s="32"/>
      <c r="DX105" s="32"/>
      <c r="DY105" s="32"/>
      <c r="DZ105" s="32"/>
      <c r="EA105" s="32"/>
      <c r="EB105" s="32"/>
      <c r="EC105" s="32"/>
      <c r="ED105" s="32"/>
      <c r="EE105" s="32"/>
      <c r="EF105" s="32"/>
      <c r="EG105" s="32"/>
      <c r="EH105" s="32"/>
      <c r="EI105" s="32"/>
      <c r="EJ105" s="32"/>
      <c r="EK105" s="32"/>
      <c r="EL105" s="32"/>
      <c r="EM105" s="32"/>
      <c r="EN105" s="32"/>
      <c r="EO105" s="32"/>
      <c r="EP105" s="32"/>
      <c r="EQ105" s="32"/>
      <c r="ER105" s="32"/>
      <c r="ES105" s="32"/>
      <c r="ET105" s="32"/>
      <c r="EU105" s="32"/>
      <c r="EV105" s="32"/>
      <c r="EW105" s="32"/>
      <c r="EX105" s="32"/>
      <c r="EY105" s="32"/>
      <c r="EZ105" s="32"/>
      <c r="FA105" s="32"/>
      <c r="FB105" s="32"/>
      <c r="FC105" s="32"/>
      <c r="FD105" s="32"/>
      <c r="FE105" s="32"/>
      <c r="FF105" s="32"/>
      <c r="FG105" s="32"/>
      <c r="FH105" s="32"/>
      <c r="FI105" s="32"/>
      <c r="FJ105" s="32"/>
      <c r="FK105" s="32"/>
      <c r="FL105" s="32"/>
      <c r="FM105" s="32"/>
      <c r="FN105" s="32"/>
      <c r="FO105" s="32"/>
      <c r="FP105" s="32"/>
      <c r="FQ105" s="32"/>
      <c r="FR105" s="32"/>
      <c r="FS105" s="32"/>
      <c r="FT105" s="32"/>
      <c r="FU105" s="32"/>
      <c r="FV105" s="32"/>
      <c r="FW105" s="32"/>
      <c r="FX105" s="32"/>
      <c r="FY105" s="32"/>
      <c r="FZ105" s="32"/>
      <c r="GA105" s="32"/>
      <c r="GB105" s="32"/>
      <c r="GC105" s="32"/>
      <c r="GD105" s="32"/>
      <c r="GE105" s="32"/>
      <c r="GF105" s="32"/>
      <c r="GG105" s="32"/>
      <c r="GH105" s="32"/>
      <c r="GI105" s="32"/>
      <c r="GJ105" s="32"/>
      <c r="GK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row>
    <row r="106" spans="2:227" s="69" customFormat="1" x14ac:dyDescent="0.25">
      <c r="B106" s="32"/>
      <c r="C106" s="70"/>
      <c r="D106" s="70"/>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2"/>
      <c r="FJ106" s="32"/>
      <c r="FK106" s="32"/>
      <c r="FL106" s="32"/>
      <c r="FM106" s="32"/>
      <c r="FN106" s="32"/>
      <c r="FO106" s="32"/>
      <c r="FP106" s="32"/>
      <c r="FQ106" s="32"/>
      <c r="FR106" s="32"/>
      <c r="FS106" s="32"/>
      <c r="FT106" s="32"/>
      <c r="FU106" s="32"/>
      <c r="FV106" s="32"/>
      <c r="FW106" s="32"/>
      <c r="FX106" s="32"/>
      <c r="FY106" s="32"/>
      <c r="FZ106" s="32"/>
      <c r="GA106" s="32"/>
      <c r="GB106" s="32"/>
      <c r="GC106" s="32"/>
      <c r="GD106" s="32"/>
      <c r="GE106" s="32"/>
      <c r="GF106" s="32"/>
      <c r="GG106" s="32"/>
      <c r="GH106" s="32"/>
      <c r="GI106" s="32"/>
      <c r="GJ106" s="32"/>
      <c r="GK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row>
    <row r="107" spans="2:227" s="69" customFormat="1" x14ac:dyDescent="0.25">
      <c r="B107" s="32"/>
      <c r="C107" s="70"/>
      <c r="D107" s="70"/>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2"/>
      <c r="DV107" s="32"/>
      <c r="DW107" s="32"/>
      <c r="DX107" s="32"/>
      <c r="DY107" s="32"/>
      <c r="DZ107" s="32"/>
      <c r="EA107" s="32"/>
      <c r="EB107" s="32"/>
      <c r="EC107" s="32"/>
      <c r="ED107" s="32"/>
      <c r="EE107" s="32"/>
      <c r="EF107" s="32"/>
      <c r="EG107" s="32"/>
      <c r="EH107" s="32"/>
      <c r="EI107" s="32"/>
      <c r="EJ107" s="32"/>
      <c r="EK107" s="32"/>
      <c r="EL107" s="32"/>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2"/>
      <c r="FL107" s="32"/>
      <c r="FM107" s="32"/>
      <c r="FN107" s="32"/>
      <c r="FO107" s="32"/>
      <c r="FP107" s="32"/>
      <c r="FQ107" s="32"/>
      <c r="FR107" s="32"/>
      <c r="FS107" s="32"/>
      <c r="FT107" s="32"/>
      <c r="FU107" s="32"/>
      <c r="FV107" s="32"/>
      <c r="FW107" s="32"/>
      <c r="FX107" s="32"/>
      <c r="FY107" s="32"/>
      <c r="FZ107" s="32"/>
      <c r="GA107" s="32"/>
      <c r="GB107" s="32"/>
      <c r="GC107" s="32"/>
      <c r="GD107" s="32"/>
      <c r="GE107" s="32"/>
      <c r="GF107" s="32"/>
      <c r="GG107" s="32"/>
      <c r="GH107" s="32"/>
      <c r="GI107" s="32"/>
      <c r="GJ107" s="32"/>
      <c r="GK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row>
    <row r="108" spans="2:227" s="69" customFormat="1" x14ac:dyDescent="0.25">
      <c r="B108" s="32"/>
      <c r="C108" s="70"/>
      <c r="D108" s="70"/>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2"/>
      <c r="DV108" s="32"/>
      <c r="DW108" s="32"/>
      <c r="DX108" s="32"/>
      <c r="DY108" s="32"/>
      <c r="DZ108" s="32"/>
      <c r="EA108" s="32"/>
      <c r="EB108" s="32"/>
      <c r="EC108" s="32"/>
      <c r="ED108" s="32"/>
      <c r="EE108" s="32"/>
      <c r="EF108" s="32"/>
      <c r="EG108" s="32"/>
      <c r="EH108" s="32"/>
      <c r="EI108" s="32"/>
      <c r="EJ108" s="32"/>
      <c r="EK108" s="32"/>
      <c r="EL108" s="32"/>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2"/>
      <c r="FL108" s="32"/>
      <c r="FM108" s="32"/>
      <c r="FN108" s="32"/>
      <c r="FO108" s="32"/>
      <c r="FP108" s="32"/>
      <c r="FQ108" s="32"/>
      <c r="FR108" s="32"/>
      <c r="FS108" s="32"/>
      <c r="FT108" s="32"/>
      <c r="FU108" s="32"/>
      <c r="FV108" s="32"/>
      <c r="FW108" s="32"/>
      <c r="FX108" s="32"/>
      <c r="FY108" s="32"/>
      <c r="FZ108" s="32"/>
      <c r="GA108" s="32"/>
      <c r="GB108" s="32"/>
      <c r="GC108" s="32"/>
      <c r="GD108" s="32"/>
      <c r="GE108" s="32"/>
      <c r="GF108" s="32"/>
      <c r="GG108" s="32"/>
      <c r="GH108" s="32"/>
      <c r="GI108" s="32"/>
      <c r="GJ108" s="32"/>
      <c r="GK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row>
    <row r="109" spans="2:227" s="69" customFormat="1" x14ac:dyDescent="0.25">
      <c r="B109" s="32"/>
      <c r="C109" s="70"/>
      <c r="D109" s="70"/>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2"/>
      <c r="DM109" s="32"/>
      <c r="DN109" s="32"/>
      <c r="DO109" s="32"/>
      <c r="DP109" s="32"/>
      <c r="DQ109" s="32"/>
      <c r="DR109" s="32"/>
      <c r="DS109" s="32"/>
      <c r="DT109" s="32"/>
      <c r="DU109" s="32"/>
      <c r="DV109" s="32"/>
      <c r="DW109" s="32"/>
      <c r="DX109" s="32"/>
      <c r="DY109" s="32"/>
      <c r="DZ109" s="32"/>
      <c r="EA109" s="32"/>
      <c r="EB109" s="32"/>
      <c r="EC109" s="32"/>
      <c r="ED109" s="32"/>
      <c r="EE109" s="32"/>
      <c r="EF109" s="32"/>
      <c r="EG109" s="32"/>
      <c r="EH109" s="32"/>
      <c r="EI109" s="32"/>
      <c r="EJ109" s="32"/>
      <c r="EK109" s="32"/>
      <c r="EL109" s="32"/>
      <c r="EM109" s="32"/>
      <c r="EN109" s="32"/>
      <c r="EO109" s="32"/>
      <c r="EP109" s="32"/>
      <c r="EQ109" s="32"/>
      <c r="ER109" s="32"/>
      <c r="ES109" s="32"/>
      <c r="ET109" s="32"/>
      <c r="EU109" s="32"/>
      <c r="EV109" s="32"/>
      <c r="EW109" s="32"/>
      <c r="EX109" s="32"/>
      <c r="EY109" s="32"/>
      <c r="EZ109" s="32"/>
      <c r="FA109" s="32"/>
      <c r="FB109" s="32"/>
      <c r="FC109" s="32"/>
      <c r="FD109" s="32"/>
      <c r="FE109" s="32"/>
      <c r="FF109" s="32"/>
      <c r="FG109" s="32"/>
      <c r="FH109" s="32"/>
      <c r="FI109" s="32"/>
      <c r="FJ109" s="32"/>
      <c r="FK109" s="32"/>
      <c r="FL109" s="32"/>
      <c r="FM109" s="32"/>
      <c r="FN109" s="32"/>
      <c r="FO109" s="32"/>
      <c r="FP109" s="32"/>
      <c r="FQ109" s="32"/>
      <c r="FR109" s="32"/>
      <c r="FS109" s="32"/>
      <c r="FT109" s="32"/>
      <c r="FU109" s="32"/>
      <c r="FV109" s="32"/>
      <c r="FW109" s="32"/>
      <c r="FX109" s="32"/>
      <c r="FY109" s="32"/>
      <c r="FZ109" s="32"/>
      <c r="GA109" s="32"/>
      <c r="GB109" s="32"/>
      <c r="GC109" s="32"/>
      <c r="GD109" s="32"/>
      <c r="GE109" s="32"/>
      <c r="GF109" s="32"/>
      <c r="GG109" s="32"/>
      <c r="GH109" s="32"/>
      <c r="GI109" s="32"/>
      <c r="GJ109" s="32"/>
      <c r="GK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row>
    <row r="110" spans="2:227" s="69" customFormat="1" x14ac:dyDescent="0.25">
      <c r="B110" s="32"/>
      <c r="C110" s="70"/>
      <c r="D110" s="70"/>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row>
    <row r="111" spans="2:227" s="69" customFormat="1" x14ac:dyDescent="0.25">
      <c r="B111" s="32"/>
      <c r="C111" s="70"/>
      <c r="D111" s="70"/>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row>
    <row r="112" spans="2:227" s="69" customFormat="1" x14ac:dyDescent="0.25">
      <c r="B112" s="32"/>
      <c r="C112" s="70"/>
      <c r="D112" s="70"/>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69" customFormat="1" x14ac:dyDescent="0.25">
      <c r="B113" s="32"/>
      <c r="C113" s="70"/>
      <c r="D113" s="70"/>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69" customFormat="1" x14ac:dyDescent="0.25">
      <c r="B114" s="32"/>
      <c r="C114" s="70"/>
      <c r="D114" s="70"/>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69" customFormat="1" x14ac:dyDescent="0.25">
      <c r="B115" s="32"/>
      <c r="C115" s="70"/>
      <c r="D115" s="70"/>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69" customFormat="1" x14ac:dyDescent="0.25">
      <c r="B116" s="32"/>
      <c r="C116" s="70"/>
      <c r="D116" s="70"/>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69" customFormat="1" x14ac:dyDescent="0.25">
      <c r="B117" s="32"/>
      <c r="C117" s="70"/>
      <c r="D117" s="70"/>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69" customFormat="1" x14ac:dyDescent="0.25">
      <c r="B118" s="32"/>
      <c r="C118" s="70"/>
      <c r="D118" s="70"/>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69" customFormat="1" x14ac:dyDescent="0.25">
      <c r="B119" s="32"/>
      <c r="C119" s="70"/>
      <c r="D119" s="70"/>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0" customFormat="1" x14ac:dyDescent="0.25">
      <c r="A120" s="69"/>
      <c r="B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0" customFormat="1" x14ac:dyDescent="0.25">
      <c r="A121" s="69"/>
      <c r="B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0" customFormat="1" x14ac:dyDescent="0.25">
      <c r="A122" s="69"/>
      <c r="B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0" customFormat="1" x14ac:dyDescent="0.25">
      <c r="A123" s="69"/>
      <c r="B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0" customFormat="1" x14ac:dyDescent="0.25">
      <c r="A124" s="69"/>
      <c r="B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0" customFormat="1" x14ac:dyDescent="0.25">
      <c r="A125" s="69"/>
      <c r="B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0" customFormat="1" x14ac:dyDescent="0.25">
      <c r="A126" s="69"/>
      <c r="B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0" customFormat="1" x14ac:dyDescent="0.25">
      <c r="A127" s="69"/>
      <c r="B127" s="7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sheetData>
  <mergeCells count="10">
    <mergeCell ref="F28:G28"/>
    <mergeCell ref="F18:G18"/>
    <mergeCell ref="F22:G22"/>
    <mergeCell ref="F23:G23"/>
    <mergeCell ref="A1:G1"/>
    <mergeCell ref="A2:G2"/>
    <mergeCell ref="F6:G6"/>
    <mergeCell ref="F17:G17"/>
    <mergeCell ref="B3:G3"/>
    <mergeCell ref="B4:G4"/>
  </mergeCells>
  <phoneticPr fontId="42" type="noConversion"/>
  <pageMargins left="0.25" right="0.25" top="0.75" bottom="0.75" header="0.3" footer="0.3"/>
  <pageSetup paperSize="5" scale="80" orientation="landscape" useFirstPageNumber="1" r:id="rId1"/>
  <headerFooter alignWithMargins="0">
    <oddFooter>&amp;L&amp;"Arial,Bold"&amp;A
&amp;R&amp;"Arial,Bold"Page 2 of &amp;N</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BB50A-2695-4634-9810-B5E7B99E06F0}">
  <sheetPr>
    <tabColor theme="3" tint="0.59999389629810485"/>
  </sheetPr>
  <dimension ref="A1:HS127"/>
  <sheetViews>
    <sheetView zoomScale="95" zoomScaleNormal="95" zoomScaleSheetLayoutView="178" workbookViewId="0">
      <pane xSplit="2" ySplit="5" topLeftCell="C6" activePane="bottomRight" state="frozen"/>
      <selection pane="topRight" activeCell="AC7" sqref="AC7"/>
      <selection pane="bottomLeft" activeCell="AC7" sqref="AC7"/>
      <selection pane="bottomRight" sqref="A1:G1"/>
    </sheetView>
  </sheetViews>
  <sheetFormatPr defaultColWidth="9.1796875" defaultRowHeight="11.5" x14ac:dyDescent="0.25"/>
  <cols>
    <col min="1" max="1" width="5.7265625" style="69" customWidth="1"/>
    <col min="2" max="2" width="55.7265625" style="32" customWidth="1"/>
    <col min="3" max="3" width="16.7265625" style="70" customWidth="1"/>
    <col min="4" max="4" width="14.7265625" style="70" customWidth="1"/>
    <col min="5" max="7" width="15.7265625" style="32" customWidth="1"/>
    <col min="8" max="10" width="13.7265625" style="32" customWidth="1"/>
    <col min="11" max="16384" width="9.1796875" style="32"/>
  </cols>
  <sheetData>
    <row r="1" spans="1:8" s="26" customFormat="1" ht="20.149999999999999" customHeight="1" x14ac:dyDescent="0.35">
      <c r="A1" s="720" t="s">
        <v>354</v>
      </c>
      <c r="B1" s="720"/>
      <c r="C1" s="720"/>
      <c r="D1" s="720"/>
      <c r="E1" s="720"/>
      <c r="F1" s="720"/>
      <c r="G1" s="720"/>
    </row>
    <row r="2" spans="1:8" s="26" customFormat="1" ht="24" customHeight="1" x14ac:dyDescent="0.35">
      <c r="A2" s="720" t="s">
        <v>355</v>
      </c>
      <c r="B2" s="720"/>
      <c r="C2" s="720"/>
      <c r="D2" s="720"/>
      <c r="E2" s="720"/>
      <c r="F2" s="720"/>
      <c r="G2" s="720"/>
    </row>
    <row r="3" spans="1:8" s="26" customFormat="1" ht="24" customHeight="1" x14ac:dyDescent="0.35">
      <c r="A3" s="646"/>
      <c r="B3" s="720" t="s">
        <v>356</v>
      </c>
      <c r="C3" s="720"/>
      <c r="D3" s="720"/>
      <c r="E3" s="720"/>
      <c r="F3" s="720"/>
      <c r="G3" s="720"/>
    </row>
    <row r="4" spans="1:8" s="26" customFormat="1" ht="23.25" customHeight="1" thickBot="1" x14ac:dyDescent="0.4">
      <c r="A4" s="27"/>
      <c r="B4" s="720" t="s">
        <v>337</v>
      </c>
      <c r="C4" s="764"/>
      <c r="D4" s="764"/>
      <c r="E4" s="764"/>
      <c r="F4" s="764"/>
      <c r="G4" s="764"/>
    </row>
    <row r="5" spans="1:8" s="28" customFormat="1" ht="80.150000000000006" customHeight="1" thickBot="1" x14ac:dyDescent="0.35">
      <c r="A5" s="89" t="s">
        <v>43</v>
      </c>
      <c r="B5" s="89" t="s">
        <v>338</v>
      </c>
      <c r="C5" s="91" t="s">
        <v>357</v>
      </c>
      <c r="D5" s="174" t="s">
        <v>340</v>
      </c>
      <c r="E5" s="87" t="s">
        <v>341</v>
      </c>
      <c r="F5" s="87" t="s">
        <v>358</v>
      </c>
      <c r="G5" s="91" t="s">
        <v>359</v>
      </c>
    </row>
    <row r="6" spans="1:8" s="28" customFormat="1" ht="10" customHeight="1" x14ac:dyDescent="0.3">
      <c r="A6" s="169"/>
      <c r="B6" s="170"/>
      <c r="C6" s="653"/>
      <c r="D6" s="173"/>
      <c r="E6" s="173"/>
      <c r="F6" s="825"/>
      <c r="G6" s="826"/>
    </row>
    <row r="7" spans="1:8" ht="12.5" x14ac:dyDescent="0.25">
      <c r="A7" s="83"/>
      <c r="B7" s="84" t="s">
        <v>241</v>
      </c>
      <c r="C7" s="260">
        <f>'10. Optional Extension Year 1'!G7</f>
        <v>2678517.4395833332</v>
      </c>
      <c r="D7" s="175">
        <v>4.4999999999999998E-2</v>
      </c>
      <c r="E7" s="250">
        <f>$G7*(11/12)</f>
        <v>2565796.4973342014</v>
      </c>
      <c r="F7" s="250">
        <f>$G7*(1/12)</f>
        <v>233254.22703038194</v>
      </c>
      <c r="G7" s="31">
        <f>SUM(C7,(C7*D7))</f>
        <v>2799050.7243645834</v>
      </c>
      <c r="H7" s="36"/>
    </row>
    <row r="8" spans="1:8" ht="12.5" x14ac:dyDescent="0.25">
      <c r="A8" s="83"/>
      <c r="B8" s="84" t="s">
        <v>139</v>
      </c>
      <c r="C8" s="260">
        <f>'10. Optional Extension Year 1'!G8</f>
        <v>26919226.995833337</v>
      </c>
      <c r="D8" s="175">
        <v>4.4999999999999998E-2</v>
      </c>
      <c r="E8" s="250">
        <f t="shared" ref="E8:E15" si="0">$G8*(11/12)</f>
        <v>25786376.193092015</v>
      </c>
      <c r="F8" s="250">
        <f t="shared" ref="F8:F15" si="1">$G8*(1/12)</f>
        <v>2344216.0175538193</v>
      </c>
      <c r="G8" s="31">
        <f t="shared" ref="G8:G15" si="2">SUM(C8,(C8*D8))</f>
        <v>28130592.210645836</v>
      </c>
      <c r="H8" s="36"/>
    </row>
    <row r="9" spans="1:8" ht="12.5" x14ac:dyDescent="0.25">
      <c r="A9" s="83"/>
      <c r="B9" s="84" t="s">
        <v>244</v>
      </c>
      <c r="C9" s="260">
        <f>'10. Optional Extension Year 1'!G9</f>
        <v>1457014.24</v>
      </c>
      <c r="D9" s="175">
        <v>4.4999999999999998E-2</v>
      </c>
      <c r="E9" s="250">
        <f t="shared" si="0"/>
        <v>1395698.2240666666</v>
      </c>
      <c r="F9" s="250">
        <f t="shared" si="1"/>
        <v>126881.65673333332</v>
      </c>
      <c r="G9" s="31">
        <f t="shared" ref="G9" si="3">SUM(C9,(C9*D9))</f>
        <v>1522579.8807999999</v>
      </c>
      <c r="H9" s="36"/>
    </row>
    <row r="10" spans="1:8" ht="12.5" x14ac:dyDescent="0.25">
      <c r="A10" s="85"/>
      <c r="B10" s="84" t="s">
        <v>144</v>
      </c>
      <c r="C10" s="260">
        <f>'10. Optional Extension Year 1'!G10</f>
        <v>5472300.4691666672</v>
      </c>
      <c r="D10" s="175">
        <v>4.4999999999999998E-2</v>
      </c>
      <c r="E10" s="250">
        <f t="shared" si="0"/>
        <v>5242007.8244225699</v>
      </c>
      <c r="F10" s="250">
        <f t="shared" si="1"/>
        <v>476546.16585659725</v>
      </c>
      <c r="G10" s="31">
        <f t="shared" si="2"/>
        <v>5718553.990279167</v>
      </c>
      <c r="H10" s="36"/>
    </row>
    <row r="11" spans="1:8" ht="12.5" x14ac:dyDescent="0.25">
      <c r="A11" s="85"/>
      <c r="B11" s="84" t="s">
        <v>146</v>
      </c>
      <c r="C11" s="260">
        <f>'10. Optional Extension Year 1'!G11</f>
        <v>802504.2666666666</v>
      </c>
      <c r="D11" s="175">
        <v>4.4999999999999998E-2</v>
      </c>
      <c r="E11" s="250">
        <f t="shared" si="0"/>
        <v>768732.21211111103</v>
      </c>
      <c r="F11" s="250">
        <f t="shared" si="1"/>
        <v>69884.746555555554</v>
      </c>
      <c r="G11" s="31">
        <f t="shared" ref="G11" si="4">SUM(C11,(C11*D11))</f>
        <v>838616.95866666664</v>
      </c>
      <c r="H11" s="36"/>
    </row>
    <row r="12" spans="1:8" ht="12.5" x14ac:dyDescent="0.25">
      <c r="A12" s="85"/>
      <c r="B12" s="84" t="s">
        <v>149</v>
      </c>
      <c r="C12" s="260">
        <f>'10. Optional Extension Year 1'!G12</f>
        <v>2093060.3034000001</v>
      </c>
      <c r="D12" s="175">
        <v>4.4999999999999998E-2</v>
      </c>
      <c r="E12" s="250">
        <f t="shared" si="0"/>
        <v>2004977.34896525</v>
      </c>
      <c r="F12" s="250">
        <f t="shared" si="1"/>
        <v>182270.66808775</v>
      </c>
      <c r="G12" s="31">
        <f t="shared" si="2"/>
        <v>2187248.0170530002</v>
      </c>
      <c r="H12" s="36"/>
    </row>
    <row r="13" spans="1:8" ht="12.5" x14ac:dyDescent="0.25">
      <c r="A13" s="85"/>
      <c r="B13" s="84" t="s">
        <v>163</v>
      </c>
      <c r="C13" s="260">
        <f>'10. Optional Extension Year 1'!G13</f>
        <v>5592516.7466666661</v>
      </c>
      <c r="D13" s="175">
        <v>4.4999999999999998E-2</v>
      </c>
      <c r="E13" s="250">
        <f t="shared" si="0"/>
        <v>5357165.0002444442</v>
      </c>
      <c r="F13" s="250">
        <f t="shared" si="1"/>
        <v>487015.00002222217</v>
      </c>
      <c r="G13" s="31">
        <f t="shared" ref="G13:G14" si="5">SUM(C13,(C13*D13))</f>
        <v>5844180.0002666665</v>
      </c>
      <c r="H13" s="36"/>
    </row>
    <row r="14" spans="1:8" ht="12.5" x14ac:dyDescent="0.25">
      <c r="A14" s="85"/>
      <c r="B14" s="84" t="s">
        <v>173</v>
      </c>
      <c r="C14" s="260">
        <f>'10. Optional Extension Year 1'!G14</f>
        <v>1233980.5866666664</v>
      </c>
      <c r="D14" s="175">
        <v>4.4999999999999998E-2</v>
      </c>
      <c r="E14" s="250">
        <f t="shared" si="0"/>
        <v>1182050.5703111107</v>
      </c>
      <c r="F14" s="250">
        <f t="shared" si="1"/>
        <v>107459.14275555553</v>
      </c>
      <c r="G14" s="31">
        <f t="shared" si="5"/>
        <v>1289509.7130666664</v>
      </c>
      <c r="H14" s="36"/>
    </row>
    <row r="15" spans="1:8" ht="12.5" x14ac:dyDescent="0.25">
      <c r="A15" s="85"/>
      <c r="B15" s="84" t="s">
        <v>187</v>
      </c>
      <c r="C15" s="260">
        <f>'10. Optional Extension Year 1'!G15</f>
        <v>9110820.5173333324</v>
      </c>
      <c r="D15" s="175">
        <v>4.4999999999999998E-2</v>
      </c>
      <c r="E15" s="250">
        <f t="shared" si="0"/>
        <v>8727406.8205622211</v>
      </c>
      <c r="F15" s="250">
        <f t="shared" si="1"/>
        <v>793400.62005111109</v>
      </c>
      <c r="G15" s="31">
        <f t="shared" si="2"/>
        <v>9520807.4406133331</v>
      </c>
      <c r="H15" s="36"/>
    </row>
    <row r="16" spans="1:8" ht="14" x14ac:dyDescent="0.3">
      <c r="A16" s="40"/>
      <c r="B16" s="41" t="s">
        <v>343</v>
      </c>
      <c r="C16" s="162">
        <f>SUM(C7:C15)</f>
        <v>55359941.565316677</v>
      </c>
      <c r="D16" s="162"/>
      <c r="E16" s="171">
        <f>SUM(E7:E15)</f>
        <v>53030210.69110959</v>
      </c>
      <c r="F16" s="82">
        <f>SUM(F7:F15)</f>
        <v>4820928.2446463266</v>
      </c>
      <c r="G16" s="82">
        <f>SUM(G7:G15)</f>
        <v>57851138.935755923</v>
      </c>
      <c r="H16" s="36"/>
    </row>
    <row r="17" spans="1:227" ht="10" customHeight="1" x14ac:dyDescent="0.25">
      <c r="A17" s="83"/>
      <c r="B17" s="84"/>
      <c r="C17" s="398"/>
      <c r="D17" s="396"/>
      <c r="E17" s="251"/>
      <c r="F17" s="823"/>
      <c r="G17" s="824"/>
      <c r="H17" s="36"/>
    </row>
    <row r="18" spans="1:227" ht="14" x14ac:dyDescent="0.3">
      <c r="A18" s="169"/>
      <c r="B18" s="170" t="s">
        <v>344</v>
      </c>
      <c r="C18" s="399"/>
      <c r="D18" s="397"/>
      <c r="E18" s="252"/>
      <c r="F18" s="821"/>
      <c r="G18" s="822"/>
      <c r="H18" s="36"/>
    </row>
    <row r="19" spans="1:227" ht="12.5" x14ac:dyDescent="0.25">
      <c r="A19" s="83"/>
      <c r="B19" s="84" t="s">
        <v>345</v>
      </c>
      <c r="C19" s="260">
        <f>'10. Optional Extension Year 1'!G19</f>
        <v>373149.18690521142</v>
      </c>
      <c r="D19" s="175">
        <v>4.4999999999999998E-2</v>
      </c>
      <c r="E19" s="31">
        <f>$G19</f>
        <v>389940.90031594591</v>
      </c>
      <c r="F19" s="31">
        <v>0</v>
      </c>
      <c r="G19" s="31">
        <f t="shared" ref="G19:G20" si="6">SUM(C19,(C19*D19))</f>
        <v>389940.90031594591</v>
      </c>
      <c r="H19" s="36"/>
    </row>
    <row r="20" spans="1:227" ht="12.5" x14ac:dyDescent="0.25">
      <c r="A20" s="83"/>
      <c r="B20" s="84" t="s">
        <v>346</v>
      </c>
      <c r="C20" s="260">
        <f>'10. Optional Extension Year 1'!G20</f>
        <v>0</v>
      </c>
      <c r="D20" s="175">
        <v>4.4999999999999998E-2</v>
      </c>
      <c r="E20" s="31">
        <f t="shared" ref="E20" si="7">$G20</f>
        <v>0</v>
      </c>
      <c r="F20" s="31">
        <v>0</v>
      </c>
      <c r="G20" s="31">
        <f t="shared" si="6"/>
        <v>0</v>
      </c>
      <c r="H20" s="36"/>
    </row>
    <row r="21" spans="1:227" ht="14" x14ac:dyDescent="0.3">
      <c r="A21" s="40"/>
      <c r="B21" s="41" t="s">
        <v>347</v>
      </c>
      <c r="C21" s="162">
        <f>SUM(C19:C20)</f>
        <v>373149.18690521142</v>
      </c>
      <c r="D21" s="162"/>
      <c r="E21" s="171">
        <f>SUM(E19:E20)</f>
        <v>389940.90031594591</v>
      </c>
      <c r="F21" s="82">
        <f>SUM(F19:F20)</f>
        <v>0</v>
      </c>
      <c r="G21" s="82">
        <f>SUM(G19:G20)</f>
        <v>389940.90031594591</v>
      </c>
      <c r="H21" s="36"/>
    </row>
    <row r="22" spans="1:227" ht="10" customHeight="1" x14ac:dyDescent="0.25">
      <c r="A22" s="83"/>
      <c r="B22" s="86"/>
      <c r="C22" s="398"/>
      <c r="D22" s="396"/>
      <c r="E22" s="251"/>
      <c r="F22" s="823"/>
      <c r="G22" s="824"/>
      <c r="H22" s="36"/>
    </row>
    <row r="23" spans="1:227" ht="14" x14ac:dyDescent="0.3">
      <c r="A23" s="169"/>
      <c r="B23" s="170" t="s">
        <v>348</v>
      </c>
      <c r="C23" s="399"/>
      <c r="D23" s="397"/>
      <c r="E23" s="252"/>
      <c r="F23" s="821"/>
      <c r="G23" s="822"/>
      <c r="H23" s="36"/>
    </row>
    <row r="24" spans="1:227" ht="12.5" x14ac:dyDescent="0.25">
      <c r="A24" s="83"/>
      <c r="B24" s="84" t="s">
        <v>349</v>
      </c>
      <c r="C24" s="404">
        <f>'10. Optional Extension Year 1'!C24</f>
        <v>0</v>
      </c>
      <c r="D24" s="175">
        <v>4.4999999999999998E-2</v>
      </c>
      <c r="E24" s="31">
        <f t="shared" ref="E24:E26" si="8">$G24*(11/12)</f>
        <v>0</v>
      </c>
      <c r="F24" s="31">
        <f t="shared" ref="F24:F26" si="9">$G24*(1/12)</f>
        <v>0</v>
      </c>
      <c r="G24" s="31">
        <f t="shared" ref="G24" si="10">SUM(C24,(C24*D24))</f>
        <v>0</v>
      </c>
      <c r="H24" s="36"/>
    </row>
    <row r="25" spans="1:227" ht="12.5" x14ac:dyDescent="0.25">
      <c r="A25" s="83"/>
      <c r="B25" s="84" t="s">
        <v>350</v>
      </c>
      <c r="C25" s="404">
        <f>'10. Optional Extension Year 1'!C25</f>
        <v>100000</v>
      </c>
      <c r="D25" s="175">
        <v>4.4999999999999998E-2</v>
      </c>
      <c r="E25" s="31">
        <f t="shared" si="8"/>
        <v>95791.666666666657</v>
      </c>
      <c r="F25" s="31">
        <f t="shared" si="9"/>
        <v>8708.3333333333321</v>
      </c>
      <c r="G25" s="31">
        <f t="shared" ref="G25:G26" si="11">SUM(C25,(C25*D25))</f>
        <v>104500</v>
      </c>
      <c r="H25" s="36"/>
    </row>
    <row r="26" spans="1:227" ht="12.5" x14ac:dyDescent="0.25">
      <c r="A26" s="83"/>
      <c r="B26" s="84" t="s">
        <v>351</v>
      </c>
      <c r="C26" s="404">
        <f>'10. Optional Extension Year 1'!C26</f>
        <v>0</v>
      </c>
      <c r="D26" s="175">
        <v>4.4999999999999998E-2</v>
      </c>
      <c r="E26" s="31">
        <f t="shared" si="8"/>
        <v>0</v>
      </c>
      <c r="F26" s="31">
        <f t="shared" si="9"/>
        <v>0</v>
      </c>
      <c r="G26" s="31">
        <f t="shared" si="11"/>
        <v>0</v>
      </c>
      <c r="H26" s="36"/>
    </row>
    <row r="27" spans="1:227" ht="14" x14ac:dyDescent="0.3">
      <c r="A27" s="40"/>
      <c r="B27" s="41" t="s">
        <v>352</v>
      </c>
      <c r="C27" s="162">
        <f>SUM(C24:C26)</f>
        <v>100000</v>
      </c>
      <c r="D27" s="162"/>
      <c r="E27" s="162">
        <f>SUM(E24:E26)</f>
        <v>95791.666666666657</v>
      </c>
      <c r="F27" s="162">
        <f>SUM(F24:F26)</f>
        <v>8708.3333333333321</v>
      </c>
      <c r="G27" s="162">
        <f>SUM(G24:G26)</f>
        <v>104500</v>
      </c>
      <c r="H27" s="36"/>
    </row>
    <row r="28" spans="1:227" ht="10" customHeight="1" x14ac:dyDescent="0.25">
      <c r="A28" s="83"/>
      <c r="B28" s="84"/>
      <c r="C28" s="398"/>
      <c r="D28" s="396"/>
      <c r="E28" s="251"/>
      <c r="F28" s="819"/>
      <c r="G28" s="820"/>
    </row>
    <row r="29" spans="1:227" s="43" customFormat="1" ht="16.5" customHeight="1" x14ac:dyDescent="0.3">
      <c r="A29" s="40"/>
      <c r="B29" s="41" t="s">
        <v>360</v>
      </c>
      <c r="C29" s="162">
        <f>SUM(C16,C21,C27)</f>
        <v>55833090.75222189</v>
      </c>
      <c r="D29" s="162"/>
      <c r="E29" s="162">
        <f>SUM(E16,E21,E27)</f>
        <v>53515943.258092202</v>
      </c>
      <c r="F29" s="162">
        <f>SUM(F16,F21,F27)</f>
        <v>4829636.5779796597</v>
      </c>
      <c r="G29" s="162">
        <f>SUM(G16,G21,G27)</f>
        <v>58345579.836071871</v>
      </c>
    </row>
    <row r="30" spans="1:227" ht="22.5" customHeight="1" x14ac:dyDescent="0.3">
      <c r="A30" s="45"/>
      <c r="B30" s="46"/>
      <c r="C30" s="48"/>
      <c r="D30" s="48"/>
      <c r="E30" s="202"/>
      <c r="F30" s="202"/>
    </row>
    <row r="31" spans="1:227" ht="12.25" customHeight="1" x14ac:dyDescent="0.3">
      <c r="A31" s="45"/>
      <c r="B31" s="47"/>
      <c r="C31" s="51"/>
      <c r="D31" s="51"/>
      <c r="E31" s="202"/>
      <c r="F31" s="202"/>
    </row>
    <row r="32" spans="1:227" ht="12.5" x14ac:dyDescent="0.25">
      <c r="A32" s="54"/>
      <c r="B32" s="203"/>
      <c r="C32" s="55"/>
      <c r="D32" s="55"/>
      <c r="E32" s="289"/>
      <c r="F32" s="289"/>
      <c r="G32" s="17"/>
      <c r="H32" s="56"/>
      <c r="I32" s="50"/>
      <c r="J32" s="50"/>
      <c r="K32" s="50"/>
      <c r="L32" s="50"/>
      <c r="M32" s="50"/>
      <c r="N32" s="50"/>
      <c r="O32" s="289"/>
      <c r="P32" s="57"/>
      <c r="Q32" s="17"/>
      <c r="R32" s="17"/>
      <c r="S32" s="56"/>
      <c r="T32" s="50"/>
      <c r="U32" s="50"/>
      <c r="V32" s="50"/>
      <c r="W32" s="50"/>
      <c r="X32" s="50"/>
      <c r="Y32" s="50"/>
      <c r="Z32" s="289"/>
      <c r="AA32" s="57"/>
      <c r="AB32" s="17"/>
      <c r="AC32" s="17"/>
      <c r="AD32" s="56"/>
      <c r="AE32" s="50"/>
      <c r="AF32" s="50"/>
      <c r="AG32" s="50"/>
      <c r="AH32" s="50"/>
      <c r="AI32" s="50"/>
      <c r="AJ32" s="50"/>
      <c r="AK32" s="289"/>
      <c r="AL32" s="57"/>
      <c r="AM32" s="17"/>
      <c r="AN32" s="17"/>
      <c r="AO32" s="56"/>
      <c r="AP32" s="50"/>
      <c r="AQ32" s="50"/>
      <c r="AR32" s="50"/>
      <c r="AS32" s="50"/>
      <c r="AT32" s="50"/>
      <c r="AU32" s="50"/>
      <c r="AV32" s="289"/>
      <c r="AW32" s="57"/>
      <c r="AX32" s="17"/>
      <c r="AY32" s="17"/>
      <c r="AZ32" s="56"/>
      <c r="BA32" s="50"/>
      <c r="BB32" s="50"/>
      <c r="BC32" s="50"/>
      <c r="BD32" s="50"/>
      <c r="BE32" s="50"/>
      <c r="BF32" s="50"/>
      <c r="BG32" s="289"/>
      <c r="BH32" s="57"/>
      <c r="BI32" s="17"/>
      <c r="BJ32" s="17"/>
      <c r="BK32" s="56"/>
      <c r="BL32" s="50"/>
      <c r="BM32" s="50"/>
      <c r="BN32" s="50"/>
      <c r="BO32" s="50"/>
      <c r="BP32" s="50"/>
      <c r="BQ32" s="50"/>
      <c r="BR32" s="289"/>
      <c r="BS32" s="57"/>
      <c r="BT32" s="17"/>
      <c r="BU32" s="17"/>
      <c r="BV32" s="56"/>
      <c r="BW32" s="50"/>
      <c r="BX32" s="50"/>
      <c r="BY32" s="50"/>
      <c r="BZ32" s="50"/>
      <c r="CA32" s="50"/>
      <c r="CB32" s="50"/>
      <c r="CC32" s="289"/>
      <c r="CD32" s="57"/>
      <c r="CE32" s="17"/>
      <c r="CF32" s="17"/>
      <c r="CG32" s="56"/>
      <c r="CH32" s="50"/>
      <c r="CI32" s="50"/>
      <c r="CJ32" s="50"/>
      <c r="CK32" s="50"/>
      <c r="CL32" s="50"/>
      <c r="CM32" s="50"/>
      <c r="CN32" s="289"/>
      <c r="CO32" s="57"/>
      <c r="CP32" s="17"/>
      <c r="CQ32" s="17"/>
      <c r="CR32" s="56"/>
      <c r="CS32" s="50"/>
      <c r="CT32" s="50"/>
      <c r="CU32" s="50"/>
      <c r="CV32" s="50"/>
      <c r="CW32" s="50"/>
      <c r="CX32" s="50"/>
      <c r="CY32" s="289"/>
      <c r="CZ32" s="57"/>
      <c r="DA32" s="17"/>
      <c r="DB32" s="17"/>
      <c r="DC32" s="56"/>
      <c r="DD32" s="50"/>
      <c r="DE32" s="50"/>
      <c r="DF32" s="50"/>
      <c r="DG32" s="50"/>
      <c r="DH32" s="50"/>
      <c r="DI32" s="50"/>
      <c r="DJ32" s="289"/>
      <c r="DK32" s="57"/>
      <c r="DL32" s="17"/>
      <c r="DM32" s="17"/>
      <c r="DN32" s="56"/>
      <c r="DO32" s="50"/>
      <c r="DP32" s="50"/>
      <c r="DQ32" s="50"/>
      <c r="DR32" s="50"/>
      <c r="DS32" s="50"/>
      <c r="DT32" s="50"/>
      <c r="DU32" s="289"/>
      <c r="DV32" s="57"/>
      <c r="DW32" s="17"/>
      <c r="DX32" s="17"/>
      <c r="DY32" s="56"/>
      <c r="DZ32" s="50"/>
      <c r="EA32" s="50"/>
      <c r="EB32" s="50"/>
      <c r="EC32" s="50"/>
      <c r="ED32" s="50"/>
      <c r="EE32" s="50"/>
      <c r="EF32" s="289"/>
      <c r="EG32" s="57"/>
      <c r="EH32" s="17"/>
      <c r="EI32" s="17"/>
      <c r="EJ32" s="56"/>
      <c r="EK32" s="50"/>
      <c r="EL32" s="50"/>
      <c r="EM32" s="50"/>
      <c r="EN32" s="50"/>
      <c r="EO32" s="50"/>
      <c r="EP32" s="50"/>
      <c r="EQ32" s="289"/>
      <c r="ER32" s="57"/>
      <c r="ES32" s="17"/>
      <c r="ET32" s="17"/>
      <c r="EU32" s="56"/>
      <c r="EV32" s="50"/>
      <c r="EW32" s="50"/>
      <c r="EX32" s="50"/>
      <c r="EY32" s="50"/>
      <c r="EZ32" s="50"/>
      <c r="FA32" s="50"/>
      <c r="FB32" s="289"/>
      <c r="FC32" s="57"/>
      <c r="FD32" s="17"/>
      <c r="FE32" s="17"/>
      <c r="FF32" s="56"/>
      <c r="FG32" s="50"/>
      <c r="FH32" s="50"/>
      <c r="FI32" s="50"/>
      <c r="FJ32" s="50"/>
      <c r="FK32" s="50"/>
      <c r="FL32" s="50"/>
      <c r="FM32" s="289"/>
      <c r="FN32" s="57"/>
      <c r="FO32" s="17"/>
      <c r="FP32" s="17"/>
      <c r="FQ32" s="56"/>
      <c r="FR32" s="50"/>
      <c r="FS32" s="50"/>
      <c r="FT32" s="50"/>
      <c r="FU32" s="50"/>
      <c r="FV32" s="50"/>
      <c r="FW32" s="50"/>
      <c r="FX32" s="289"/>
      <c r="FY32" s="57"/>
      <c r="FZ32" s="17"/>
      <c r="GA32" s="17"/>
      <c r="GB32" s="56"/>
      <c r="GC32" s="50"/>
      <c r="GD32" s="50"/>
      <c r="GE32" s="50"/>
      <c r="GF32" s="50"/>
      <c r="GG32" s="50"/>
      <c r="GH32" s="50"/>
      <c r="GI32" s="289"/>
      <c r="GJ32" s="57"/>
      <c r="GK32" s="17"/>
      <c r="GL32" s="17"/>
      <c r="GM32" s="56"/>
      <c r="GN32" s="50"/>
      <c r="GO32" s="50"/>
      <c r="GP32" s="50"/>
      <c r="GQ32" s="50"/>
      <c r="GR32" s="50"/>
      <c r="GS32" s="50"/>
      <c r="GT32" s="289"/>
      <c r="GU32" s="57"/>
      <c r="GV32" s="17"/>
      <c r="GW32" s="17"/>
      <c r="GX32" s="56"/>
      <c r="GY32" s="50"/>
      <c r="GZ32" s="50"/>
      <c r="HA32" s="50"/>
      <c r="HB32" s="50"/>
      <c r="HC32" s="50"/>
      <c r="HD32" s="50"/>
      <c r="HE32" s="289"/>
      <c r="HF32" s="57"/>
      <c r="HG32" s="17"/>
      <c r="HH32" s="17"/>
      <c r="HI32" s="56"/>
      <c r="HJ32" s="50"/>
      <c r="HK32" s="50"/>
      <c r="HL32" s="50"/>
      <c r="HM32" s="50"/>
      <c r="HN32" s="50"/>
      <c r="HO32" s="50"/>
      <c r="HP32" s="289"/>
      <c r="HQ32" s="57"/>
      <c r="HR32" s="17"/>
      <c r="HS32" s="17"/>
    </row>
    <row r="33" spans="1:227" ht="12.5" x14ac:dyDescent="0.25">
      <c r="A33" s="94"/>
      <c r="B33" s="391" t="s">
        <v>39</v>
      </c>
      <c r="C33" s="55"/>
      <c r="D33" s="55"/>
      <c r="E33" s="289"/>
      <c r="F33" s="289"/>
      <c r="G33" s="17"/>
      <c r="H33" s="56"/>
      <c r="I33" s="50"/>
      <c r="J33" s="50"/>
      <c r="K33" s="50"/>
      <c r="L33" s="50"/>
      <c r="M33" s="50"/>
      <c r="N33" s="50"/>
      <c r="O33" s="289"/>
      <c r="P33" s="57"/>
      <c r="Q33" s="17"/>
      <c r="R33" s="17"/>
      <c r="S33" s="56"/>
      <c r="T33" s="50"/>
      <c r="U33" s="50"/>
      <c r="V33" s="50"/>
      <c r="W33" s="50"/>
      <c r="X33" s="50"/>
      <c r="Y33" s="50"/>
      <c r="Z33" s="289"/>
      <c r="AA33" s="57"/>
      <c r="AB33" s="17"/>
      <c r="AC33" s="17"/>
      <c r="AD33" s="56"/>
      <c r="AE33" s="50"/>
      <c r="AF33" s="50"/>
      <c r="AG33" s="50"/>
      <c r="AH33" s="50"/>
      <c r="AI33" s="50"/>
      <c r="AJ33" s="50"/>
      <c r="AK33" s="289"/>
      <c r="AL33" s="57"/>
      <c r="AM33" s="17"/>
      <c r="AN33" s="17"/>
      <c r="AO33" s="56"/>
      <c r="AP33" s="50"/>
      <c r="AQ33" s="50"/>
      <c r="AR33" s="50"/>
      <c r="AS33" s="50"/>
      <c r="AT33" s="50"/>
      <c r="AU33" s="50"/>
      <c r="AV33" s="289"/>
      <c r="AW33" s="57"/>
      <c r="AX33" s="17"/>
      <c r="AY33" s="17"/>
      <c r="AZ33" s="56"/>
      <c r="BA33" s="50"/>
      <c r="BB33" s="50"/>
      <c r="BC33" s="50"/>
      <c r="BD33" s="50"/>
      <c r="BE33" s="50"/>
      <c r="BF33" s="50"/>
      <c r="BG33" s="289"/>
      <c r="BH33" s="57"/>
      <c r="BI33" s="17"/>
      <c r="BJ33" s="17"/>
      <c r="BK33" s="56"/>
      <c r="BL33" s="50"/>
      <c r="BM33" s="50"/>
      <c r="BN33" s="50"/>
      <c r="BO33" s="50"/>
      <c r="BP33" s="50"/>
      <c r="BQ33" s="50"/>
      <c r="BR33" s="289"/>
      <c r="BS33" s="57"/>
      <c r="BT33" s="17"/>
      <c r="BU33" s="17"/>
      <c r="BV33" s="56"/>
      <c r="BW33" s="50"/>
      <c r="BX33" s="50"/>
      <c r="BY33" s="50"/>
      <c r="BZ33" s="50"/>
      <c r="CA33" s="50"/>
      <c r="CB33" s="50"/>
      <c r="CC33" s="289"/>
      <c r="CD33" s="57"/>
      <c r="CE33" s="17"/>
      <c r="CF33" s="17"/>
      <c r="CG33" s="56"/>
      <c r="CH33" s="50"/>
      <c r="CI33" s="50"/>
      <c r="CJ33" s="50"/>
      <c r="CK33" s="50"/>
      <c r="CL33" s="50"/>
      <c r="CM33" s="50"/>
      <c r="CN33" s="289"/>
      <c r="CO33" s="57"/>
      <c r="CP33" s="17"/>
      <c r="CQ33" s="17"/>
      <c r="CR33" s="56"/>
      <c r="CS33" s="50"/>
      <c r="CT33" s="50"/>
      <c r="CU33" s="50"/>
      <c r="CV33" s="50"/>
      <c r="CW33" s="50"/>
      <c r="CX33" s="50"/>
      <c r="CY33" s="289"/>
      <c r="CZ33" s="57"/>
      <c r="DA33" s="17"/>
      <c r="DB33" s="17"/>
      <c r="DC33" s="56"/>
      <c r="DD33" s="50"/>
      <c r="DE33" s="50"/>
      <c r="DF33" s="50"/>
      <c r="DG33" s="50"/>
      <c r="DH33" s="50"/>
      <c r="DI33" s="50"/>
      <c r="DJ33" s="289"/>
      <c r="DK33" s="57"/>
      <c r="DL33" s="17"/>
      <c r="DM33" s="17"/>
      <c r="DN33" s="56"/>
      <c r="DO33" s="50"/>
      <c r="DP33" s="50"/>
      <c r="DQ33" s="50"/>
      <c r="DR33" s="50"/>
      <c r="DS33" s="50"/>
      <c r="DT33" s="50"/>
      <c r="DU33" s="289"/>
      <c r="DV33" s="57"/>
      <c r="DW33" s="17"/>
      <c r="DX33" s="17"/>
      <c r="DY33" s="56"/>
      <c r="DZ33" s="50"/>
      <c r="EA33" s="50"/>
      <c r="EB33" s="50"/>
      <c r="EC33" s="50"/>
      <c r="ED33" s="50"/>
      <c r="EE33" s="50"/>
      <c r="EF33" s="289"/>
      <c r="EG33" s="57"/>
      <c r="EH33" s="17"/>
      <c r="EI33" s="17"/>
      <c r="EJ33" s="56"/>
      <c r="EK33" s="50"/>
      <c r="EL33" s="50"/>
      <c r="EM33" s="50"/>
      <c r="EN33" s="50"/>
      <c r="EO33" s="50"/>
      <c r="EP33" s="50"/>
      <c r="EQ33" s="289"/>
      <c r="ER33" s="57"/>
      <c r="ES33" s="17"/>
      <c r="ET33" s="17"/>
      <c r="EU33" s="56"/>
      <c r="EV33" s="50"/>
      <c r="EW33" s="50"/>
      <c r="EX33" s="50"/>
      <c r="EY33" s="50"/>
      <c r="EZ33" s="50"/>
      <c r="FA33" s="50"/>
      <c r="FB33" s="289"/>
      <c r="FC33" s="57"/>
      <c r="FD33" s="17"/>
      <c r="FE33" s="17"/>
      <c r="FF33" s="56"/>
      <c r="FG33" s="50"/>
      <c r="FH33" s="50"/>
      <c r="FI33" s="50"/>
      <c r="FJ33" s="50"/>
      <c r="FK33" s="50"/>
      <c r="FL33" s="50"/>
      <c r="FM33" s="289"/>
      <c r="FN33" s="57"/>
      <c r="FO33" s="17"/>
      <c r="FP33" s="17"/>
      <c r="FQ33" s="56"/>
      <c r="FR33" s="50"/>
      <c r="FS33" s="50"/>
      <c r="FT33" s="50"/>
      <c r="FU33" s="50"/>
      <c r="FV33" s="50"/>
      <c r="FW33" s="50"/>
      <c r="FX33" s="289"/>
      <c r="FY33" s="57"/>
      <c r="FZ33" s="17"/>
      <c r="GA33" s="17"/>
      <c r="GB33" s="56"/>
      <c r="GC33" s="50"/>
      <c r="GD33" s="50"/>
      <c r="GE33" s="50"/>
      <c r="GF33" s="50"/>
      <c r="GG33" s="50"/>
      <c r="GH33" s="50"/>
      <c r="GI33" s="289"/>
      <c r="GJ33" s="57"/>
      <c r="GK33" s="17"/>
      <c r="GL33" s="17"/>
      <c r="GM33" s="56"/>
      <c r="GN33" s="50"/>
      <c r="GO33" s="50"/>
      <c r="GP33" s="50"/>
      <c r="GQ33" s="50"/>
      <c r="GR33" s="50"/>
      <c r="GS33" s="50"/>
      <c r="GT33" s="289"/>
      <c r="GU33" s="57"/>
      <c r="GV33" s="17"/>
      <c r="GW33" s="17"/>
      <c r="GX33" s="56"/>
      <c r="GY33" s="50"/>
      <c r="GZ33" s="50"/>
      <c r="HA33" s="50"/>
      <c r="HB33" s="50"/>
      <c r="HC33" s="50"/>
      <c r="HD33" s="50"/>
      <c r="HE33" s="289"/>
      <c r="HF33" s="57"/>
      <c r="HG33" s="17"/>
      <c r="HH33" s="17"/>
      <c r="HI33" s="56"/>
      <c r="HJ33" s="50"/>
      <c r="HK33" s="50"/>
      <c r="HL33" s="50"/>
      <c r="HM33" s="50"/>
      <c r="HN33" s="50"/>
      <c r="HO33" s="50"/>
      <c r="HP33" s="289"/>
      <c r="HQ33" s="57"/>
      <c r="HR33" s="17"/>
      <c r="HS33" s="17"/>
    </row>
    <row r="34" spans="1:227" ht="37.5" x14ac:dyDescent="0.25">
      <c r="A34" s="204">
        <v>1</v>
      </c>
      <c r="B34" s="679" t="s">
        <v>608</v>
      </c>
      <c r="C34" s="55"/>
      <c r="D34" s="55"/>
      <c r="E34" s="289"/>
      <c r="F34" s="289"/>
      <c r="G34" s="17"/>
      <c r="H34" s="56"/>
      <c r="I34" s="50"/>
      <c r="J34" s="50"/>
      <c r="K34" s="50"/>
      <c r="L34" s="50"/>
      <c r="M34" s="50"/>
      <c r="N34" s="50"/>
      <c r="O34" s="289"/>
      <c r="P34" s="57"/>
      <c r="Q34" s="17"/>
      <c r="R34" s="17"/>
      <c r="S34" s="56"/>
      <c r="T34" s="50"/>
      <c r="U34" s="50"/>
      <c r="V34" s="50"/>
      <c r="W34" s="50"/>
      <c r="X34" s="50"/>
      <c r="Y34" s="50"/>
      <c r="Z34" s="289"/>
      <c r="AA34" s="57"/>
      <c r="AB34" s="17"/>
      <c r="AC34" s="17"/>
      <c r="AD34" s="56"/>
      <c r="AE34" s="50"/>
      <c r="AF34" s="50"/>
      <c r="AG34" s="50"/>
      <c r="AH34" s="50"/>
      <c r="AI34" s="50"/>
      <c r="AJ34" s="50"/>
      <c r="AK34" s="289"/>
      <c r="AL34" s="57"/>
      <c r="AM34" s="17"/>
      <c r="AN34" s="17"/>
      <c r="AO34" s="56"/>
      <c r="AP34" s="50"/>
      <c r="AQ34" s="50"/>
      <c r="AR34" s="50"/>
      <c r="AS34" s="50"/>
      <c r="AT34" s="50"/>
      <c r="AU34" s="50"/>
      <c r="AV34" s="289"/>
      <c r="AW34" s="57"/>
      <c r="AX34" s="17"/>
      <c r="AY34" s="17"/>
      <c r="AZ34" s="56"/>
      <c r="BA34" s="50"/>
      <c r="BB34" s="50"/>
      <c r="BC34" s="50"/>
      <c r="BD34" s="50"/>
      <c r="BE34" s="50"/>
      <c r="BF34" s="50"/>
      <c r="BG34" s="289"/>
      <c r="BH34" s="57"/>
      <c r="BI34" s="17"/>
      <c r="BJ34" s="17"/>
      <c r="BK34" s="56"/>
      <c r="BL34" s="50"/>
      <c r="BM34" s="50"/>
      <c r="BN34" s="50"/>
      <c r="BO34" s="50"/>
      <c r="BP34" s="50"/>
      <c r="BQ34" s="50"/>
      <c r="BR34" s="289"/>
      <c r="BS34" s="57"/>
      <c r="BT34" s="17"/>
      <c r="BU34" s="17"/>
      <c r="BV34" s="56"/>
      <c r="BW34" s="50"/>
      <c r="BX34" s="50"/>
      <c r="BY34" s="50"/>
      <c r="BZ34" s="50"/>
      <c r="CA34" s="50"/>
      <c r="CB34" s="50"/>
      <c r="CC34" s="289"/>
      <c r="CD34" s="57"/>
      <c r="CE34" s="17"/>
      <c r="CF34" s="17"/>
      <c r="CG34" s="56"/>
      <c r="CH34" s="50"/>
      <c r="CI34" s="50"/>
      <c r="CJ34" s="50"/>
      <c r="CK34" s="50"/>
      <c r="CL34" s="50"/>
      <c r="CM34" s="50"/>
      <c r="CN34" s="289"/>
      <c r="CO34" s="57"/>
      <c r="CP34" s="17"/>
      <c r="CQ34" s="17"/>
      <c r="CR34" s="56"/>
      <c r="CS34" s="50"/>
      <c r="CT34" s="50"/>
      <c r="CU34" s="50"/>
      <c r="CV34" s="50"/>
      <c r="CW34" s="50"/>
      <c r="CX34" s="50"/>
      <c r="CY34" s="289"/>
      <c r="CZ34" s="57"/>
      <c r="DA34" s="17"/>
      <c r="DB34" s="17"/>
      <c r="DC34" s="56"/>
      <c r="DD34" s="50"/>
      <c r="DE34" s="50"/>
      <c r="DF34" s="50"/>
      <c r="DG34" s="50"/>
      <c r="DH34" s="50"/>
      <c r="DI34" s="50"/>
      <c r="DJ34" s="289"/>
      <c r="DK34" s="57"/>
      <c r="DL34" s="17"/>
      <c r="DM34" s="17"/>
      <c r="DN34" s="56"/>
      <c r="DO34" s="50"/>
      <c r="DP34" s="50"/>
      <c r="DQ34" s="50"/>
      <c r="DR34" s="50"/>
      <c r="DS34" s="50"/>
      <c r="DT34" s="50"/>
      <c r="DU34" s="289"/>
      <c r="DV34" s="57"/>
      <c r="DW34" s="17"/>
      <c r="DX34" s="17"/>
      <c r="DY34" s="56"/>
      <c r="DZ34" s="50"/>
      <c r="EA34" s="50"/>
      <c r="EB34" s="50"/>
      <c r="EC34" s="50"/>
      <c r="ED34" s="50"/>
      <c r="EE34" s="50"/>
      <c r="EF34" s="289"/>
      <c r="EG34" s="57"/>
      <c r="EH34" s="17"/>
      <c r="EI34" s="17"/>
      <c r="EJ34" s="56"/>
      <c r="EK34" s="50"/>
      <c r="EL34" s="50"/>
      <c r="EM34" s="50"/>
      <c r="EN34" s="50"/>
      <c r="EO34" s="50"/>
      <c r="EP34" s="50"/>
      <c r="EQ34" s="289"/>
      <c r="ER34" s="57"/>
      <c r="ES34" s="17"/>
      <c r="ET34" s="17"/>
      <c r="EU34" s="56"/>
      <c r="EV34" s="50"/>
      <c r="EW34" s="50"/>
      <c r="EX34" s="50"/>
      <c r="EY34" s="50"/>
      <c r="EZ34" s="50"/>
      <c r="FA34" s="50"/>
      <c r="FB34" s="289"/>
      <c r="FC34" s="57"/>
      <c r="FD34" s="17"/>
      <c r="FE34" s="17"/>
      <c r="FF34" s="56"/>
      <c r="FG34" s="50"/>
      <c r="FH34" s="50"/>
      <c r="FI34" s="50"/>
      <c r="FJ34" s="50"/>
      <c r="FK34" s="50"/>
      <c r="FL34" s="50"/>
      <c r="FM34" s="289"/>
      <c r="FN34" s="57"/>
      <c r="FO34" s="17"/>
      <c r="FP34" s="17"/>
      <c r="FQ34" s="56"/>
      <c r="FR34" s="50"/>
      <c r="FS34" s="50"/>
      <c r="FT34" s="50"/>
      <c r="FU34" s="50"/>
      <c r="FV34" s="50"/>
      <c r="FW34" s="50"/>
      <c r="FX34" s="289"/>
      <c r="FY34" s="57"/>
      <c r="FZ34" s="17"/>
      <c r="GA34" s="17"/>
      <c r="GB34" s="56"/>
      <c r="GC34" s="50"/>
      <c r="GD34" s="50"/>
      <c r="GE34" s="50"/>
      <c r="GF34" s="50"/>
      <c r="GG34" s="50"/>
      <c r="GH34" s="50"/>
      <c r="GI34" s="289"/>
      <c r="GJ34" s="57"/>
      <c r="GK34" s="17"/>
      <c r="GL34" s="17"/>
      <c r="GM34" s="56"/>
      <c r="GN34" s="50"/>
      <c r="GO34" s="50"/>
      <c r="GP34" s="50"/>
      <c r="GQ34" s="50"/>
      <c r="GR34" s="50"/>
      <c r="GS34" s="50"/>
      <c r="GT34" s="289"/>
      <c r="GU34" s="57"/>
      <c r="GV34" s="17"/>
      <c r="GW34" s="17"/>
      <c r="GX34" s="56"/>
      <c r="GY34" s="50"/>
      <c r="GZ34" s="50"/>
      <c r="HA34" s="50"/>
      <c r="HB34" s="50"/>
      <c r="HC34" s="50"/>
      <c r="HD34" s="50"/>
      <c r="HE34" s="289"/>
      <c r="HF34" s="57"/>
      <c r="HG34" s="17"/>
      <c r="HH34" s="17"/>
      <c r="HI34" s="56"/>
      <c r="HJ34" s="50"/>
      <c r="HK34" s="50"/>
      <c r="HL34" s="50"/>
      <c r="HM34" s="50"/>
      <c r="HN34" s="50"/>
      <c r="HO34" s="50"/>
      <c r="HP34" s="289"/>
      <c r="HQ34" s="57"/>
      <c r="HR34" s="17"/>
      <c r="HS34" s="17"/>
    </row>
    <row r="35" spans="1:227" ht="12.5" x14ac:dyDescent="0.25">
      <c r="A35" s="204">
        <v>2</v>
      </c>
      <c r="B35" s="647"/>
      <c r="C35" s="55"/>
      <c r="D35" s="55"/>
      <c r="E35" s="289"/>
      <c r="F35" s="289"/>
      <c r="G35" s="17"/>
      <c r="H35" s="56"/>
      <c r="I35" s="50"/>
      <c r="J35" s="50"/>
      <c r="K35" s="50"/>
      <c r="L35" s="50"/>
      <c r="M35" s="50"/>
      <c r="N35" s="50"/>
      <c r="O35" s="289"/>
      <c r="P35" s="57"/>
      <c r="Q35" s="17"/>
      <c r="R35" s="17"/>
      <c r="S35" s="56"/>
      <c r="T35" s="50"/>
      <c r="U35" s="50"/>
      <c r="V35" s="50"/>
      <c r="W35" s="50"/>
      <c r="X35" s="50"/>
      <c r="Y35" s="50"/>
      <c r="Z35" s="289"/>
      <c r="AA35" s="57"/>
      <c r="AB35" s="17"/>
      <c r="AC35" s="17"/>
      <c r="AD35" s="56"/>
      <c r="AE35" s="50"/>
      <c r="AF35" s="50"/>
      <c r="AG35" s="50"/>
      <c r="AH35" s="50"/>
      <c r="AI35" s="50"/>
      <c r="AJ35" s="50"/>
      <c r="AK35" s="289"/>
      <c r="AL35" s="57"/>
      <c r="AM35" s="17"/>
      <c r="AN35" s="17"/>
      <c r="AO35" s="56"/>
      <c r="AP35" s="50"/>
      <c r="AQ35" s="50"/>
      <c r="AR35" s="50"/>
      <c r="AS35" s="50"/>
      <c r="AT35" s="50"/>
      <c r="AU35" s="50"/>
      <c r="AV35" s="289"/>
      <c r="AW35" s="57"/>
      <c r="AX35" s="17"/>
      <c r="AY35" s="17"/>
      <c r="AZ35" s="56"/>
      <c r="BA35" s="50"/>
      <c r="BB35" s="50"/>
      <c r="BC35" s="50"/>
      <c r="BD35" s="50"/>
      <c r="BE35" s="50"/>
      <c r="BF35" s="50"/>
      <c r="BG35" s="289"/>
      <c r="BH35" s="57"/>
      <c r="BI35" s="17"/>
      <c r="BJ35" s="17"/>
      <c r="BK35" s="56"/>
      <c r="BL35" s="50"/>
      <c r="BM35" s="50"/>
      <c r="BN35" s="50"/>
      <c r="BO35" s="50"/>
      <c r="BP35" s="50"/>
      <c r="BQ35" s="50"/>
      <c r="BR35" s="289"/>
      <c r="BS35" s="57"/>
      <c r="BT35" s="17"/>
      <c r="BU35" s="17"/>
      <c r="BV35" s="56"/>
      <c r="BW35" s="50"/>
      <c r="BX35" s="50"/>
      <c r="BY35" s="50"/>
      <c r="BZ35" s="50"/>
      <c r="CA35" s="50"/>
      <c r="CB35" s="50"/>
      <c r="CC35" s="289"/>
      <c r="CD35" s="57"/>
      <c r="CE35" s="17"/>
      <c r="CF35" s="17"/>
      <c r="CG35" s="56"/>
      <c r="CH35" s="50"/>
      <c r="CI35" s="50"/>
      <c r="CJ35" s="50"/>
      <c r="CK35" s="50"/>
      <c r="CL35" s="50"/>
      <c r="CM35" s="50"/>
      <c r="CN35" s="289"/>
      <c r="CO35" s="57"/>
      <c r="CP35" s="17"/>
      <c r="CQ35" s="17"/>
      <c r="CR35" s="56"/>
      <c r="CS35" s="50"/>
      <c r="CT35" s="50"/>
      <c r="CU35" s="50"/>
      <c r="CV35" s="50"/>
      <c r="CW35" s="50"/>
      <c r="CX35" s="50"/>
      <c r="CY35" s="289"/>
      <c r="CZ35" s="57"/>
      <c r="DA35" s="17"/>
      <c r="DB35" s="17"/>
      <c r="DC35" s="56"/>
      <c r="DD35" s="50"/>
      <c r="DE35" s="50"/>
      <c r="DF35" s="50"/>
      <c r="DG35" s="50"/>
      <c r="DH35" s="50"/>
      <c r="DI35" s="50"/>
      <c r="DJ35" s="289"/>
      <c r="DK35" s="57"/>
      <c r="DL35" s="17"/>
      <c r="DM35" s="17"/>
      <c r="DN35" s="56"/>
      <c r="DO35" s="50"/>
      <c r="DP35" s="50"/>
      <c r="DQ35" s="50"/>
      <c r="DR35" s="50"/>
      <c r="DS35" s="50"/>
      <c r="DT35" s="50"/>
      <c r="DU35" s="289"/>
      <c r="DV35" s="57"/>
      <c r="DW35" s="17"/>
      <c r="DX35" s="17"/>
      <c r="DY35" s="56"/>
      <c r="DZ35" s="50"/>
      <c r="EA35" s="50"/>
      <c r="EB35" s="50"/>
      <c r="EC35" s="50"/>
      <c r="ED35" s="50"/>
      <c r="EE35" s="50"/>
      <c r="EF35" s="289"/>
      <c r="EG35" s="57"/>
      <c r="EH35" s="17"/>
      <c r="EI35" s="17"/>
      <c r="EJ35" s="56"/>
      <c r="EK35" s="50"/>
      <c r="EL35" s="50"/>
      <c r="EM35" s="50"/>
      <c r="EN35" s="50"/>
      <c r="EO35" s="50"/>
      <c r="EP35" s="50"/>
      <c r="EQ35" s="289"/>
      <c r="ER35" s="57"/>
      <c r="ES35" s="17"/>
      <c r="ET35" s="17"/>
      <c r="EU35" s="56"/>
      <c r="EV35" s="50"/>
      <c r="EW35" s="50"/>
      <c r="EX35" s="50"/>
      <c r="EY35" s="50"/>
      <c r="EZ35" s="50"/>
      <c r="FA35" s="50"/>
      <c r="FB35" s="289"/>
      <c r="FC35" s="57"/>
      <c r="FD35" s="17"/>
      <c r="FE35" s="17"/>
      <c r="FF35" s="56"/>
      <c r="FG35" s="50"/>
      <c r="FH35" s="50"/>
      <c r="FI35" s="50"/>
      <c r="FJ35" s="50"/>
      <c r="FK35" s="50"/>
      <c r="FL35" s="50"/>
      <c r="FM35" s="289"/>
      <c r="FN35" s="57"/>
      <c r="FO35" s="17"/>
      <c r="FP35" s="17"/>
      <c r="FQ35" s="56"/>
      <c r="FR35" s="50"/>
      <c r="FS35" s="50"/>
      <c r="FT35" s="50"/>
      <c r="FU35" s="50"/>
      <c r="FV35" s="50"/>
      <c r="FW35" s="50"/>
      <c r="FX35" s="289"/>
      <c r="FY35" s="57"/>
      <c r="FZ35" s="17"/>
      <c r="GA35" s="17"/>
      <c r="GB35" s="56"/>
      <c r="GC35" s="50"/>
      <c r="GD35" s="50"/>
      <c r="GE35" s="50"/>
      <c r="GF35" s="50"/>
      <c r="GG35" s="50"/>
      <c r="GH35" s="50"/>
      <c r="GI35" s="289"/>
      <c r="GJ35" s="57"/>
      <c r="GK35" s="17"/>
      <c r="GL35" s="17"/>
      <c r="GM35" s="56"/>
      <c r="GN35" s="50"/>
      <c r="GO35" s="50"/>
      <c r="GP35" s="50"/>
      <c r="GQ35" s="50"/>
      <c r="GR35" s="50"/>
      <c r="GS35" s="50"/>
      <c r="GT35" s="289"/>
      <c r="GU35" s="57"/>
      <c r="GV35" s="17"/>
      <c r="GW35" s="17"/>
      <c r="GX35" s="56"/>
      <c r="GY35" s="50"/>
      <c r="GZ35" s="50"/>
      <c r="HA35" s="50"/>
      <c r="HB35" s="50"/>
      <c r="HC35" s="50"/>
      <c r="HD35" s="50"/>
      <c r="HE35" s="289"/>
      <c r="HF35" s="57"/>
      <c r="HG35" s="17"/>
      <c r="HH35" s="17"/>
      <c r="HI35" s="56"/>
      <c r="HJ35" s="50"/>
      <c r="HK35" s="50"/>
      <c r="HL35" s="50"/>
      <c r="HM35" s="50"/>
      <c r="HN35" s="50"/>
      <c r="HO35" s="50"/>
      <c r="HP35" s="289"/>
      <c r="HQ35" s="57"/>
      <c r="HR35" s="17"/>
      <c r="HS35" s="17"/>
    </row>
    <row r="36" spans="1:227" ht="12.5" x14ac:dyDescent="0.25">
      <c r="A36" s="204">
        <v>3</v>
      </c>
      <c r="B36" s="647"/>
      <c r="C36" s="55"/>
      <c r="D36" s="55"/>
      <c r="E36" s="289"/>
      <c r="F36" s="289"/>
      <c r="G36" s="17"/>
      <c r="H36" s="56"/>
      <c r="I36" s="50"/>
      <c r="J36" s="50"/>
      <c r="K36" s="50"/>
      <c r="L36" s="50"/>
      <c r="M36" s="50"/>
      <c r="N36" s="50"/>
      <c r="O36" s="289"/>
      <c r="P36" s="57"/>
      <c r="Q36" s="17"/>
      <c r="R36" s="17"/>
      <c r="S36" s="56"/>
      <c r="T36" s="50"/>
      <c r="U36" s="50"/>
      <c r="V36" s="50"/>
      <c r="W36" s="50"/>
      <c r="X36" s="50"/>
      <c r="Y36" s="50"/>
      <c r="Z36" s="289"/>
      <c r="AA36" s="57"/>
      <c r="AB36" s="17"/>
      <c r="AC36" s="17"/>
      <c r="AD36" s="56"/>
      <c r="AE36" s="50"/>
      <c r="AF36" s="50"/>
      <c r="AG36" s="50"/>
      <c r="AH36" s="50"/>
      <c r="AI36" s="50"/>
      <c r="AJ36" s="50"/>
      <c r="AK36" s="289"/>
      <c r="AL36" s="57"/>
      <c r="AM36" s="17"/>
      <c r="AN36" s="17"/>
      <c r="AO36" s="56"/>
      <c r="AP36" s="50"/>
      <c r="AQ36" s="50"/>
      <c r="AR36" s="50"/>
      <c r="AS36" s="50"/>
      <c r="AT36" s="50"/>
      <c r="AU36" s="50"/>
      <c r="AV36" s="289"/>
      <c r="AW36" s="57"/>
      <c r="AX36" s="17"/>
      <c r="AY36" s="17"/>
      <c r="AZ36" s="56"/>
      <c r="BA36" s="50"/>
      <c r="BB36" s="50"/>
      <c r="BC36" s="50"/>
      <c r="BD36" s="50"/>
      <c r="BE36" s="50"/>
      <c r="BF36" s="50"/>
      <c r="BG36" s="289"/>
      <c r="BH36" s="57"/>
      <c r="BI36" s="17"/>
      <c r="BJ36" s="17"/>
      <c r="BK36" s="56"/>
      <c r="BL36" s="50"/>
      <c r="BM36" s="50"/>
      <c r="BN36" s="50"/>
      <c r="BO36" s="50"/>
      <c r="BP36" s="50"/>
      <c r="BQ36" s="50"/>
      <c r="BR36" s="289"/>
      <c r="BS36" s="57"/>
      <c r="BT36" s="17"/>
      <c r="BU36" s="17"/>
      <c r="BV36" s="56"/>
      <c r="BW36" s="50"/>
      <c r="BX36" s="50"/>
      <c r="BY36" s="50"/>
      <c r="BZ36" s="50"/>
      <c r="CA36" s="50"/>
      <c r="CB36" s="50"/>
      <c r="CC36" s="289"/>
      <c r="CD36" s="57"/>
      <c r="CE36" s="17"/>
      <c r="CF36" s="17"/>
      <c r="CG36" s="56"/>
      <c r="CH36" s="50"/>
      <c r="CI36" s="50"/>
      <c r="CJ36" s="50"/>
      <c r="CK36" s="50"/>
      <c r="CL36" s="50"/>
      <c r="CM36" s="50"/>
      <c r="CN36" s="289"/>
      <c r="CO36" s="57"/>
      <c r="CP36" s="17"/>
      <c r="CQ36" s="17"/>
      <c r="CR36" s="56"/>
      <c r="CS36" s="50"/>
      <c r="CT36" s="50"/>
      <c r="CU36" s="50"/>
      <c r="CV36" s="50"/>
      <c r="CW36" s="50"/>
      <c r="CX36" s="50"/>
      <c r="CY36" s="289"/>
      <c r="CZ36" s="57"/>
      <c r="DA36" s="17"/>
      <c r="DB36" s="17"/>
      <c r="DC36" s="56"/>
      <c r="DD36" s="50"/>
      <c r="DE36" s="50"/>
      <c r="DF36" s="50"/>
      <c r="DG36" s="50"/>
      <c r="DH36" s="50"/>
      <c r="DI36" s="50"/>
      <c r="DJ36" s="289"/>
      <c r="DK36" s="57"/>
      <c r="DL36" s="17"/>
      <c r="DM36" s="17"/>
      <c r="DN36" s="56"/>
      <c r="DO36" s="50"/>
      <c r="DP36" s="50"/>
      <c r="DQ36" s="50"/>
      <c r="DR36" s="50"/>
      <c r="DS36" s="50"/>
      <c r="DT36" s="50"/>
      <c r="DU36" s="289"/>
      <c r="DV36" s="57"/>
      <c r="DW36" s="17"/>
      <c r="DX36" s="17"/>
      <c r="DY36" s="56"/>
      <c r="DZ36" s="50"/>
      <c r="EA36" s="50"/>
      <c r="EB36" s="50"/>
      <c r="EC36" s="50"/>
      <c r="ED36" s="50"/>
      <c r="EE36" s="50"/>
      <c r="EF36" s="289"/>
      <c r="EG36" s="57"/>
      <c r="EH36" s="17"/>
      <c r="EI36" s="17"/>
      <c r="EJ36" s="56"/>
      <c r="EK36" s="50"/>
      <c r="EL36" s="50"/>
      <c r="EM36" s="50"/>
      <c r="EN36" s="50"/>
      <c r="EO36" s="50"/>
      <c r="EP36" s="50"/>
      <c r="EQ36" s="289"/>
      <c r="ER36" s="57"/>
      <c r="ES36" s="17"/>
      <c r="ET36" s="17"/>
      <c r="EU36" s="56"/>
      <c r="EV36" s="50"/>
      <c r="EW36" s="50"/>
      <c r="EX36" s="50"/>
      <c r="EY36" s="50"/>
      <c r="EZ36" s="50"/>
      <c r="FA36" s="50"/>
      <c r="FB36" s="289"/>
      <c r="FC36" s="57"/>
      <c r="FD36" s="17"/>
      <c r="FE36" s="17"/>
      <c r="FF36" s="56"/>
      <c r="FG36" s="50"/>
      <c r="FH36" s="50"/>
      <c r="FI36" s="50"/>
      <c r="FJ36" s="50"/>
      <c r="FK36" s="50"/>
      <c r="FL36" s="50"/>
      <c r="FM36" s="289"/>
      <c r="FN36" s="57"/>
      <c r="FO36" s="17"/>
      <c r="FP36" s="17"/>
      <c r="FQ36" s="56"/>
      <c r="FR36" s="50"/>
      <c r="FS36" s="50"/>
      <c r="FT36" s="50"/>
      <c r="FU36" s="50"/>
      <c r="FV36" s="50"/>
      <c r="FW36" s="50"/>
      <c r="FX36" s="289"/>
      <c r="FY36" s="57"/>
      <c r="FZ36" s="17"/>
      <c r="GA36" s="17"/>
      <c r="GB36" s="56"/>
      <c r="GC36" s="50"/>
      <c r="GD36" s="50"/>
      <c r="GE36" s="50"/>
      <c r="GF36" s="50"/>
      <c r="GG36" s="50"/>
      <c r="GH36" s="50"/>
      <c r="GI36" s="289"/>
      <c r="GJ36" s="57"/>
      <c r="GK36" s="17"/>
      <c r="GL36" s="17"/>
      <c r="GM36" s="56"/>
      <c r="GN36" s="50"/>
      <c r="GO36" s="50"/>
      <c r="GP36" s="50"/>
      <c r="GQ36" s="50"/>
      <c r="GR36" s="50"/>
      <c r="GS36" s="50"/>
      <c r="GT36" s="289"/>
      <c r="GU36" s="57"/>
      <c r="GV36" s="17"/>
      <c r="GW36" s="17"/>
      <c r="GX36" s="56"/>
      <c r="GY36" s="50"/>
      <c r="GZ36" s="50"/>
      <c r="HA36" s="50"/>
      <c r="HB36" s="50"/>
      <c r="HC36" s="50"/>
      <c r="HD36" s="50"/>
      <c r="HE36" s="289"/>
      <c r="HF36" s="57"/>
      <c r="HG36" s="17"/>
      <c r="HH36" s="17"/>
      <c r="HI36" s="56"/>
      <c r="HJ36" s="50"/>
      <c r="HK36" s="50"/>
      <c r="HL36" s="50"/>
      <c r="HM36" s="50"/>
      <c r="HN36" s="50"/>
      <c r="HO36" s="50"/>
      <c r="HP36" s="289"/>
      <c r="HQ36" s="57"/>
      <c r="HR36" s="17"/>
      <c r="HS36" s="17"/>
    </row>
    <row r="37" spans="1:227" ht="12.5" x14ac:dyDescent="0.25">
      <c r="A37" s="204">
        <v>4</v>
      </c>
      <c r="B37" s="647"/>
      <c r="C37" s="55"/>
      <c r="D37" s="55"/>
      <c r="E37" s="289"/>
      <c r="F37" s="289"/>
      <c r="G37" s="17"/>
      <c r="H37" s="56"/>
      <c r="I37" s="50"/>
      <c r="J37" s="50"/>
      <c r="K37" s="50"/>
      <c r="L37" s="50"/>
      <c r="M37" s="50"/>
      <c r="N37" s="50"/>
      <c r="O37" s="289"/>
      <c r="P37" s="57"/>
      <c r="Q37" s="17"/>
      <c r="R37" s="17"/>
      <c r="S37" s="56"/>
      <c r="T37" s="50"/>
      <c r="U37" s="50"/>
      <c r="V37" s="50"/>
      <c r="W37" s="50"/>
      <c r="X37" s="50"/>
      <c r="Y37" s="50"/>
      <c r="Z37" s="289"/>
      <c r="AA37" s="57"/>
      <c r="AB37" s="17"/>
      <c r="AC37" s="17"/>
      <c r="AD37" s="56"/>
      <c r="AE37" s="50"/>
      <c r="AF37" s="50"/>
      <c r="AG37" s="50"/>
      <c r="AH37" s="50"/>
      <c r="AI37" s="50"/>
      <c r="AJ37" s="50"/>
      <c r="AK37" s="289"/>
      <c r="AL37" s="57"/>
      <c r="AM37" s="17"/>
      <c r="AN37" s="17"/>
      <c r="AO37" s="56"/>
      <c r="AP37" s="50"/>
      <c r="AQ37" s="50"/>
      <c r="AR37" s="50"/>
      <c r="AS37" s="50"/>
      <c r="AT37" s="50"/>
      <c r="AU37" s="50"/>
      <c r="AV37" s="289"/>
      <c r="AW37" s="57"/>
      <c r="AX37" s="17"/>
      <c r="AY37" s="17"/>
      <c r="AZ37" s="56"/>
      <c r="BA37" s="50"/>
      <c r="BB37" s="50"/>
      <c r="BC37" s="50"/>
      <c r="BD37" s="50"/>
      <c r="BE37" s="50"/>
      <c r="BF37" s="50"/>
      <c r="BG37" s="289"/>
      <c r="BH37" s="57"/>
      <c r="BI37" s="17"/>
      <c r="BJ37" s="17"/>
      <c r="BK37" s="56"/>
      <c r="BL37" s="50"/>
      <c r="BM37" s="50"/>
      <c r="BN37" s="50"/>
      <c r="BO37" s="50"/>
      <c r="BP37" s="50"/>
      <c r="BQ37" s="50"/>
      <c r="BR37" s="289"/>
      <c r="BS37" s="57"/>
      <c r="BT37" s="17"/>
      <c r="BU37" s="17"/>
      <c r="BV37" s="56"/>
      <c r="BW37" s="50"/>
      <c r="BX37" s="50"/>
      <c r="BY37" s="50"/>
      <c r="BZ37" s="50"/>
      <c r="CA37" s="50"/>
      <c r="CB37" s="50"/>
      <c r="CC37" s="289"/>
      <c r="CD37" s="57"/>
      <c r="CE37" s="17"/>
      <c r="CF37" s="17"/>
      <c r="CG37" s="56"/>
      <c r="CH37" s="50"/>
      <c r="CI37" s="50"/>
      <c r="CJ37" s="50"/>
      <c r="CK37" s="50"/>
      <c r="CL37" s="50"/>
      <c r="CM37" s="50"/>
      <c r="CN37" s="289"/>
      <c r="CO37" s="57"/>
      <c r="CP37" s="17"/>
      <c r="CQ37" s="17"/>
      <c r="CR37" s="56"/>
      <c r="CS37" s="50"/>
      <c r="CT37" s="50"/>
      <c r="CU37" s="50"/>
      <c r="CV37" s="50"/>
      <c r="CW37" s="50"/>
      <c r="CX37" s="50"/>
      <c r="CY37" s="289"/>
      <c r="CZ37" s="57"/>
      <c r="DA37" s="17"/>
      <c r="DB37" s="17"/>
      <c r="DC37" s="56"/>
      <c r="DD37" s="50"/>
      <c r="DE37" s="50"/>
      <c r="DF37" s="50"/>
      <c r="DG37" s="50"/>
      <c r="DH37" s="50"/>
      <c r="DI37" s="50"/>
      <c r="DJ37" s="289"/>
      <c r="DK37" s="57"/>
      <c r="DL37" s="17"/>
      <c r="DM37" s="17"/>
      <c r="DN37" s="56"/>
      <c r="DO37" s="50"/>
      <c r="DP37" s="50"/>
      <c r="DQ37" s="50"/>
      <c r="DR37" s="50"/>
      <c r="DS37" s="50"/>
      <c r="DT37" s="50"/>
      <c r="DU37" s="289"/>
      <c r="DV37" s="57"/>
      <c r="DW37" s="17"/>
      <c r="DX37" s="17"/>
      <c r="DY37" s="56"/>
      <c r="DZ37" s="50"/>
      <c r="EA37" s="50"/>
      <c r="EB37" s="50"/>
      <c r="EC37" s="50"/>
      <c r="ED37" s="50"/>
      <c r="EE37" s="50"/>
      <c r="EF37" s="289"/>
      <c r="EG37" s="57"/>
      <c r="EH37" s="17"/>
      <c r="EI37" s="17"/>
      <c r="EJ37" s="56"/>
      <c r="EK37" s="50"/>
      <c r="EL37" s="50"/>
      <c r="EM37" s="50"/>
      <c r="EN37" s="50"/>
      <c r="EO37" s="50"/>
      <c r="EP37" s="50"/>
      <c r="EQ37" s="289"/>
      <c r="ER37" s="57"/>
      <c r="ES37" s="17"/>
      <c r="ET37" s="17"/>
      <c r="EU37" s="56"/>
      <c r="EV37" s="50"/>
      <c r="EW37" s="50"/>
      <c r="EX37" s="50"/>
      <c r="EY37" s="50"/>
      <c r="EZ37" s="50"/>
      <c r="FA37" s="50"/>
      <c r="FB37" s="289"/>
      <c r="FC37" s="57"/>
      <c r="FD37" s="17"/>
      <c r="FE37" s="17"/>
      <c r="FF37" s="56"/>
      <c r="FG37" s="50"/>
      <c r="FH37" s="50"/>
      <c r="FI37" s="50"/>
      <c r="FJ37" s="50"/>
      <c r="FK37" s="50"/>
      <c r="FL37" s="50"/>
      <c r="FM37" s="289"/>
      <c r="FN37" s="57"/>
      <c r="FO37" s="17"/>
      <c r="FP37" s="17"/>
      <c r="FQ37" s="56"/>
      <c r="FR37" s="50"/>
      <c r="FS37" s="50"/>
      <c r="FT37" s="50"/>
      <c r="FU37" s="50"/>
      <c r="FV37" s="50"/>
      <c r="FW37" s="50"/>
      <c r="FX37" s="289"/>
      <c r="FY37" s="57"/>
      <c r="FZ37" s="17"/>
      <c r="GA37" s="17"/>
      <c r="GB37" s="56"/>
      <c r="GC37" s="50"/>
      <c r="GD37" s="50"/>
      <c r="GE37" s="50"/>
      <c r="GF37" s="50"/>
      <c r="GG37" s="50"/>
      <c r="GH37" s="50"/>
      <c r="GI37" s="289"/>
      <c r="GJ37" s="57"/>
      <c r="GK37" s="17"/>
      <c r="GL37" s="17"/>
      <c r="GM37" s="56"/>
      <c r="GN37" s="50"/>
      <c r="GO37" s="50"/>
      <c r="GP37" s="50"/>
      <c r="GQ37" s="50"/>
      <c r="GR37" s="50"/>
      <c r="GS37" s="50"/>
      <c r="GT37" s="289"/>
      <c r="GU37" s="57"/>
      <c r="GV37" s="17"/>
      <c r="GW37" s="17"/>
      <c r="GX37" s="56"/>
      <c r="GY37" s="50"/>
      <c r="GZ37" s="50"/>
      <c r="HA37" s="50"/>
      <c r="HB37" s="50"/>
      <c r="HC37" s="50"/>
      <c r="HD37" s="50"/>
      <c r="HE37" s="289"/>
      <c r="HF37" s="57"/>
      <c r="HG37" s="17"/>
      <c r="HH37" s="17"/>
      <c r="HI37" s="56"/>
      <c r="HJ37" s="50"/>
      <c r="HK37" s="50"/>
      <c r="HL37" s="50"/>
      <c r="HM37" s="50"/>
      <c r="HN37" s="50"/>
      <c r="HO37" s="50"/>
      <c r="HP37" s="289"/>
      <c r="HQ37" s="57"/>
      <c r="HR37" s="17"/>
      <c r="HS37" s="17"/>
    </row>
    <row r="38" spans="1:227" ht="12.5" x14ac:dyDescent="0.25">
      <c r="A38" s="204">
        <v>5</v>
      </c>
      <c r="B38" s="647"/>
      <c r="C38" s="55"/>
      <c r="D38" s="55"/>
      <c r="E38" s="289"/>
      <c r="F38" s="289"/>
      <c r="G38" s="17"/>
      <c r="H38" s="56"/>
      <c r="I38" s="50"/>
      <c r="J38" s="50"/>
      <c r="K38" s="50"/>
      <c r="L38" s="50"/>
      <c r="M38" s="50"/>
      <c r="N38" s="50"/>
      <c r="O38" s="289"/>
      <c r="P38" s="57"/>
      <c r="Q38" s="17"/>
      <c r="R38" s="17"/>
      <c r="S38" s="56"/>
      <c r="T38" s="50"/>
      <c r="U38" s="50"/>
      <c r="V38" s="50"/>
      <c r="W38" s="50"/>
      <c r="X38" s="50"/>
      <c r="Y38" s="50"/>
      <c r="Z38" s="289"/>
      <c r="AA38" s="57"/>
      <c r="AB38" s="17"/>
      <c r="AC38" s="17"/>
      <c r="AD38" s="56"/>
      <c r="AE38" s="50"/>
      <c r="AF38" s="50"/>
      <c r="AG38" s="50"/>
      <c r="AH38" s="50"/>
      <c r="AI38" s="50"/>
      <c r="AJ38" s="50"/>
      <c r="AK38" s="289"/>
      <c r="AL38" s="57"/>
      <c r="AM38" s="17"/>
      <c r="AN38" s="17"/>
      <c r="AO38" s="56"/>
      <c r="AP38" s="50"/>
      <c r="AQ38" s="50"/>
      <c r="AR38" s="50"/>
      <c r="AS38" s="50"/>
      <c r="AT38" s="50"/>
      <c r="AU38" s="50"/>
      <c r="AV38" s="289"/>
      <c r="AW38" s="57"/>
      <c r="AX38" s="17"/>
      <c r="AY38" s="17"/>
      <c r="AZ38" s="56"/>
      <c r="BA38" s="50"/>
      <c r="BB38" s="50"/>
      <c r="BC38" s="50"/>
      <c r="BD38" s="50"/>
      <c r="BE38" s="50"/>
      <c r="BF38" s="50"/>
      <c r="BG38" s="289"/>
      <c r="BH38" s="57"/>
      <c r="BI38" s="17"/>
      <c r="BJ38" s="17"/>
      <c r="BK38" s="56"/>
      <c r="BL38" s="50"/>
      <c r="BM38" s="50"/>
      <c r="BN38" s="50"/>
      <c r="BO38" s="50"/>
      <c r="BP38" s="50"/>
      <c r="BQ38" s="50"/>
      <c r="BR38" s="289"/>
      <c r="BS38" s="57"/>
      <c r="BT38" s="17"/>
      <c r="BU38" s="17"/>
      <c r="BV38" s="56"/>
      <c r="BW38" s="50"/>
      <c r="BX38" s="50"/>
      <c r="BY38" s="50"/>
      <c r="BZ38" s="50"/>
      <c r="CA38" s="50"/>
      <c r="CB38" s="50"/>
      <c r="CC38" s="289"/>
      <c r="CD38" s="57"/>
      <c r="CE38" s="17"/>
      <c r="CF38" s="17"/>
      <c r="CG38" s="56"/>
      <c r="CH38" s="50"/>
      <c r="CI38" s="50"/>
      <c r="CJ38" s="50"/>
      <c r="CK38" s="50"/>
      <c r="CL38" s="50"/>
      <c r="CM38" s="50"/>
      <c r="CN38" s="289"/>
      <c r="CO38" s="57"/>
      <c r="CP38" s="17"/>
      <c r="CQ38" s="17"/>
      <c r="CR38" s="56"/>
      <c r="CS38" s="50"/>
      <c r="CT38" s="50"/>
      <c r="CU38" s="50"/>
      <c r="CV38" s="50"/>
      <c r="CW38" s="50"/>
      <c r="CX38" s="50"/>
      <c r="CY38" s="289"/>
      <c r="CZ38" s="57"/>
      <c r="DA38" s="17"/>
      <c r="DB38" s="17"/>
      <c r="DC38" s="56"/>
      <c r="DD38" s="50"/>
      <c r="DE38" s="50"/>
      <c r="DF38" s="50"/>
      <c r="DG38" s="50"/>
      <c r="DH38" s="50"/>
      <c r="DI38" s="50"/>
      <c r="DJ38" s="289"/>
      <c r="DK38" s="57"/>
      <c r="DL38" s="17"/>
      <c r="DM38" s="17"/>
      <c r="DN38" s="56"/>
      <c r="DO38" s="50"/>
      <c r="DP38" s="50"/>
      <c r="DQ38" s="50"/>
      <c r="DR38" s="50"/>
      <c r="DS38" s="50"/>
      <c r="DT38" s="50"/>
      <c r="DU38" s="289"/>
      <c r="DV38" s="57"/>
      <c r="DW38" s="17"/>
      <c r="DX38" s="17"/>
      <c r="DY38" s="56"/>
      <c r="DZ38" s="50"/>
      <c r="EA38" s="50"/>
      <c r="EB38" s="50"/>
      <c r="EC38" s="50"/>
      <c r="ED38" s="50"/>
      <c r="EE38" s="50"/>
      <c r="EF38" s="289"/>
      <c r="EG38" s="57"/>
      <c r="EH38" s="17"/>
      <c r="EI38" s="17"/>
      <c r="EJ38" s="56"/>
      <c r="EK38" s="50"/>
      <c r="EL38" s="50"/>
      <c r="EM38" s="50"/>
      <c r="EN38" s="50"/>
      <c r="EO38" s="50"/>
      <c r="EP38" s="50"/>
      <c r="EQ38" s="289"/>
      <c r="ER38" s="57"/>
      <c r="ES38" s="17"/>
      <c r="ET38" s="17"/>
      <c r="EU38" s="56"/>
      <c r="EV38" s="50"/>
      <c r="EW38" s="50"/>
      <c r="EX38" s="50"/>
      <c r="EY38" s="50"/>
      <c r="EZ38" s="50"/>
      <c r="FA38" s="50"/>
      <c r="FB38" s="289"/>
      <c r="FC38" s="57"/>
      <c r="FD38" s="17"/>
      <c r="FE38" s="17"/>
      <c r="FF38" s="56"/>
      <c r="FG38" s="50"/>
      <c r="FH38" s="50"/>
      <c r="FI38" s="50"/>
      <c r="FJ38" s="50"/>
      <c r="FK38" s="50"/>
      <c r="FL38" s="50"/>
      <c r="FM38" s="289"/>
      <c r="FN38" s="57"/>
      <c r="FO38" s="17"/>
      <c r="FP38" s="17"/>
      <c r="FQ38" s="56"/>
      <c r="FR38" s="50"/>
      <c r="FS38" s="50"/>
      <c r="FT38" s="50"/>
      <c r="FU38" s="50"/>
      <c r="FV38" s="50"/>
      <c r="FW38" s="50"/>
      <c r="FX38" s="289"/>
      <c r="FY38" s="57"/>
      <c r="FZ38" s="17"/>
      <c r="GA38" s="17"/>
      <c r="GB38" s="56"/>
      <c r="GC38" s="50"/>
      <c r="GD38" s="50"/>
      <c r="GE38" s="50"/>
      <c r="GF38" s="50"/>
      <c r="GG38" s="50"/>
      <c r="GH38" s="50"/>
      <c r="GI38" s="289"/>
      <c r="GJ38" s="57"/>
      <c r="GK38" s="17"/>
      <c r="GL38" s="17"/>
      <c r="GM38" s="56"/>
      <c r="GN38" s="50"/>
      <c r="GO38" s="50"/>
      <c r="GP38" s="50"/>
      <c r="GQ38" s="50"/>
      <c r="GR38" s="50"/>
      <c r="GS38" s="50"/>
      <c r="GT38" s="289"/>
      <c r="GU38" s="57"/>
      <c r="GV38" s="17"/>
      <c r="GW38" s="17"/>
      <c r="GX38" s="56"/>
      <c r="GY38" s="50"/>
      <c r="GZ38" s="50"/>
      <c r="HA38" s="50"/>
      <c r="HB38" s="50"/>
      <c r="HC38" s="50"/>
      <c r="HD38" s="50"/>
      <c r="HE38" s="289"/>
      <c r="HF38" s="57"/>
      <c r="HG38" s="17"/>
      <c r="HH38" s="17"/>
      <c r="HI38" s="56"/>
      <c r="HJ38" s="50"/>
      <c r="HK38" s="50"/>
      <c r="HL38" s="50"/>
      <c r="HM38" s="50"/>
      <c r="HN38" s="50"/>
      <c r="HO38" s="50"/>
      <c r="HP38" s="289"/>
      <c r="HQ38" s="57"/>
      <c r="HR38" s="17"/>
      <c r="HS38" s="17"/>
    </row>
    <row r="39" spans="1:227" ht="12.5" x14ac:dyDescent="0.25">
      <c r="A39" s="54"/>
      <c r="B39" s="205"/>
      <c r="C39" s="55"/>
      <c r="D39" s="55"/>
      <c r="E39" s="289"/>
      <c r="F39" s="289"/>
      <c r="G39" s="17"/>
      <c r="H39" s="56"/>
      <c r="I39" s="50"/>
      <c r="J39" s="50"/>
      <c r="K39" s="50"/>
      <c r="L39" s="50"/>
      <c r="M39" s="50"/>
      <c r="N39" s="50"/>
      <c r="O39" s="289"/>
      <c r="P39" s="57"/>
      <c r="Q39" s="17"/>
      <c r="R39" s="17"/>
      <c r="S39" s="56"/>
      <c r="T39" s="50"/>
      <c r="U39" s="50"/>
      <c r="V39" s="50"/>
      <c r="W39" s="50"/>
      <c r="X39" s="50"/>
      <c r="Y39" s="50"/>
      <c r="Z39" s="289"/>
      <c r="AA39" s="57"/>
      <c r="AB39" s="17"/>
      <c r="AC39" s="17"/>
      <c r="AD39" s="56"/>
      <c r="AE39" s="50"/>
      <c r="AF39" s="50"/>
      <c r="AG39" s="50"/>
      <c r="AH39" s="50"/>
      <c r="AI39" s="50"/>
      <c r="AJ39" s="50"/>
      <c r="AK39" s="289"/>
      <c r="AL39" s="57"/>
      <c r="AM39" s="17"/>
      <c r="AN39" s="17"/>
      <c r="AO39" s="56"/>
      <c r="AP39" s="50"/>
      <c r="AQ39" s="50"/>
      <c r="AR39" s="50"/>
      <c r="AS39" s="50"/>
      <c r="AT39" s="50"/>
      <c r="AU39" s="50"/>
      <c r="AV39" s="289"/>
      <c r="AW39" s="57"/>
      <c r="AX39" s="17"/>
      <c r="AY39" s="17"/>
      <c r="AZ39" s="56"/>
      <c r="BA39" s="50"/>
      <c r="BB39" s="50"/>
      <c r="BC39" s="50"/>
      <c r="BD39" s="50"/>
      <c r="BE39" s="50"/>
      <c r="BF39" s="50"/>
      <c r="BG39" s="289"/>
      <c r="BH39" s="57"/>
      <c r="BI39" s="17"/>
      <c r="BJ39" s="17"/>
      <c r="BK39" s="56"/>
      <c r="BL39" s="50"/>
      <c r="BM39" s="50"/>
      <c r="BN39" s="50"/>
      <c r="BO39" s="50"/>
      <c r="BP39" s="50"/>
      <c r="BQ39" s="50"/>
      <c r="BR39" s="289"/>
      <c r="BS39" s="57"/>
      <c r="BT39" s="17"/>
      <c r="BU39" s="17"/>
      <c r="BV39" s="56"/>
      <c r="BW39" s="50"/>
      <c r="BX39" s="50"/>
      <c r="BY39" s="50"/>
      <c r="BZ39" s="50"/>
      <c r="CA39" s="50"/>
      <c r="CB39" s="50"/>
      <c r="CC39" s="289"/>
      <c r="CD39" s="57"/>
      <c r="CE39" s="17"/>
      <c r="CF39" s="17"/>
      <c r="CG39" s="56"/>
      <c r="CH39" s="50"/>
      <c r="CI39" s="50"/>
      <c r="CJ39" s="50"/>
      <c r="CK39" s="50"/>
      <c r="CL39" s="50"/>
      <c r="CM39" s="50"/>
      <c r="CN39" s="289"/>
      <c r="CO39" s="57"/>
      <c r="CP39" s="17"/>
      <c r="CQ39" s="17"/>
      <c r="CR39" s="56"/>
      <c r="CS39" s="50"/>
      <c r="CT39" s="50"/>
      <c r="CU39" s="50"/>
      <c r="CV39" s="50"/>
      <c r="CW39" s="50"/>
      <c r="CX39" s="50"/>
      <c r="CY39" s="289"/>
      <c r="CZ39" s="57"/>
      <c r="DA39" s="17"/>
      <c r="DB39" s="17"/>
      <c r="DC39" s="56"/>
      <c r="DD39" s="50"/>
      <c r="DE39" s="50"/>
      <c r="DF39" s="50"/>
      <c r="DG39" s="50"/>
      <c r="DH39" s="50"/>
      <c r="DI39" s="50"/>
      <c r="DJ39" s="289"/>
      <c r="DK39" s="57"/>
      <c r="DL39" s="17"/>
      <c r="DM39" s="17"/>
      <c r="DN39" s="56"/>
      <c r="DO39" s="50"/>
      <c r="DP39" s="50"/>
      <c r="DQ39" s="50"/>
      <c r="DR39" s="50"/>
      <c r="DS39" s="50"/>
      <c r="DT39" s="50"/>
      <c r="DU39" s="289"/>
      <c r="DV39" s="57"/>
      <c r="DW39" s="17"/>
      <c r="DX39" s="17"/>
      <c r="DY39" s="56"/>
      <c r="DZ39" s="50"/>
      <c r="EA39" s="50"/>
      <c r="EB39" s="50"/>
      <c r="EC39" s="50"/>
      <c r="ED39" s="50"/>
      <c r="EE39" s="50"/>
      <c r="EF39" s="289"/>
      <c r="EG39" s="57"/>
      <c r="EH39" s="17"/>
      <c r="EI39" s="17"/>
      <c r="EJ39" s="56"/>
      <c r="EK39" s="50"/>
      <c r="EL39" s="50"/>
      <c r="EM39" s="50"/>
      <c r="EN39" s="50"/>
      <c r="EO39" s="50"/>
      <c r="EP39" s="50"/>
      <c r="EQ39" s="289"/>
      <c r="ER39" s="57"/>
      <c r="ES39" s="17"/>
      <c r="ET39" s="17"/>
      <c r="EU39" s="56"/>
      <c r="EV39" s="50"/>
      <c r="EW39" s="50"/>
      <c r="EX39" s="50"/>
      <c r="EY39" s="50"/>
      <c r="EZ39" s="50"/>
      <c r="FA39" s="50"/>
      <c r="FB39" s="289"/>
      <c r="FC39" s="57"/>
      <c r="FD39" s="17"/>
      <c r="FE39" s="17"/>
      <c r="FF39" s="56"/>
      <c r="FG39" s="50"/>
      <c r="FH39" s="50"/>
      <c r="FI39" s="50"/>
      <c r="FJ39" s="50"/>
      <c r="FK39" s="50"/>
      <c r="FL39" s="50"/>
      <c r="FM39" s="289"/>
      <c r="FN39" s="57"/>
      <c r="FO39" s="17"/>
      <c r="FP39" s="17"/>
      <c r="FQ39" s="56"/>
      <c r="FR39" s="50"/>
      <c r="FS39" s="50"/>
      <c r="FT39" s="50"/>
      <c r="FU39" s="50"/>
      <c r="FV39" s="50"/>
      <c r="FW39" s="50"/>
      <c r="FX39" s="289"/>
      <c r="FY39" s="57"/>
      <c r="FZ39" s="17"/>
      <c r="GA39" s="17"/>
      <c r="GB39" s="56"/>
      <c r="GC39" s="50"/>
      <c r="GD39" s="50"/>
      <c r="GE39" s="50"/>
      <c r="GF39" s="50"/>
      <c r="GG39" s="50"/>
      <c r="GH39" s="50"/>
      <c r="GI39" s="289"/>
      <c r="GJ39" s="57"/>
      <c r="GK39" s="17"/>
      <c r="GL39" s="17"/>
      <c r="GM39" s="56"/>
      <c r="GN39" s="50"/>
      <c r="GO39" s="50"/>
      <c r="GP39" s="50"/>
      <c r="GQ39" s="50"/>
      <c r="GR39" s="50"/>
      <c r="GS39" s="50"/>
      <c r="GT39" s="289"/>
      <c r="GU39" s="57"/>
      <c r="GV39" s="17"/>
      <c r="GW39" s="17"/>
      <c r="GX39" s="56"/>
      <c r="GY39" s="50"/>
      <c r="GZ39" s="50"/>
      <c r="HA39" s="50"/>
      <c r="HB39" s="50"/>
      <c r="HC39" s="50"/>
      <c r="HD39" s="50"/>
      <c r="HE39" s="289"/>
      <c r="HF39" s="57"/>
      <c r="HG39" s="17"/>
      <c r="HH39" s="17"/>
      <c r="HI39" s="56"/>
      <c r="HJ39" s="50"/>
      <c r="HK39" s="50"/>
      <c r="HL39" s="50"/>
      <c r="HM39" s="50"/>
      <c r="HN39" s="50"/>
      <c r="HO39" s="50"/>
      <c r="HP39" s="289"/>
      <c r="HQ39" s="57"/>
      <c r="HR39" s="17"/>
      <c r="HS39" s="17"/>
    </row>
    <row r="40" spans="1:227" ht="12.5" x14ac:dyDescent="0.25">
      <c r="A40" s="54"/>
      <c r="B40" s="206"/>
      <c r="C40" s="55"/>
      <c r="D40" s="55"/>
      <c r="E40" s="289"/>
      <c r="F40" s="289"/>
      <c r="G40" s="17"/>
      <c r="H40" s="56"/>
      <c r="I40" s="50"/>
      <c r="J40" s="50"/>
      <c r="K40" s="50"/>
      <c r="L40" s="50"/>
      <c r="M40" s="50"/>
      <c r="N40" s="50"/>
      <c r="O40" s="289"/>
      <c r="P40" s="57"/>
      <c r="Q40" s="17"/>
      <c r="R40" s="17"/>
      <c r="S40" s="56"/>
      <c r="T40" s="50"/>
      <c r="U40" s="50"/>
      <c r="V40" s="50"/>
      <c r="W40" s="50"/>
      <c r="X40" s="50"/>
      <c r="Y40" s="50"/>
      <c r="Z40" s="289"/>
      <c r="AA40" s="57"/>
      <c r="AB40" s="17"/>
      <c r="AC40" s="17"/>
      <c r="AD40" s="56"/>
      <c r="AE40" s="50"/>
      <c r="AF40" s="50"/>
      <c r="AG40" s="50"/>
      <c r="AH40" s="50"/>
      <c r="AI40" s="50"/>
      <c r="AJ40" s="50"/>
      <c r="AK40" s="289"/>
      <c r="AL40" s="57"/>
      <c r="AM40" s="17"/>
      <c r="AN40" s="17"/>
      <c r="AO40" s="56"/>
      <c r="AP40" s="50"/>
      <c r="AQ40" s="50"/>
      <c r="AR40" s="50"/>
      <c r="AS40" s="50"/>
      <c r="AT40" s="50"/>
      <c r="AU40" s="50"/>
      <c r="AV40" s="289"/>
      <c r="AW40" s="57"/>
      <c r="AX40" s="17"/>
      <c r="AY40" s="17"/>
      <c r="AZ40" s="56"/>
      <c r="BA40" s="50"/>
      <c r="BB40" s="50"/>
      <c r="BC40" s="50"/>
      <c r="BD40" s="50"/>
      <c r="BE40" s="50"/>
      <c r="BF40" s="50"/>
      <c r="BG40" s="289"/>
      <c r="BH40" s="57"/>
      <c r="BI40" s="17"/>
      <c r="BJ40" s="17"/>
      <c r="BK40" s="56"/>
      <c r="BL40" s="50"/>
      <c r="BM40" s="50"/>
      <c r="BN40" s="50"/>
      <c r="BO40" s="50"/>
      <c r="BP40" s="50"/>
      <c r="BQ40" s="50"/>
      <c r="BR40" s="289"/>
      <c r="BS40" s="57"/>
      <c r="BT40" s="17"/>
      <c r="BU40" s="17"/>
      <c r="BV40" s="56"/>
      <c r="BW40" s="50"/>
      <c r="BX40" s="50"/>
      <c r="BY40" s="50"/>
      <c r="BZ40" s="50"/>
      <c r="CA40" s="50"/>
      <c r="CB40" s="50"/>
      <c r="CC40" s="289"/>
      <c r="CD40" s="57"/>
      <c r="CE40" s="17"/>
      <c r="CF40" s="17"/>
      <c r="CG40" s="56"/>
      <c r="CH40" s="50"/>
      <c r="CI40" s="50"/>
      <c r="CJ40" s="50"/>
      <c r="CK40" s="50"/>
      <c r="CL40" s="50"/>
      <c r="CM40" s="50"/>
      <c r="CN40" s="289"/>
      <c r="CO40" s="57"/>
      <c r="CP40" s="17"/>
      <c r="CQ40" s="17"/>
      <c r="CR40" s="56"/>
      <c r="CS40" s="50"/>
      <c r="CT40" s="50"/>
      <c r="CU40" s="50"/>
      <c r="CV40" s="50"/>
      <c r="CW40" s="50"/>
      <c r="CX40" s="50"/>
      <c r="CY40" s="289"/>
      <c r="CZ40" s="57"/>
      <c r="DA40" s="17"/>
      <c r="DB40" s="17"/>
      <c r="DC40" s="56"/>
      <c r="DD40" s="50"/>
      <c r="DE40" s="50"/>
      <c r="DF40" s="50"/>
      <c r="DG40" s="50"/>
      <c r="DH40" s="50"/>
      <c r="DI40" s="50"/>
      <c r="DJ40" s="289"/>
      <c r="DK40" s="57"/>
      <c r="DL40" s="17"/>
      <c r="DM40" s="17"/>
      <c r="DN40" s="56"/>
      <c r="DO40" s="50"/>
      <c r="DP40" s="50"/>
      <c r="DQ40" s="50"/>
      <c r="DR40" s="50"/>
      <c r="DS40" s="50"/>
      <c r="DT40" s="50"/>
      <c r="DU40" s="289"/>
      <c r="DV40" s="57"/>
      <c r="DW40" s="17"/>
      <c r="DX40" s="17"/>
      <c r="DY40" s="56"/>
      <c r="DZ40" s="50"/>
      <c r="EA40" s="50"/>
      <c r="EB40" s="50"/>
      <c r="EC40" s="50"/>
      <c r="ED40" s="50"/>
      <c r="EE40" s="50"/>
      <c r="EF40" s="289"/>
      <c r="EG40" s="57"/>
      <c r="EH40" s="17"/>
      <c r="EI40" s="17"/>
      <c r="EJ40" s="56"/>
      <c r="EK40" s="50"/>
      <c r="EL40" s="50"/>
      <c r="EM40" s="50"/>
      <c r="EN40" s="50"/>
      <c r="EO40" s="50"/>
      <c r="EP40" s="50"/>
      <c r="EQ40" s="289"/>
      <c r="ER40" s="57"/>
      <c r="ES40" s="17"/>
      <c r="ET40" s="17"/>
      <c r="EU40" s="56"/>
      <c r="EV40" s="50"/>
      <c r="EW40" s="50"/>
      <c r="EX40" s="50"/>
      <c r="EY40" s="50"/>
      <c r="EZ40" s="50"/>
      <c r="FA40" s="50"/>
      <c r="FB40" s="289"/>
      <c r="FC40" s="57"/>
      <c r="FD40" s="17"/>
      <c r="FE40" s="17"/>
      <c r="FF40" s="56"/>
      <c r="FG40" s="50"/>
      <c r="FH40" s="50"/>
      <c r="FI40" s="50"/>
      <c r="FJ40" s="50"/>
      <c r="FK40" s="50"/>
      <c r="FL40" s="50"/>
      <c r="FM40" s="289"/>
      <c r="FN40" s="57"/>
      <c r="FO40" s="17"/>
      <c r="FP40" s="17"/>
      <c r="FQ40" s="56"/>
      <c r="FR40" s="50"/>
      <c r="FS40" s="50"/>
      <c r="FT40" s="50"/>
      <c r="FU40" s="50"/>
      <c r="FV40" s="50"/>
      <c r="FW40" s="50"/>
      <c r="FX40" s="289"/>
      <c r="FY40" s="57"/>
      <c r="FZ40" s="17"/>
      <c r="GA40" s="17"/>
      <c r="GB40" s="56"/>
      <c r="GC40" s="50"/>
      <c r="GD40" s="50"/>
      <c r="GE40" s="50"/>
      <c r="GF40" s="50"/>
      <c r="GG40" s="50"/>
      <c r="GH40" s="50"/>
      <c r="GI40" s="289"/>
      <c r="GJ40" s="57"/>
      <c r="GK40" s="17"/>
      <c r="GL40" s="17"/>
      <c r="GM40" s="56"/>
      <c r="GN40" s="50"/>
      <c r="GO40" s="50"/>
      <c r="GP40" s="50"/>
      <c r="GQ40" s="50"/>
      <c r="GR40" s="50"/>
      <c r="GS40" s="50"/>
      <c r="GT40" s="289"/>
      <c r="GU40" s="57"/>
      <c r="GV40" s="17"/>
      <c r="GW40" s="17"/>
      <c r="GX40" s="56"/>
      <c r="GY40" s="50"/>
      <c r="GZ40" s="50"/>
      <c r="HA40" s="50"/>
      <c r="HB40" s="50"/>
      <c r="HC40" s="50"/>
      <c r="HD40" s="50"/>
      <c r="HE40" s="289"/>
      <c r="HF40" s="57"/>
      <c r="HG40" s="17"/>
      <c r="HH40" s="17"/>
      <c r="HI40" s="56"/>
      <c r="HJ40" s="50"/>
      <c r="HK40" s="50"/>
      <c r="HL40" s="50"/>
      <c r="HM40" s="50"/>
      <c r="HN40" s="50"/>
      <c r="HO40" s="50"/>
      <c r="HP40" s="289"/>
      <c r="HQ40" s="57"/>
      <c r="HR40" s="17"/>
      <c r="HS40" s="17"/>
    </row>
    <row r="41" spans="1:227" ht="12.5" x14ac:dyDescent="0.25">
      <c r="A41" s="54"/>
      <c r="B41" s="203"/>
      <c r="C41" s="55"/>
      <c r="D41" s="55"/>
      <c r="E41" s="289"/>
      <c r="F41" s="289"/>
      <c r="G41" s="17"/>
      <c r="H41" s="56"/>
      <c r="I41" s="50"/>
      <c r="J41" s="50"/>
      <c r="K41" s="50"/>
      <c r="L41" s="50"/>
      <c r="M41" s="50"/>
      <c r="N41" s="50"/>
      <c r="O41" s="289"/>
      <c r="P41" s="57"/>
      <c r="Q41" s="17"/>
      <c r="R41" s="17"/>
      <c r="S41" s="56"/>
      <c r="T41" s="50"/>
      <c r="U41" s="50"/>
      <c r="V41" s="50"/>
      <c r="W41" s="50"/>
      <c r="X41" s="50"/>
      <c r="Y41" s="50"/>
      <c r="Z41" s="289"/>
      <c r="AA41" s="57"/>
      <c r="AB41" s="17"/>
      <c r="AC41" s="17"/>
      <c r="AD41" s="56"/>
      <c r="AE41" s="50"/>
      <c r="AF41" s="50"/>
      <c r="AG41" s="50"/>
      <c r="AH41" s="50"/>
      <c r="AI41" s="50"/>
      <c r="AJ41" s="50"/>
      <c r="AK41" s="289"/>
      <c r="AL41" s="57"/>
      <c r="AM41" s="17"/>
      <c r="AN41" s="17"/>
      <c r="AO41" s="56"/>
      <c r="AP41" s="50"/>
      <c r="AQ41" s="50"/>
      <c r="AR41" s="50"/>
      <c r="AS41" s="50"/>
      <c r="AT41" s="50"/>
      <c r="AU41" s="50"/>
      <c r="AV41" s="289"/>
      <c r="AW41" s="57"/>
      <c r="AX41" s="17"/>
      <c r="AY41" s="17"/>
      <c r="AZ41" s="56"/>
      <c r="BA41" s="50"/>
      <c r="BB41" s="50"/>
      <c r="BC41" s="50"/>
      <c r="BD41" s="50"/>
      <c r="BE41" s="50"/>
      <c r="BF41" s="50"/>
      <c r="BG41" s="289"/>
      <c r="BH41" s="57"/>
      <c r="BI41" s="17"/>
      <c r="BJ41" s="17"/>
      <c r="BK41" s="56"/>
      <c r="BL41" s="50"/>
      <c r="BM41" s="50"/>
      <c r="BN41" s="50"/>
      <c r="BO41" s="50"/>
      <c r="BP41" s="50"/>
      <c r="BQ41" s="50"/>
      <c r="BR41" s="289"/>
      <c r="BS41" s="57"/>
      <c r="BT41" s="17"/>
      <c r="BU41" s="17"/>
      <c r="BV41" s="56"/>
      <c r="BW41" s="50"/>
      <c r="BX41" s="50"/>
      <c r="BY41" s="50"/>
      <c r="BZ41" s="50"/>
      <c r="CA41" s="50"/>
      <c r="CB41" s="50"/>
      <c r="CC41" s="289"/>
      <c r="CD41" s="57"/>
      <c r="CE41" s="17"/>
      <c r="CF41" s="17"/>
      <c r="CG41" s="56"/>
      <c r="CH41" s="50"/>
      <c r="CI41" s="50"/>
      <c r="CJ41" s="50"/>
      <c r="CK41" s="50"/>
      <c r="CL41" s="50"/>
      <c r="CM41" s="50"/>
      <c r="CN41" s="289"/>
      <c r="CO41" s="57"/>
      <c r="CP41" s="17"/>
      <c r="CQ41" s="17"/>
      <c r="CR41" s="56"/>
      <c r="CS41" s="50"/>
      <c r="CT41" s="50"/>
      <c r="CU41" s="50"/>
      <c r="CV41" s="50"/>
      <c r="CW41" s="50"/>
      <c r="CX41" s="50"/>
      <c r="CY41" s="289"/>
      <c r="CZ41" s="57"/>
      <c r="DA41" s="17"/>
      <c r="DB41" s="17"/>
      <c r="DC41" s="56"/>
      <c r="DD41" s="50"/>
      <c r="DE41" s="50"/>
      <c r="DF41" s="50"/>
      <c r="DG41" s="50"/>
      <c r="DH41" s="50"/>
      <c r="DI41" s="50"/>
      <c r="DJ41" s="289"/>
      <c r="DK41" s="57"/>
      <c r="DL41" s="17"/>
      <c r="DM41" s="17"/>
      <c r="DN41" s="56"/>
      <c r="DO41" s="50"/>
      <c r="DP41" s="50"/>
      <c r="DQ41" s="50"/>
      <c r="DR41" s="50"/>
      <c r="DS41" s="50"/>
      <c r="DT41" s="50"/>
      <c r="DU41" s="289"/>
      <c r="DV41" s="57"/>
      <c r="DW41" s="17"/>
      <c r="DX41" s="17"/>
      <c r="DY41" s="56"/>
      <c r="DZ41" s="50"/>
      <c r="EA41" s="50"/>
      <c r="EB41" s="50"/>
      <c r="EC41" s="50"/>
      <c r="ED41" s="50"/>
      <c r="EE41" s="50"/>
      <c r="EF41" s="289"/>
      <c r="EG41" s="57"/>
      <c r="EH41" s="17"/>
      <c r="EI41" s="17"/>
      <c r="EJ41" s="56"/>
      <c r="EK41" s="50"/>
      <c r="EL41" s="50"/>
      <c r="EM41" s="50"/>
      <c r="EN41" s="50"/>
      <c r="EO41" s="50"/>
      <c r="EP41" s="50"/>
      <c r="EQ41" s="289"/>
      <c r="ER41" s="57"/>
      <c r="ES41" s="17"/>
      <c r="ET41" s="17"/>
      <c r="EU41" s="56"/>
      <c r="EV41" s="50"/>
      <c r="EW41" s="50"/>
      <c r="EX41" s="50"/>
      <c r="EY41" s="50"/>
      <c r="EZ41" s="50"/>
      <c r="FA41" s="50"/>
      <c r="FB41" s="289"/>
      <c r="FC41" s="57"/>
      <c r="FD41" s="17"/>
      <c r="FE41" s="17"/>
      <c r="FF41" s="56"/>
      <c r="FG41" s="50"/>
      <c r="FH41" s="50"/>
      <c r="FI41" s="50"/>
      <c r="FJ41" s="50"/>
      <c r="FK41" s="50"/>
      <c r="FL41" s="50"/>
      <c r="FM41" s="289"/>
      <c r="FN41" s="57"/>
      <c r="FO41" s="17"/>
      <c r="FP41" s="17"/>
      <c r="FQ41" s="56"/>
      <c r="FR41" s="50"/>
      <c r="FS41" s="50"/>
      <c r="FT41" s="50"/>
      <c r="FU41" s="50"/>
      <c r="FV41" s="50"/>
      <c r="FW41" s="50"/>
      <c r="FX41" s="289"/>
      <c r="FY41" s="57"/>
      <c r="FZ41" s="17"/>
      <c r="GA41" s="17"/>
      <c r="GB41" s="56"/>
      <c r="GC41" s="50"/>
      <c r="GD41" s="50"/>
      <c r="GE41" s="50"/>
      <c r="GF41" s="50"/>
      <c r="GG41" s="50"/>
      <c r="GH41" s="50"/>
      <c r="GI41" s="289"/>
      <c r="GJ41" s="57"/>
      <c r="GK41" s="17"/>
      <c r="GL41" s="17"/>
      <c r="GM41" s="56"/>
      <c r="GN41" s="50"/>
      <c r="GO41" s="50"/>
      <c r="GP41" s="50"/>
      <c r="GQ41" s="50"/>
      <c r="GR41" s="50"/>
      <c r="GS41" s="50"/>
      <c r="GT41" s="289"/>
      <c r="GU41" s="57"/>
      <c r="GV41" s="17"/>
      <c r="GW41" s="17"/>
      <c r="GX41" s="56"/>
      <c r="GY41" s="50"/>
      <c r="GZ41" s="50"/>
      <c r="HA41" s="50"/>
      <c r="HB41" s="50"/>
      <c r="HC41" s="50"/>
      <c r="HD41" s="50"/>
      <c r="HE41" s="289"/>
      <c r="HF41" s="57"/>
      <c r="HG41" s="17"/>
      <c r="HH41" s="17"/>
      <c r="HI41" s="56"/>
      <c r="HJ41" s="50"/>
      <c r="HK41" s="50"/>
      <c r="HL41" s="50"/>
      <c r="HM41" s="50"/>
      <c r="HN41" s="50"/>
      <c r="HO41" s="50"/>
      <c r="HP41" s="289"/>
      <c r="HQ41" s="57"/>
      <c r="HR41" s="17"/>
      <c r="HS41" s="17"/>
    </row>
    <row r="42" spans="1:227" ht="12.5" x14ac:dyDescent="0.25">
      <c r="A42" s="54"/>
      <c r="B42" s="203"/>
      <c r="C42" s="55"/>
      <c r="D42" s="55"/>
      <c r="E42" s="289"/>
      <c r="F42" s="289"/>
      <c r="G42" s="17"/>
      <c r="H42" s="56"/>
      <c r="I42" s="50"/>
      <c r="J42" s="50"/>
      <c r="K42" s="50"/>
      <c r="L42" s="50"/>
      <c r="M42" s="50"/>
      <c r="N42" s="50"/>
      <c r="O42" s="289"/>
      <c r="P42" s="57"/>
      <c r="Q42" s="17"/>
      <c r="R42" s="17"/>
      <c r="S42" s="56"/>
      <c r="T42" s="50"/>
      <c r="U42" s="50"/>
      <c r="V42" s="50"/>
      <c r="W42" s="50"/>
      <c r="X42" s="50"/>
      <c r="Y42" s="50"/>
      <c r="Z42" s="289"/>
      <c r="AA42" s="57"/>
      <c r="AB42" s="17"/>
      <c r="AC42" s="17"/>
      <c r="AD42" s="56"/>
      <c r="AE42" s="50"/>
      <c r="AF42" s="50"/>
      <c r="AG42" s="50"/>
      <c r="AH42" s="50"/>
      <c r="AI42" s="50"/>
      <c r="AJ42" s="50"/>
      <c r="AK42" s="289"/>
      <c r="AL42" s="57"/>
      <c r="AM42" s="17"/>
      <c r="AN42" s="17"/>
      <c r="AO42" s="56"/>
      <c r="AP42" s="50"/>
      <c r="AQ42" s="50"/>
      <c r="AR42" s="50"/>
      <c r="AS42" s="50"/>
      <c r="AT42" s="50"/>
      <c r="AU42" s="50"/>
      <c r="AV42" s="289"/>
      <c r="AW42" s="57"/>
      <c r="AX42" s="17"/>
      <c r="AY42" s="17"/>
      <c r="AZ42" s="56"/>
      <c r="BA42" s="50"/>
      <c r="BB42" s="50"/>
      <c r="BC42" s="50"/>
      <c r="BD42" s="50"/>
      <c r="BE42" s="50"/>
      <c r="BF42" s="50"/>
      <c r="BG42" s="289"/>
      <c r="BH42" s="57"/>
      <c r="BI42" s="17"/>
      <c r="BJ42" s="17"/>
      <c r="BK42" s="56"/>
      <c r="BL42" s="50"/>
      <c r="BM42" s="50"/>
      <c r="BN42" s="50"/>
      <c r="BO42" s="50"/>
      <c r="BP42" s="50"/>
      <c r="BQ42" s="50"/>
      <c r="BR42" s="289"/>
      <c r="BS42" s="57"/>
      <c r="BT42" s="17"/>
      <c r="BU42" s="17"/>
      <c r="BV42" s="56"/>
      <c r="BW42" s="50"/>
      <c r="BX42" s="50"/>
      <c r="BY42" s="50"/>
      <c r="BZ42" s="50"/>
      <c r="CA42" s="50"/>
      <c r="CB42" s="50"/>
      <c r="CC42" s="289"/>
      <c r="CD42" s="57"/>
      <c r="CE42" s="17"/>
      <c r="CF42" s="17"/>
      <c r="CG42" s="56"/>
      <c r="CH42" s="50"/>
      <c r="CI42" s="50"/>
      <c r="CJ42" s="50"/>
      <c r="CK42" s="50"/>
      <c r="CL42" s="50"/>
      <c r="CM42" s="50"/>
      <c r="CN42" s="289"/>
      <c r="CO42" s="57"/>
      <c r="CP42" s="17"/>
      <c r="CQ42" s="17"/>
      <c r="CR42" s="56"/>
      <c r="CS42" s="50"/>
      <c r="CT42" s="50"/>
      <c r="CU42" s="50"/>
      <c r="CV42" s="50"/>
      <c r="CW42" s="50"/>
      <c r="CX42" s="50"/>
      <c r="CY42" s="289"/>
      <c r="CZ42" s="57"/>
      <c r="DA42" s="17"/>
      <c r="DB42" s="17"/>
      <c r="DC42" s="56"/>
      <c r="DD42" s="50"/>
      <c r="DE42" s="50"/>
      <c r="DF42" s="50"/>
      <c r="DG42" s="50"/>
      <c r="DH42" s="50"/>
      <c r="DI42" s="50"/>
      <c r="DJ42" s="289"/>
      <c r="DK42" s="57"/>
      <c r="DL42" s="17"/>
      <c r="DM42" s="17"/>
      <c r="DN42" s="56"/>
      <c r="DO42" s="50"/>
      <c r="DP42" s="50"/>
      <c r="DQ42" s="50"/>
      <c r="DR42" s="50"/>
      <c r="DS42" s="50"/>
      <c r="DT42" s="50"/>
      <c r="DU42" s="289"/>
      <c r="DV42" s="57"/>
      <c r="DW42" s="17"/>
      <c r="DX42" s="17"/>
      <c r="DY42" s="56"/>
      <c r="DZ42" s="50"/>
      <c r="EA42" s="50"/>
      <c r="EB42" s="50"/>
      <c r="EC42" s="50"/>
      <c r="ED42" s="50"/>
      <c r="EE42" s="50"/>
      <c r="EF42" s="289"/>
      <c r="EG42" s="57"/>
      <c r="EH42" s="17"/>
      <c r="EI42" s="17"/>
      <c r="EJ42" s="56"/>
      <c r="EK42" s="50"/>
      <c r="EL42" s="50"/>
      <c r="EM42" s="50"/>
      <c r="EN42" s="50"/>
      <c r="EO42" s="50"/>
      <c r="EP42" s="50"/>
      <c r="EQ42" s="289"/>
      <c r="ER42" s="57"/>
      <c r="ES42" s="17"/>
      <c r="ET42" s="17"/>
      <c r="EU42" s="56"/>
      <c r="EV42" s="50"/>
      <c r="EW42" s="50"/>
      <c r="EX42" s="50"/>
      <c r="EY42" s="50"/>
      <c r="EZ42" s="50"/>
      <c r="FA42" s="50"/>
      <c r="FB42" s="289"/>
      <c r="FC42" s="57"/>
      <c r="FD42" s="17"/>
      <c r="FE42" s="17"/>
      <c r="FF42" s="56"/>
      <c r="FG42" s="50"/>
      <c r="FH42" s="50"/>
      <c r="FI42" s="50"/>
      <c r="FJ42" s="50"/>
      <c r="FK42" s="50"/>
      <c r="FL42" s="50"/>
      <c r="FM42" s="289"/>
      <c r="FN42" s="57"/>
      <c r="FO42" s="17"/>
      <c r="FP42" s="17"/>
      <c r="FQ42" s="56"/>
      <c r="FR42" s="50"/>
      <c r="FS42" s="50"/>
      <c r="FT42" s="50"/>
      <c r="FU42" s="50"/>
      <c r="FV42" s="50"/>
      <c r="FW42" s="50"/>
      <c r="FX42" s="289"/>
      <c r="FY42" s="57"/>
      <c r="FZ42" s="17"/>
      <c r="GA42" s="17"/>
      <c r="GB42" s="56"/>
      <c r="GC42" s="50"/>
      <c r="GD42" s="50"/>
      <c r="GE42" s="50"/>
      <c r="GF42" s="50"/>
      <c r="GG42" s="50"/>
      <c r="GH42" s="50"/>
      <c r="GI42" s="289"/>
      <c r="GJ42" s="57"/>
      <c r="GK42" s="17"/>
      <c r="GL42" s="17"/>
      <c r="GM42" s="56"/>
      <c r="GN42" s="50"/>
      <c r="GO42" s="50"/>
      <c r="GP42" s="50"/>
      <c r="GQ42" s="50"/>
      <c r="GR42" s="50"/>
      <c r="GS42" s="50"/>
      <c r="GT42" s="289"/>
      <c r="GU42" s="57"/>
      <c r="GV42" s="17"/>
      <c r="GW42" s="17"/>
      <c r="GX42" s="56"/>
      <c r="GY42" s="50"/>
      <c r="GZ42" s="50"/>
      <c r="HA42" s="50"/>
      <c r="HB42" s="50"/>
      <c r="HC42" s="50"/>
      <c r="HD42" s="50"/>
      <c r="HE42" s="289"/>
      <c r="HF42" s="57"/>
      <c r="HG42" s="17"/>
      <c r="HH42" s="17"/>
      <c r="HI42" s="56"/>
      <c r="HJ42" s="50"/>
      <c r="HK42" s="50"/>
      <c r="HL42" s="50"/>
      <c r="HM42" s="50"/>
      <c r="HN42" s="50"/>
      <c r="HO42" s="50"/>
      <c r="HP42" s="289"/>
      <c r="HQ42" s="57"/>
      <c r="HR42" s="17"/>
      <c r="HS42" s="17"/>
    </row>
    <row r="43" spans="1:227" ht="12.5" x14ac:dyDescent="0.25">
      <c r="A43" s="54"/>
      <c r="B43" s="203"/>
      <c r="C43" s="55"/>
      <c r="D43" s="55"/>
      <c r="E43" s="289"/>
      <c r="F43" s="289"/>
      <c r="G43" s="17"/>
      <c r="H43" s="56"/>
      <c r="I43" s="50"/>
      <c r="J43" s="50"/>
      <c r="K43" s="50"/>
      <c r="L43" s="50"/>
      <c r="M43" s="50"/>
      <c r="N43" s="50"/>
      <c r="O43" s="289"/>
      <c r="P43" s="57"/>
      <c r="Q43" s="17"/>
      <c r="R43" s="17"/>
      <c r="S43" s="56"/>
      <c r="T43" s="50"/>
      <c r="U43" s="50"/>
      <c r="V43" s="50"/>
      <c r="W43" s="50"/>
      <c r="X43" s="50"/>
      <c r="Y43" s="50"/>
      <c r="Z43" s="289"/>
      <c r="AA43" s="57"/>
      <c r="AB43" s="17"/>
      <c r="AC43" s="17"/>
      <c r="AD43" s="56"/>
      <c r="AE43" s="50"/>
      <c r="AF43" s="50"/>
      <c r="AG43" s="50"/>
      <c r="AH43" s="50"/>
      <c r="AI43" s="50"/>
      <c r="AJ43" s="50"/>
      <c r="AK43" s="289"/>
      <c r="AL43" s="57"/>
      <c r="AM43" s="17"/>
      <c r="AN43" s="17"/>
      <c r="AO43" s="56"/>
      <c r="AP43" s="50"/>
      <c r="AQ43" s="50"/>
      <c r="AR43" s="50"/>
      <c r="AS43" s="50"/>
      <c r="AT43" s="50"/>
      <c r="AU43" s="50"/>
      <c r="AV43" s="289"/>
      <c r="AW43" s="57"/>
      <c r="AX43" s="17"/>
      <c r="AY43" s="17"/>
      <c r="AZ43" s="56"/>
      <c r="BA43" s="50"/>
      <c r="BB43" s="50"/>
      <c r="BC43" s="50"/>
      <c r="BD43" s="50"/>
      <c r="BE43" s="50"/>
      <c r="BF43" s="50"/>
      <c r="BG43" s="289"/>
      <c r="BH43" s="57"/>
      <c r="BI43" s="17"/>
      <c r="BJ43" s="17"/>
      <c r="BK43" s="56"/>
      <c r="BL43" s="50"/>
      <c r="BM43" s="50"/>
      <c r="BN43" s="50"/>
      <c r="BO43" s="50"/>
      <c r="BP43" s="50"/>
      <c r="BQ43" s="50"/>
      <c r="BR43" s="289"/>
      <c r="BS43" s="57"/>
      <c r="BT43" s="17"/>
      <c r="BU43" s="17"/>
      <c r="BV43" s="56"/>
      <c r="BW43" s="50"/>
      <c r="BX43" s="50"/>
      <c r="BY43" s="50"/>
      <c r="BZ43" s="50"/>
      <c r="CA43" s="50"/>
      <c r="CB43" s="50"/>
      <c r="CC43" s="289"/>
      <c r="CD43" s="57"/>
      <c r="CE43" s="17"/>
      <c r="CF43" s="17"/>
      <c r="CG43" s="56"/>
      <c r="CH43" s="50"/>
      <c r="CI43" s="50"/>
      <c r="CJ43" s="50"/>
      <c r="CK43" s="50"/>
      <c r="CL43" s="50"/>
      <c r="CM43" s="50"/>
      <c r="CN43" s="289"/>
      <c r="CO43" s="57"/>
      <c r="CP43" s="17"/>
      <c r="CQ43" s="17"/>
      <c r="CR43" s="56"/>
      <c r="CS43" s="50"/>
      <c r="CT43" s="50"/>
      <c r="CU43" s="50"/>
      <c r="CV43" s="50"/>
      <c r="CW43" s="50"/>
      <c r="CX43" s="50"/>
      <c r="CY43" s="289"/>
      <c r="CZ43" s="57"/>
      <c r="DA43" s="17"/>
      <c r="DB43" s="17"/>
      <c r="DC43" s="56"/>
      <c r="DD43" s="50"/>
      <c r="DE43" s="50"/>
      <c r="DF43" s="50"/>
      <c r="DG43" s="50"/>
      <c r="DH43" s="50"/>
      <c r="DI43" s="50"/>
      <c r="DJ43" s="289"/>
      <c r="DK43" s="57"/>
      <c r="DL43" s="17"/>
      <c r="DM43" s="17"/>
      <c r="DN43" s="56"/>
      <c r="DO43" s="50"/>
      <c r="DP43" s="50"/>
      <c r="DQ43" s="50"/>
      <c r="DR43" s="50"/>
      <c r="DS43" s="50"/>
      <c r="DT43" s="50"/>
      <c r="DU43" s="289"/>
      <c r="DV43" s="57"/>
      <c r="DW43" s="17"/>
      <c r="DX43" s="17"/>
      <c r="DY43" s="56"/>
      <c r="DZ43" s="50"/>
      <c r="EA43" s="50"/>
      <c r="EB43" s="50"/>
      <c r="EC43" s="50"/>
      <c r="ED43" s="50"/>
      <c r="EE43" s="50"/>
      <c r="EF43" s="289"/>
      <c r="EG43" s="57"/>
      <c r="EH43" s="17"/>
      <c r="EI43" s="17"/>
      <c r="EJ43" s="56"/>
      <c r="EK43" s="50"/>
      <c r="EL43" s="50"/>
      <c r="EM43" s="50"/>
      <c r="EN43" s="50"/>
      <c r="EO43" s="50"/>
      <c r="EP43" s="50"/>
      <c r="EQ43" s="289"/>
      <c r="ER43" s="57"/>
      <c r="ES43" s="17"/>
      <c r="ET43" s="17"/>
      <c r="EU43" s="56"/>
      <c r="EV43" s="50"/>
      <c r="EW43" s="50"/>
      <c r="EX43" s="50"/>
      <c r="EY43" s="50"/>
      <c r="EZ43" s="50"/>
      <c r="FA43" s="50"/>
      <c r="FB43" s="289"/>
      <c r="FC43" s="57"/>
      <c r="FD43" s="17"/>
      <c r="FE43" s="17"/>
      <c r="FF43" s="56"/>
      <c r="FG43" s="50"/>
      <c r="FH43" s="50"/>
      <c r="FI43" s="50"/>
      <c r="FJ43" s="50"/>
      <c r="FK43" s="50"/>
      <c r="FL43" s="50"/>
      <c r="FM43" s="289"/>
      <c r="FN43" s="57"/>
      <c r="FO43" s="17"/>
      <c r="FP43" s="17"/>
      <c r="FQ43" s="56"/>
      <c r="FR43" s="50"/>
      <c r="FS43" s="50"/>
      <c r="FT43" s="50"/>
      <c r="FU43" s="50"/>
      <c r="FV43" s="50"/>
      <c r="FW43" s="50"/>
      <c r="FX43" s="289"/>
      <c r="FY43" s="57"/>
      <c r="FZ43" s="17"/>
      <c r="GA43" s="17"/>
      <c r="GB43" s="56"/>
      <c r="GC43" s="50"/>
      <c r="GD43" s="50"/>
      <c r="GE43" s="50"/>
      <c r="GF43" s="50"/>
      <c r="GG43" s="50"/>
      <c r="GH43" s="50"/>
      <c r="GI43" s="289"/>
      <c r="GJ43" s="57"/>
      <c r="GK43" s="17"/>
      <c r="GL43" s="17"/>
      <c r="GM43" s="56"/>
      <c r="GN43" s="50"/>
      <c r="GO43" s="50"/>
      <c r="GP43" s="50"/>
      <c r="GQ43" s="50"/>
      <c r="GR43" s="50"/>
      <c r="GS43" s="50"/>
      <c r="GT43" s="289"/>
      <c r="GU43" s="57"/>
      <c r="GV43" s="17"/>
      <c r="GW43" s="17"/>
      <c r="GX43" s="56"/>
      <c r="GY43" s="50"/>
      <c r="GZ43" s="50"/>
      <c r="HA43" s="50"/>
      <c r="HB43" s="50"/>
      <c r="HC43" s="50"/>
      <c r="HD43" s="50"/>
      <c r="HE43" s="289"/>
      <c r="HF43" s="57"/>
      <c r="HG43" s="17"/>
      <c r="HH43" s="17"/>
      <c r="HI43" s="56"/>
      <c r="HJ43" s="50"/>
      <c r="HK43" s="50"/>
      <c r="HL43" s="50"/>
      <c r="HM43" s="50"/>
      <c r="HN43" s="50"/>
      <c r="HO43" s="50"/>
      <c r="HP43" s="289"/>
      <c r="HQ43" s="57"/>
      <c r="HR43" s="17"/>
      <c r="HS43" s="17"/>
    </row>
    <row r="44" spans="1:227" ht="12.5" x14ac:dyDescent="0.25">
      <c r="A44" s="54"/>
      <c r="B44" s="203"/>
      <c r="C44" s="55"/>
      <c r="D44" s="55"/>
      <c r="E44" s="289"/>
      <c r="F44" s="289"/>
      <c r="G44" s="17"/>
      <c r="H44" s="56"/>
      <c r="I44" s="50"/>
      <c r="J44" s="50"/>
      <c r="K44" s="50"/>
      <c r="L44" s="50"/>
      <c r="M44" s="50"/>
      <c r="N44" s="50"/>
      <c r="O44" s="289"/>
      <c r="P44" s="57"/>
      <c r="Q44" s="17"/>
      <c r="R44" s="17"/>
      <c r="S44" s="56"/>
      <c r="T44" s="50"/>
      <c r="U44" s="50"/>
      <c r="V44" s="50"/>
      <c r="W44" s="50"/>
      <c r="X44" s="50"/>
      <c r="Y44" s="50"/>
      <c r="Z44" s="289"/>
      <c r="AA44" s="57"/>
      <c r="AB44" s="17"/>
      <c r="AC44" s="17"/>
      <c r="AD44" s="56"/>
      <c r="AE44" s="50"/>
      <c r="AF44" s="50"/>
      <c r="AG44" s="50"/>
      <c r="AH44" s="50"/>
      <c r="AI44" s="50"/>
      <c r="AJ44" s="50"/>
      <c r="AK44" s="289"/>
      <c r="AL44" s="57"/>
      <c r="AM44" s="17"/>
      <c r="AN44" s="17"/>
      <c r="AO44" s="56"/>
      <c r="AP44" s="50"/>
      <c r="AQ44" s="50"/>
      <c r="AR44" s="50"/>
      <c r="AS44" s="50"/>
      <c r="AT44" s="50"/>
      <c r="AU44" s="50"/>
      <c r="AV44" s="289"/>
      <c r="AW44" s="57"/>
      <c r="AX44" s="17"/>
      <c r="AY44" s="17"/>
      <c r="AZ44" s="56"/>
      <c r="BA44" s="50"/>
      <c r="BB44" s="50"/>
      <c r="BC44" s="50"/>
      <c r="BD44" s="50"/>
      <c r="BE44" s="50"/>
      <c r="BF44" s="50"/>
      <c r="BG44" s="289"/>
      <c r="BH44" s="57"/>
      <c r="BI44" s="17"/>
      <c r="BJ44" s="17"/>
      <c r="BK44" s="56"/>
      <c r="BL44" s="50"/>
      <c r="BM44" s="50"/>
      <c r="BN44" s="50"/>
      <c r="BO44" s="50"/>
      <c r="BP44" s="50"/>
      <c r="BQ44" s="50"/>
      <c r="BR44" s="289"/>
      <c r="BS44" s="57"/>
      <c r="BT44" s="17"/>
      <c r="BU44" s="17"/>
      <c r="BV44" s="56"/>
      <c r="BW44" s="50"/>
      <c r="BX44" s="50"/>
      <c r="BY44" s="50"/>
      <c r="BZ44" s="50"/>
      <c r="CA44" s="50"/>
      <c r="CB44" s="50"/>
      <c r="CC44" s="289"/>
      <c r="CD44" s="57"/>
      <c r="CE44" s="17"/>
      <c r="CF44" s="17"/>
      <c r="CG44" s="56"/>
      <c r="CH44" s="50"/>
      <c r="CI44" s="50"/>
      <c r="CJ44" s="50"/>
      <c r="CK44" s="50"/>
      <c r="CL44" s="50"/>
      <c r="CM44" s="50"/>
      <c r="CN44" s="289"/>
      <c r="CO44" s="57"/>
      <c r="CP44" s="17"/>
      <c r="CQ44" s="17"/>
      <c r="CR44" s="56"/>
      <c r="CS44" s="50"/>
      <c r="CT44" s="50"/>
      <c r="CU44" s="50"/>
      <c r="CV44" s="50"/>
      <c r="CW44" s="50"/>
      <c r="CX44" s="50"/>
      <c r="CY44" s="289"/>
      <c r="CZ44" s="57"/>
      <c r="DA44" s="17"/>
      <c r="DB44" s="17"/>
      <c r="DC44" s="56"/>
      <c r="DD44" s="50"/>
      <c r="DE44" s="50"/>
      <c r="DF44" s="50"/>
      <c r="DG44" s="50"/>
      <c r="DH44" s="50"/>
      <c r="DI44" s="50"/>
      <c r="DJ44" s="289"/>
      <c r="DK44" s="57"/>
      <c r="DL44" s="17"/>
      <c r="DM44" s="17"/>
      <c r="DN44" s="56"/>
      <c r="DO44" s="50"/>
      <c r="DP44" s="50"/>
      <c r="DQ44" s="50"/>
      <c r="DR44" s="50"/>
      <c r="DS44" s="50"/>
      <c r="DT44" s="50"/>
      <c r="DU44" s="289"/>
      <c r="DV44" s="57"/>
      <c r="DW44" s="17"/>
      <c r="DX44" s="17"/>
      <c r="DY44" s="56"/>
      <c r="DZ44" s="50"/>
      <c r="EA44" s="50"/>
      <c r="EB44" s="50"/>
      <c r="EC44" s="50"/>
      <c r="ED44" s="50"/>
      <c r="EE44" s="50"/>
      <c r="EF44" s="289"/>
      <c r="EG44" s="57"/>
      <c r="EH44" s="17"/>
      <c r="EI44" s="17"/>
      <c r="EJ44" s="56"/>
      <c r="EK44" s="50"/>
      <c r="EL44" s="50"/>
      <c r="EM44" s="50"/>
      <c r="EN44" s="50"/>
      <c r="EO44" s="50"/>
      <c r="EP44" s="50"/>
      <c r="EQ44" s="289"/>
      <c r="ER44" s="57"/>
      <c r="ES44" s="17"/>
      <c r="ET44" s="17"/>
      <c r="EU44" s="56"/>
      <c r="EV44" s="50"/>
      <c r="EW44" s="50"/>
      <c r="EX44" s="50"/>
      <c r="EY44" s="50"/>
      <c r="EZ44" s="50"/>
      <c r="FA44" s="50"/>
      <c r="FB44" s="289"/>
      <c r="FC44" s="57"/>
      <c r="FD44" s="17"/>
      <c r="FE44" s="17"/>
      <c r="FF44" s="56"/>
      <c r="FG44" s="50"/>
      <c r="FH44" s="50"/>
      <c r="FI44" s="50"/>
      <c r="FJ44" s="50"/>
      <c r="FK44" s="50"/>
      <c r="FL44" s="50"/>
      <c r="FM44" s="289"/>
      <c r="FN44" s="57"/>
      <c r="FO44" s="17"/>
      <c r="FP44" s="17"/>
      <c r="FQ44" s="56"/>
      <c r="FR44" s="50"/>
      <c r="FS44" s="50"/>
      <c r="FT44" s="50"/>
      <c r="FU44" s="50"/>
      <c r="FV44" s="50"/>
      <c r="FW44" s="50"/>
      <c r="FX44" s="289"/>
      <c r="FY44" s="57"/>
      <c r="FZ44" s="17"/>
      <c r="GA44" s="17"/>
      <c r="GB44" s="56"/>
      <c r="GC44" s="50"/>
      <c r="GD44" s="50"/>
      <c r="GE44" s="50"/>
      <c r="GF44" s="50"/>
      <c r="GG44" s="50"/>
      <c r="GH44" s="50"/>
      <c r="GI44" s="289"/>
      <c r="GJ44" s="57"/>
      <c r="GK44" s="17"/>
      <c r="GL44" s="17"/>
      <c r="GM44" s="56"/>
      <c r="GN44" s="50"/>
      <c r="GO44" s="50"/>
      <c r="GP44" s="50"/>
      <c r="GQ44" s="50"/>
      <c r="GR44" s="50"/>
      <c r="GS44" s="50"/>
      <c r="GT44" s="289"/>
      <c r="GU44" s="57"/>
      <c r="GV44" s="17"/>
      <c r="GW44" s="17"/>
      <c r="GX44" s="56"/>
      <c r="GY44" s="50"/>
      <c r="GZ44" s="50"/>
      <c r="HA44" s="50"/>
      <c r="HB44" s="50"/>
      <c r="HC44" s="50"/>
      <c r="HD44" s="50"/>
      <c r="HE44" s="289"/>
      <c r="HF44" s="57"/>
      <c r="HG44" s="17"/>
      <c r="HH44" s="17"/>
      <c r="HI44" s="56"/>
      <c r="HJ44" s="50"/>
      <c r="HK44" s="50"/>
      <c r="HL44" s="50"/>
      <c r="HM44" s="50"/>
      <c r="HN44" s="50"/>
      <c r="HO44" s="50"/>
      <c r="HP44" s="289"/>
      <c r="HQ44" s="57"/>
      <c r="HR44" s="17"/>
      <c r="HS44" s="17"/>
    </row>
    <row r="45" spans="1:227" ht="12.5" x14ac:dyDescent="0.25">
      <c r="A45" s="54"/>
      <c r="B45" s="205"/>
      <c r="C45" s="55"/>
      <c r="D45" s="55"/>
      <c r="E45" s="289"/>
      <c r="F45" s="289"/>
      <c r="G45" s="17"/>
      <c r="H45" s="56"/>
      <c r="I45" s="50"/>
      <c r="J45" s="50"/>
      <c r="K45" s="50"/>
      <c r="L45" s="50"/>
      <c r="M45" s="50"/>
      <c r="N45" s="50"/>
      <c r="O45" s="289"/>
      <c r="P45" s="57"/>
      <c r="Q45" s="17"/>
      <c r="R45" s="17"/>
      <c r="S45" s="56"/>
      <c r="T45" s="50"/>
      <c r="U45" s="50"/>
      <c r="V45" s="50"/>
      <c r="W45" s="50"/>
      <c r="X45" s="50"/>
      <c r="Y45" s="50"/>
      <c r="Z45" s="289"/>
      <c r="AA45" s="57"/>
      <c r="AB45" s="17"/>
      <c r="AC45" s="17"/>
      <c r="AD45" s="56"/>
      <c r="AE45" s="50"/>
      <c r="AF45" s="50"/>
      <c r="AG45" s="50"/>
      <c r="AH45" s="50"/>
      <c r="AI45" s="50"/>
      <c r="AJ45" s="50"/>
      <c r="AK45" s="289"/>
      <c r="AL45" s="57"/>
      <c r="AM45" s="17"/>
      <c r="AN45" s="17"/>
      <c r="AO45" s="56"/>
      <c r="AP45" s="50"/>
      <c r="AQ45" s="50"/>
      <c r="AR45" s="50"/>
      <c r="AS45" s="50"/>
      <c r="AT45" s="50"/>
      <c r="AU45" s="50"/>
      <c r="AV45" s="289"/>
      <c r="AW45" s="57"/>
      <c r="AX45" s="17"/>
      <c r="AY45" s="17"/>
      <c r="AZ45" s="56"/>
      <c r="BA45" s="50"/>
      <c r="BB45" s="50"/>
      <c r="BC45" s="50"/>
      <c r="BD45" s="50"/>
      <c r="BE45" s="50"/>
      <c r="BF45" s="50"/>
      <c r="BG45" s="289"/>
      <c r="BH45" s="57"/>
      <c r="BI45" s="17"/>
      <c r="BJ45" s="17"/>
      <c r="BK45" s="56"/>
      <c r="BL45" s="50"/>
      <c r="BM45" s="50"/>
      <c r="BN45" s="50"/>
      <c r="BO45" s="50"/>
      <c r="BP45" s="50"/>
      <c r="BQ45" s="50"/>
      <c r="BR45" s="289"/>
      <c r="BS45" s="57"/>
      <c r="BT45" s="17"/>
      <c r="BU45" s="17"/>
      <c r="BV45" s="56"/>
      <c r="BW45" s="50"/>
      <c r="BX45" s="50"/>
      <c r="BY45" s="50"/>
      <c r="BZ45" s="50"/>
      <c r="CA45" s="50"/>
      <c r="CB45" s="50"/>
      <c r="CC45" s="289"/>
      <c r="CD45" s="57"/>
      <c r="CE45" s="17"/>
      <c r="CF45" s="17"/>
      <c r="CG45" s="56"/>
      <c r="CH45" s="50"/>
      <c r="CI45" s="50"/>
      <c r="CJ45" s="50"/>
      <c r="CK45" s="50"/>
      <c r="CL45" s="50"/>
      <c r="CM45" s="50"/>
      <c r="CN45" s="289"/>
      <c r="CO45" s="57"/>
      <c r="CP45" s="17"/>
      <c r="CQ45" s="17"/>
      <c r="CR45" s="56"/>
      <c r="CS45" s="50"/>
      <c r="CT45" s="50"/>
      <c r="CU45" s="50"/>
      <c r="CV45" s="50"/>
      <c r="CW45" s="50"/>
      <c r="CX45" s="50"/>
      <c r="CY45" s="289"/>
      <c r="CZ45" s="57"/>
      <c r="DA45" s="17"/>
      <c r="DB45" s="17"/>
      <c r="DC45" s="56"/>
      <c r="DD45" s="50"/>
      <c r="DE45" s="50"/>
      <c r="DF45" s="50"/>
      <c r="DG45" s="50"/>
      <c r="DH45" s="50"/>
      <c r="DI45" s="50"/>
      <c r="DJ45" s="289"/>
      <c r="DK45" s="57"/>
      <c r="DL45" s="17"/>
      <c r="DM45" s="17"/>
      <c r="DN45" s="56"/>
      <c r="DO45" s="50"/>
      <c r="DP45" s="50"/>
      <c r="DQ45" s="50"/>
      <c r="DR45" s="50"/>
      <c r="DS45" s="50"/>
      <c r="DT45" s="50"/>
      <c r="DU45" s="289"/>
      <c r="DV45" s="57"/>
      <c r="DW45" s="17"/>
      <c r="DX45" s="17"/>
      <c r="DY45" s="56"/>
      <c r="DZ45" s="50"/>
      <c r="EA45" s="50"/>
      <c r="EB45" s="50"/>
      <c r="EC45" s="50"/>
      <c r="ED45" s="50"/>
      <c r="EE45" s="50"/>
      <c r="EF45" s="289"/>
      <c r="EG45" s="57"/>
      <c r="EH45" s="17"/>
      <c r="EI45" s="17"/>
      <c r="EJ45" s="56"/>
      <c r="EK45" s="50"/>
      <c r="EL45" s="50"/>
      <c r="EM45" s="50"/>
      <c r="EN45" s="50"/>
      <c r="EO45" s="50"/>
      <c r="EP45" s="50"/>
      <c r="EQ45" s="289"/>
      <c r="ER45" s="57"/>
      <c r="ES45" s="17"/>
      <c r="ET45" s="17"/>
      <c r="EU45" s="56"/>
      <c r="EV45" s="50"/>
      <c r="EW45" s="50"/>
      <c r="EX45" s="50"/>
      <c r="EY45" s="50"/>
      <c r="EZ45" s="50"/>
      <c r="FA45" s="50"/>
      <c r="FB45" s="289"/>
      <c r="FC45" s="57"/>
      <c r="FD45" s="17"/>
      <c r="FE45" s="17"/>
      <c r="FF45" s="56"/>
      <c r="FG45" s="50"/>
      <c r="FH45" s="50"/>
      <c r="FI45" s="50"/>
      <c r="FJ45" s="50"/>
      <c r="FK45" s="50"/>
      <c r="FL45" s="50"/>
      <c r="FM45" s="289"/>
      <c r="FN45" s="57"/>
      <c r="FO45" s="17"/>
      <c r="FP45" s="17"/>
      <c r="FQ45" s="56"/>
      <c r="FR45" s="50"/>
      <c r="FS45" s="50"/>
      <c r="FT45" s="50"/>
      <c r="FU45" s="50"/>
      <c r="FV45" s="50"/>
      <c r="FW45" s="50"/>
      <c r="FX45" s="289"/>
      <c r="FY45" s="57"/>
      <c r="FZ45" s="17"/>
      <c r="GA45" s="17"/>
      <c r="GB45" s="56"/>
      <c r="GC45" s="50"/>
      <c r="GD45" s="50"/>
      <c r="GE45" s="50"/>
      <c r="GF45" s="50"/>
      <c r="GG45" s="50"/>
      <c r="GH45" s="50"/>
      <c r="GI45" s="289"/>
      <c r="GJ45" s="57"/>
      <c r="GK45" s="17"/>
      <c r="GL45" s="17"/>
      <c r="GM45" s="56"/>
      <c r="GN45" s="50"/>
      <c r="GO45" s="50"/>
      <c r="GP45" s="50"/>
      <c r="GQ45" s="50"/>
      <c r="GR45" s="50"/>
      <c r="GS45" s="50"/>
      <c r="GT45" s="289"/>
      <c r="GU45" s="57"/>
      <c r="GV45" s="17"/>
      <c r="GW45" s="17"/>
      <c r="GX45" s="56"/>
      <c r="GY45" s="50"/>
      <c r="GZ45" s="50"/>
      <c r="HA45" s="50"/>
      <c r="HB45" s="50"/>
      <c r="HC45" s="50"/>
      <c r="HD45" s="50"/>
      <c r="HE45" s="289"/>
      <c r="HF45" s="57"/>
      <c r="HG45" s="17"/>
      <c r="HH45" s="17"/>
      <c r="HI45" s="56"/>
      <c r="HJ45" s="50"/>
      <c r="HK45" s="50"/>
      <c r="HL45" s="50"/>
      <c r="HM45" s="50"/>
      <c r="HN45" s="50"/>
      <c r="HO45" s="50"/>
      <c r="HP45" s="289"/>
      <c r="HQ45" s="57"/>
      <c r="HR45" s="17"/>
      <c r="HS45" s="17"/>
    </row>
    <row r="46" spans="1:227" ht="12.5" x14ac:dyDescent="0.25">
      <c r="A46" s="54"/>
      <c r="B46" s="205"/>
      <c r="C46" s="55"/>
      <c r="D46" s="55"/>
      <c r="E46" s="289"/>
      <c r="F46" s="289"/>
      <c r="G46" s="17"/>
      <c r="H46" s="56"/>
      <c r="I46" s="50"/>
      <c r="J46" s="50"/>
      <c r="K46" s="50"/>
      <c r="L46" s="50"/>
      <c r="M46" s="50"/>
      <c r="N46" s="50"/>
      <c r="O46" s="289"/>
      <c r="P46" s="57"/>
      <c r="Q46" s="17"/>
      <c r="R46" s="17"/>
      <c r="S46" s="56"/>
      <c r="T46" s="50"/>
      <c r="U46" s="50"/>
      <c r="V46" s="50"/>
      <c r="W46" s="50"/>
      <c r="X46" s="50"/>
      <c r="Y46" s="50"/>
      <c r="Z46" s="289"/>
      <c r="AA46" s="57"/>
      <c r="AB46" s="17"/>
      <c r="AC46" s="17"/>
      <c r="AD46" s="56"/>
      <c r="AE46" s="50"/>
      <c r="AF46" s="50"/>
      <c r="AG46" s="50"/>
      <c r="AH46" s="50"/>
      <c r="AI46" s="50"/>
      <c r="AJ46" s="50"/>
      <c r="AK46" s="289"/>
      <c r="AL46" s="57"/>
      <c r="AM46" s="17"/>
      <c r="AN46" s="17"/>
      <c r="AO46" s="56"/>
      <c r="AP46" s="50"/>
      <c r="AQ46" s="50"/>
      <c r="AR46" s="50"/>
      <c r="AS46" s="50"/>
      <c r="AT46" s="50"/>
      <c r="AU46" s="50"/>
      <c r="AV46" s="289"/>
      <c r="AW46" s="57"/>
      <c r="AX46" s="17"/>
      <c r="AY46" s="17"/>
      <c r="AZ46" s="56"/>
      <c r="BA46" s="50"/>
      <c r="BB46" s="50"/>
      <c r="BC46" s="50"/>
      <c r="BD46" s="50"/>
      <c r="BE46" s="50"/>
      <c r="BF46" s="50"/>
      <c r="BG46" s="289"/>
      <c r="BH46" s="57"/>
      <c r="BI46" s="17"/>
      <c r="BJ46" s="17"/>
      <c r="BK46" s="56"/>
      <c r="BL46" s="50"/>
      <c r="BM46" s="50"/>
      <c r="BN46" s="50"/>
      <c r="BO46" s="50"/>
      <c r="BP46" s="50"/>
      <c r="BQ46" s="50"/>
      <c r="BR46" s="289"/>
      <c r="BS46" s="57"/>
      <c r="BT46" s="17"/>
      <c r="BU46" s="17"/>
      <c r="BV46" s="56"/>
      <c r="BW46" s="50"/>
      <c r="BX46" s="50"/>
      <c r="BY46" s="50"/>
      <c r="BZ46" s="50"/>
      <c r="CA46" s="50"/>
      <c r="CB46" s="50"/>
      <c r="CC46" s="289"/>
      <c r="CD46" s="57"/>
      <c r="CE46" s="17"/>
      <c r="CF46" s="17"/>
      <c r="CG46" s="56"/>
      <c r="CH46" s="50"/>
      <c r="CI46" s="50"/>
      <c r="CJ46" s="50"/>
      <c r="CK46" s="50"/>
      <c r="CL46" s="50"/>
      <c r="CM46" s="50"/>
      <c r="CN46" s="289"/>
      <c r="CO46" s="57"/>
      <c r="CP46" s="17"/>
      <c r="CQ46" s="17"/>
      <c r="CR46" s="56"/>
      <c r="CS46" s="50"/>
      <c r="CT46" s="50"/>
      <c r="CU46" s="50"/>
      <c r="CV46" s="50"/>
      <c r="CW46" s="50"/>
      <c r="CX46" s="50"/>
      <c r="CY46" s="289"/>
      <c r="CZ46" s="57"/>
      <c r="DA46" s="17"/>
      <c r="DB46" s="17"/>
      <c r="DC46" s="56"/>
      <c r="DD46" s="50"/>
      <c r="DE46" s="50"/>
      <c r="DF46" s="50"/>
      <c r="DG46" s="50"/>
      <c r="DH46" s="50"/>
      <c r="DI46" s="50"/>
      <c r="DJ46" s="289"/>
      <c r="DK46" s="57"/>
      <c r="DL46" s="17"/>
      <c r="DM46" s="17"/>
      <c r="DN46" s="56"/>
      <c r="DO46" s="50"/>
      <c r="DP46" s="50"/>
      <c r="DQ46" s="50"/>
      <c r="DR46" s="50"/>
      <c r="DS46" s="50"/>
      <c r="DT46" s="50"/>
      <c r="DU46" s="289"/>
      <c r="DV46" s="57"/>
      <c r="DW46" s="17"/>
      <c r="DX46" s="17"/>
      <c r="DY46" s="56"/>
      <c r="DZ46" s="50"/>
      <c r="EA46" s="50"/>
      <c r="EB46" s="50"/>
      <c r="EC46" s="50"/>
      <c r="ED46" s="50"/>
      <c r="EE46" s="50"/>
      <c r="EF46" s="289"/>
      <c r="EG46" s="57"/>
      <c r="EH46" s="17"/>
      <c r="EI46" s="17"/>
      <c r="EJ46" s="56"/>
      <c r="EK46" s="50"/>
      <c r="EL46" s="50"/>
      <c r="EM46" s="50"/>
      <c r="EN46" s="50"/>
      <c r="EO46" s="50"/>
      <c r="EP46" s="50"/>
      <c r="EQ46" s="289"/>
      <c r="ER46" s="57"/>
      <c r="ES46" s="17"/>
      <c r="ET46" s="17"/>
      <c r="EU46" s="56"/>
      <c r="EV46" s="50"/>
      <c r="EW46" s="50"/>
      <c r="EX46" s="50"/>
      <c r="EY46" s="50"/>
      <c r="EZ46" s="50"/>
      <c r="FA46" s="50"/>
      <c r="FB46" s="289"/>
      <c r="FC46" s="57"/>
      <c r="FD46" s="17"/>
      <c r="FE46" s="17"/>
      <c r="FF46" s="56"/>
      <c r="FG46" s="50"/>
      <c r="FH46" s="50"/>
      <c r="FI46" s="50"/>
      <c r="FJ46" s="50"/>
      <c r="FK46" s="50"/>
      <c r="FL46" s="50"/>
      <c r="FM46" s="289"/>
      <c r="FN46" s="57"/>
      <c r="FO46" s="17"/>
      <c r="FP46" s="17"/>
      <c r="FQ46" s="56"/>
      <c r="FR46" s="50"/>
      <c r="FS46" s="50"/>
      <c r="FT46" s="50"/>
      <c r="FU46" s="50"/>
      <c r="FV46" s="50"/>
      <c r="FW46" s="50"/>
      <c r="FX46" s="289"/>
      <c r="FY46" s="57"/>
      <c r="FZ46" s="17"/>
      <c r="GA46" s="17"/>
      <c r="GB46" s="56"/>
      <c r="GC46" s="50"/>
      <c r="GD46" s="50"/>
      <c r="GE46" s="50"/>
      <c r="GF46" s="50"/>
      <c r="GG46" s="50"/>
      <c r="GH46" s="50"/>
      <c r="GI46" s="289"/>
      <c r="GJ46" s="57"/>
      <c r="GK46" s="17"/>
      <c r="GL46" s="17"/>
      <c r="GM46" s="56"/>
      <c r="GN46" s="50"/>
      <c r="GO46" s="50"/>
      <c r="GP46" s="50"/>
      <c r="GQ46" s="50"/>
      <c r="GR46" s="50"/>
      <c r="GS46" s="50"/>
      <c r="GT46" s="289"/>
      <c r="GU46" s="57"/>
      <c r="GV46" s="17"/>
      <c r="GW46" s="17"/>
      <c r="GX46" s="56"/>
      <c r="GY46" s="50"/>
      <c r="GZ46" s="50"/>
      <c r="HA46" s="50"/>
      <c r="HB46" s="50"/>
      <c r="HC46" s="50"/>
      <c r="HD46" s="50"/>
      <c r="HE46" s="289"/>
      <c r="HF46" s="57"/>
      <c r="HG46" s="17"/>
      <c r="HH46" s="17"/>
      <c r="HI46" s="56"/>
      <c r="HJ46" s="50"/>
      <c r="HK46" s="50"/>
      <c r="HL46" s="50"/>
      <c r="HM46" s="50"/>
      <c r="HN46" s="50"/>
      <c r="HO46" s="50"/>
      <c r="HP46" s="289"/>
      <c r="HQ46" s="57"/>
      <c r="HR46" s="17"/>
      <c r="HS46" s="17"/>
    </row>
    <row r="47" spans="1:227" ht="12.5" x14ac:dyDescent="0.25">
      <c r="A47" s="54"/>
      <c r="B47" s="203"/>
      <c r="C47" s="55"/>
      <c r="D47" s="55"/>
      <c r="E47" s="289"/>
      <c r="F47" s="289"/>
      <c r="G47" s="17"/>
      <c r="H47" s="56"/>
      <c r="I47" s="50"/>
      <c r="J47" s="50"/>
      <c r="K47" s="50"/>
      <c r="L47" s="50"/>
      <c r="M47" s="50"/>
      <c r="N47" s="50"/>
      <c r="O47" s="289"/>
      <c r="P47" s="57"/>
      <c r="Q47" s="17"/>
      <c r="R47" s="17"/>
      <c r="S47" s="56"/>
      <c r="T47" s="50"/>
      <c r="U47" s="50"/>
      <c r="V47" s="50"/>
      <c r="W47" s="50"/>
      <c r="X47" s="50"/>
      <c r="Y47" s="50"/>
      <c r="Z47" s="289"/>
      <c r="AA47" s="57"/>
      <c r="AB47" s="17"/>
      <c r="AC47" s="17"/>
      <c r="AD47" s="56"/>
      <c r="AE47" s="50"/>
      <c r="AF47" s="50"/>
      <c r="AG47" s="50"/>
      <c r="AH47" s="50"/>
      <c r="AI47" s="50"/>
      <c r="AJ47" s="50"/>
      <c r="AK47" s="289"/>
      <c r="AL47" s="57"/>
      <c r="AM47" s="17"/>
      <c r="AN47" s="17"/>
      <c r="AO47" s="56"/>
      <c r="AP47" s="50"/>
      <c r="AQ47" s="50"/>
      <c r="AR47" s="50"/>
      <c r="AS47" s="50"/>
      <c r="AT47" s="50"/>
      <c r="AU47" s="50"/>
      <c r="AV47" s="289"/>
      <c r="AW47" s="57"/>
      <c r="AX47" s="17"/>
      <c r="AY47" s="17"/>
      <c r="AZ47" s="56"/>
      <c r="BA47" s="50"/>
      <c r="BB47" s="50"/>
      <c r="BC47" s="50"/>
      <c r="BD47" s="50"/>
      <c r="BE47" s="50"/>
      <c r="BF47" s="50"/>
      <c r="BG47" s="289"/>
      <c r="BH47" s="57"/>
      <c r="BI47" s="17"/>
      <c r="BJ47" s="17"/>
      <c r="BK47" s="56"/>
      <c r="BL47" s="50"/>
      <c r="BM47" s="50"/>
      <c r="BN47" s="50"/>
      <c r="BO47" s="50"/>
      <c r="BP47" s="50"/>
      <c r="BQ47" s="50"/>
      <c r="BR47" s="289"/>
      <c r="BS47" s="57"/>
      <c r="BT47" s="17"/>
      <c r="BU47" s="17"/>
      <c r="BV47" s="56"/>
      <c r="BW47" s="50"/>
      <c r="BX47" s="50"/>
      <c r="BY47" s="50"/>
      <c r="BZ47" s="50"/>
      <c r="CA47" s="50"/>
      <c r="CB47" s="50"/>
      <c r="CC47" s="289"/>
      <c r="CD47" s="57"/>
      <c r="CE47" s="17"/>
      <c r="CF47" s="17"/>
      <c r="CG47" s="56"/>
      <c r="CH47" s="50"/>
      <c r="CI47" s="50"/>
      <c r="CJ47" s="50"/>
      <c r="CK47" s="50"/>
      <c r="CL47" s="50"/>
      <c r="CM47" s="50"/>
      <c r="CN47" s="289"/>
      <c r="CO47" s="57"/>
      <c r="CP47" s="17"/>
      <c r="CQ47" s="17"/>
      <c r="CR47" s="56"/>
      <c r="CS47" s="50"/>
      <c r="CT47" s="50"/>
      <c r="CU47" s="50"/>
      <c r="CV47" s="50"/>
      <c r="CW47" s="50"/>
      <c r="CX47" s="50"/>
      <c r="CY47" s="289"/>
      <c r="CZ47" s="57"/>
      <c r="DA47" s="17"/>
      <c r="DB47" s="17"/>
      <c r="DC47" s="56"/>
      <c r="DD47" s="50"/>
      <c r="DE47" s="50"/>
      <c r="DF47" s="50"/>
      <c r="DG47" s="50"/>
      <c r="DH47" s="50"/>
      <c r="DI47" s="50"/>
      <c r="DJ47" s="289"/>
      <c r="DK47" s="57"/>
      <c r="DL47" s="17"/>
      <c r="DM47" s="17"/>
      <c r="DN47" s="56"/>
      <c r="DO47" s="50"/>
      <c r="DP47" s="50"/>
      <c r="DQ47" s="50"/>
      <c r="DR47" s="50"/>
      <c r="DS47" s="50"/>
      <c r="DT47" s="50"/>
      <c r="DU47" s="289"/>
      <c r="DV47" s="57"/>
      <c r="DW47" s="17"/>
      <c r="DX47" s="17"/>
      <c r="DY47" s="56"/>
      <c r="DZ47" s="50"/>
      <c r="EA47" s="50"/>
      <c r="EB47" s="50"/>
      <c r="EC47" s="50"/>
      <c r="ED47" s="50"/>
      <c r="EE47" s="50"/>
      <c r="EF47" s="289"/>
      <c r="EG47" s="57"/>
      <c r="EH47" s="17"/>
      <c r="EI47" s="17"/>
      <c r="EJ47" s="56"/>
      <c r="EK47" s="50"/>
      <c r="EL47" s="50"/>
      <c r="EM47" s="50"/>
      <c r="EN47" s="50"/>
      <c r="EO47" s="50"/>
      <c r="EP47" s="50"/>
      <c r="EQ47" s="289"/>
      <c r="ER47" s="57"/>
      <c r="ES47" s="17"/>
      <c r="ET47" s="17"/>
      <c r="EU47" s="56"/>
      <c r="EV47" s="50"/>
      <c r="EW47" s="50"/>
      <c r="EX47" s="50"/>
      <c r="EY47" s="50"/>
      <c r="EZ47" s="50"/>
      <c r="FA47" s="50"/>
      <c r="FB47" s="289"/>
      <c r="FC47" s="57"/>
      <c r="FD47" s="17"/>
      <c r="FE47" s="17"/>
      <c r="FF47" s="56"/>
      <c r="FG47" s="50"/>
      <c r="FH47" s="50"/>
      <c r="FI47" s="50"/>
      <c r="FJ47" s="50"/>
      <c r="FK47" s="50"/>
      <c r="FL47" s="50"/>
      <c r="FM47" s="289"/>
      <c r="FN47" s="57"/>
      <c r="FO47" s="17"/>
      <c r="FP47" s="17"/>
      <c r="FQ47" s="56"/>
      <c r="FR47" s="50"/>
      <c r="FS47" s="50"/>
      <c r="FT47" s="50"/>
      <c r="FU47" s="50"/>
      <c r="FV47" s="50"/>
      <c r="FW47" s="50"/>
      <c r="FX47" s="289"/>
      <c r="FY47" s="57"/>
      <c r="FZ47" s="17"/>
      <c r="GA47" s="17"/>
      <c r="GB47" s="56"/>
      <c r="GC47" s="50"/>
      <c r="GD47" s="50"/>
      <c r="GE47" s="50"/>
      <c r="GF47" s="50"/>
      <c r="GG47" s="50"/>
      <c r="GH47" s="50"/>
      <c r="GI47" s="289"/>
      <c r="GJ47" s="57"/>
      <c r="GK47" s="17"/>
      <c r="GL47" s="17"/>
      <c r="GM47" s="56"/>
      <c r="GN47" s="50"/>
      <c r="GO47" s="50"/>
      <c r="GP47" s="50"/>
      <c r="GQ47" s="50"/>
      <c r="GR47" s="50"/>
      <c r="GS47" s="50"/>
      <c r="GT47" s="289"/>
      <c r="GU47" s="57"/>
      <c r="GV47" s="17"/>
      <c r="GW47" s="17"/>
      <c r="GX47" s="56"/>
      <c r="GY47" s="50"/>
      <c r="GZ47" s="50"/>
      <c r="HA47" s="50"/>
      <c r="HB47" s="50"/>
      <c r="HC47" s="50"/>
      <c r="HD47" s="50"/>
      <c r="HE47" s="289"/>
      <c r="HF47" s="57"/>
      <c r="HG47" s="17"/>
      <c r="HH47" s="17"/>
      <c r="HI47" s="56"/>
      <c r="HJ47" s="50"/>
      <c r="HK47" s="50"/>
      <c r="HL47" s="50"/>
      <c r="HM47" s="50"/>
      <c r="HN47" s="50"/>
      <c r="HO47" s="50"/>
      <c r="HP47" s="289"/>
      <c r="HQ47" s="57"/>
      <c r="HR47" s="17"/>
      <c r="HS47" s="17"/>
    </row>
    <row r="48" spans="1:227" ht="12.5" x14ac:dyDescent="0.25">
      <c r="A48" s="54"/>
      <c r="B48" s="203"/>
      <c r="C48" s="55"/>
      <c r="D48" s="55"/>
      <c r="E48" s="289"/>
      <c r="F48" s="289"/>
      <c r="G48" s="17"/>
      <c r="H48" s="56"/>
      <c r="I48" s="50"/>
      <c r="J48" s="50"/>
      <c r="K48" s="50"/>
      <c r="L48" s="50"/>
      <c r="M48" s="50"/>
      <c r="N48" s="50"/>
      <c r="O48" s="289"/>
      <c r="P48" s="57"/>
      <c r="Q48" s="17"/>
      <c r="R48" s="17"/>
      <c r="S48" s="56"/>
      <c r="T48" s="50"/>
      <c r="U48" s="50"/>
      <c r="V48" s="50"/>
      <c r="W48" s="50"/>
      <c r="X48" s="50"/>
      <c r="Y48" s="50"/>
      <c r="Z48" s="289"/>
      <c r="AA48" s="57"/>
      <c r="AB48" s="17"/>
      <c r="AC48" s="17"/>
      <c r="AD48" s="56"/>
      <c r="AE48" s="50"/>
      <c r="AF48" s="50"/>
      <c r="AG48" s="50"/>
      <c r="AH48" s="50"/>
      <c r="AI48" s="50"/>
      <c r="AJ48" s="50"/>
      <c r="AK48" s="289"/>
      <c r="AL48" s="57"/>
      <c r="AM48" s="17"/>
      <c r="AN48" s="17"/>
      <c r="AO48" s="56"/>
      <c r="AP48" s="50"/>
      <c r="AQ48" s="50"/>
      <c r="AR48" s="50"/>
      <c r="AS48" s="50"/>
      <c r="AT48" s="50"/>
      <c r="AU48" s="50"/>
      <c r="AV48" s="289"/>
      <c r="AW48" s="57"/>
      <c r="AX48" s="17"/>
      <c r="AY48" s="17"/>
      <c r="AZ48" s="56"/>
      <c r="BA48" s="50"/>
      <c r="BB48" s="50"/>
      <c r="BC48" s="50"/>
      <c r="BD48" s="50"/>
      <c r="BE48" s="50"/>
      <c r="BF48" s="50"/>
      <c r="BG48" s="289"/>
      <c r="BH48" s="57"/>
      <c r="BI48" s="17"/>
      <c r="BJ48" s="17"/>
      <c r="BK48" s="56"/>
      <c r="BL48" s="50"/>
      <c r="BM48" s="50"/>
      <c r="BN48" s="50"/>
      <c r="BO48" s="50"/>
      <c r="BP48" s="50"/>
      <c r="BQ48" s="50"/>
      <c r="BR48" s="289"/>
      <c r="BS48" s="57"/>
      <c r="BT48" s="17"/>
      <c r="BU48" s="17"/>
      <c r="BV48" s="56"/>
      <c r="BW48" s="50"/>
      <c r="BX48" s="50"/>
      <c r="BY48" s="50"/>
      <c r="BZ48" s="50"/>
      <c r="CA48" s="50"/>
      <c r="CB48" s="50"/>
      <c r="CC48" s="289"/>
      <c r="CD48" s="57"/>
      <c r="CE48" s="17"/>
      <c r="CF48" s="17"/>
      <c r="CG48" s="56"/>
      <c r="CH48" s="50"/>
      <c r="CI48" s="50"/>
      <c r="CJ48" s="50"/>
      <c r="CK48" s="50"/>
      <c r="CL48" s="50"/>
      <c r="CM48" s="50"/>
      <c r="CN48" s="289"/>
      <c r="CO48" s="57"/>
      <c r="CP48" s="17"/>
      <c r="CQ48" s="17"/>
      <c r="CR48" s="56"/>
      <c r="CS48" s="50"/>
      <c r="CT48" s="50"/>
      <c r="CU48" s="50"/>
      <c r="CV48" s="50"/>
      <c r="CW48" s="50"/>
      <c r="CX48" s="50"/>
      <c r="CY48" s="289"/>
      <c r="CZ48" s="57"/>
      <c r="DA48" s="17"/>
      <c r="DB48" s="17"/>
      <c r="DC48" s="56"/>
      <c r="DD48" s="50"/>
      <c r="DE48" s="50"/>
      <c r="DF48" s="50"/>
      <c r="DG48" s="50"/>
      <c r="DH48" s="50"/>
      <c r="DI48" s="50"/>
      <c r="DJ48" s="289"/>
      <c r="DK48" s="57"/>
      <c r="DL48" s="17"/>
      <c r="DM48" s="17"/>
      <c r="DN48" s="56"/>
      <c r="DO48" s="50"/>
      <c r="DP48" s="50"/>
      <c r="DQ48" s="50"/>
      <c r="DR48" s="50"/>
      <c r="DS48" s="50"/>
      <c r="DT48" s="50"/>
      <c r="DU48" s="289"/>
      <c r="DV48" s="57"/>
      <c r="DW48" s="17"/>
      <c r="DX48" s="17"/>
      <c r="DY48" s="56"/>
      <c r="DZ48" s="50"/>
      <c r="EA48" s="50"/>
      <c r="EB48" s="50"/>
      <c r="EC48" s="50"/>
      <c r="ED48" s="50"/>
      <c r="EE48" s="50"/>
      <c r="EF48" s="289"/>
      <c r="EG48" s="57"/>
      <c r="EH48" s="17"/>
      <c r="EI48" s="17"/>
      <c r="EJ48" s="56"/>
      <c r="EK48" s="50"/>
      <c r="EL48" s="50"/>
      <c r="EM48" s="50"/>
      <c r="EN48" s="50"/>
      <c r="EO48" s="50"/>
      <c r="EP48" s="50"/>
      <c r="EQ48" s="289"/>
      <c r="ER48" s="57"/>
      <c r="ES48" s="17"/>
      <c r="ET48" s="17"/>
      <c r="EU48" s="56"/>
      <c r="EV48" s="50"/>
      <c r="EW48" s="50"/>
      <c r="EX48" s="50"/>
      <c r="EY48" s="50"/>
      <c r="EZ48" s="50"/>
      <c r="FA48" s="50"/>
      <c r="FB48" s="289"/>
      <c r="FC48" s="57"/>
      <c r="FD48" s="17"/>
      <c r="FE48" s="17"/>
      <c r="FF48" s="56"/>
      <c r="FG48" s="50"/>
      <c r="FH48" s="50"/>
      <c r="FI48" s="50"/>
      <c r="FJ48" s="50"/>
      <c r="FK48" s="50"/>
      <c r="FL48" s="50"/>
      <c r="FM48" s="289"/>
      <c r="FN48" s="57"/>
      <c r="FO48" s="17"/>
      <c r="FP48" s="17"/>
      <c r="FQ48" s="56"/>
      <c r="FR48" s="50"/>
      <c r="FS48" s="50"/>
      <c r="FT48" s="50"/>
      <c r="FU48" s="50"/>
      <c r="FV48" s="50"/>
      <c r="FW48" s="50"/>
      <c r="FX48" s="289"/>
      <c r="FY48" s="57"/>
      <c r="FZ48" s="17"/>
      <c r="GA48" s="17"/>
      <c r="GB48" s="56"/>
      <c r="GC48" s="50"/>
      <c r="GD48" s="50"/>
      <c r="GE48" s="50"/>
      <c r="GF48" s="50"/>
      <c r="GG48" s="50"/>
      <c r="GH48" s="50"/>
      <c r="GI48" s="289"/>
      <c r="GJ48" s="57"/>
      <c r="GK48" s="17"/>
      <c r="GL48" s="17"/>
      <c r="GM48" s="56"/>
      <c r="GN48" s="50"/>
      <c r="GO48" s="50"/>
      <c r="GP48" s="50"/>
      <c r="GQ48" s="50"/>
      <c r="GR48" s="50"/>
      <c r="GS48" s="50"/>
      <c r="GT48" s="289"/>
      <c r="GU48" s="57"/>
      <c r="GV48" s="17"/>
      <c r="GW48" s="17"/>
      <c r="GX48" s="56"/>
      <c r="GY48" s="50"/>
      <c r="GZ48" s="50"/>
      <c r="HA48" s="50"/>
      <c r="HB48" s="50"/>
      <c r="HC48" s="50"/>
      <c r="HD48" s="50"/>
      <c r="HE48" s="289"/>
      <c r="HF48" s="57"/>
      <c r="HG48" s="17"/>
      <c r="HH48" s="17"/>
      <c r="HI48" s="56"/>
      <c r="HJ48" s="50"/>
      <c r="HK48" s="50"/>
      <c r="HL48" s="50"/>
      <c r="HM48" s="50"/>
      <c r="HN48" s="50"/>
      <c r="HO48" s="50"/>
      <c r="HP48" s="289"/>
      <c r="HQ48" s="57"/>
      <c r="HR48" s="17"/>
      <c r="HS48" s="17"/>
    </row>
    <row r="49" spans="1:227" ht="12.5" x14ac:dyDescent="0.25">
      <c r="A49" s="54"/>
      <c r="B49" s="203"/>
      <c r="C49" s="55"/>
      <c r="D49" s="55"/>
      <c r="E49" s="289"/>
      <c r="F49" s="289"/>
      <c r="G49" s="17"/>
      <c r="H49" s="56"/>
      <c r="I49" s="50"/>
      <c r="J49" s="50"/>
      <c r="K49" s="50"/>
      <c r="L49" s="50"/>
      <c r="M49" s="50"/>
      <c r="N49" s="50"/>
      <c r="O49" s="289"/>
      <c r="P49" s="57"/>
      <c r="Q49" s="17"/>
      <c r="R49" s="17"/>
      <c r="S49" s="56"/>
      <c r="T49" s="50"/>
      <c r="U49" s="50"/>
      <c r="V49" s="50"/>
      <c r="W49" s="50"/>
      <c r="X49" s="50"/>
      <c r="Y49" s="50"/>
      <c r="Z49" s="289"/>
      <c r="AA49" s="57"/>
      <c r="AB49" s="17"/>
      <c r="AC49" s="17"/>
      <c r="AD49" s="56"/>
      <c r="AE49" s="50"/>
      <c r="AF49" s="50"/>
      <c r="AG49" s="50"/>
      <c r="AH49" s="50"/>
      <c r="AI49" s="50"/>
      <c r="AJ49" s="50"/>
      <c r="AK49" s="289"/>
      <c r="AL49" s="57"/>
      <c r="AM49" s="17"/>
      <c r="AN49" s="17"/>
      <c r="AO49" s="56"/>
      <c r="AP49" s="50"/>
      <c r="AQ49" s="50"/>
      <c r="AR49" s="50"/>
      <c r="AS49" s="50"/>
      <c r="AT49" s="50"/>
      <c r="AU49" s="50"/>
      <c r="AV49" s="289"/>
      <c r="AW49" s="57"/>
      <c r="AX49" s="17"/>
      <c r="AY49" s="17"/>
      <c r="AZ49" s="56"/>
      <c r="BA49" s="50"/>
      <c r="BB49" s="50"/>
      <c r="BC49" s="50"/>
      <c r="BD49" s="50"/>
      <c r="BE49" s="50"/>
      <c r="BF49" s="50"/>
      <c r="BG49" s="289"/>
      <c r="BH49" s="57"/>
      <c r="BI49" s="17"/>
      <c r="BJ49" s="17"/>
      <c r="BK49" s="56"/>
      <c r="BL49" s="50"/>
      <c r="BM49" s="50"/>
      <c r="BN49" s="50"/>
      <c r="BO49" s="50"/>
      <c r="BP49" s="50"/>
      <c r="BQ49" s="50"/>
      <c r="BR49" s="289"/>
      <c r="BS49" s="57"/>
      <c r="BT49" s="17"/>
      <c r="BU49" s="17"/>
      <c r="BV49" s="56"/>
      <c r="BW49" s="50"/>
      <c r="BX49" s="50"/>
      <c r="BY49" s="50"/>
      <c r="BZ49" s="50"/>
      <c r="CA49" s="50"/>
      <c r="CB49" s="50"/>
      <c r="CC49" s="289"/>
      <c r="CD49" s="57"/>
      <c r="CE49" s="17"/>
      <c r="CF49" s="17"/>
      <c r="CG49" s="56"/>
      <c r="CH49" s="50"/>
      <c r="CI49" s="50"/>
      <c r="CJ49" s="50"/>
      <c r="CK49" s="50"/>
      <c r="CL49" s="50"/>
      <c r="CM49" s="50"/>
      <c r="CN49" s="289"/>
      <c r="CO49" s="57"/>
      <c r="CP49" s="17"/>
      <c r="CQ49" s="17"/>
      <c r="CR49" s="56"/>
      <c r="CS49" s="50"/>
      <c r="CT49" s="50"/>
      <c r="CU49" s="50"/>
      <c r="CV49" s="50"/>
      <c r="CW49" s="50"/>
      <c r="CX49" s="50"/>
      <c r="CY49" s="289"/>
      <c r="CZ49" s="57"/>
      <c r="DA49" s="17"/>
      <c r="DB49" s="17"/>
      <c r="DC49" s="56"/>
      <c r="DD49" s="50"/>
      <c r="DE49" s="50"/>
      <c r="DF49" s="50"/>
      <c r="DG49" s="50"/>
      <c r="DH49" s="50"/>
      <c r="DI49" s="50"/>
      <c r="DJ49" s="289"/>
      <c r="DK49" s="57"/>
      <c r="DL49" s="17"/>
      <c r="DM49" s="17"/>
      <c r="DN49" s="56"/>
      <c r="DO49" s="50"/>
      <c r="DP49" s="50"/>
      <c r="DQ49" s="50"/>
      <c r="DR49" s="50"/>
      <c r="DS49" s="50"/>
      <c r="DT49" s="50"/>
      <c r="DU49" s="289"/>
      <c r="DV49" s="57"/>
      <c r="DW49" s="17"/>
      <c r="DX49" s="17"/>
      <c r="DY49" s="56"/>
      <c r="DZ49" s="50"/>
      <c r="EA49" s="50"/>
      <c r="EB49" s="50"/>
      <c r="EC49" s="50"/>
      <c r="ED49" s="50"/>
      <c r="EE49" s="50"/>
      <c r="EF49" s="289"/>
      <c r="EG49" s="57"/>
      <c r="EH49" s="17"/>
      <c r="EI49" s="17"/>
      <c r="EJ49" s="56"/>
      <c r="EK49" s="50"/>
      <c r="EL49" s="50"/>
      <c r="EM49" s="50"/>
      <c r="EN49" s="50"/>
      <c r="EO49" s="50"/>
      <c r="EP49" s="50"/>
      <c r="EQ49" s="289"/>
      <c r="ER49" s="57"/>
      <c r="ES49" s="17"/>
      <c r="ET49" s="17"/>
      <c r="EU49" s="56"/>
      <c r="EV49" s="50"/>
      <c r="EW49" s="50"/>
      <c r="EX49" s="50"/>
      <c r="EY49" s="50"/>
      <c r="EZ49" s="50"/>
      <c r="FA49" s="50"/>
      <c r="FB49" s="289"/>
      <c r="FC49" s="57"/>
      <c r="FD49" s="17"/>
      <c r="FE49" s="17"/>
      <c r="FF49" s="56"/>
      <c r="FG49" s="50"/>
      <c r="FH49" s="50"/>
      <c r="FI49" s="50"/>
      <c r="FJ49" s="50"/>
      <c r="FK49" s="50"/>
      <c r="FL49" s="50"/>
      <c r="FM49" s="289"/>
      <c r="FN49" s="57"/>
      <c r="FO49" s="17"/>
      <c r="FP49" s="17"/>
      <c r="FQ49" s="56"/>
      <c r="FR49" s="50"/>
      <c r="FS49" s="50"/>
      <c r="FT49" s="50"/>
      <c r="FU49" s="50"/>
      <c r="FV49" s="50"/>
      <c r="FW49" s="50"/>
      <c r="FX49" s="289"/>
      <c r="FY49" s="57"/>
      <c r="FZ49" s="17"/>
      <c r="GA49" s="17"/>
      <c r="GB49" s="56"/>
      <c r="GC49" s="50"/>
      <c r="GD49" s="50"/>
      <c r="GE49" s="50"/>
      <c r="GF49" s="50"/>
      <c r="GG49" s="50"/>
      <c r="GH49" s="50"/>
      <c r="GI49" s="289"/>
      <c r="GJ49" s="57"/>
      <c r="GK49" s="17"/>
      <c r="GL49" s="17"/>
      <c r="GM49" s="56"/>
      <c r="GN49" s="50"/>
      <c r="GO49" s="50"/>
      <c r="GP49" s="50"/>
      <c r="GQ49" s="50"/>
      <c r="GR49" s="50"/>
      <c r="GS49" s="50"/>
      <c r="GT49" s="289"/>
      <c r="GU49" s="57"/>
      <c r="GV49" s="17"/>
      <c r="GW49" s="17"/>
      <c r="GX49" s="56"/>
      <c r="GY49" s="50"/>
      <c r="GZ49" s="50"/>
      <c r="HA49" s="50"/>
      <c r="HB49" s="50"/>
      <c r="HC49" s="50"/>
      <c r="HD49" s="50"/>
      <c r="HE49" s="289"/>
      <c r="HF49" s="57"/>
      <c r="HG49" s="17"/>
      <c r="HH49" s="17"/>
      <c r="HI49" s="56"/>
      <c r="HJ49" s="50"/>
      <c r="HK49" s="50"/>
      <c r="HL49" s="50"/>
      <c r="HM49" s="50"/>
      <c r="HN49" s="50"/>
      <c r="HO49" s="50"/>
      <c r="HP49" s="289"/>
      <c r="HQ49" s="57"/>
      <c r="HR49" s="17"/>
      <c r="HS49" s="17"/>
    </row>
    <row r="50" spans="1:227" ht="12.5" x14ac:dyDescent="0.25">
      <c r="A50" s="54"/>
      <c r="B50" s="205"/>
      <c r="C50" s="55"/>
      <c r="D50" s="55"/>
      <c r="E50" s="289"/>
      <c r="F50" s="289"/>
      <c r="G50" s="17"/>
      <c r="H50" s="56"/>
      <c r="I50" s="50"/>
      <c r="J50" s="50"/>
      <c r="K50" s="50"/>
      <c r="L50" s="50"/>
      <c r="M50" s="50"/>
      <c r="N50" s="50"/>
      <c r="O50" s="289"/>
      <c r="P50" s="57"/>
      <c r="Q50" s="17"/>
      <c r="R50" s="17"/>
      <c r="S50" s="56"/>
      <c r="T50" s="50"/>
      <c r="U50" s="50"/>
      <c r="V50" s="50"/>
      <c r="W50" s="50"/>
      <c r="X50" s="50"/>
      <c r="Y50" s="50"/>
      <c r="Z50" s="289"/>
      <c r="AA50" s="57"/>
      <c r="AB50" s="17"/>
      <c r="AC50" s="17"/>
      <c r="AD50" s="56"/>
      <c r="AE50" s="50"/>
      <c r="AF50" s="50"/>
      <c r="AG50" s="50"/>
      <c r="AH50" s="50"/>
      <c r="AI50" s="50"/>
      <c r="AJ50" s="50"/>
      <c r="AK50" s="289"/>
      <c r="AL50" s="57"/>
      <c r="AM50" s="17"/>
      <c r="AN50" s="17"/>
      <c r="AO50" s="56"/>
      <c r="AP50" s="50"/>
      <c r="AQ50" s="50"/>
      <c r="AR50" s="50"/>
      <c r="AS50" s="50"/>
      <c r="AT50" s="50"/>
      <c r="AU50" s="50"/>
      <c r="AV50" s="289"/>
      <c r="AW50" s="57"/>
      <c r="AX50" s="17"/>
      <c r="AY50" s="17"/>
      <c r="AZ50" s="56"/>
      <c r="BA50" s="50"/>
      <c r="BB50" s="50"/>
      <c r="BC50" s="50"/>
      <c r="BD50" s="50"/>
      <c r="BE50" s="50"/>
      <c r="BF50" s="50"/>
      <c r="BG50" s="289"/>
      <c r="BH50" s="57"/>
      <c r="BI50" s="17"/>
      <c r="BJ50" s="17"/>
      <c r="BK50" s="56"/>
      <c r="BL50" s="50"/>
      <c r="BM50" s="50"/>
      <c r="BN50" s="50"/>
      <c r="BO50" s="50"/>
      <c r="BP50" s="50"/>
      <c r="BQ50" s="50"/>
      <c r="BR50" s="289"/>
      <c r="BS50" s="57"/>
      <c r="BT50" s="17"/>
      <c r="BU50" s="17"/>
      <c r="BV50" s="56"/>
      <c r="BW50" s="50"/>
      <c r="BX50" s="50"/>
      <c r="BY50" s="50"/>
      <c r="BZ50" s="50"/>
      <c r="CA50" s="50"/>
      <c r="CB50" s="50"/>
      <c r="CC50" s="289"/>
      <c r="CD50" s="57"/>
      <c r="CE50" s="17"/>
      <c r="CF50" s="17"/>
      <c r="CG50" s="56"/>
      <c r="CH50" s="50"/>
      <c r="CI50" s="50"/>
      <c r="CJ50" s="50"/>
      <c r="CK50" s="50"/>
      <c r="CL50" s="50"/>
      <c r="CM50" s="50"/>
      <c r="CN50" s="289"/>
      <c r="CO50" s="57"/>
      <c r="CP50" s="17"/>
      <c r="CQ50" s="17"/>
      <c r="CR50" s="56"/>
      <c r="CS50" s="50"/>
      <c r="CT50" s="50"/>
      <c r="CU50" s="50"/>
      <c r="CV50" s="50"/>
      <c r="CW50" s="50"/>
      <c r="CX50" s="50"/>
      <c r="CY50" s="289"/>
      <c r="CZ50" s="57"/>
      <c r="DA50" s="17"/>
      <c r="DB50" s="17"/>
      <c r="DC50" s="56"/>
      <c r="DD50" s="50"/>
      <c r="DE50" s="50"/>
      <c r="DF50" s="50"/>
      <c r="DG50" s="50"/>
      <c r="DH50" s="50"/>
      <c r="DI50" s="50"/>
      <c r="DJ50" s="289"/>
      <c r="DK50" s="57"/>
      <c r="DL50" s="17"/>
      <c r="DM50" s="17"/>
      <c r="DN50" s="56"/>
      <c r="DO50" s="50"/>
      <c r="DP50" s="50"/>
      <c r="DQ50" s="50"/>
      <c r="DR50" s="50"/>
      <c r="DS50" s="50"/>
      <c r="DT50" s="50"/>
      <c r="DU50" s="289"/>
      <c r="DV50" s="57"/>
      <c r="DW50" s="17"/>
      <c r="DX50" s="17"/>
      <c r="DY50" s="56"/>
      <c r="DZ50" s="50"/>
      <c r="EA50" s="50"/>
      <c r="EB50" s="50"/>
      <c r="EC50" s="50"/>
      <c r="ED50" s="50"/>
      <c r="EE50" s="50"/>
      <c r="EF50" s="289"/>
      <c r="EG50" s="57"/>
      <c r="EH50" s="17"/>
      <c r="EI50" s="17"/>
      <c r="EJ50" s="56"/>
      <c r="EK50" s="50"/>
      <c r="EL50" s="50"/>
      <c r="EM50" s="50"/>
      <c r="EN50" s="50"/>
      <c r="EO50" s="50"/>
      <c r="EP50" s="50"/>
      <c r="EQ50" s="289"/>
      <c r="ER50" s="57"/>
      <c r="ES50" s="17"/>
      <c r="ET50" s="17"/>
      <c r="EU50" s="56"/>
      <c r="EV50" s="50"/>
      <c r="EW50" s="50"/>
      <c r="EX50" s="50"/>
      <c r="EY50" s="50"/>
      <c r="EZ50" s="50"/>
      <c r="FA50" s="50"/>
      <c r="FB50" s="289"/>
      <c r="FC50" s="57"/>
      <c r="FD50" s="17"/>
      <c r="FE50" s="17"/>
      <c r="FF50" s="56"/>
      <c r="FG50" s="50"/>
      <c r="FH50" s="50"/>
      <c r="FI50" s="50"/>
      <c r="FJ50" s="50"/>
      <c r="FK50" s="50"/>
      <c r="FL50" s="50"/>
      <c r="FM50" s="289"/>
      <c r="FN50" s="57"/>
      <c r="FO50" s="17"/>
      <c r="FP50" s="17"/>
      <c r="FQ50" s="56"/>
      <c r="FR50" s="50"/>
      <c r="FS50" s="50"/>
      <c r="FT50" s="50"/>
      <c r="FU50" s="50"/>
      <c r="FV50" s="50"/>
      <c r="FW50" s="50"/>
      <c r="FX50" s="289"/>
      <c r="FY50" s="57"/>
      <c r="FZ50" s="17"/>
      <c r="GA50" s="17"/>
      <c r="GB50" s="56"/>
      <c r="GC50" s="50"/>
      <c r="GD50" s="50"/>
      <c r="GE50" s="50"/>
      <c r="GF50" s="50"/>
      <c r="GG50" s="50"/>
      <c r="GH50" s="50"/>
      <c r="GI50" s="289"/>
      <c r="GJ50" s="57"/>
      <c r="GK50" s="17"/>
      <c r="GL50" s="17"/>
      <c r="GM50" s="56"/>
      <c r="GN50" s="50"/>
      <c r="GO50" s="50"/>
      <c r="GP50" s="50"/>
      <c r="GQ50" s="50"/>
      <c r="GR50" s="50"/>
      <c r="GS50" s="50"/>
      <c r="GT50" s="289"/>
      <c r="GU50" s="57"/>
      <c r="GV50" s="17"/>
      <c r="GW50" s="17"/>
      <c r="GX50" s="56"/>
      <c r="GY50" s="50"/>
      <c r="GZ50" s="50"/>
      <c r="HA50" s="50"/>
      <c r="HB50" s="50"/>
      <c r="HC50" s="50"/>
      <c r="HD50" s="50"/>
      <c r="HE50" s="289"/>
      <c r="HF50" s="57"/>
      <c r="HG50" s="17"/>
      <c r="HH50" s="17"/>
      <c r="HI50" s="56"/>
      <c r="HJ50" s="50"/>
      <c r="HK50" s="50"/>
      <c r="HL50" s="50"/>
      <c r="HM50" s="50"/>
      <c r="HN50" s="50"/>
      <c r="HO50" s="50"/>
      <c r="HP50" s="289"/>
      <c r="HQ50" s="57"/>
      <c r="HR50" s="17"/>
      <c r="HS50" s="17"/>
    </row>
    <row r="51" spans="1:227" ht="12.5" x14ac:dyDescent="0.25">
      <c r="A51" s="54"/>
      <c r="B51" s="205"/>
      <c r="C51" s="55"/>
      <c r="D51" s="55"/>
      <c r="E51" s="289"/>
      <c r="F51" s="289"/>
      <c r="G51" s="17"/>
      <c r="H51" s="56"/>
      <c r="I51" s="50"/>
      <c r="J51" s="50"/>
      <c r="K51" s="50"/>
      <c r="L51" s="50"/>
      <c r="M51" s="50"/>
      <c r="N51" s="50"/>
      <c r="O51" s="289"/>
      <c r="P51" s="57"/>
      <c r="Q51" s="17"/>
      <c r="R51" s="17"/>
      <c r="S51" s="56"/>
      <c r="T51" s="50"/>
      <c r="U51" s="50"/>
      <c r="V51" s="50"/>
      <c r="W51" s="50"/>
      <c r="X51" s="50"/>
      <c r="Y51" s="50"/>
      <c r="Z51" s="289"/>
      <c r="AA51" s="57"/>
      <c r="AB51" s="17"/>
      <c r="AC51" s="17"/>
      <c r="AD51" s="56"/>
      <c r="AE51" s="50"/>
      <c r="AF51" s="50"/>
      <c r="AG51" s="50"/>
      <c r="AH51" s="50"/>
      <c r="AI51" s="50"/>
      <c r="AJ51" s="50"/>
      <c r="AK51" s="289"/>
      <c r="AL51" s="57"/>
      <c r="AM51" s="17"/>
      <c r="AN51" s="17"/>
      <c r="AO51" s="56"/>
      <c r="AP51" s="50"/>
      <c r="AQ51" s="50"/>
      <c r="AR51" s="50"/>
      <c r="AS51" s="50"/>
      <c r="AT51" s="50"/>
      <c r="AU51" s="50"/>
      <c r="AV51" s="289"/>
      <c r="AW51" s="57"/>
      <c r="AX51" s="17"/>
      <c r="AY51" s="17"/>
      <c r="AZ51" s="56"/>
      <c r="BA51" s="50"/>
      <c r="BB51" s="50"/>
      <c r="BC51" s="50"/>
      <c r="BD51" s="50"/>
      <c r="BE51" s="50"/>
      <c r="BF51" s="50"/>
      <c r="BG51" s="289"/>
      <c r="BH51" s="57"/>
      <c r="BI51" s="17"/>
      <c r="BJ51" s="17"/>
      <c r="BK51" s="56"/>
      <c r="BL51" s="50"/>
      <c r="BM51" s="50"/>
      <c r="BN51" s="50"/>
      <c r="BO51" s="50"/>
      <c r="BP51" s="50"/>
      <c r="BQ51" s="50"/>
      <c r="BR51" s="289"/>
      <c r="BS51" s="57"/>
      <c r="BT51" s="17"/>
      <c r="BU51" s="17"/>
      <c r="BV51" s="56"/>
      <c r="BW51" s="50"/>
      <c r="BX51" s="50"/>
      <c r="BY51" s="50"/>
      <c r="BZ51" s="50"/>
      <c r="CA51" s="50"/>
      <c r="CB51" s="50"/>
      <c r="CC51" s="289"/>
      <c r="CD51" s="57"/>
      <c r="CE51" s="17"/>
      <c r="CF51" s="17"/>
      <c r="CG51" s="56"/>
      <c r="CH51" s="50"/>
      <c r="CI51" s="50"/>
      <c r="CJ51" s="50"/>
      <c r="CK51" s="50"/>
      <c r="CL51" s="50"/>
      <c r="CM51" s="50"/>
      <c r="CN51" s="289"/>
      <c r="CO51" s="57"/>
      <c r="CP51" s="17"/>
      <c r="CQ51" s="17"/>
      <c r="CR51" s="56"/>
      <c r="CS51" s="50"/>
      <c r="CT51" s="50"/>
      <c r="CU51" s="50"/>
      <c r="CV51" s="50"/>
      <c r="CW51" s="50"/>
      <c r="CX51" s="50"/>
      <c r="CY51" s="289"/>
      <c r="CZ51" s="57"/>
      <c r="DA51" s="17"/>
      <c r="DB51" s="17"/>
      <c r="DC51" s="56"/>
      <c r="DD51" s="50"/>
      <c r="DE51" s="50"/>
      <c r="DF51" s="50"/>
      <c r="DG51" s="50"/>
      <c r="DH51" s="50"/>
      <c r="DI51" s="50"/>
      <c r="DJ51" s="289"/>
      <c r="DK51" s="57"/>
      <c r="DL51" s="17"/>
      <c r="DM51" s="17"/>
      <c r="DN51" s="56"/>
      <c r="DO51" s="50"/>
      <c r="DP51" s="50"/>
      <c r="DQ51" s="50"/>
      <c r="DR51" s="50"/>
      <c r="DS51" s="50"/>
      <c r="DT51" s="50"/>
      <c r="DU51" s="289"/>
      <c r="DV51" s="57"/>
      <c r="DW51" s="17"/>
      <c r="DX51" s="17"/>
      <c r="DY51" s="56"/>
      <c r="DZ51" s="50"/>
      <c r="EA51" s="50"/>
      <c r="EB51" s="50"/>
      <c r="EC51" s="50"/>
      <c r="ED51" s="50"/>
      <c r="EE51" s="50"/>
      <c r="EF51" s="289"/>
      <c r="EG51" s="57"/>
      <c r="EH51" s="17"/>
      <c r="EI51" s="17"/>
      <c r="EJ51" s="56"/>
      <c r="EK51" s="50"/>
      <c r="EL51" s="50"/>
      <c r="EM51" s="50"/>
      <c r="EN51" s="50"/>
      <c r="EO51" s="50"/>
      <c r="EP51" s="50"/>
      <c r="EQ51" s="289"/>
      <c r="ER51" s="57"/>
      <c r="ES51" s="17"/>
      <c r="ET51" s="17"/>
      <c r="EU51" s="56"/>
      <c r="EV51" s="50"/>
      <c r="EW51" s="50"/>
      <c r="EX51" s="50"/>
      <c r="EY51" s="50"/>
      <c r="EZ51" s="50"/>
      <c r="FA51" s="50"/>
      <c r="FB51" s="289"/>
      <c r="FC51" s="57"/>
      <c r="FD51" s="17"/>
      <c r="FE51" s="17"/>
      <c r="FF51" s="56"/>
      <c r="FG51" s="50"/>
      <c r="FH51" s="50"/>
      <c r="FI51" s="50"/>
      <c r="FJ51" s="50"/>
      <c r="FK51" s="50"/>
      <c r="FL51" s="50"/>
      <c r="FM51" s="289"/>
      <c r="FN51" s="57"/>
      <c r="FO51" s="17"/>
      <c r="FP51" s="17"/>
      <c r="FQ51" s="56"/>
      <c r="FR51" s="50"/>
      <c r="FS51" s="50"/>
      <c r="FT51" s="50"/>
      <c r="FU51" s="50"/>
      <c r="FV51" s="50"/>
      <c r="FW51" s="50"/>
      <c r="FX51" s="289"/>
      <c r="FY51" s="57"/>
      <c r="FZ51" s="17"/>
      <c r="GA51" s="17"/>
      <c r="GB51" s="56"/>
      <c r="GC51" s="50"/>
      <c r="GD51" s="50"/>
      <c r="GE51" s="50"/>
      <c r="GF51" s="50"/>
      <c r="GG51" s="50"/>
      <c r="GH51" s="50"/>
      <c r="GI51" s="289"/>
      <c r="GJ51" s="57"/>
      <c r="GK51" s="17"/>
      <c r="GL51" s="17"/>
      <c r="GM51" s="56"/>
      <c r="GN51" s="50"/>
      <c r="GO51" s="50"/>
      <c r="GP51" s="50"/>
      <c r="GQ51" s="50"/>
      <c r="GR51" s="50"/>
      <c r="GS51" s="50"/>
      <c r="GT51" s="289"/>
      <c r="GU51" s="57"/>
      <c r="GV51" s="17"/>
      <c r="GW51" s="17"/>
      <c r="GX51" s="56"/>
      <c r="GY51" s="50"/>
      <c r="GZ51" s="50"/>
      <c r="HA51" s="50"/>
      <c r="HB51" s="50"/>
      <c r="HC51" s="50"/>
      <c r="HD51" s="50"/>
      <c r="HE51" s="289"/>
      <c r="HF51" s="57"/>
      <c r="HG51" s="17"/>
      <c r="HH51" s="17"/>
      <c r="HI51" s="56"/>
      <c r="HJ51" s="50"/>
      <c r="HK51" s="50"/>
      <c r="HL51" s="50"/>
      <c r="HM51" s="50"/>
      <c r="HN51" s="50"/>
      <c r="HO51" s="50"/>
      <c r="HP51" s="289"/>
      <c r="HQ51" s="57"/>
      <c r="HR51" s="17"/>
      <c r="HS51" s="17"/>
    </row>
    <row r="52" spans="1:227" ht="12.5" x14ac:dyDescent="0.25">
      <c r="A52" s="54"/>
      <c r="B52" s="203"/>
      <c r="C52" s="55"/>
      <c r="D52" s="55"/>
      <c r="E52" s="289"/>
      <c r="F52" s="289"/>
      <c r="G52" s="17"/>
      <c r="H52" s="56"/>
      <c r="I52" s="50"/>
      <c r="J52" s="50"/>
      <c r="K52" s="50"/>
      <c r="L52" s="50"/>
      <c r="M52" s="50"/>
      <c r="N52" s="50"/>
      <c r="O52" s="289"/>
      <c r="P52" s="57"/>
      <c r="Q52" s="17"/>
      <c r="R52" s="17"/>
      <c r="S52" s="56"/>
      <c r="T52" s="50"/>
      <c r="U52" s="50"/>
      <c r="V52" s="50"/>
      <c r="W52" s="50"/>
      <c r="X52" s="50"/>
      <c r="Y52" s="50"/>
      <c r="Z52" s="289"/>
      <c r="AA52" s="57"/>
      <c r="AB52" s="17"/>
      <c r="AC52" s="17"/>
      <c r="AD52" s="56"/>
      <c r="AE52" s="50"/>
      <c r="AF52" s="50"/>
      <c r="AG52" s="50"/>
      <c r="AH52" s="50"/>
      <c r="AI52" s="50"/>
      <c r="AJ52" s="50"/>
      <c r="AK52" s="289"/>
      <c r="AL52" s="57"/>
      <c r="AM52" s="17"/>
      <c r="AN52" s="17"/>
      <c r="AO52" s="56"/>
      <c r="AP52" s="50"/>
      <c r="AQ52" s="50"/>
      <c r="AR52" s="50"/>
      <c r="AS52" s="50"/>
      <c r="AT52" s="50"/>
      <c r="AU52" s="50"/>
      <c r="AV52" s="289"/>
      <c r="AW52" s="57"/>
      <c r="AX52" s="17"/>
      <c r="AY52" s="17"/>
      <c r="AZ52" s="56"/>
      <c r="BA52" s="50"/>
      <c r="BB52" s="50"/>
      <c r="BC52" s="50"/>
      <c r="BD52" s="50"/>
      <c r="BE52" s="50"/>
      <c r="BF52" s="50"/>
      <c r="BG52" s="289"/>
      <c r="BH52" s="57"/>
      <c r="BI52" s="17"/>
      <c r="BJ52" s="17"/>
      <c r="BK52" s="56"/>
      <c r="BL52" s="50"/>
      <c r="BM52" s="50"/>
      <c r="BN52" s="50"/>
      <c r="BO52" s="50"/>
      <c r="BP52" s="50"/>
      <c r="BQ52" s="50"/>
      <c r="BR52" s="289"/>
      <c r="BS52" s="57"/>
      <c r="BT52" s="17"/>
      <c r="BU52" s="17"/>
      <c r="BV52" s="56"/>
      <c r="BW52" s="50"/>
      <c r="BX52" s="50"/>
      <c r="BY52" s="50"/>
      <c r="BZ52" s="50"/>
      <c r="CA52" s="50"/>
      <c r="CB52" s="50"/>
      <c r="CC52" s="289"/>
      <c r="CD52" s="57"/>
      <c r="CE52" s="17"/>
      <c r="CF52" s="17"/>
      <c r="CG52" s="56"/>
      <c r="CH52" s="50"/>
      <c r="CI52" s="50"/>
      <c r="CJ52" s="50"/>
      <c r="CK52" s="50"/>
      <c r="CL52" s="50"/>
      <c r="CM52" s="50"/>
      <c r="CN52" s="289"/>
      <c r="CO52" s="57"/>
      <c r="CP52" s="17"/>
      <c r="CQ52" s="17"/>
      <c r="CR52" s="56"/>
      <c r="CS52" s="50"/>
      <c r="CT52" s="50"/>
      <c r="CU52" s="50"/>
      <c r="CV52" s="50"/>
      <c r="CW52" s="50"/>
      <c r="CX52" s="50"/>
      <c r="CY52" s="289"/>
      <c r="CZ52" s="57"/>
      <c r="DA52" s="17"/>
      <c r="DB52" s="17"/>
      <c r="DC52" s="56"/>
      <c r="DD52" s="50"/>
      <c r="DE52" s="50"/>
      <c r="DF52" s="50"/>
      <c r="DG52" s="50"/>
      <c r="DH52" s="50"/>
      <c r="DI52" s="50"/>
      <c r="DJ52" s="289"/>
      <c r="DK52" s="57"/>
      <c r="DL52" s="17"/>
      <c r="DM52" s="17"/>
      <c r="DN52" s="56"/>
      <c r="DO52" s="50"/>
      <c r="DP52" s="50"/>
      <c r="DQ52" s="50"/>
      <c r="DR52" s="50"/>
      <c r="DS52" s="50"/>
      <c r="DT52" s="50"/>
      <c r="DU52" s="289"/>
      <c r="DV52" s="57"/>
      <c r="DW52" s="17"/>
      <c r="DX52" s="17"/>
      <c r="DY52" s="56"/>
      <c r="DZ52" s="50"/>
      <c r="EA52" s="50"/>
      <c r="EB52" s="50"/>
      <c r="EC52" s="50"/>
      <c r="ED52" s="50"/>
      <c r="EE52" s="50"/>
      <c r="EF52" s="289"/>
      <c r="EG52" s="57"/>
      <c r="EH52" s="17"/>
      <c r="EI52" s="17"/>
      <c r="EJ52" s="56"/>
      <c r="EK52" s="50"/>
      <c r="EL52" s="50"/>
      <c r="EM52" s="50"/>
      <c r="EN52" s="50"/>
      <c r="EO52" s="50"/>
      <c r="EP52" s="50"/>
      <c r="EQ52" s="289"/>
      <c r="ER52" s="57"/>
      <c r="ES52" s="17"/>
      <c r="ET52" s="17"/>
      <c r="EU52" s="56"/>
      <c r="EV52" s="50"/>
      <c r="EW52" s="50"/>
      <c r="EX52" s="50"/>
      <c r="EY52" s="50"/>
      <c r="EZ52" s="50"/>
      <c r="FA52" s="50"/>
      <c r="FB52" s="289"/>
      <c r="FC52" s="57"/>
      <c r="FD52" s="17"/>
      <c r="FE52" s="17"/>
      <c r="FF52" s="56"/>
      <c r="FG52" s="50"/>
      <c r="FH52" s="50"/>
      <c r="FI52" s="50"/>
      <c r="FJ52" s="50"/>
      <c r="FK52" s="50"/>
      <c r="FL52" s="50"/>
      <c r="FM52" s="289"/>
      <c r="FN52" s="57"/>
      <c r="FO52" s="17"/>
      <c r="FP52" s="17"/>
      <c r="FQ52" s="56"/>
      <c r="FR52" s="50"/>
      <c r="FS52" s="50"/>
      <c r="FT52" s="50"/>
      <c r="FU52" s="50"/>
      <c r="FV52" s="50"/>
      <c r="FW52" s="50"/>
      <c r="FX52" s="289"/>
      <c r="FY52" s="57"/>
      <c r="FZ52" s="17"/>
      <c r="GA52" s="17"/>
      <c r="GB52" s="56"/>
      <c r="GC52" s="50"/>
      <c r="GD52" s="50"/>
      <c r="GE52" s="50"/>
      <c r="GF52" s="50"/>
      <c r="GG52" s="50"/>
      <c r="GH52" s="50"/>
      <c r="GI52" s="289"/>
      <c r="GJ52" s="57"/>
      <c r="GK52" s="17"/>
      <c r="GL52" s="17"/>
      <c r="GM52" s="56"/>
      <c r="GN52" s="50"/>
      <c r="GO52" s="50"/>
      <c r="GP52" s="50"/>
      <c r="GQ52" s="50"/>
      <c r="GR52" s="50"/>
      <c r="GS52" s="50"/>
      <c r="GT52" s="289"/>
      <c r="GU52" s="57"/>
      <c r="GV52" s="17"/>
      <c r="GW52" s="17"/>
      <c r="GX52" s="56"/>
      <c r="GY52" s="50"/>
      <c r="GZ52" s="50"/>
      <c r="HA52" s="50"/>
      <c r="HB52" s="50"/>
      <c r="HC52" s="50"/>
      <c r="HD52" s="50"/>
      <c r="HE52" s="289"/>
      <c r="HF52" s="57"/>
      <c r="HG52" s="17"/>
      <c r="HH52" s="17"/>
      <c r="HI52" s="56"/>
      <c r="HJ52" s="50"/>
      <c r="HK52" s="50"/>
      <c r="HL52" s="50"/>
      <c r="HM52" s="50"/>
      <c r="HN52" s="50"/>
      <c r="HO52" s="50"/>
      <c r="HP52" s="289"/>
      <c r="HQ52" s="57"/>
      <c r="HR52" s="17"/>
      <c r="HS52" s="17"/>
    </row>
    <row r="53" spans="1:227" x14ac:dyDescent="0.25">
      <c r="A53" s="60"/>
      <c r="B53" s="207"/>
      <c r="C53" s="61"/>
      <c r="D53" s="61"/>
      <c r="E53" s="289"/>
      <c r="F53" s="289"/>
      <c r="G53" s="17"/>
      <c r="H53" s="56"/>
      <c r="I53" s="50"/>
      <c r="J53" s="50"/>
      <c r="K53" s="50"/>
      <c r="L53" s="50"/>
      <c r="M53" s="50"/>
      <c r="N53" s="50"/>
      <c r="O53" s="289"/>
      <c r="P53" s="57"/>
      <c r="Q53" s="17"/>
      <c r="R53" s="17"/>
      <c r="S53" s="56"/>
      <c r="T53" s="50"/>
      <c r="U53" s="50"/>
      <c r="V53" s="50"/>
      <c r="W53" s="50"/>
      <c r="X53" s="50"/>
      <c r="Y53" s="50"/>
      <c r="Z53" s="289"/>
      <c r="AA53" s="57"/>
      <c r="AB53" s="17"/>
      <c r="AC53" s="17"/>
      <c r="AD53" s="56"/>
      <c r="AE53" s="50"/>
      <c r="AF53" s="50"/>
      <c r="AG53" s="50"/>
      <c r="AH53" s="50"/>
      <c r="AI53" s="50"/>
      <c r="AJ53" s="50"/>
      <c r="AK53" s="289"/>
      <c r="AL53" s="57"/>
      <c r="AM53" s="17"/>
      <c r="AN53" s="17"/>
      <c r="AO53" s="56"/>
      <c r="AP53" s="50"/>
      <c r="AQ53" s="50"/>
      <c r="AR53" s="50"/>
      <c r="AS53" s="50"/>
      <c r="AT53" s="50"/>
      <c r="AU53" s="50"/>
      <c r="AV53" s="289"/>
      <c r="AW53" s="57"/>
      <c r="AX53" s="17"/>
      <c r="AY53" s="17"/>
      <c r="AZ53" s="56"/>
      <c r="BA53" s="50"/>
      <c r="BB53" s="50"/>
      <c r="BC53" s="50"/>
      <c r="BD53" s="50"/>
      <c r="BE53" s="50"/>
      <c r="BF53" s="50"/>
      <c r="BG53" s="289"/>
      <c r="BH53" s="57"/>
      <c r="BI53" s="17"/>
      <c r="BJ53" s="17"/>
      <c r="BK53" s="56"/>
      <c r="BL53" s="50"/>
      <c r="BM53" s="50"/>
      <c r="BN53" s="50"/>
      <c r="BO53" s="50"/>
      <c r="BP53" s="50"/>
      <c r="BQ53" s="50"/>
      <c r="BR53" s="289"/>
      <c r="BS53" s="57"/>
      <c r="BT53" s="17"/>
      <c r="BU53" s="17"/>
      <c r="BV53" s="56"/>
      <c r="BW53" s="50"/>
      <c r="BX53" s="50"/>
      <c r="BY53" s="50"/>
      <c r="BZ53" s="50"/>
      <c r="CA53" s="50"/>
      <c r="CB53" s="50"/>
      <c r="CC53" s="289"/>
      <c r="CD53" s="57"/>
      <c r="CE53" s="17"/>
      <c r="CF53" s="17"/>
      <c r="CG53" s="56"/>
      <c r="CH53" s="50"/>
      <c r="CI53" s="50"/>
      <c r="CJ53" s="50"/>
      <c r="CK53" s="50"/>
      <c r="CL53" s="50"/>
      <c r="CM53" s="50"/>
      <c r="CN53" s="289"/>
      <c r="CO53" s="57"/>
      <c r="CP53" s="17"/>
      <c r="CQ53" s="17"/>
      <c r="CR53" s="56"/>
      <c r="CS53" s="50"/>
      <c r="CT53" s="50"/>
      <c r="CU53" s="50"/>
      <c r="CV53" s="50"/>
      <c r="CW53" s="50"/>
      <c r="CX53" s="50"/>
      <c r="CY53" s="289"/>
      <c r="CZ53" s="57"/>
      <c r="DA53" s="17"/>
      <c r="DB53" s="17"/>
      <c r="DC53" s="56"/>
      <c r="DD53" s="50"/>
      <c r="DE53" s="50"/>
      <c r="DF53" s="50"/>
      <c r="DG53" s="50"/>
      <c r="DH53" s="50"/>
      <c r="DI53" s="50"/>
      <c r="DJ53" s="289"/>
      <c r="DK53" s="57"/>
      <c r="DL53" s="17"/>
      <c r="DM53" s="17"/>
      <c r="DN53" s="56"/>
      <c r="DO53" s="50"/>
      <c r="DP53" s="50"/>
      <c r="DQ53" s="50"/>
      <c r="DR53" s="50"/>
      <c r="DS53" s="50"/>
      <c r="DT53" s="50"/>
      <c r="DU53" s="289"/>
      <c r="DV53" s="57"/>
      <c r="DW53" s="17"/>
      <c r="DX53" s="17"/>
      <c r="DY53" s="56"/>
      <c r="DZ53" s="50"/>
      <c r="EA53" s="50"/>
      <c r="EB53" s="50"/>
      <c r="EC53" s="50"/>
      <c r="ED53" s="50"/>
      <c r="EE53" s="50"/>
      <c r="EF53" s="289"/>
      <c r="EG53" s="57"/>
      <c r="EH53" s="17"/>
      <c r="EI53" s="17"/>
      <c r="EJ53" s="56"/>
      <c r="EK53" s="50"/>
      <c r="EL53" s="50"/>
      <c r="EM53" s="50"/>
      <c r="EN53" s="50"/>
      <c r="EO53" s="50"/>
      <c r="EP53" s="50"/>
      <c r="EQ53" s="289"/>
      <c r="ER53" s="57"/>
      <c r="ES53" s="17"/>
      <c r="ET53" s="17"/>
      <c r="EU53" s="56"/>
      <c r="EV53" s="50"/>
      <c r="EW53" s="50"/>
      <c r="EX53" s="50"/>
      <c r="EY53" s="50"/>
      <c r="EZ53" s="50"/>
      <c r="FA53" s="50"/>
      <c r="FB53" s="289"/>
      <c r="FC53" s="57"/>
      <c r="FD53" s="17"/>
      <c r="FE53" s="17"/>
      <c r="FF53" s="56"/>
      <c r="FG53" s="50"/>
      <c r="FH53" s="50"/>
      <c r="FI53" s="50"/>
      <c r="FJ53" s="50"/>
      <c r="FK53" s="50"/>
      <c r="FL53" s="50"/>
      <c r="FM53" s="289"/>
      <c r="FN53" s="57"/>
      <c r="FO53" s="17"/>
      <c r="FP53" s="17"/>
      <c r="FQ53" s="56"/>
      <c r="FR53" s="50"/>
      <c r="FS53" s="50"/>
      <c r="FT53" s="50"/>
      <c r="FU53" s="50"/>
      <c r="FV53" s="50"/>
      <c r="FW53" s="50"/>
      <c r="FX53" s="289"/>
      <c r="FY53" s="57"/>
      <c r="FZ53" s="17"/>
      <c r="GA53" s="17"/>
      <c r="GB53" s="56"/>
      <c r="GC53" s="50"/>
      <c r="GD53" s="50"/>
      <c r="GE53" s="50"/>
      <c r="GF53" s="50"/>
      <c r="GG53" s="50"/>
      <c r="GH53" s="50"/>
      <c r="GI53" s="289"/>
      <c r="GJ53" s="57"/>
      <c r="GK53" s="17"/>
      <c r="GL53" s="17"/>
      <c r="GM53" s="56"/>
      <c r="GN53" s="50"/>
      <c r="GO53" s="50"/>
      <c r="GP53" s="50"/>
      <c r="GQ53" s="50"/>
      <c r="GR53" s="50"/>
      <c r="GS53" s="50"/>
      <c r="GT53" s="289"/>
      <c r="GU53" s="57"/>
      <c r="GV53" s="17"/>
      <c r="GW53" s="17"/>
      <c r="GX53" s="56"/>
      <c r="GY53" s="50"/>
      <c r="GZ53" s="50"/>
      <c r="HA53" s="50"/>
      <c r="HB53" s="50"/>
      <c r="HC53" s="50"/>
      <c r="HD53" s="50"/>
      <c r="HE53" s="289"/>
      <c r="HF53" s="57"/>
      <c r="HG53" s="17"/>
      <c r="HH53" s="17"/>
      <c r="HI53" s="56"/>
      <c r="HJ53" s="50"/>
      <c r="HK53" s="50"/>
      <c r="HL53" s="50"/>
      <c r="HM53" s="50"/>
      <c r="HN53" s="50"/>
      <c r="HO53" s="50"/>
      <c r="HP53" s="289"/>
      <c r="HQ53" s="57"/>
      <c r="HR53" s="17"/>
      <c r="HS53" s="17"/>
    </row>
    <row r="54" spans="1:227" x14ac:dyDescent="0.25">
      <c r="A54" s="60"/>
      <c r="B54" s="207"/>
      <c r="C54" s="61"/>
      <c r="D54" s="61"/>
      <c r="E54" s="289"/>
      <c r="F54" s="289"/>
      <c r="G54" s="17"/>
      <c r="H54" s="56"/>
      <c r="I54" s="50"/>
      <c r="J54" s="50"/>
      <c r="K54" s="50"/>
      <c r="L54" s="50"/>
      <c r="M54" s="50"/>
      <c r="N54" s="50"/>
      <c r="O54" s="289"/>
      <c r="P54" s="57"/>
      <c r="Q54" s="17"/>
      <c r="R54" s="17"/>
      <c r="S54" s="56"/>
      <c r="T54" s="50"/>
      <c r="U54" s="50"/>
      <c r="V54" s="50"/>
      <c r="W54" s="50"/>
      <c r="X54" s="50"/>
      <c r="Y54" s="50"/>
      <c r="Z54" s="289"/>
      <c r="AA54" s="57"/>
      <c r="AB54" s="17"/>
      <c r="AC54" s="17"/>
      <c r="AD54" s="56"/>
      <c r="AE54" s="50"/>
      <c r="AF54" s="50"/>
      <c r="AG54" s="50"/>
      <c r="AH54" s="50"/>
      <c r="AI54" s="50"/>
      <c r="AJ54" s="50"/>
      <c r="AK54" s="289"/>
      <c r="AL54" s="57"/>
      <c r="AM54" s="17"/>
      <c r="AN54" s="17"/>
      <c r="AO54" s="56"/>
      <c r="AP54" s="50"/>
      <c r="AQ54" s="50"/>
      <c r="AR54" s="50"/>
      <c r="AS54" s="50"/>
      <c r="AT54" s="50"/>
      <c r="AU54" s="50"/>
      <c r="AV54" s="289"/>
      <c r="AW54" s="57"/>
      <c r="AX54" s="17"/>
      <c r="AY54" s="17"/>
      <c r="AZ54" s="56"/>
      <c r="BA54" s="50"/>
      <c r="BB54" s="50"/>
      <c r="BC54" s="50"/>
      <c r="BD54" s="50"/>
      <c r="BE54" s="50"/>
      <c r="BF54" s="50"/>
      <c r="BG54" s="289"/>
      <c r="BH54" s="57"/>
      <c r="BI54" s="17"/>
      <c r="BJ54" s="17"/>
      <c r="BK54" s="56"/>
      <c r="BL54" s="50"/>
      <c r="BM54" s="50"/>
      <c r="BN54" s="50"/>
      <c r="BO54" s="50"/>
      <c r="BP54" s="50"/>
      <c r="BQ54" s="50"/>
      <c r="BR54" s="289"/>
      <c r="BS54" s="57"/>
      <c r="BT54" s="17"/>
      <c r="BU54" s="17"/>
      <c r="BV54" s="56"/>
      <c r="BW54" s="50"/>
      <c r="BX54" s="50"/>
      <c r="BY54" s="50"/>
      <c r="BZ54" s="50"/>
      <c r="CA54" s="50"/>
      <c r="CB54" s="50"/>
      <c r="CC54" s="289"/>
      <c r="CD54" s="57"/>
      <c r="CE54" s="17"/>
      <c r="CF54" s="17"/>
      <c r="CG54" s="56"/>
      <c r="CH54" s="50"/>
      <c r="CI54" s="50"/>
      <c r="CJ54" s="50"/>
      <c r="CK54" s="50"/>
      <c r="CL54" s="50"/>
      <c r="CM54" s="50"/>
      <c r="CN54" s="289"/>
      <c r="CO54" s="57"/>
      <c r="CP54" s="17"/>
      <c r="CQ54" s="17"/>
      <c r="CR54" s="56"/>
      <c r="CS54" s="50"/>
      <c r="CT54" s="50"/>
      <c r="CU54" s="50"/>
      <c r="CV54" s="50"/>
      <c r="CW54" s="50"/>
      <c r="CX54" s="50"/>
      <c r="CY54" s="289"/>
      <c r="CZ54" s="57"/>
      <c r="DA54" s="17"/>
      <c r="DB54" s="17"/>
      <c r="DC54" s="56"/>
      <c r="DD54" s="50"/>
      <c r="DE54" s="50"/>
      <c r="DF54" s="50"/>
      <c r="DG54" s="50"/>
      <c r="DH54" s="50"/>
      <c r="DI54" s="50"/>
      <c r="DJ54" s="289"/>
      <c r="DK54" s="57"/>
      <c r="DL54" s="17"/>
      <c r="DM54" s="17"/>
      <c r="DN54" s="56"/>
      <c r="DO54" s="50"/>
      <c r="DP54" s="50"/>
      <c r="DQ54" s="50"/>
      <c r="DR54" s="50"/>
      <c r="DS54" s="50"/>
      <c r="DT54" s="50"/>
      <c r="DU54" s="289"/>
      <c r="DV54" s="57"/>
      <c r="DW54" s="17"/>
      <c r="DX54" s="17"/>
      <c r="DY54" s="56"/>
      <c r="DZ54" s="50"/>
      <c r="EA54" s="50"/>
      <c r="EB54" s="50"/>
      <c r="EC54" s="50"/>
      <c r="ED54" s="50"/>
      <c r="EE54" s="50"/>
      <c r="EF54" s="289"/>
      <c r="EG54" s="57"/>
      <c r="EH54" s="17"/>
      <c r="EI54" s="17"/>
      <c r="EJ54" s="56"/>
      <c r="EK54" s="50"/>
      <c r="EL54" s="50"/>
      <c r="EM54" s="50"/>
      <c r="EN54" s="50"/>
      <c r="EO54" s="50"/>
      <c r="EP54" s="50"/>
      <c r="EQ54" s="289"/>
      <c r="ER54" s="57"/>
      <c r="ES54" s="17"/>
      <c r="ET54" s="17"/>
      <c r="EU54" s="56"/>
      <c r="EV54" s="50"/>
      <c r="EW54" s="50"/>
      <c r="EX54" s="50"/>
      <c r="EY54" s="50"/>
      <c r="EZ54" s="50"/>
      <c r="FA54" s="50"/>
      <c r="FB54" s="289"/>
      <c r="FC54" s="57"/>
      <c r="FD54" s="17"/>
      <c r="FE54" s="17"/>
      <c r="FF54" s="56"/>
      <c r="FG54" s="50"/>
      <c r="FH54" s="50"/>
      <c r="FI54" s="50"/>
      <c r="FJ54" s="50"/>
      <c r="FK54" s="50"/>
      <c r="FL54" s="50"/>
      <c r="FM54" s="289"/>
      <c r="FN54" s="57"/>
      <c r="FO54" s="17"/>
      <c r="FP54" s="17"/>
      <c r="FQ54" s="56"/>
      <c r="FR54" s="50"/>
      <c r="FS54" s="50"/>
      <c r="FT54" s="50"/>
      <c r="FU54" s="50"/>
      <c r="FV54" s="50"/>
      <c r="FW54" s="50"/>
      <c r="FX54" s="289"/>
      <c r="FY54" s="57"/>
      <c r="FZ54" s="17"/>
      <c r="GA54" s="17"/>
      <c r="GB54" s="56"/>
      <c r="GC54" s="50"/>
      <c r="GD54" s="50"/>
      <c r="GE54" s="50"/>
      <c r="GF54" s="50"/>
      <c r="GG54" s="50"/>
      <c r="GH54" s="50"/>
      <c r="GI54" s="289"/>
      <c r="GJ54" s="57"/>
      <c r="GK54" s="17"/>
      <c r="GL54" s="17"/>
      <c r="GM54" s="56"/>
      <c r="GN54" s="50"/>
      <c r="GO54" s="50"/>
      <c r="GP54" s="50"/>
      <c r="GQ54" s="50"/>
      <c r="GR54" s="50"/>
      <c r="GS54" s="50"/>
      <c r="GT54" s="289"/>
      <c r="GU54" s="57"/>
      <c r="GV54" s="17"/>
      <c r="GW54" s="17"/>
      <c r="GX54" s="56"/>
      <c r="GY54" s="50"/>
      <c r="GZ54" s="50"/>
      <c r="HA54" s="50"/>
      <c r="HB54" s="50"/>
      <c r="HC54" s="50"/>
      <c r="HD54" s="50"/>
      <c r="HE54" s="289"/>
      <c r="HF54" s="57"/>
      <c r="HG54" s="17"/>
      <c r="HH54" s="17"/>
      <c r="HI54" s="56"/>
      <c r="HJ54" s="50"/>
      <c r="HK54" s="50"/>
      <c r="HL54" s="50"/>
      <c r="HM54" s="50"/>
      <c r="HN54" s="50"/>
      <c r="HO54" s="50"/>
      <c r="HP54" s="289"/>
      <c r="HQ54" s="57"/>
      <c r="HR54" s="17"/>
      <c r="HS54" s="17"/>
    </row>
    <row r="55" spans="1:227" x14ac:dyDescent="0.25">
      <c r="A55" s="60"/>
      <c r="B55" s="207"/>
      <c r="C55" s="61"/>
      <c r="D55" s="61"/>
      <c r="E55" s="289"/>
      <c r="F55" s="289"/>
      <c r="G55" s="17"/>
      <c r="H55" s="56"/>
      <c r="I55" s="50"/>
      <c r="J55" s="50"/>
      <c r="K55" s="50"/>
      <c r="L55" s="50"/>
      <c r="M55" s="50"/>
      <c r="N55" s="50"/>
      <c r="O55" s="289"/>
      <c r="P55" s="57"/>
      <c r="Q55" s="17"/>
      <c r="R55" s="17"/>
      <c r="S55" s="56"/>
      <c r="T55" s="50"/>
      <c r="U55" s="50"/>
      <c r="V55" s="50"/>
      <c r="W55" s="50"/>
      <c r="X55" s="50"/>
      <c r="Y55" s="50"/>
      <c r="Z55" s="289"/>
      <c r="AA55" s="57"/>
      <c r="AB55" s="17"/>
      <c r="AC55" s="17"/>
      <c r="AD55" s="56"/>
      <c r="AE55" s="50"/>
      <c r="AF55" s="50"/>
      <c r="AG55" s="50"/>
      <c r="AH55" s="50"/>
      <c r="AI55" s="50"/>
      <c r="AJ55" s="50"/>
      <c r="AK55" s="289"/>
      <c r="AL55" s="57"/>
      <c r="AM55" s="17"/>
      <c r="AN55" s="17"/>
      <c r="AO55" s="56"/>
      <c r="AP55" s="50"/>
      <c r="AQ55" s="50"/>
      <c r="AR55" s="50"/>
      <c r="AS55" s="50"/>
      <c r="AT55" s="50"/>
      <c r="AU55" s="50"/>
      <c r="AV55" s="289"/>
      <c r="AW55" s="57"/>
      <c r="AX55" s="17"/>
      <c r="AY55" s="17"/>
      <c r="AZ55" s="56"/>
      <c r="BA55" s="50"/>
      <c r="BB55" s="50"/>
      <c r="BC55" s="50"/>
      <c r="BD55" s="50"/>
      <c r="BE55" s="50"/>
      <c r="BF55" s="50"/>
      <c r="BG55" s="289"/>
      <c r="BH55" s="57"/>
      <c r="BI55" s="17"/>
      <c r="BJ55" s="17"/>
      <c r="BK55" s="56"/>
      <c r="BL55" s="50"/>
      <c r="BM55" s="50"/>
      <c r="BN55" s="50"/>
      <c r="BO55" s="50"/>
      <c r="BP55" s="50"/>
      <c r="BQ55" s="50"/>
      <c r="BR55" s="289"/>
      <c r="BS55" s="57"/>
      <c r="BT55" s="17"/>
      <c r="BU55" s="17"/>
      <c r="BV55" s="56"/>
      <c r="BW55" s="50"/>
      <c r="BX55" s="50"/>
      <c r="BY55" s="50"/>
      <c r="BZ55" s="50"/>
      <c r="CA55" s="50"/>
      <c r="CB55" s="50"/>
      <c r="CC55" s="289"/>
      <c r="CD55" s="57"/>
      <c r="CE55" s="17"/>
      <c r="CF55" s="17"/>
      <c r="CG55" s="56"/>
      <c r="CH55" s="50"/>
      <c r="CI55" s="50"/>
      <c r="CJ55" s="50"/>
      <c r="CK55" s="50"/>
      <c r="CL55" s="50"/>
      <c r="CM55" s="50"/>
      <c r="CN55" s="289"/>
      <c r="CO55" s="57"/>
      <c r="CP55" s="17"/>
      <c r="CQ55" s="17"/>
      <c r="CR55" s="56"/>
      <c r="CS55" s="50"/>
      <c r="CT55" s="50"/>
      <c r="CU55" s="50"/>
      <c r="CV55" s="50"/>
      <c r="CW55" s="50"/>
      <c r="CX55" s="50"/>
      <c r="CY55" s="289"/>
      <c r="CZ55" s="57"/>
      <c r="DA55" s="17"/>
      <c r="DB55" s="17"/>
      <c r="DC55" s="56"/>
      <c r="DD55" s="50"/>
      <c r="DE55" s="50"/>
      <c r="DF55" s="50"/>
      <c r="DG55" s="50"/>
      <c r="DH55" s="50"/>
      <c r="DI55" s="50"/>
      <c r="DJ55" s="289"/>
      <c r="DK55" s="57"/>
      <c r="DL55" s="17"/>
      <c r="DM55" s="17"/>
      <c r="DN55" s="56"/>
      <c r="DO55" s="50"/>
      <c r="DP55" s="50"/>
      <c r="DQ55" s="50"/>
      <c r="DR55" s="50"/>
      <c r="DS55" s="50"/>
      <c r="DT55" s="50"/>
      <c r="DU55" s="289"/>
      <c r="DV55" s="57"/>
      <c r="DW55" s="17"/>
      <c r="DX55" s="17"/>
      <c r="DY55" s="56"/>
      <c r="DZ55" s="50"/>
      <c r="EA55" s="50"/>
      <c r="EB55" s="50"/>
      <c r="EC55" s="50"/>
      <c r="ED55" s="50"/>
      <c r="EE55" s="50"/>
      <c r="EF55" s="289"/>
      <c r="EG55" s="57"/>
      <c r="EH55" s="17"/>
      <c r="EI55" s="17"/>
      <c r="EJ55" s="56"/>
      <c r="EK55" s="50"/>
      <c r="EL55" s="50"/>
      <c r="EM55" s="50"/>
      <c r="EN55" s="50"/>
      <c r="EO55" s="50"/>
      <c r="EP55" s="50"/>
      <c r="EQ55" s="289"/>
      <c r="ER55" s="57"/>
      <c r="ES55" s="17"/>
      <c r="ET55" s="17"/>
      <c r="EU55" s="56"/>
      <c r="EV55" s="50"/>
      <c r="EW55" s="50"/>
      <c r="EX55" s="50"/>
      <c r="EY55" s="50"/>
      <c r="EZ55" s="50"/>
      <c r="FA55" s="50"/>
      <c r="FB55" s="289"/>
      <c r="FC55" s="57"/>
      <c r="FD55" s="17"/>
      <c r="FE55" s="17"/>
      <c r="FF55" s="56"/>
      <c r="FG55" s="50"/>
      <c r="FH55" s="50"/>
      <c r="FI55" s="50"/>
      <c r="FJ55" s="50"/>
      <c r="FK55" s="50"/>
      <c r="FL55" s="50"/>
      <c r="FM55" s="289"/>
      <c r="FN55" s="57"/>
      <c r="FO55" s="17"/>
      <c r="FP55" s="17"/>
      <c r="FQ55" s="56"/>
      <c r="FR55" s="50"/>
      <c r="FS55" s="50"/>
      <c r="FT55" s="50"/>
      <c r="FU55" s="50"/>
      <c r="FV55" s="50"/>
      <c r="FW55" s="50"/>
      <c r="FX55" s="289"/>
      <c r="FY55" s="57"/>
      <c r="FZ55" s="17"/>
      <c r="GA55" s="17"/>
      <c r="GB55" s="56"/>
      <c r="GC55" s="50"/>
      <c r="GD55" s="50"/>
      <c r="GE55" s="50"/>
      <c r="GF55" s="50"/>
      <c r="GG55" s="50"/>
      <c r="GH55" s="50"/>
      <c r="GI55" s="289"/>
      <c r="GJ55" s="57"/>
      <c r="GK55" s="17"/>
      <c r="GL55" s="17"/>
      <c r="GM55" s="56"/>
      <c r="GN55" s="50"/>
      <c r="GO55" s="50"/>
      <c r="GP55" s="50"/>
      <c r="GQ55" s="50"/>
      <c r="GR55" s="50"/>
      <c r="GS55" s="50"/>
      <c r="GT55" s="289"/>
      <c r="GU55" s="57"/>
      <c r="GV55" s="17"/>
      <c r="GW55" s="17"/>
      <c r="GX55" s="56"/>
      <c r="GY55" s="50"/>
      <c r="GZ55" s="50"/>
      <c r="HA55" s="50"/>
      <c r="HB55" s="50"/>
      <c r="HC55" s="50"/>
      <c r="HD55" s="50"/>
      <c r="HE55" s="289"/>
      <c r="HF55" s="57"/>
      <c r="HG55" s="17"/>
      <c r="HH55" s="17"/>
      <c r="HI55" s="56"/>
      <c r="HJ55" s="50"/>
      <c r="HK55" s="50"/>
      <c r="HL55" s="50"/>
      <c r="HM55" s="50"/>
      <c r="HN55" s="50"/>
      <c r="HO55" s="50"/>
      <c r="HP55" s="289"/>
      <c r="HQ55" s="57"/>
      <c r="HR55" s="17"/>
      <c r="HS55" s="17"/>
    </row>
    <row r="56" spans="1:227" x14ac:dyDescent="0.25">
      <c r="A56" s="60"/>
      <c r="B56" s="208"/>
      <c r="C56" s="61"/>
      <c r="D56" s="61"/>
      <c r="E56" s="289"/>
      <c r="F56" s="289"/>
      <c r="G56" s="17"/>
      <c r="H56" s="56"/>
      <c r="I56" s="50"/>
      <c r="J56" s="50"/>
      <c r="K56" s="50"/>
      <c r="L56" s="50"/>
      <c r="M56" s="50"/>
      <c r="N56" s="50"/>
      <c r="O56" s="289"/>
      <c r="P56" s="57"/>
      <c r="Q56" s="17"/>
      <c r="R56" s="17"/>
      <c r="S56" s="56"/>
      <c r="T56" s="50"/>
      <c r="U56" s="50"/>
      <c r="V56" s="50"/>
      <c r="W56" s="50"/>
      <c r="X56" s="50"/>
      <c r="Y56" s="50"/>
      <c r="Z56" s="289"/>
      <c r="AA56" s="57"/>
      <c r="AB56" s="17"/>
      <c r="AC56" s="17"/>
      <c r="AD56" s="56"/>
      <c r="AE56" s="50"/>
      <c r="AF56" s="50"/>
      <c r="AG56" s="50"/>
      <c r="AH56" s="50"/>
      <c r="AI56" s="50"/>
      <c r="AJ56" s="50"/>
      <c r="AK56" s="289"/>
      <c r="AL56" s="57"/>
      <c r="AM56" s="17"/>
      <c r="AN56" s="17"/>
      <c r="AO56" s="56"/>
      <c r="AP56" s="50"/>
      <c r="AQ56" s="50"/>
      <c r="AR56" s="50"/>
      <c r="AS56" s="50"/>
      <c r="AT56" s="50"/>
      <c r="AU56" s="50"/>
      <c r="AV56" s="289"/>
      <c r="AW56" s="57"/>
      <c r="AX56" s="17"/>
      <c r="AY56" s="17"/>
      <c r="AZ56" s="56"/>
      <c r="BA56" s="50"/>
      <c r="BB56" s="50"/>
      <c r="BC56" s="50"/>
      <c r="BD56" s="50"/>
      <c r="BE56" s="50"/>
      <c r="BF56" s="50"/>
      <c r="BG56" s="289"/>
      <c r="BH56" s="57"/>
      <c r="BI56" s="17"/>
      <c r="BJ56" s="17"/>
      <c r="BK56" s="56"/>
      <c r="BL56" s="50"/>
      <c r="BM56" s="50"/>
      <c r="BN56" s="50"/>
      <c r="BO56" s="50"/>
      <c r="BP56" s="50"/>
      <c r="BQ56" s="50"/>
      <c r="BR56" s="289"/>
      <c r="BS56" s="57"/>
      <c r="BT56" s="17"/>
      <c r="BU56" s="17"/>
      <c r="BV56" s="56"/>
      <c r="BW56" s="50"/>
      <c r="BX56" s="50"/>
      <c r="BY56" s="50"/>
      <c r="BZ56" s="50"/>
      <c r="CA56" s="50"/>
      <c r="CB56" s="50"/>
      <c r="CC56" s="289"/>
      <c r="CD56" s="57"/>
      <c r="CE56" s="17"/>
      <c r="CF56" s="17"/>
      <c r="CG56" s="56"/>
      <c r="CH56" s="50"/>
      <c r="CI56" s="50"/>
      <c r="CJ56" s="50"/>
      <c r="CK56" s="50"/>
      <c r="CL56" s="50"/>
      <c r="CM56" s="50"/>
      <c r="CN56" s="289"/>
      <c r="CO56" s="57"/>
      <c r="CP56" s="17"/>
      <c r="CQ56" s="17"/>
      <c r="CR56" s="56"/>
      <c r="CS56" s="50"/>
      <c r="CT56" s="50"/>
      <c r="CU56" s="50"/>
      <c r="CV56" s="50"/>
      <c r="CW56" s="50"/>
      <c r="CX56" s="50"/>
      <c r="CY56" s="289"/>
      <c r="CZ56" s="57"/>
      <c r="DA56" s="17"/>
      <c r="DB56" s="17"/>
      <c r="DC56" s="56"/>
      <c r="DD56" s="50"/>
      <c r="DE56" s="50"/>
      <c r="DF56" s="50"/>
      <c r="DG56" s="50"/>
      <c r="DH56" s="50"/>
      <c r="DI56" s="50"/>
      <c r="DJ56" s="289"/>
      <c r="DK56" s="57"/>
      <c r="DL56" s="17"/>
      <c r="DM56" s="17"/>
      <c r="DN56" s="56"/>
      <c r="DO56" s="50"/>
      <c r="DP56" s="50"/>
      <c r="DQ56" s="50"/>
      <c r="DR56" s="50"/>
      <c r="DS56" s="50"/>
      <c r="DT56" s="50"/>
      <c r="DU56" s="289"/>
      <c r="DV56" s="57"/>
      <c r="DW56" s="17"/>
      <c r="DX56" s="17"/>
      <c r="DY56" s="56"/>
      <c r="DZ56" s="50"/>
      <c r="EA56" s="50"/>
      <c r="EB56" s="50"/>
      <c r="EC56" s="50"/>
      <c r="ED56" s="50"/>
      <c r="EE56" s="50"/>
      <c r="EF56" s="289"/>
      <c r="EG56" s="57"/>
      <c r="EH56" s="17"/>
      <c r="EI56" s="17"/>
      <c r="EJ56" s="56"/>
      <c r="EK56" s="50"/>
      <c r="EL56" s="50"/>
      <c r="EM56" s="50"/>
      <c r="EN56" s="50"/>
      <c r="EO56" s="50"/>
      <c r="EP56" s="50"/>
      <c r="EQ56" s="289"/>
      <c r="ER56" s="57"/>
      <c r="ES56" s="17"/>
      <c r="ET56" s="17"/>
      <c r="EU56" s="56"/>
      <c r="EV56" s="50"/>
      <c r="EW56" s="50"/>
      <c r="EX56" s="50"/>
      <c r="EY56" s="50"/>
      <c r="EZ56" s="50"/>
      <c r="FA56" s="50"/>
      <c r="FB56" s="289"/>
      <c r="FC56" s="57"/>
      <c r="FD56" s="17"/>
      <c r="FE56" s="17"/>
      <c r="FF56" s="56"/>
      <c r="FG56" s="50"/>
      <c r="FH56" s="50"/>
      <c r="FI56" s="50"/>
      <c r="FJ56" s="50"/>
      <c r="FK56" s="50"/>
      <c r="FL56" s="50"/>
      <c r="FM56" s="289"/>
      <c r="FN56" s="57"/>
      <c r="FO56" s="17"/>
      <c r="FP56" s="17"/>
      <c r="FQ56" s="56"/>
      <c r="FR56" s="50"/>
      <c r="FS56" s="50"/>
      <c r="FT56" s="50"/>
      <c r="FU56" s="50"/>
      <c r="FV56" s="50"/>
      <c r="FW56" s="50"/>
      <c r="FX56" s="289"/>
      <c r="FY56" s="57"/>
      <c r="FZ56" s="17"/>
      <c r="GA56" s="17"/>
      <c r="GB56" s="56"/>
      <c r="GC56" s="50"/>
      <c r="GD56" s="50"/>
      <c r="GE56" s="50"/>
      <c r="GF56" s="50"/>
      <c r="GG56" s="50"/>
      <c r="GH56" s="50"/>
      <c r="GI56" s="289"/>
      <c r="GJ56" s="57"/>
      <c r="GK56" s="17"/>
      <c r="GL56" s="17"/>
      <c r="GM56" s="56"/>
      <c r="GN56" s="50"/>
      <c r="GO56" s="50"/>
      <c r="GP56" s="50"/>
      <c r="GQ56" s="50"/>
      <c r="GR56" s="50"/>
      <c r="GS56" s="50"/>
      <c r="GT56" s="289"/>
      <c r="GU56" s="57"/>
      <c r="GV56" s="17"/>
      <c r="GW56" s="17"/>
      <c r="GX56" s="56"/>
      <c r="GY56" s="50"/>
      <c r="GZ56" s="50"/>
      <c r="HA56" s="50"/>
      <c r="HB56" s="50"/>
      <c r="HC56" s="50"/>
      <c r="HD56" s="50"/>
      <c r="HE56" s="289"/>
      <c r="HF56" s="57"/>
      <c r="HG56" s="17"/>
      <c r="HH56" s="17"/>
      <c r="HI56" s="56"/>
      <c r="HJ56" s="50"/>
      <c r="HK56" s="50"/>
      <c r="HL56" s="50"/>
      <c r="HM56" s="50"/>
      <c r="HN56" s="50"/>
      <c r="HO56" s="50"/>
      <c r="HP56" s="289"/>
      <c r="HQ56" s="57"/>
      <c r="HR56" s="17"/>
      <c r="HS56" s="17"/>
    </row>
    <row r="57" spans="1:227" x14ac:dyDescent="0.25">
      <c r="A57" s="60"/>
      <c r="B57" s="208"/>
      <c r="C57" s="61"/>
      <c r="D57" s="61"/>
      <c r="E57" s="289"/>
      <c r="F57" s="289"/>
      <c r="G57" s="17"/>
      <c r="H57" s="56"/>
      <c r="I57" s="50"/>
      <c r="J57" s="50"/>
      <c r="K57" s="50"/>
      <c r="L57" s="50"/>
      <c r="M57" s="50"/>
      <c r="N57" s="50"/>
      <c r="O57" s="289"/>
      <c r="P57" s="57"/>
      <c r="Q57" s="17"/>
      <c r="R57" s="17"/>
      <c r="S57" s="56"/>
      <c r="T57" s="50"/>
      <c r="U57" s="50"/>
      <c r="V57" s="50"/>
      <c r="W57" s="50"/>
      <c r="X57" s="50"/>
      <c r="Y57" s="50"/>
      <c r="Z57" s="289"/>
      <c r="AA57" s="57"/>
      <c r="AB57" s="17"/>
      <c r="AC57" s="17"/>
      <c r="AD57" s="56"/>
      <c r="AE57" s="50"/>
      <c r="AF57" s="50"/>
      <c r="AG57" s="50"/>
      <c r="AH57" s="50"/>
      <c r="AI57" s="50"/>
      <c r="AJ57" s="50"/>
      <c r="AK57" s="289"/>
      <c r="AL57" s="57"/>
      <c r="AM57" s="17"/>
      <c r="AN57" s="17"/>
      <c r="AO57" s="56"/>
      <c r="AP57" s="50"/>
      <c r="AQ57" s="50"/>
      <c r="AR57" s="50"/>
      <c r="AS57" s="50"/>
      <c r="AT57" s="50"/>
      <c r="AU57" s="50"/>
      <c r="AV57" s="289"/>
      <c r="AW57" s="57"/>
      <c r="AX57" s="17"/>
      <c r="AY57" s="17"/>
      <c r="AZ57" s="56"/>
      <c r="BA57" s="50"/>
      <c r="BB57" s="50"/>
      <c r="BC57" s="50"/>
      <c r="BD57" s="50"/>
      <c r="BE57" s="50"/>
      <c r="BF57" s="50"/>
      <c r="BG57" s="289"/>
      <c r="BH57" s="57"/>
      <c r="BI57" s="17"/>
      <c r="BJ57" s="17"/>
      <c r="BK57" s="56"/>
      <c r="BL57" s="50"/>
      <c r="BM57" s="50"/>
      <c r="BN57" s="50"/>
      <c r="BO57" s="50"/>
      <c r="BP57" s="50"/>
      <c r="BQ57" s="50"/>
      <c r="BR57" s="289"/>
      <c r="BS57" s="57"/>
      <c r="BT57" s="17"/>
      <c r="BU57" s="17"/>
      <c r="BV57" s="56"/>
      <c r="BW57" s="50"/>
      <c r="BX57" s="50"/>
      <c r="BY57" s="50"/>
      <c r="BZ57" s="50"/>
      <c r="CA57" s="50"/>
      <c r="CB57" s="50"/>
      <c r="CC57" s="289"/>
      <c r="CD57" s="57"/>
      <c r="CE57" s="17"/>
      <c r="CF57" s="17"/>
      <c r="CG57" s="56"/>
      <c r="CH57" s="50"/>
      <c r="CI57" s="50"/>
      <c r="CJ57" s="50"/>
      <c r="CK57" s="50"/>
      <c r="CL57" s="50"/>
      <c r="CM57" s="50"/>
      <c r="CN57" s="289"/>
      <c r="CO57" s="57"/>
      <c r="CP57" s="17"/>
      <c r="CQ57" s="17"/>
      <c r="CR57" s="56"/>
      <c r="CS57" s="50"/>
      <c r="CT57" s="50"/>
      <c r="CU57" s="50"/>
      <c r="CV57" s="50"/>
      <c r="CW57" s="50"/>
      <c r="CX57" s="50"/>
      <c r="CY57" s="289"/>
      <c r="CZ57" s="57"/>
      <c r="DA57" s="17"/>
      <c r="DB57" s="17"/>
      <c r="DC57" s="56"/>
      <c r="DD57" s="50"/>
      <c r="DE57" s="50"/>
      <c r="DF57" s="50"/>
      <c r="DG57" s="50"/>
      <c r="DH57" s="50"/>
      <c r="DI57" s="50"/>
      <c r="DJ57" s="289"/>
      <c r="DK57" s="57"/>
      <c r="DL57" s="17"/>
      <c r="DM57" s="17"/>
      <c r="DN57" s="56"/>
      <c r="DO57" s="50"/>
      <c r="DP57" s="50"/>
      <c r="DQ57" s="50"/>
      <c r="DR57" s="50"/>
      <c r="DS57" s="50"/>
      <c r="DT57" s="50"/>
      <c r="DU57" s="289"/>
      <c r="DV57" s="57"/>
      <c r="DW57" s="17"/>
      <c r="DX57" s="17"/>
      <c r="DY57" s="56"/>
      <c r="DZ57" s="50"/>
      <c r="EA57" s="50"/>
      <c r="EB57" s="50"/>
      <c r="EC57" s="50"/>
      <c r="ED57" s="50"/>
      <c r="EE57" s="50"/>
      <c r="EF57" s="289"/>
      <c r="EG57" s="57"/>
      <c r="EH57" s="17"/>
      <c r="EI57" s="17"/>
      <c r="EJ57" s="56"/>
      <c r="EK57" s="50"/>
      <c r="EL57" s="50"/>
      <c r="EM57" s="50"/>
      <c r="EN57" s="50"/>
      <c r="EO57" s="50"/>
      <c r="EP57" s="50"/>
      <c r="EQ57" s="289"/>
      <c r="ER57" s="57"/>
      <c r="ES57" s="17"/>
      <c r="ET57" s="17"/>
      <c r="EU57" s="56"/>
      <c r="EV57" s="50"/>
      <c r="EW57" s="50"/>
      <c r="EX57" s="50"/>
      <c r="EY57" s="50"/>
      <c r="EZ57" s="50"/>
      <c r="FA57" s="50"/>
      <c r="FB57" s="289"/>
      <c r="FC57" s="57"/>
      <c r="FD57" s="17"/>
      <c r="FE57" s="17"/>
      <c r="FF57" s="56"/>
      <c r="FG57" s="50"/>
      <c r="FH57" s="50"/>
      <c r="FI57" s="50"/>
      <c r="FJ57" s="50"/>
      <c r="FK57" s="50"/>
      <c r="FL57" s="50"/>
      <c r="FM57" s="289"/>
      <c r="FN57" s="57"/>
      <c r="FO57" s="17"/>
      <c r="FP57" s="17"/>
      <c r="FQ57" s="56"/>
      <c r="FR57" s="50"/>
      <c r="FS57" s="50"/>
      <c r="FT57" s="50"/>
      <c r="FU57" s="50"/>
      <c r="FV57" s="50"/>
      <c r="FW57" s="50"/>
      <c r="FX57" s="289"/>
      <c r="FY57" s="57"/>
      <c r="FZ57" s="17"/>
      <c r="GA57" s="17"/>
      <c r="GB57" s="56"/>
      <c r="GC57" s="50"/>
      <c r="GD57" s="50"/>
      <c r="GE57" s="50"/>
      <c r="GF57" s="50"/>
      <c r="GG57" s="50"/>
      <c r="GH57" s="50"/>
      <c r="GI57" s="289"/>
      <c r="GJ57" s="57"/>
      <c r="GK57" s="17"/>
      <c r="GL57" s="17"/>
      <c r="GM57" s="56"/>
      <c r="GN57" s="50"/>
      <c r="GO57" s="50"/>
      <c r="GP57" s="50"/>
      <c r="GQ57" s="50"/>
      <c r="GR57" s="50"/>
      <c r="GS57" s="50"/>
      <c r="GT57" s="289"/>
      <c r="GU57" s="57"/>
      <c r="GV57" s="17"/>
      <c r="GW57" s="17"/>
      <c r="GX57" s="56"/>
      <c r="GY57" s="50"/>
      <c r="GZ57" s="50"/>
      <c r="HA57" s="50"/>
      <c r="HB57" s="50"/>
      <c r="HC57" s="50"/>
      <c r="HD57" s="50"/>
      <c r="HE57" s="289"/>
      <c r="HF57" s="57"/>
      <c r="HG57" s="17"/>
      <c r="HH57" s="17"/>
      <c r="HI57" s="56"/>
      <c r="HJ57" s="50"/>
      <c r="HK57" s="50"/>
      <c r="HL57" s="50"/>
      <c r="HM57" s="50"/>
      <c r="HN57" s="50"/>
      <c r="HO57" s="50"/>
      <c r="HP57" s="289"/>
      <c r="HQ57" s="57"/>
      <c r="HR57" s="17"/>
      <c r="HS57" s="17"/>
    </row>
    <row r="58" spans="1:227" x14ac:dyDescent="0.25">
      <c r="A58" s="60"/>
      <c r="B58" s="207"/>
      <c r="C58" s="61"/>
      <c r="D58" s="61"/>
      <c r="E58" s="289"/>
      <c r="F58" s="289"/>
      <c r="G58" s="17"/>
      <c r="H58" s="56"/>
      <c r="I58" s="50"/>
      <c r="J58" s="50"/>
      <c r="K58" s="50"/>
      <c r="L58" s="50"/>
      <c r="M58" s="50"/>
      <c r="N58" s="50"/>
      <c r="O58" s="289"/>
      <c r="P58" s="57"/>
      <c r="Q58" s="17"/>
      <c r="R58" s="17"/>
      <c r="S58" s="56"/>
      <c r="T58" s="50"/>
      <c r="U58" s="50"/>
      <c r="V58" s="50"/>
      <c r="W58" s="50"/>
      <c r="X58" s="50"/>
      <c r="Y58" s="50"/>
      <c r="Z58" s="289"/>
      <c r="AA58" s="57"/>
      <c r="AB58" s="17"/>
      <c r="AC58" s="17"/>
      <c r="AD58" s="56"/>
      <c r="AE58" s="50"/>
      <c r="AF58" s="50"/>
      <c r="AG58" s="50"/>
      <c r="AH58" s="50"/>
      <c r="AI58" s="50"/>
      <c r="AJ58" s="50"/>
      <c r="AK58" s="289"/>
      <c r="AL58" s="57"/>
      <c r="AM58" s="17"/>
      <c r="AN58" s="17"/>
      <c r="AO58" s="56"/>
      <c r="AP58" s="50"/>
      <c r="AQ58" s="50"/>
      <c r="AR58" s="50"/>
      <c r="AS58" s="50"/>
      <c r="AT58" s="50"/>
      <c r="AU58" s="50"/>
      <c r="AV58" s="289"/>
      <c r="AW58" s="57"/>
      <c r="AX58" s="17"/>
      <c r="AY58" s="17"/>
      <c r="AZ58" s="56"/>
      <c r="BA58" s="50"/>
      <c r="BB58" s="50"/>
      <c r="BC58" s="50"/>
      <c r="BD58" s="50"/>
      <c r="BE58" s="50"/>
      <c r="BF58" s="50"/>
      <c r="BG58" s="289"/>
      <c r="BH58" s="57"/>
      <c r="BI58" s="17"/>
      <c r="BJ58" s="17"/>
      <c r="BK58" s="56"/>
      <c r="BL58" s="50"/>
      <c r="BM58" s="50"/>
      <c r="BN58" s="50"/>
      <c r="BO58" s="50"/>
      <c r="BP58" s="50"/>
      <c r="BQ58" s="50"/>
      <c r="BR58" s="289"/>
      <c r="BS58" s="57"/>
      <c r="BT58" s="17"/>
      <c r="BU58" s="17"/>
      <c r="BV58" s="56"/>
      <c r="BW58" s="50"/>
      <c r="BX58" s="50"/>
      <c r="BY58" s="50"/>
      <c r="BZ58" s="50"/>
      <c r="CA58" s="50"/>
      <c r="CB58" s="50"/>
      <c r="CC58" s="289"/>
      <c r="CD58" s="57"/>
      <c r="CE58" s="17"/>
      <c r="CF58" s="17"/>
      <c r="CG58" s="56"/>
      <c r="CH58" s="50"/>
      <c r="CI58" s="50"/>
      <c r="CJ58" s="50"/>
      <c r="CK58" s="50"/>
      <c r="CL58" s="50"/>
      <c r="CM58" s="50"/>
      <c r="CN58" s="289"/>
      <c r="CO58" s="57"/>
      <c r="CP58" s="17"/>
      <c r="CQ58" s="17"/>
      <c r="CR58" s="56"/>
      <c r="CS58" s="50"/>
      <c r="CT58" s="50"/>
      <c r="CU58" s="50"/>
      <c r="CV58" s="50"/>
      <c r="CW58" s="50"/>
      <c r="CX58" s="50"/>
      <c r="CY58" s="289"/>
      <c r="CZ58" s="57"/>
      <c r="DA58" s="17"/>
      <c r="DB58" s="17"/>
      <c r="DC58" s="56"/>
      <c r="DD58" s="50"/>
      <c r="DE58" s="50"/>
      <c r="DF58" s="50"/>
      <c r="DG58" s="50"/>
      <c r="DH58" s="50"/>
      <c r="DI58" s="50"/>
      <c r="DJ58" s="289"/>
      <c r="DK58" s="57"/>
      <c r="DL58" s="17"/>
      <c r="DM58" s="17"/>
      <c r="DN58" s="56"/>
      <c r="DO58" s="50"/>
      <c r="DP58" s="50"/>
      <c r="DQ58" s="50"/>
      <c r="DR58" s="50"/>
      <c r="DS58" s="50"/>
      <c r="DT58" s="50"/>
      <c r="DU58" s="289"/>
      <c r="DV58" s="57"/>
      <c r="DW58" s="17"/>
      <c r="DX58" s="17"/>
      <c r="DY58" s="56"/>
      <c r="DZ58" s="50"/>
      <c r="EA58" s="50"/>
      <c r="EB58" s="50"/>
      <c r="EC58" s="50"/>
      <c r="ED58" s="50"/>
      <c r="EE58" s="50"/>
      <c r="EF58" s="289"/>
      <c r="EG58" s="57"/>
      <c r="EH58" s="17"/>
      <c r="EI58" s="17"/>
      <c r="EJ58" s="56"/>
      <c r="EK58" s="50"/>
      <c r="EL58" s="50"/>
      <c r="EM58" s="50"/>
      <c r="EN58" s="50"/>
      <c r="EO58" s="50"/>
      <c r="EP58" s="50"/>
      <c r="EQ58" s="289"/>
      <c r="ER58" s="57"/>
      <c r="ES58" s="17"/>
      <c r="ET58" s="17"/>
      <c r="EU58" s="56"/>
      <c r="EV58" s="50"/>
      <c r="EW58" s="50"/>
      <c r="EX58" s="50"/>
      <c r="EY58" s="50"/>
      <c r="EZ58" s="50"/>
      <c r="FA58" s="50"/>
      <c r="FB58" s="289"/>
      <c r="FC58" s="57"/>
      <c r="FD58" s="17"/>
      <c r="FE58" s="17"/>
      <c r="FF58" s="56"/>
      <c r="FG58" s="50"/>
      <c r="FH58" s="50"/>
      <c r="FI58" s="50"/>
      <c r="FJ58" s="50"/>
      <c r="FK58" s="50"/>
      <c r="FL58" s="50"/>
      <c r="FM58" s="289"/>
      <c r="FN58" s="57"/>
      <c r="FO58" s="17"/>
      <c r="FP58" s="17"/>
      <c r="FQ58" s="56"/>
      <c r="FR58" s="50"/>
      <c r="FS58" s="50"/>
      <c r="FT58" s="50"/>
      <c r="FU58" s="50"/>
      <c r="FV58" s="50"/>
      <c r="FW58" s="50"/>
      <c r="FX58" s="289"/>
      <c r="FY58" s="57"/>
      <c r="FZ58" s="17"/>
      <c r="GA58" s="17"/>
      <c r="GB58" s="56"/>
      <c r="GC58" s="50"/>
      <c r="GD58" s="50"/>
      <c r="GE58" s="50"/>
      <c r="GF58" s="50"/>
      <c r="GG58" s="50"/>
      <c r="GH58" s="50"/>
      <c r="GI58" s="289"/>
      <c r="GJ58" s="57"/>
      <c r="GK58" s="17"/>
      <c r="GL58" s="17"/>
      <c r="GM58" s="56"/>
      <c r="GN58" s="50"/>
      <c r="GO58" s="50"/>
      <c r="GP58" s="50"/>
      <c r="GQ58" s="50"/>
      <c r="GR58" s="50"/>
      <c r="GS58" s="50"/>
      <c r="GT58" s="289"/>
      <c r="GU58" s="57"/>
      <c r="GV58" s="17"/>
      <c r="GW58" s="17"/>
      <c r="GX58" s="56"/>
      <c r="GY58" s="50"/>
      <c r="GZ58" s="50"/>
      <c r="HA58" s="50"/>
      <c r="HB58" s="50"/>
      <c r="HC58" s="50"/>
      <c r="HD58" s="50"/>
      <c r="HE58" s="289"/>
      <c r="HF58" s="57"/>
      <c r="HG58" s="17"/>
      <c r="HH58" s="17"/>
      <c r="HI58" s="56"/>
      <c r="HJ58" s="50"/>
      <c r="HK58" s="50"/>
      <c r="HL58" s="50"/>
      <c r="HM58" s="50"/>
      <c r="HN58" s="50"/>
      <c r="HO58" s="50"/>
      <c r="HP58" s="289"/>
      <c r="HQ58" s="57"/>
      <c r="HR58" s="17"/>
      <c r="HS58" s="17"/>
    </row>
    <row r="59" spans="1:227" x14ac:dyDescent="0.25">
      <c r="A59" s="60"/>
      <c r="B59" s="207"/>
      <c r="C59" s="61"/>
      <c r="D59" s="61"/>
      <c r="E59" s="289"/>
      <c r="F59" s="289"/>
      <c r="G59" s="17"/>
      <c r="H59" s="56"/>
      <c r="I59" s="50"/>
      <c r="J59" s="50"/>
      <c r="K59" s="50"/>
      <c r="L59" s="50"/>
      <c r="M59" s="50"/>
      <c r="N59" s="50"/>
      <c r="O59" s="289"/>
      <c r="P59" s="57"/>
      <c r="Q59" s="17"/>
      <c r="R59" s="17"/>
      <c r="S59" s="56"/>
      <c r="T59" s="50"/>
      <c r="U59" s="50"/>
      <c r="V59" s="50"/>
      <c r="W59" s="50"/>
      <c r="X59" s="50"/>
      <c r="Y59" s="50"/>
      <c r="Z59" s="289"/>
      <c r="AA59" s="57"/>
      <c r="AB59" s="17"/>
      <c r="AC59" s="17"/>
      <c r="AD59" s="56"/>
      <c r="AE59" s="50"/>
      <c r="AF59" s="50"/>
      <c r="AG59" s="50"/>
      <c r="AH59" s="50"/>
      <c r="AI59" s="50"/>
      <c r="AJ59" s="50"/>
      <c r="AK59" s="289"/>
      <c r="AL59" s="57"/>
      <c r="AM59" s="17"/>
      <c r="AN59" s="17"/>
      <c r="AO59" s="56"/>
      <c r="AP59" s="50"/>
      <c r="AQ59" s="50"/>
      <c r="AR59" s="50"/>
      <c r="AS59" s="50"/>
      <c r="AT59" s="50"/>
      <c r="AU59" s="50"/>
      <c r="AV59" s="289"/>
      <c r="AW59" s="57"/>
      <c r="AX59" s="17"/>
      <c r="AY59" s="17"/>
      <c r="AZ59" s="56"/>
      <c r="BA59" s="50"/>
      <c r="BB59" s="50"/>
      <c r="BC59" s="50"/>
      <c r="BD59" s="50"/>
      <c r="BE59" s="50"/>
      <c r="BF59" s="50"/>
      <c r="BG59" s="289"/>
      <c r="BH59" s="57"/>
      <c r="BI59" s="17"/>
      <c r="BJ59" s="17"/>
      <c r="BK59" s="56"/>
      <c r="BL59" s="50"/>
      <c r="BM59" s="50"/>
      <c r="BN59" s="50"/>
      <c r="BO59" s="50"/>
      <c r="BP59" s="50"/>
      <c r="BQ59" s="50"/>
      <c r="BR59" s="289"/>
      <c r="BS59" s="57"/>
      <c r="BT59" s="17"/>
      <c r="BU59" s="17"/>
      <c r="BV59" s="56"/>
      <c r="BW59" s="50"/>
      <c r="BX59" s="50"/>
      <c r="BY59" s="50"/>
      <c r="BZ59" s="50"/>
      <c r="CA59" s="50"/>
      <c r="CB59" s="50"/>
      <c r="CC59" s="289"/>
      <c r="CD59" s="57"/>
      <c r="CE59" s="17"/>
      <c r="CF59" s="17"/>
      <c r="CG59" s="56"/>
      <c r="CH59" s="50"/>
      <c r="CI59" s="50"/>
      <c r="CJ59" s="50"/>
      <c r="CK59" s="50"/>
      <c r="CL59" s="50"/>
      <c r="CM59" s="50"/>
      <c r="CN59" s="289"/>
      <c r="CO59" s="57"/>
      <c r="CP59" s="17"/>
      <c r="CQ59" s="17"/>
      <c r="CR59" s="56"/>
      <c r="CS59" s="50"/>
      <c r="CT59" s="50"/>
      <c r="CU59" s="50"/>
      <c r="CV59" s="50"/>
      <c r="CW59" s="50"/>
      <c r="CX59" s="50"/>
      <c r="CY59" s="289"/>
      <c r="CZ59" s="57"/>
      <c r="DA59" s="17"/>
      <c r="DB59" s="17"/>
      <c r="DC59" s="56"/>
      <c r="DD59" s="50"/>
      <c r="DE59" s="50"/>
      <c r="DF59" s="50"/>
      <c r="DG59" s="50"/>
      <c r="DH59" s="50"/>
      <c r="DI59" s="50"/>
      <c r="DJ59" s="289"/>
      <c r="DK59" s="57"/>
      <c r="DL59" s="17"/>
      <c r="DM59" s="17"/>
      <c r="DN59" s="56"/>
      <c r="DO59" s="50"/>
      <c r="DP59" s="50"/>
      <c r="DQ59" s="50"/>
      <c r="DR59" s="50"/>
      <c r="DS59" s="50"/>
      <c r="DT59" s="50"/>
      <c r="DU59" s="289"/>
      <c r="DV59" s="57"/>
      <c r="DW59" s="17"/>
      <c r="DX59" s="17"/>
      <c r="DY59" s="56"/>
      <c r="DZ59" s="50"/>
      <c r="EA59" s="50"/>
      <c r="EB59" s="50"/>
      <c r="EC59" s="50"/>
      <c r="ED59" s="50"/>
      <c r="EE59" s="50"/>
      <c r="EF59" s="289"/>
      <c r="EG59" s="57"/>
      <c r="EH59" s="17"/>
      <c r="EI59" s="17"/>
      <c r="EJ59" s="56"/>
      <c r="EK59" s="50"/>
      <c r="EL59" s="50"/>
      <c r="EM59" s="50"/>
      <c r="EN59" s="50"/>
      <c r="EO59" s="50"/>
      <c r="EP59" s="50"/>
      <c r="EQ59" s="289"/>
      <c r="ER59" s="57"/>
      <c r="ES59" s="17"/>
      <c r="ET59" s="17"/>
      <c r="EU59" s="56"/>
      <c r="EV59" s="50"/>
      <c r="EW59" s="50"/>
      <c r="EX59" s="50"/>
      <c r="EY59" s="50"/>
      <c r="EZ59" s="50"/>
      <c r="FA59" s="50"/>
      <c r="FB59" s="289"/>
      <c r="FC59" s="57"/>
      <c r="FD59" s="17"/>
      <c r="FE59" s="17"/>
      <c r="FF59" s="56"/>
      <c r="FG59" s="50"/>
      <c r="FH59" s="50"/>
      <c r="FI59" s="50"/>
      <c r="FJ59" s="50"/>
      <c r="FK59" s="50"/>
      <c r="FL59" s="50"/>
      <c r="FM59" s="289"/>
      <c r="FN59" s="57"/>
      <c r="FO59" s="17"/>
      <c r="FP59" s="17"/>
      <c r="FQ59" s="56"/>
      <c r="FR59" s="50"/>
      <c r="FS59" s="50"/>
      <c r="FT59" s="50"/>
      <c r="FU59" s="50"/>
      <c r="FV59" s="50"/>
      <c r="FW59" s="50"/>
      <c r="FX59" s="289"/>
      <c r="FY59" s="57"/>
      <c r="FZ59" s="17"/>
      <c r="GA59" s="17"/>
      <c r="GB59" s="56"/>
      <c r="GC59" s="50"/>
      <c r="GD59" s="50"/>
      <c r="GE59" s="50"/>
      <c r="GF59" s="50"/>
      <c r="GG59" s="50"/>
      <c r="GH59" s="50"/>
      <c r="GI59" s="289"/>
      <c r="GJ59" s="57"/>
      <c r="GK59" s="17"/>
      <c r="GL59" s="17"/>
      <c r="GM59" s="56"/>
      <c r="GN59" s="50"/>
      <c r="GO59" s="50"/>
      <c r="GP59" s="50"/>
      <c r="GQ59" s="50"/>
      <c r="GR59" s="50"/>
      <c r="GS59" s="50"/>
      <c r="GT59" s="289"/>
      <c r="GU59" s="57"/>
      <c r="GV59" s="17"/>
      <c r="GW59" s="17"/>
      <c r="GX59" s="56"/>
      <c r="GY59" s="50"/>
      <c r="GZ59" s="50"/>
      <c r="HA59" s="50"/>
      <c r="HB59" s="50"/>
      <c r="HC59" s="50"/>
      <c r="HD59" s="50"/>
      <c r="HE59" s="289"/>
      <c r="HF59" s="57"/>
      <c r="HG59" s="17"/>
      <c r="HH59" s="17"/>
      <c r="HI59" s="56"/>
      <c r="HJ59" s="50"/>
      <c r="HK59" s="50"/>
      <c r="HL59" s="50"/>
      <c r="HM59" s="50"/>
      <c r="HN59" s="50"/>
      <c r="HO59" s="50"/>
      <c r="HP59" s="289"/>
      <c r="HQ59" s="57"/>
      <c r="HR59" s="17"/>
      <c r="HS59" s="17"/>
    </row>
    <row r="60" spans="1:227" x14ac:dyDescent="0.25">
      <c r="A60" s="60"/>
      <c r="B60" s="207"/>
      <c r="C60" s="61"/>
      <c r="D60" s="61"/>
      <c r="E60" s="289"/>
      <c r="F60" s="289"/>
      <c r="G60" s="17"/>
      <c r="H60" s="56"/>
      <c r="I60" s="50"/>
      <c r="J60" s="50"/>
      <c r="K60" s="50"/>
      <c r="L60" s="50"/>
      <c r="M60" s="50"/>
      <c r="N60" s="50"/>
      <c r="O60" s="289"/>
      <c r="P60" s="57"/>
      <c r="Q60" s="17"/>
      <c r="R60" s="17"/>
      <c r="S60" s="56"/>
      <c r="T60" s="50"/>
      <c r="U60" s="50"/>
      <c r="V60" s="50"/>
      <c r="W60" s="50"/>
      <c r="X60" s="50"/>
      <c r="Y60" s="50"/>
      <c r="Z60" s="289"/>
      <c r="AA60" s="57"/>
      <c r="AB60" s="17"/>
      <c r="AC60" s="17"/>
      <c r="AD60" s="56"/>
      <c r="AE60" s="50"/>
      <c r="AF60" s="50"/>
      <c r="AG60" s="50"/>
      <c r="AH60" s="50"/>
      <c r="AI60" s="50"/>
      <c r="AJ60" s="50"/>
      <c r="AK60" s="289"/>
      <c r="AL60" s="57"/>
      <c r="AM60" s="17"/>
      <c r="AN60" s="17"/>
      <c r="AO60" s="56"/>
      <c r="AP60" s="50"/>
      <c r="AQ60" s="50"/>
      <c r="AR60" s="50"/>
      <c r="AS60" s="50"/>
      <c r="AT60" s="50"/>
      <c r="AU60" s="50"/>
      <c r="AV60" s="289"/>
      <c r="AW60" s="57"/>
      <c r="AX60" s="17"/>
      <c r="AY60" s="17"/>
      <c r="AZ60" s="56"/>
      <c r="BA60" s="50"/>
      <c r="BB60" s="50"/>
      <c r="BC60" s="50"/>
      <c r="BD60" s="50"/>
      <c r="BE60" s="50"/>
      <c r="BF60" s="50"/>
      <c r="BG60" s="289"/>
      <c r="BH60" s="57"/>
      <c r="BI60" s="17"/>
      <c r="BJ60" s="17"/>
      <c r="BK60" s="56"/>
      <c r="BL60" s="50"/>
      <c r="BM60" s="50"/>
      <c r="BN60" s="50"/>
      <c r="BO60" s="50"/>
      <c r="BP60" s="50"/>
      <c r="BQ60" s="50"/>
      <c r="BR60" s="289"/>
      <c r="BS60" s="57"/>
      <c r="BT60" s="17"/>
      <c r="BU60" s="17"/>
      <c r="BV60" s="56"/>
      <c r="BW60" s="50"/>
      <c r="BX60" s="50"/>
      <c r="BY60" s="50"/>
      <c r="BZ60" s="50"/>
      <c r="CA60" s="50"/>
      <c r="CB60" s="50"/>
      <c r="CC60" s="289"/>
      <c r="CD60" s="57"/>
      <c r="CE60" s="17"/>
      <c r="CF60" s="17"/>
      <c r="CG60" s="56"/>
      <c r="CH60" s="50"/>
      <c r="CI60" s="50"/>
      <c r="CJ60" s="50"/>
      <c r="CK60" s="50"/>
      <c r="CL60" s="50"/>
      <c r="CM60" s="50"/>
      <c r="CN60" s="289"/>
      <c r="CO60" s="57"/>
      <c r="CP60" s="17"/>
      <c r="CQ60" s="17"/>
      <c r="CR60" s="56"/>
      <c r="CS60" s="50"/>
      <c r="CT60" s="50"/>
      <c r="CU60" s="50"/>
      <c r="CV60" s="50"/>
      <c r="CW60" s="50"/>
      <c r="CX60" s="50"/>
      <c r="CY60" s="289"/>
      <c r="CZ60" s="57"/>
      <c r="DA60" s="17"/>
      <c r="DB60" s="17"/>
      <c r="DC60" s="56"/>
      <c r="DD60" s="50"/>
      <c r="DE60" s="50"/>
      <c r="DF60" s="50"/>
      <c r="DG60" s="50"/>
      <c r="DH60" s="50"/>
      <c r="DI60" s="50"/>
      <c r="DJ60" s="289"/>
      <c r="DK60" s="57"/>
      <c r="DL60" s="17"/>
      <c r="DM60" s="17"/>
      <c r="DN60" s="56"/>
      <c r="DO60" s="50"/>
      <c r="DP60" s="50"/>
      <c r="DQ60" s="50"/>
      <c r="DR60" s="50"/>
      <c r="DS60" s="50"/>
      <c r="DT60" s="50"/>
      <c r="DU60" s="289"/>
      <c r="DV60" s="57"/>
      <c r="DW60" s="17"/>
      <c r="DX60" s="17"/>
      <c r="DY60" s="56"/>
      <c r="DZ60" s="50"/>
      <c r="EA60" s="50"/>
      <c r="EB60" s="50"/>
      <c r="EC60" s="50"/>
      <c r="ED60" s="50"/>
      <c r="EE60" s="50"/>
      <c r="EF60" s="289"/>
      <c r="EG60" s="57"/>
      <c r="EH60" s="17"/>
      <c r="EI60" s="17"/>
      <c r="EJ60" s="56"/>
      <c r="EK60" s="50"/>
      <c r="EL60" s="50"/>
      <c r="EM60" s="50"/>
      <c r="EN60" s="50"/>
      <c r="EO60" s="50"/>
      <c r="EP60" s="50"/>
      <c r="EQ60" s="289"/>
      <c r="ER60" s="57"/>
      <c r="ES60" s="17"/>
      <c r="ET60" s="17"/>
      <c r="EU60" s="56"/>
      <c r="EV60" s="50"/>
      <c r="EW60" s="50"/>
      <c r="EX60" s="50"/>
      <c r="EY60" s="50"/>
      <c r="EZ60" s="50"/>
      <c r="FA60" s="50"/>
      <c r="FB60" s="289"/>
      <c r="FC60" s="57"/>
      <c r="FD60" s="17"/>
      <c r="FE60" s="17"/>
      <c r="FF60" s="56"/>
      <c r="FG60" s="50"/>
      <c r="FH60" s="50"/>
      <c r="FI60" s="50"/>
      <c r="FJ60" s="50"/>
      <c r="FK60" s="50"/>
      <c r="FL60" s="50"/>
      <c r="FM60" s="289"/>
      <c r="FN60" s="57"/>
      <c r="FO60" s="17"/>
      <c r="FP60" s="17"/>
      <c r="FQ60" s="56"/>
      <c r="FR60" s="50"/>
      <c r="FS60" s="50"/>
      <c r="FT60" s="50"/>
      <c r="FU60" s="50"/>
      <c r="FV60" s="50"/>
      <c r="FW60" s="50"/>
      <c r="FX60" s="289"/>
      <c r="FY60" s="57"/>
      <c r="FZ60" s="17"/>
      <c r="GA60" s="17"/>
      <c r="GB60" s="56"/>
      <c r="GC60" s="50"/>
      <c r="GD60" s="50"/>
      <c r="GE60" s="50"/>
      <c r="GF60" s="50"/>
      <c r="GG60" s="50"/>
      <c r="GH60" s="50"/>
      <c r="GI60" s="289"/>
      <c r="GJ60" s="57"/>
      <c r="GK60" s="17"/>
      <c r="GL60" s="17"/>
      <c r="GM60" s="56"/>
      <c r="GN60" s="50"/>
      <c r="GO60" s="50"/>
      <c r="GP60" s="50"/>
      <c r="GQ60" s="50"/>
      <c r="GR60" s="50"/>
      <c r="GS60" s="50"/>
      <c r="GT60" s="289"/>
      <c r="GU60" s="57"/>
      <c r="GV60" s="17"/>
      <c r="GW60" s="17"/>
      <c r="GX60" s="56"/>
      <c r="GY60" s="50"/>
      <c r="GZ60" s="50"/>
      <c r="HA60" s="50"/>
      <c r="HB60" s="50"/>
      <c r="HC60" s="50"/>
      <c r="HD60" s="50"/>
      <c r="HE60" s="289"/>
      <c r="HF60" s="57"/>
      <c r="HG60" s="17"/>
      <c r="HH60" s="17"/>
      <c r="HI60" s="56"/>
      <c r="HJ60" s="50"/>
      <c r="HK60" s="50"/>
      <c r="HL60" s="50"/>
      <c r="HM60" s="50"/>
      <c r="HN60" s="50"/>
      <c r="HO60" s="50"/>
      <c r="HP60" s="289"/>
      <c r="HQ60" s="57"/>
      <c r="HR60" s="17"/>
      <c r="HS60" s="17"/>
    </row>
    <row r="61" spans="1:227" x14ac:dyDescent="0.25">
      <c r="A61" s="60"/>
      <c r="B61" s="208"/>
      <c r="C61" s="61"/>
      <c r="D61" s="61"/>
      <c r="E61" s="289"/>
      <c r="F61" s="289"/>
      <c r="G61" s="17"/>
      <c r="H61" s="56"/>
      <c r="I61" s="50"/>
      <c r="J61" s="50"/>
      <c r="K61" s="50"/>
      <c r="L61" s="50"/>
      <c r="M61" s="50"/>
      <c r="N61" s="50"/>
      <c r="O61" s="289"/>
      <c r="P61" s="57"/>
      <c r="Q61" s="17"/>
      <c r="R61" s="17"/>
      <c r="S61" s="56"/>
      <c r="T61" s="50"/>
      <c r="U61" s="50"/>
      <c r="V61" s="50"/>
      <c r="W61" s="50"/>
      <c r="X61" s="50"/>
      <c r="Y61" s="50"/>
      <c r="Z61" s="289"/>
      <c r="AA61" s="57"/>
      <c r="AB61" s="17"/>
      <c r="AC61" s="17"/>
      <c r="AD61" s="56"/>
      <c r="AE61" s="50"/>
      <c r="AF61" s="50"/>
      <c r="AG61" s="50"/>
      <c r="AH61" s="50"/>
      <c r="AI61" s="50"/>
      <c r="AJ61" s="50"/>
      <c r="AK61" s="289"/>
      <c r="AL61" s="57"/>
      <c r="AM61" s="17"/>
      <c r="AN61" s="17"/>
      <c r="AO61" s="56"/>
      <c r="AP61" s="50"/>
      <c r="AQ61" s="50"/>
      <c r="AR61" s="50"/>
      <c r="AS61" s="50"/>
      <c r="AT61" s="50"/>
      <c r="AU61" s="50"/>
      <c r="AV61" s="289"/>
      <c r="AW61" s="57"/>
      <c r="AX61" s="17"/>
      <c r="AY61" s="17"/>
      <c r="AZ61" s="56"/>
      <c r="BA61" s="50"/>
      <c r="BB61" s="50"/>
      <c r="BC61" s="50"/>
      <c r="BD61" s="50"/>
      <c r="BE61" s="50"/>
      <c r="BF61" s="50"/>
      <c r="BG61" s="289"/>
      <c r="BH61" s="57"/>
      <c r="BI61" s="17"/>
      <c r="BJ61" s="17"/>
      <c r="BK61" s="56"/>
      <c r="BL61" s="50"/>
      <c r="BM61" s="50"/>
      <c r="BN61" s="50"/>
      <c r="BO61" s="50"/>
      <c r="BP61" s="50"/>
      <c r="BQ61" s="50"/>
      <c r="BR61" s="289"/>
      <c r="BS61" s="57"/>
      <c r="BT61" s="17"/>
      <c r="BU61" s="17"/>
      <c r="BV61" s="56"/>
      <c r="BW61" s="50"/>
      <c r="BX61" s="50"/>
      <c r="BY61" s="50"/>
      <c r="BZ61" s="50"/>
      <c r="CA61" s="50"/>
      <c r="CB61" s="50"/>
      <c r="CC61" s="289"/>
      <c r="CD61" s="57"/>
      <c r="CE61" s="17"/>
      <c r="CF61" s="17"/>
      <c r="CG61" s="56"/>
      <c r="CH61" s="50"/>
      <c r="CI61" s="50"/>
      <c r="CJ61" s="50"/>
      <c r="CK61" s="50"/>
      <c r="CL61" s="50"/>
      <c r="CM61" s="50"/>
      <c r="CN61" s="289"/>
      <c r="CO61" s="57"/>
      <c r="CP61" s="17"/>
      <c r="CQ61" s="17"/>
      <c r="CR61" s="56"/>
      <c r="CS61" s="50"/>
      <c r="CT61" s="50"/>
      <c r="CU61" s="50"/>
      <c r="CV61" s="50"/>
      <c r="CW61" s="50"/>
      <c r="CX61" s="50"/>
      <c r="CY61" s="289"/>
      <c r="CZ61" s="57"/>
      <c r="DA61" s="17"/>
      <c r="DB61" s="17"/>
      <c r="DC61" s="56"/>
      <c r="DD61" s="50"/>
      <c r="DE61" s="50"/>
      <c r="DF61" s="50"/>
      <c r="DG61" s="50"/>
      <c r="DH61" s="50"/>
      <c r="DI61" s="50"/>
      <c r="DJ61" s="289"/>
      <c r="DK61" s="57"/>
      <c r="DL61" s="17"/>
      <c r="DM61" s="17"/>
      <c r="DN61" s="56"/>
      <c r="DO61" s="50"/>
      <c r="DP61" s="50"/>
      <c r="DQ61" s="50"/>
      <c r="DR61" s="50"/>
      <c r="DS61" s="50"/>
      <c r="DT61" s="50"/>
      <c r="DU61" s="289"/>
      <c r="DV61" s="57"/>
      <c r="DW61" s="17"/>
      <c r="DX61" s="17"/>
      <c r="DY61" s="56"/>
      <c r="DZ61" s="50"/>
      <c r="EA61" s="50"/>
      <c r="EB61" s="50"/>
      <c r="EC61" s="50"/>
      <c r="ED61" s="50"/>
      <c r="EE61" s="50"/>
      <c r="EF61" s="289"/>
      <c r="EG61" s="57"/>
      <c r="EH61" s="17"/>
      <c r="EI61" s="17"/>
      <c r="EJ61" s="56"/>
      <c r="EK61" s="50"/>
      <c r="EL61" s="50"/>
      <c r="EM61" s="50"/>
      <c r="EN61" s="50"/>
      <c r="EO61" s="50"/>
      <c r="EP61" s="50"/>
      <c r="EQ61" s="289"/>
      <c r="ER61" s="57"/>
      <c r="ES61" s="17"/>
      <c r="ET61" s="17"/>
      <c r="EU61" s="56"/>
      <c r="EV61" s="50"/>
      <c r="EW61" s="50"/>
      <c r="EX61" s="50"/>
      <c r="EY61" s="50"/>
      <c r="EZ61" s="50"/>
      <c r="FA61" s="50"/>
      <c r="FB61" s="289"/>
      <c r="FC61" s="57"/>
      <c r="FD61" s="17"/>
      <c r="FE61" s="17"/>
      <c r="FF61" s="56"/>
      <c r="FG61" s="50"/>
      <c r="FH61" s="50"/>
      <c r="FI61" s="50"/>
      <c r="FJ61" s="50"/>
      <c r="FK61" s="50"/>
      <c r="FL61" s="50"/>
      <c r="FM61" s="289"/>
      <c r="FN61" s="57"/>
      <c r="FO61" s="17"/>
      <c r="FP61" s="17"/>
      <c r="FQ61" s="56"/>
      <c r="FR61" s="50"/>
      <c r="FS61" s="50"/>
      <c r="FT61" s="50"/>
      <c r="FU61" s="50"/>
      <c r="FV61" s="50"/>
      <c r="FW61" s="50"/>
      <c r="FX61" s="289"/>
      <c r="FY61" s="57"/>
      <c r="FZ61" s="17"/>
      <c r="GA61" s="17"/>
      <c r="GB61" s="56"/>
      <c r="GC61" s="50"/>
      <c r="GD61" s="50"/>
      <c r="GE61" s="50"/>
      <c r="GF61" s="50"/>
      <c r="GG61" s="50"/>
      <c r="GH61" s="50"/>
      <c r="GI61" s="289"/>
      <c r="GJ61" s="57"/>
      <c r="GK61" s="17"/>
      <c r="GL61" s="17"/>
      <c r="GM61" s="56"/>
      <c r="GN61" s="50"/>
      <c r="GO61" s="50"/>
      <c r="GP61" s="50"/>
      <c r="GQ61" s="50"/>
      <c r="GR61" s="50"/>
      <c r="GS61" s="50"/>
      <c r="GT61" s="289"/>
      <c r="GU61" s="57"/>
      <c r="GV61" s="17"/>
      <c r="GW61" s="17"/>
      <c r="GX61" s="56"/>
      <c r="GY61" s="50"/>
      <c r="GZ61" s="50"/>
      <c r="HA61" s="50"/>
      <c r="HB61" s="50"/>
      <c r="HC61" s="50"/>
      <c r="HD61" s="50"/>
      <c r="HE61" s="289"/>
      <c r="HF61" s="57"/>
      <c r="HG61" s="17"/>
      <c r="HH61" s="17"/>
      <c r="HI61" s="56"/>
      <c r="HJ61" s="50"/>
      <c r="HK61" s="50"/>
      <c r="HL61" s="50"/>
      <c r="HM61" s="50"/>
      <c r="HN61" s="50"/>
      <c r="HO61" s="50"/>
      <c r="HP61" s="289"/>
      <c r="HQ61" s="57"/>
      <c r="HR61" s="17"/>
      <c r="HS61" s="17"/>
    </row>
    <row r="62" spans="1:227" x14ac:dyDescent="0.25">
      <c r="A62" s="60"/>
      <c r="B62" s="208"/>
      <c r="C62" s="61"/>
      <c r="D62" s="61"/>
      <c r="E62" s="289"/>
      <c r="F62" s="289"/>
      <c r="G62" s="17"/>
      <c r="H62" s="56"/>
      <c r="I62" s="50"/>
      <c r="J62" s="50"/>
      <c r="K62" s="50"/>
      <c r="L62" s="50"/>
      <c r="M62" s="50"/>
      <c r="N62" s="50"/>
      <c r="O62" s="289"/>
      <c r="P62" s="57"/>
      <c r="Q62" s="17"/>
      <c r="R62" s="17"/>
      <c r="S62" s="56"/>
      <c r="T62" s="50"/>
      <c r="U62" s="50"/>
      <c r="V62" s="50"/>
      <c r="W62" s="50"/>
      <c r="X62" s="50"/>
      <c r="Y62" s="50"/>
      <c r="Z62" s="289"/>
      <c r="AA62" s="57"/>
      <c r="AB62" s="17"/>
      <c r="AC62" s="17"/>
      <c r="AD62" s="56"/>
      <c r="AE62" s="50"/>
      <c r="AF62" s="50"/>
      <c r="AG62" s="50"/>
      <c r="AH62" s="50"/>
      <c r="AI62" s="50"/>
      <c r="AJ62" s="50"/>
      <c r="AK62" s="289"/>
      <c r="AL62" s="57"/>
      <c r="AM62" s="17"/>
      <c r="AN62" s="17"/>
      <c r="AO62" s="56"/>
      <c r="AP62" s="50"/>
      <c r="AQ62" s="50"/>
      <c r="AR62" s="50"/>
      <c r="AS62" s="50"/>
      <c r="AT62" s="50"/>
      <c r="AU62" s="50"/>
      <c r="AV62" s="289"/>
      <c r="AW62" s="57"/>
      <c r="AX62" s="17"/>
      <c r="AY62" s="17"/>
      <c r="AZ62" s="56"/>
      <c r="BA62" s="50"/>
      <c r="BB62" s="50"/>
      <c r="BC62" s="50"/>
      <c r="BD62" s="50"/>
      <c r="BE62" s="50"/>
      <c r="BF62" s="50"/>
      <c r="BG62" s="289"/>
      <c r="BH62" s="57"/>
      <c r="BI62" s="17"/>
      <c r="BJ62" s="17"/>
      <c r="BK62" s="56"/>
      <c r="BL62" s="50"/>
      <c r="BM62" s="50"/>
      <c r="BN62" s="50"/>
      <c r="BO62" s="50"/>
      <c r="BP62" s="50"/>
      <c r="BQ62" s="50"/>
      <c r="BR62" s="289"/>
      <c r="BS62" s="57"/>
      <c r="BT62" s="17"/>
      <c r="BU62" s="17"/>
      <c r="BV62" s="56"/>
      <c r="BW62" s="50"/>
      <c r="BX62" s="50"/>
      <c r="BY62" s="50"/>
      <c r="BZ62" s="50"/>
      <c r="CA62" s="50"/>
      <c r="CB62" s="50"/>
      <c r="CC62" s="289"/>
      <c r="CD62" s="57"/>
      <c r="CE62" s="17"/>
      <c r="CF62" s="17"/>
      <c r="CG62" s="56"/>
      <c r="CH62" s="50"/>
      <c r="CI62" s="50"/>
      <c r="CJ62" s="50"/>
      <c r="CK62" s="50"/>
      <c r="CL62" s="50"/>
      <c r="CM62" s="50"/>
      <c r="CN62" s="289"/>
      <c r="CO62" s="57"/>
      <c r="CP62" s="17"/>
      <c r="CQ62" s="17"/>
      <c r="CR62" s="56"/>
      <c r="CS62" s="50"/>
      <c r="CT62" s="50"/>
      <c r="CU62" s="50"/>
      <c r="CV62" s="50"/>
      <c r="CW62" s="50"/>
      <c r="CX62" s="50"/>
      <c r="CY62" s="289"/>
      <c r="CZ62" s="57"/>
      <c r="DA62" s="17"/>
      <c r="DB62" s="17"/>
      <c r="DC62" s="56"/>
      <c r="DD62" s="50"/>
      <c r="DE62" s="50"/>
      <c r="DF62" s="50"/>
      <c r="DG62" s="50"/>
      <c r="DH62" s="50"/>
      <c r="DI62" s="50"/>
      <c r="DJ62" s="289"/>
      <c r="DK62" s="57"/>
      <c r="DL62" s="17"/>
      <c r="DM62" s="17"/>
      <c r="DN62" s="56"/>
      <c r="DO62" s="50"/>
      <c r="DP62" s="50"/>
      <c r="DQ62" s="50"/>
      <c r="DR62" s="50"/>
      <c r="DS62" s="50"/>
      <c r="DT62" s="50"/>
      <c r="DU62" s="289"/>
      <c r="DV62" s="57"/>
      <c r="DW62" s="17"/>
      <c r="DX62" s="17"/>
      <c r="DY62" s="56"/>
      <c r="DZ62" s="50"/>
      <c r="EA62" s="50"/>
      <c r="EB62" s="50"/>
      <c r="EC62" s="50"/>
      <c r="ED62" s="50"/>
      <c r="EE62" s="50"/>
      <c r="EF62" s="289"/>
      <c r="EG62" s="57"/>
      <c r="EH62" s="17"/>
      <c r="EI62" s="17"/>
      <c r="EJ62" s="56"/>
      <c r="EK62" s="50"/>
      <c r="EL62" s="50"/>
      <c r="EM62" s="50"/>
      <c r="EN62" s="50"/>
      <c r="EO62" s="50"/>
      <c r="EP62" s="50"/>
      <c r="EQ62" s="289"/>
      <c r="ER62" s="57"/>
      <c r="ES62" s="17"/>
      <c r="ET62" s="17"/>
      <c r="EU62" s="56"/>
      <c r="EV62" s="50"/>
      <c r="EW62" s="50"/>
      <c r="EX62" s="50"/>
      <c r="EY62" s="50"/>
      <c r="EZ62" s="50"/>
      <c r="FA62" s="50"/>
      <c r="FB62" s="289"/>
      <c r="FC62" s="57"/>
      <c r="FD62" s="17"/>
      <c r="FE62" s="17"/>
      <c r="FF62" s="56"/>
      <c r="FG62" s="50"/>
      <c r="FH62" s="50"/>
      <c r="FI62" s="50"/>
      <c r="FJ62" s="50"/>
      <c r="FK62" s="50"/>
      <c r="FL62" s="50"/>
      <c r="FM62" s="289"/>
      <c r="FN62" s="57"/>
      <c r="FO62" s="17"/>
      <c r="FP62" s="17"/>
      <c r="FQ62" s="56"/>
      <c r="FR62" s="50"/>
      <c r="FS62" s="50"/>
      <c r="FT62" s="50"/>
      <c r="FU62" s="50"/>
      <c r="FV62" s="50"/>
      <c r="FW62" s="50"/>
      <c r="FX62" s="289"/>
      <c r="FY62" s="57"/>
      <c r="FZ62" s="17"/>
      <c r="GA62" s="17"/>
      <c r="GB62" s="56"/>
      <c r="GC62" s="50"/>
      <c r="GD62" s="50"/>
      <c r="GE62" s="50"/>
      <c r="GF62" s="50"/>
      <c r="GG62" s="50"/>
      <c r="GH62" s="50"/>
      <c r="GI62" s="289"/>
      <c r="GJ62" s="57"/>
      <c r="GK62" s="17"/>
      <c r="GL62" s="17"/>
      <c r="GM62" s="56"/>
      <c r="GN62" s="50"/>
      <c r="GO62" s="50"/>
      <c r="GP62" s="50"/>
      <c r="GQ62" s="50"/>
      <c r="GR62" s="50"/>
      <c r="GS62" s="50"/>
      <c r="GT62" s="289"/>
      <c r="GU62" s="57"/>
      <c r="GV62" s="17"/>
      <c r="GW62" s="17"/>
      <c r="GX62" s="56"/>
      <c r="GY62" s="50"/>
      <c r="GZ62" s="50"/>
      <c r="HA62" s="50"/>
      <c r="HB62" s="50"/>
      <c r="HC62" s="50"/>
      <c r="HD62" s="50"/>
      <c r="HE62" s="289"/>
      <c r="HF62" s="57"/>
      <c r="HG62" s="17"/>
      <c r="HH62" s="17"/>
      <c r="HI62" s="56"/>
      <c r="HJ62" s="50"/>
      <c r="HK62" s="50"/>
      <c r="HL62" s="50"/>
      <c r="HM62" s="50"/>
      <c r="HN62" s="50"/>
      <c r="HO62" s="50"/>
      <c r="HP62" s="289"/>
      <c r="HQ62" s="57"/>
      <c r="HR62" s="17"/>
      <c r="HS62" s="17"/>
    </row>
    <row r="63" spans="1:227" x14ac:dyDescent="0.25">
      <c r="A63" s="60"/>
      <c r="B63" s="207"/>
      <c r="C63" s="61"/>
      <c r="D63" s="61"/>
      <c r="E63" s="289"/>
      <c r="F63" s="289"/>
      <c r="G63" s="17"/>
      <c r="H63" s="56"/>
      <c r="I63" s="50"/>
      <c r="J63" s="50"/>
      <c r="K63" s="50"/>
      <c r="L63" s="50"/>
      <c r="M63" s="50"/>
      <c r="N63" s="50"/>
      <c r="O63" s="289"/>
      <c r="P63" s="57"/>
      <c r="Q63" s="17"/>
      <c r="R63" s="17"/>
      <c r="S63" s="56"/>
      <c r="T63" s="50"/>
      <c r="U63" s="50"/>
      <c r="V63" s="50"/>
      <c r="W63" s="50"/>
      <c r="X63" s="50"/>
      <c r="Y63" s="50"/>
      <c r="Z63" s="289"/>
      <c r="AA63" s="57"/>
      <c r="AB63" s="17"/>
      <c r="AC63" s="17"/>
      <c r="AD63" s="56"/>
      <c r="AE63" s="50"/>
      <c r="AF63" s="50"/>
      <c r="AG63" s="50"/>
      <c r="AH63" s="50"/>
      <c r="AI63" s="50"/>
      <c r="AJ63" s="50"/>
      <c r="AK63" s="289"/>
      <c r="AL63" s="57"/>
      <c r="AM63" s="17"/>
      <c r="AN63" s="17"/>
      <c r="AO63" s="56"/>
      <c r="AP63" s="50"/>
      <c r="AQ63" s="50"/>
      <c r="AR63" s="50"/>
      <c r="AS63" s="50"/>
      <c r="AT63" s="50"/>
      <c r="AU63" s="50"/>
      <c r="AV63" s="289"/>
      <c r="AW63" s="57"/>
      <c r="AX63" s="17"/>
      <c r="AY63" s="17"/>
      <c r="AZ63" s="56"/>
      <c r="BA63" s="50"/>
      <c r="BB63" s="50"/>
      <c r="BC63" s="50"/>
      <c r="BD63" s="50"/>
      <c r="BE63" s="50"/>
      <c r="BF63" s="50"/>
      <c r="BG63" s="289"/>
      <c r="BH63" s="57"/>
      <c r="BI63" s="17"/>
      <c r="BJ63" s="17"/>
      <c r="BK63" s="56"/>
      <c r="BL63" s="50"/>
      <c r="BM63" s="50"/>
      <c r="BN63" s="50"/>
      <c r="BO63" s="50"/>
      <c r="BP63" s="50"/>
      <c r="BQ63" s="50"/>
      <c r="BR63" s="289"/>
      <c r="BS63" s="57"/>
      <c r="BT63" s="17"/>
      <c r="BU63" s="17"/>
      <c r="BV63" s="56"/>
      <c r="BW63" s="50"/>
      <c r="BX63" s="50"/>
      <c r="BY63" s="50"/>
      <c r="BZ63" s="50"/>
      <c r="CA63" s="50"/>
      <c r="CB63" s="50"/>
      <c r="CC63" s="289"/>
      <c r="CD63" s="57"/>
      <c r="CE63" s="17"/>
      <c r="CF63" s="17"/>
      <c r="CG63" s="56"/>
      <c r="CH63" s="50"/>
      <c r="CI63" s="50"/>
      <c r="CJ63" s="50"/>
      <c r="CK63" s="50"/>
      <c r="CL63" s="50"/>
      <c r="CM63" s="50"/>
      <c r="CN63" s="289"/>
      <c r="CO63" s="57"/>
      <c r="CP63" s="17"/>
      <c r="CQ63" s="17"/>
      <c r="CR63" s="56"/>
      <c r="CS63" s="50"/>
      <c r="CT63" s="50"/>
      <c r="CU63" s="50"/>
      <c r="CV63" s="50"/>
      <c r="CW63" s="50"/>
      <c r="CX63" s="50"/>
      <c r="CY63" s="289"/>
      <c r="CZ63" s="57"/>
      <c r="DA63" s="17"/>
      <c r="DB63" s="17"/>
      <c r="DC63" s="56"/>
      <c r="DD63" s="50"/>
      <c r="DE63" s="50"/>
      <c r="DF63" s="50"/>
      <c r="DG63" s="50"/>
      <c r="DH63" s="50"/>
      <c r="DI63" s="50"/>
      <c r="DJ63" s="289"/>
      <c r="DK63" s="57"/>
      <c r="DL63" s="17"/>
      <c r="DM63" s="17"/>
      <c r="DN63" s="56"/>
      <c r="DO63" s="50"/>
      <c r="DP63" s="50"/>
      <c r="DQ63" s="50"/>
      <c r="DR63" s="50"/>
      <c r="DS63" s="50"/>
      <c r="DT63" s="50"/>
      <c r="DU63" s="289"/>
      <c r="DV63" s="57"/>
      <c r="DW63" s="17"/>
      <c r="DX63" s="17"/>
      <c r="DY63" s="56"/>
      <c r="DZ63" s="50"/>
      <c r="EA63" s="50"/>
      <c r="EB63" s="50"/>
      <c r="EC63" s="50"/>
      <c r="ED63" s="50"/>
      <c r="EE63" s="50"/>
      <c r="EF63" s="289"/>
      <c r="EG63" s="57"/>
      <c r="EH63" s="17"/>
      <c r="EI63" s="17"/>
      <c r="EJ63" s="56"/>
      <c r="EK63" s="50"/>
      <c r="EL63" s="50"/>
      <c r="EM63" s="50"/>
      <c r="EN63" s="50"/>
      <c r="EO63" s="50"/>
      <c r="EP63" s="50"/>
      <c r="EQ63" s="289"/>
      <c r="ER63" s="57"/>
      <c r="ES63" s="17"/>
      <c r="ET63" s="17"/>
      <c r="EU63" s="56"/>
      <c r="EV63" s="50"/>
      <c r="EW63" s="50"/>
      <c r="EX63" s="50"/>
      <c r="EY63" s="50"/>
      <c r="EZ63" s="50"/>
      <c r="FA63" s="50"/>
      <c r="FB63" s="289"/>
      <c r="FC63" s="57"/>
      <c r="FD63" s="17"/>
      <c r="FE63" s="17"/>
      <c r="FF63" s="56"/>
      <c r="FG63" s="50"/>
      <c r="FH63" s="50"/>
      <c r="FI63" s="50"/>
      <c r="FJ63" s="50"/>
      <c r="FK63" s="50"/>
      <c r="FL63" s="50"/>
      <c r="FM63" s="289"/>
      <c r="FN63" s="57"/>
      <c r="FO63" s="17"/>
      <c r="FP63" s="17"/>
      <c r="FQ63" s="56"/>
      <c r="FR63" s="50"/>
      <c r="FS63" s="50"/>
      <c r="FT63" s="50"/>
      <c r="FU63" s="50"/>
      <c r="FV63" s="50"/>
      <c r="FW63" s="50"/>
      <c r="FX63" s="289"/>
      <c r="FY63" s="57"/>
      <c r="FZ63" s="17"/>
      <c r="GA63" s="17"/>
      <c r="GB63" s="56"/>
      <c r="GC63" s="50"/>
      <c r="GD63" s="50"/>
      <c r="GE63" s="50"/>
      <c r="GF63" s="50"/>
      <c r="GG63" s="50"/>
      <c r="GH63" s="50"/>
      <c r="GI63" s="289"/>
      <c r="GJ63" s="57"/>
      <c r="GK63" s="17"/>
      <c r="GL63" s="17"/>
      <c r="GM63" s="56"/>
      <c r="GN63" s="50"/>
      <c r="GO63" s="50"/>
      <c r="GP63" s="50"/>
      <c r="GQ63" s="50"/>
      <c r="GR63" s="50"/>
      <c r="GS63" s="50"/>
      <c r="GT63" s="289"/>
      <c r="GU63" s="57"/>
      <c r="GV63" s="17"/>
      <c r="GW63" s="17"/>
      <c r="GX63" s="56"/>
      <c r="GY63" s="50"/>
      <c r="GZ63" s="50"/>
      <c r="HA63" s="50"/>
      <c r="HB63" s="50"/>
      <c r="HC63" s="50"/>
      <c r="HD63" s="50"/>
      <c r="HE63" s="289"/>
      <c r="HF63" s="57"/>
      <c r="HG63" s="17"/>
      <c r="HH63" s="17"/>
      <c r="HI63" s="56"/>
      <c r="HJ63" s="50"/>
      <c r="HK63" s="50"/>
      <c r="HL63" s="50"/>
      <c r="HM63" s="50"/>
      <c r="HN63" s="50"/>
      <c r="HO63" s="50"/>
      <c r="HP63" s="289"/>
      <c r="HQ63" s="57"/>
      <c r="HR63" s="17"/>
      <c r="HS63" s="17"/>
    </row>
    <row r="64" spans="1:227" x14ac:dyDescent="0.25">
      <c r="A64" s="60"/>
      <c r="B64" s="207"/>
      <c r="C64" s="61"/>
      <c r="D64" s="61"/>
      <c r="E64" s="289"/>
      <c r="F64" s="289"/>
      <c r="G64" s="17"/>
      <c r="H64" s="56"/>
      <c r="I64" s="50"/>
      <c r="J64" s="50"/>
      <c r="K64" s="50"/>
      <c r="L64" s="50"/>
      <c r="M64" s="50"/>
      <c r="N64" s="50"/>
      <c r="O64" s="289"/>
      <c r="P64" s="57"/>
      <c r="Q64" s="17"/>
      <c r="R64" s="17"/>
      <c r="S64" s="56"/>
      <c r="T64" s="50"/>
      <c r="U64" s="50"/>
      <c r="V64" s="50"/>
      <c r="W64" s="50"/>
      <c r="X64" s="50"/>
      <c r="Y64" s="50"/>
      <c r="Z64" s="289"/>
      <c r="AA64" s="57"/>
      <c r="AB64" s="17"/>
      <c r="AC64" s="17"/>
      <c r="AD64" s="56"/>
      <c r="AE64" s="50"/>
      <c r="AF64" s="50"/>
      <c r="AG64" s="50"/>
      <c r="AH64" s="50"/>
      <c r="AI64" s="50"/>
      <c r="AJ64" s="50"/>
      <c r="AK64" s="289"/>
      <c r="AL64" s="57"/>
      <c r="AM64" s="17"/>
      <c r="AN64" s="17"/>
      <c r="AO64" s="56"/>
      <c r="AP64" s="50"/>
      <c r="AQ64" s="50"/>
      <c r="AR64" s="50"/>
      <c r="AS64" s="50"/>
      <c r="AT64" s="50"/>
      <c r="AU64" s="50"/>
      <c r="AV64" s="289"/>
      <c r="AW64" s="57"/>
      <c r="AX64" s="17"/>
      <c r="AY64" s="17"/>
      <c r="AZ64" s="56"/>
      <c r="BA64" s="50"/>
      <c r="BB64" s="50"/>
      <c r="BC64" s="50"/>
      <c r="BD64" s="50"/>
      <c r="BE64" s="50"/>
      <c r="BF64" s="50"/>
      <c r="BG64" s="289"/>
      <c r="BH64" s="57"/>
      <c r="BI64" s="17"/>
      <c r="BJ64" s="17"/>
      <c r="BK64" s="56"/>
      <c r="BL64" s="50"/>
      <c r="BM64" s="50"/>
      <c r="BN64" s="50"/>
      <c r="BO64" s="50"/>
      <c r="BP64" s="50"/>
      <c r="BQ64" s="50"/>
      <c r="BR64" s="289"/>
      <c r="BS64" s="57"/>
      <c r="BT64" s="17"/>
      <c r="BU64" s="17"/>
      <c r="BV64" s="56"/>
      <c r="BW64" s="50"/>
      <c r="BX64" s="50"/>
      <c r="BY64" s="50"/>
      <c r="BZ64" s="50"/>
      <c r="CA64" s="50"/>
      <c r="CB64" s="50"/>
      <c r="CC64" s="289"/>
      <c r="CD64" s="57"/>
      <c r="CE64" s="17"/>
      <c r="CF64" s="17"/>
      <c r="CG64" s="56"/>
      <c r="CH64" s="50"/>
      <c r="CI64" s="50"/>
      <c r="CJ64" s="50"/>
      <c r="CK64" s="50"/>
      <c r="CL64" s="50"/>
      <c r="CM64" s="50"/>
      <c r="CN64" s="289"/>
      <c r="CO64" s="57"/>
      <c r="CP64" s="17"/>
      <c r="CQ64" s="17"/>
      <c r="CR64" s="56"/>
      <c r="CS64" s="50"/>
      <c r="CT64" s="50"/>
      <c r="CU64" s="50"/>
      <c r="CV64" s="50"/>
      <c r="CW64" s="50"/>
      <c r="CX64" s="50"/>
      <c r="CY64" s="289"/>
      <c r="CZ64" s="57"/>
      <c r="DA64" s="17"/>
      <c r="DB64" s="17"/>
      <c r="DC64" s="56"/>
      <c r="DD64" s="50"/>
      <c r="DE64" s="50"/>
      <c r="DF64" s="50"/>
      <c r="DG64" s="50"/>
      <c r="DH64" s="50"/>
      <c r="DI64" s="50"/>
      <c r="DJ64" s="289"/>
      <c r="DK64" s="57"/>
      <c r="DL64" s="17"/>
      <c r="DM64" s="17"/>
      <c r="DN64" s="56"/>
      <c r="DO64" s="50"/>
      <c r="DP64" s="50"/>
      <c r="DQ64" s="50"/>
      <c r="DR64" s="50"/>
      <c r="DS64" s="50"/>
      <c r="DT64" s="50"/>
      <c r="DU64" s="289"/>
      <c r="DV64" s="57"/>
      <c r="DW64" s="17"/>
      <c r="DX64" s="17"/>
      <c r="DY64" s="56"/>
      <c r="DZ64" s="50"/>
      <c r="EA64" s="50"/>
      <c r="EB64" s="50"/>
      <c r="EC64" s="50"/>
      <c r="ED64" s="50"/>
      <c r="EE64" s="50"/>
      <c r="EF64" s="289"/>
      <c r="EG64" s="57"/>
      <c r="EH64" s="17"/>
      <c r="EI64" s="17"/>
      <c r="EJ64" s="56"/>
      <c r="EK64" s="50"/>
      <c r="EL64" s="50"/>
      <c r="EM64" s="50"/>
      <c r="EN64" s="50"/>
      <c r="EO64" s="50"/>
      <c r="EP64" s="50"/>
      <c r="EQ64" s="289"/>
      <c r="ER64" s="57"/>
      <c r="ES64" s="17"/>
      <c r="ET64" s="17"/>
      <c r="EU64" s="56"/>
      <c r="EV64" s="50"/>
      <c r="EW64" s="50"/>
      <c r="EX64" s="50"/>
      <c r="EY64" s="50"/>
      <c r="EZ64" s="50"/>
      <c r="FA64" s="50"/>
      <c r="FB64" s="289"/>
      <c r="FC64" s="57"/>
      <c r="FD64" s="17"/>
      <c r="FE64" s="17"/>
      <c r="FF64" s="56"/>
      <c r="FG64" s="50"/>
      <c r="FH64" s="50"/>
      <c r="FI64" s="50"/>
      <c r="FJ64" s="50"/>
      <c r="FK64" s="50"/>
      <c r="FL64" s="50"/>
      <c r="FM64" s="289"/>
      <c r="FN64" s="57"/>
      <c r="FO64" s="17"/>
      <c r="FP64" s="17"/>
      <c r="FQ64" s="56"/>
      <c r="FR64" s="50"/>
      <c r="FS64" s="50"/>
      <c r="FT64" s="50"/>
      <c r="FU64" s="50"/>
      <c r="FV64" s="50"/>
      <c r="FW64" s="50"/>
      <c r="FX64" s="289"/>
      <c r="FY64" s="57"/>
      <c r="FZ64" s="17"/>
      <c r="GA64" s="17"/>
      <c r="GB64" s="56"/>
      <c r="GC64" s="50"/>
      <c r="GD64" s="50"/>
      <c r="GE64" s="50"/>
      <c r="GF64" s="50"/>
      <c r="GG64" s="50"/>
      <c r="GH64" s="50"/>
      <c r="GI64" s="289"/>
      <c r="GJ64" s="57"/>
      <c r="GK64" s="17"/>
      <c r="GL64" s="17"/>
      <c r="GM64" s="56"/>
      <c r="GN64" s="50"/>
      <c r="GO64" s="50"/>
      <c r="GP64" s="50"/>
      <c r="GQ64" s="50"/>
      <c r="GR64" s="50"/>
      <c r="GS64" s="50"/>
      <c r="GT64" s="289"/>
      <c r="GU64" s="57"/>
      <c r="GV64" s="17"/>
      <c r="GW64" s="17"/>
      <c r="GX64" s="56"/>
      <c r="GY64" s="50"/>
      <c r="GZ64" s="50"/>
      <c r="HA64" s="50"/>
      <c r="HB64" s="50"/>
      <c r="HC64" s="50"/>
      <c r="HD64" s="50"/>
      <c r="HE64" s="289"/>
      <c r="HF64" s="57"/>
      <c r="HG64" s="17"/>
      <c r="HH64" s="17"/>
      <c r="HI64" s="56"/>
      <c r="HJ64" s="50"/>
      <c r="HK64" s="50"/>
      <c r="HL64" s="50"/>
      <c r="HM64" s="50"/>
      <c r="HN64" s="50"/>
      <c r="HO64" s="50"/>
      <c r="HP64" s="289"/>
      <c r="HQ64" s="57"/>
      <c r="HR64" s="17"/>
      <c r="HS64" s="17"/>
    </row>
    <row r="65" spans="1:227" x14ac:dyDescent="0.25">
      <c r="A65" s="60"/>
      <c r="B65" s="207"/>
      <c r="C65" s="61"/>
      <c r="D65" s="61"/>
      <c r="E65" s="289"/>
      <c r="F65" s="289"/>
      <c r="G65" s="17"/>
      <c r="H65" s="56"/>
      <c r="I65" s="50"/>
      <c r="J65" s="50"/>
      <c r="K65" s="50"/>
      <c r="L65" s="50"/>
      <c r="M65" s="50"/>
      <c r="N65" s="50"/>
      <c r="O65" s="289"/>
      <c r="P65" s="57"/>
      <c r="Q65" s="17"/>
      <c r="R65" s="17"/>
      <c r="S65" s="56"/>
      <c r="T65" s="50"/>
      <c r="U65" s="50"/>
      <c r="V65" s="50"/>
      <c r="W65" s="50"/>
      <c r="X65" s="50"/>
      <c r="Y65" s="50"/>
      <c r="Z65" s="289"/>
      <c r="AA65" s="57"/>
      <c r="AB65" s="17"/>
      <c r="AC65" s="17"/>
      <c r="AD65" s="56"/>
      <c r="AE65" s="50"/>
      <c r="AF65" s="50"/>
      <c r="AG65" s="50"/>
      <c r="AH65" s="50"/>
      <c r="AI65" s="50"/>
      <c r="AJ65" s="50"/>
      <c r="AK65" s="289"/>
      <c r="AL65" s="57"/>
      <c r="AM65" s="17"/>
      <c r="AN65" s="17"/>
      <c r="AO65" s="56"/>
      <c r="AP65" s="50"/>
      <c r="AQ65" s="50"/>
      <c r="AR65" s="50"/>
      <c r="AS65" s="50"/>
      <c r="AT65" s="50"/>
      <c r="AU65" s="50"/>
      <c r="AV65" s="289"/>
      <c r="AW65" s="57"/>
      <c r="AX65" s="17"/>
      <c r="AY65" s="17"/>
      <c r="AZ65" s="56"/>
      <c r="BA65" s="50"/>
      <c r="BB65" s="50"/>
      <c r="BC65" s="50"/>
      <c r="BD65" s="50"/>
      <c r="BE65" s="50"/>
      <c r="BF65" s="50"/>
      <c r="BG65" s="289"/>
      <c r="BH65" s="57"/>
      <c r="BI65" s="17"/>
      <c r="BJ65" s="17"/>
      <c r="BK65" s="56"/>
      <c r="BL65" s="50"/>
      <c r="BM65" s="50"/>
      <c r="BN65" s="50"/>
      <c r="BO65" s="50"/>
      <c r="BP65" s="50"/>
      <c r="BQ65" s="50"/>
      <c r="BR65" s="289"/>
      <c r="BS65" s="57"/>
      <c r="BT65" s="17"/>
      <c r="BU65" s="17"/>
      <c r="BV65" s="56"/>
      <c r="BW65" s="50"/>
      <c r="BX65" s="50"/>
      <c r="BY65" s="50"/>
      <c r="BZ65" s="50"/>
      <c r="CA65" s="50"/>
      <c r="CB65" s="50"/>
      <c r="CC65" s="289"/>
      <c r="CD65" s="57"/>
      <c r="CE65" s="17"/>
      <c r="CF65" s="17"/>
      <c r="CG65" s="56"/>
      <c r="CH65" s="50"/>
      <c r="CI65" s="50"/>
      <c r="CJ65" s="50"/>
      <c r="CK65" s="50"/>
      <c r="CL65" s="50"/>
      <c r="CM65" s="50"/>
      <c r="CN65" s="289"/>
      <c r="CO65" s="57"/>
      <c r="CP65" s="17"/>
      <c r="CQ65" s="17"/>
      <c r="CR65" s="56"/>
      <c r="CS65" s="50"/>
      <c r="CT65" s="50"/>
      <c r="CU65" s="50"/>
      <c r="CV65" s="50"/>
      <c r="CW65" s="50"/>
      <c r="CX65" s="50"/>
      <c r="CY65" s="289"/>
      <c r="CZ65" s="57"/>
      <c r="DA65" s="17"/>
      <c r="DB65" s="17"/>
      <c r="DC65" s="56"/>
      <c r="DD65" s="50"/>
      <c r="DE65" s="50"/>
      <c r="DF65" s="50"/>
      <c r="DG65" s="50"/>
      <c r="DH65" s="50"/>
      <c r="DI65" s="50"/>
      <c r="DJ65" s="289"/>
      <c r="DK65" s="57"/>
      <c r="DL65" s="17"/>
      <c r="DM65" s="17"/>
      <c r="DN65" s="56"/>
      <c r="DO65" s="50"/>
      <c r="DP65" s="50"/>
      <c r="DQ65" s="50"/>
      <c r="DR65" s="50"/>
      <c r="DS65" s="50"/>
      <c r="DT65" s="50"/>
      <c r="DU65" s="289"/>
      <c r="DV65" s="57"/>
      <c r="DW65" s="17"/>
      <c r="DX65" s="17"/>
      <c r="DY65" s="56"/>
      <c r="DZ65" s="50"/>
      <c r="EA65" s="50"/>
      <c r="EB65" s="50"/>
      <c r="EC65" s="50"/>
      <c r="ED65" s="50"/>
      <c r="EE65" s="50"/>
      <c r="EF65" s="289"/>
      <c r="EG65" s="57"/>
      <c r="EH65" s="17"/>
      <c r="EI65" s="17"/>
      <c r="EJ65" s="56"/>
      <c r="EK65" s="50"/>
      <c r="EL65" s="50"/>
      <c r="EM65" s="50"/>
      <c r="EN65" s="50"/>
      <c r="EO65" s="50"/>
      <c r="EP65" s="50"/>
      <c r="EQ65" s="289"/>
      <c r="ER65" s="57"/>
      <c r="ES65" s="17"/>
      <c r="ET65" s="17"/>
      <c r="EU65" s="56"/>
      <c r="EV65" s="50"/>
      <c r="EW65" s="50"/>
      <c r="EX65" s="50"/>
      <c r="EY65" s="50"/>
      <c r="EZ65" s="50"/>
      <c r="FA65" s="50"/>
      <c r="FB65" s="289"/>
      <c r="FC65" s="57"/>
      <c r="FD65" s="17"/>
      <c r="FE65" s="17"/>
      <c r="FF65" s="56"/>
      <c r="FG65" s="50"/>
      <c r="FH65" s="50"/>
      <c r="FI65" s="50"/>
      <c r="FJ65" s="50"/>
      <c r="FK65" s="50"/>
      <c r="FL65" s="50"/>
      <c r="FM65" s="289"/>
      <c r="FN65" s="57"/>
      <c r="FO65" s="17"/>
      <c r="FP65" s="17"/>
      <c r="FQ65" s="56"/>
      <c r="FR65" s="50"/>
      <c r="FS65" s="50"/>
      <c r="FT65" s="50"/>
      <c r="FU65" s="50"/>
      <c r="FV65" s="50"/>
      <c r="FW65" s="50"/>
      <c r="FX65" s="289"/>
      <c r="FY65" s="57"/>
      <c r="FZ65" s="17"/>
      <c r="GA65" s="17"/>
      <c r="GB65" s="56"/>
      <c r="GC65" s="50"/>
      <c r="GD65" s="50"/>
      <c r="GE65" s="50"/>
      <c r="GF65" s="50"/>
      <c r="GG65" s="50"/>
      <c r="GH65" s="50"/>
      <c r="GI65" s="289"/>
      <c r="GJ65" s="57"/>
      <c r="GK65" s="17"/>
      <c r="GL65" s="17"/>
      <c r="GM65" s="56"/>
      <c r="GN65" s="50"/>
      <c r="GO65" s="50"/>
      <c r="GP65" s="50"/>
      <c r="GQ65" s="50"/>
      <c r="GR65" s="50"/>
      <c r="GS65" s="50"/>
      <c r="GT65" s="289"/>
      <c r="GU65" s="57"/>
      <c r="GV65" s="17"/>
      <c r="GW65" s="17"/>
      <c r="GX65" s="56"/>
      <c r="GY65" s="50"/>
      <c r="GZ65" s="50"/>
      <c r="HA65" s="50"/>
      <c r="HB65" s="50"/>
      <c r="HC65" s="50"/>
      <c r="HD65" s="50"/>
      <c r="HE65" s="289"/>
      <c r="HF65" s="57"/>
      <c r="HG65" s="17"/>
      <c r="HH65" s="17"/>
      <c r="HI65" s="56"/>
      <c r="HJ65" s="50"/>
      <c r="HK65" s="50"/>
      <c r="HL65" s="50"/>
      <c r="HM65" s="50"/>
      <c r="HN65" s="50"/>
      <c r="HO65" s="50"/>
      <c r="HP65" s="289"/>
      <c r="HQ65" s="57"/>
      <c r="HR65" s="17"/>
      <c r="HS65" s="17"/>
    </row>
    <row r="66" spans="1:227" x14ac:dyDescent="0.25">
      <c r="A66" s="60"/>
      <c r="B66" s="208"/>
      <c r="C66" s="61"/>
      <c r="D66" s="61"/>
      <c r="E66" s="289"/>
      <c r="F66" s="289"/>
      <c r="G66" s="17"/>
      <c r="H66" s="56"/>
      <c r="I66" s="50"/>
      <c r="J66" s="50"/>
      <c r="K66" s="50"/>
      <c r="L66" s="50"/>
      <c r="M66" s="50"/>
      <c r="N66" s="50"/>
      <c r="O66" s="289"/>
      <c r="P66" s="57"/>
      <c r="Q66" s="17"/>
      <c r="R66" s="17"/>
      <c r="S66" s="56"/>
      <c r="T66" s="50"/>
      <c r="U66" s="50"/>
      <c r="V66" s="50"/>
      <c r="W66" s="50"/>
      <c r="X66" s="50"/>
      <c r="Y66" s="50"/>
      <c r="Z66" s="289"/>
      <c r="AA66" s="57"/>
      <c r="AB66" s="17"/>
      <c r="AC66" s="17"/>
      <c r="AD66" s="56"/>
      <c r="AE66" s="50"/>
      <c r="AF66" s="50"/>
      <c r="AG66" s="50"/>
      <c r="AH66" s="50"/>
      <c r="AI66" s="50"/>
      <c r="AJ66" s="50"/>
      <c r="AK66" s="289"/>
      <c r="AL66" s="57"/>
      <c r="AM66" s="17"/>
      <c r="AN66" s="17"/>
      <c r="AO66" s="56"/>
      <c r="AP66" s="50"/>
      <c r="AQ66" s="50"/>
      <c r="AR66" s="50"/>
      <c r="AS66" s="50"/>
      <c r="AT66" s="50"/>
      <c r="AU66" s="50"/>
      <c r="AV66" s="289"/>
      <c r="AW66" s="57"/>
      <c r="AX66" s="17"/>
      <c r="AY66" s="17"/>
      <c r="AZ66" s="56"/>
      <c r="BA66" s="50"/>
      <c r="BB66" s="50"/>
      <c r="BC66" s="50"/>
      <c r="BD66" s="50"/>
      <c r="BE66" s="50"/>
      <c r="BF66" s="50"/>
      <c r="BG66" s="289"/>
      <c r="BH66" s="57"/>
      <c r="BI66" s="17"/>
      <c r="BJ66" s="17"/>
      <c r="BK66" s="56"/>
      <c r="BL66" s="50"/>
      <c r="BM66" s="50"/>
      <c r="BN66" s="50"/>
      <c r="BO66" s="50"/>
      <c r="BP66" s="50"/>
      <c r="BQ66" s="50"/>
      <c r="BR66" s="289"/>
      <c r="BS66" s="57"/>
      <c r="BT66" s="17"/>
      <c r="BU66" s="17"/>
      <c r="BV66" s="56"/>
      <c r="BW66" s="50"/>
      <c r="BX66" s="50"/>
      <c r="BY66" s="50"/>
      <c r="BZ66" s="50"/>
      <c r="CA66" s="50"/>
      <c r="CB66" s="50"/>
      <c r="CC66" s="289"/>
      <c r="CD66" s="57"/>
      <c r="CE66" s="17"/>
      <c r="CF66" s="17"/>
      <c r="CG66" s="56"/>
      <c r="CH66" s="50"/>
      <c r="CI66" s="50"/>
      <c r="CJ66" s="50"/>
      <c r="CK66" s="50"/>
      <c r="CL66" s="50"/>
      <c r="CM66" s="50"/>
      <c r="CN66" s="289"/>
      <c r="CO66" s="57"/>
      <c r="CP66" s="17"/>
      <c r="CQ66" s="17"/>
      <c r="CR66" s="56"/>
      <c r="CS66" s="50"/>
      <c r="CT66" s="50"/>
      <c r="CU66" s="50"/>
      <c r="CV66" s="50"/>
      <c r="CW66" s="50"/>
      <c r="CX66" s="50"/>
      <c r="CY66" s="289"/>
      <c r="CZ66" s="57"/>
      <c r="DA66" s="17"/>
      <c r="DB66" s="17"/>
      <c r="DC66" s="56"/>
      <c r="DD66" s="50"/>
      <c r="DE66" s="50"/>
      <c r="DF66" s="50"/>
      <c r="DG66" s="50"/>
      <c r="DH66" s="50"/>
      <c r="DI66" s="50"/>
      <c r="DJ66" s="289"/>
      <c r="DK66" s="57"/>
      <c r="DL66" s="17"/>
      <c r="DM66" s="17"/>
      <c r="DN66" s="56"/>
      <c r="DO66" s="50"/>
      <c r="DP66" s="50"/>
      <c r="DQ66" s="50"/>
      <c r="DR66" s="50"/>
      <c r="DS66" s="50"/>
      <c r="DT66" s="50"/>
      <c r="DU66" s="289"/>
      <c r="DV66" s="57"/>
      <c r="DW66" s="17"/>
      <c r="DX66" s="17"/>
      <c r="DY66" s="56"/>
      <c r="DZ66" s="50"/>
      <c r="EA66" s="50"/>
      <c r="EB66" s="50"/>
      <c r="EC66" s="50"/>
      <c r="ED66" s="50"/>
      <c r="EE66" s="50"/>
      <c r="EF66" s="289"/>
      <c r="EG66" s="57"/>
      <c r="EH66" s="17"/>
      <c r="EI66" s="17"/>
      <c r="EJ66" s="56"/>
      <c r="EK66" s="50"/>
      <c r="EL66" s="50"/>
      <c r="EM66" s="50"/>
      <c r="EN66" s="50"/>
      <c r="EO66" s="50"/>
      <c r="EP66" s="50"/>
      <c r="EQ66" s="289"/>
      <c r="ER66" s="57"/>
      <c r="ES66" s="17"/>
      <c r="ET66" s="17"/>
      <c r="EU66" s="56"/>
      <c r="EV66" s="50"/>
      <c r="EW66" s="50"/>
      <c r="EX66" s="50"/>
      <c r="EY66" s="50"/>
      <c r="EZ66" s="50"/>
      <c r="FA66" s="50"/>
      <c r="FB66" s="289"/>
      <c r="FC66" s="57"/>
      <c r="FD66" s="17"/>
      <c r="FE66" s="17"/>
      <c r="FF66" s="56"/>
      <c r="FG66" s="50"/>
      <c r="FH66" s="50"/>
      <c r="FI66" s="50"/>
      <c r="FJ66" s="50"/>
      <c r="FK66" s="50"/>
      <c r="FL66" s="50"/>
      <c r="FM66" s="289"/>
      <c r="FN66" s="57"/>
      <c r="FO66" s="17"/>
      <c r="FP66" s="17"/>
      <c r="FQ66" s="56"/>
      <c r="FR66" s="50"/>
      <c r="FS66" s="50"/>
      <c r="FT66" s="50"/>
      <c r="FU66" s="50"/>
      <c r="FV66" s="50"/>
      <c r="FW66" s="50"/>
      <c r="FX66" s="289"/>
      <c r="FY66" s="57"/>
      <c r="FZ66" s="17"/>
      <c r="GA66" s="17"/>
      <c r="GB66" s="56"/>
      <c r="GC66" s="50"/>
      <c r="GD66" s="50"/>
      <c r="GE66" s="50"/>
      <c r="GF66" s="50"/>
      <c r="GG66" s="50"/>
      <c r="GH66" s="50"/>
      <c r="GI66" s="289"/>
      <c r="GJ66" s="57"/>
      <c r="GK66" s="17"/>
      <c r="GL66" s="17"/>
      <c r="GM66" s="56"/>
      <c r="GN66" s="50"/>
      <c r="GO66" s="50"/>
      <c r="GP66" s="50"/>
      <c r="GQ66" s="50"/>
      <c r="GR66" s="50"/>
      <c r="GS66" s="50"/>
      <c r="GT66" s="289"/>
      <c r="GU66" s="57"/>
      <c r="GV66" s="17"/>
      <c r="GW66" s="17"/>
      <c r="GX66" s="56"/>
      <c r="GY66" s="50"/>
      <c r="GZ66" s="50"/>
      <c r="HA66" s="50"/>
      <c r="HB66" s="50"/>
      <c r="HC66" s="50"/>
      <c r="HD66" s="50"/>
      <c r="HE66" s="289"/>
      <c r="HF66" s="57"/>
      <c r="HG66" s="17"/>
      <c r="HH66" s="17"/>
      <c r="HI66" s="56"/>
      <c r="HJ66" s="50"/>
      <c r="HK66" s="50"/>
      <c r="HL66" s="50"/>
      <c r="HM66" s="50"/>
      <c r="HN66" s="50"/>
      <c r="HO66" s="50"/>
      <c r="HP66" s="289"/>
      <c r="HQ66" s="57"/>
      <c r="HR66" s="17"/>
      <c r="HS66" s="17"/>
    </row>
    <row r="67" spans="1:227" x14ac:dyDescent="0.25">
      <c r="A67" s="60"/>
      <c r="B67" s="207"/>
      <c r="C67" s="61"/>
      <c r="D67" s="61"/>
      <c r="E67" s="289"/>
      <c r="F67" s="289"/>
      <c r="G67" s="17"/>
      <c r="H67" s="56"/>
      <c r="I67" s="50"/>
      <c r="J67" s="50"/>
      <c r="K67" s="50"/>
      <c r="L67" s="50"/>
      <c r="M67" s="50"/>
      <c r="N67" s="50"/>
      <c r="O67" s="289"/>
      <c r="P67" s="57"/>
      <c r="Q67" s="17"/>
      <c r="R67" s="17"/>
      <c r="S67" s="56"/>
      <c r="T67" s="50"/>
      <c r="U67" s="50"/>
      <c r="V67" s="50"/>
      <c r="W67" s="50"/>
      <c r="X67" s="50"/>
      <c r="Y67" s="50"/>
      <c r="Z67" s="289"/>
      <c r="AA67" s="57"/>
      <c r="AB67" s="17"/>
      <c r="AC67" s="17"/>
      <c r="AD67" s="56"/>
      <c r="AE67" s="50"/>
      <c r="AF67" s="50"/>
      <c r="AG67" s="50"/>
      <c r="AH67" s="50"/>
      <c r="AI67" s="50"/>
      <c r="AJ67" s="50"/>
      <c r="AK67" s="289"/>
      <c r="AL67" s="57"/>
      <c r="AM67" s="17"/>
      <c r="AN67" s="17"/>
      <c r="AO67" s="56"/>
      <c r="AP67" s="50"/>
      <c r="AQ67" s="50"/>
      <c r="AR67" s="50"/>
      <c r="AS67" s="50"/>
      <c r="AT67" s="50"/>
      <c r="AU67" s="50"/>
      <c r="AV67" s="289"/>
      <c r="AW67" s="57"/>
      <c r="AX67" s="17"/>
      <c r="AY67" s="17"/>
      <c r="AZ67" s="56"/>
      <c r="BA67" s="50"/>
      <c r="BB67" s="50"/>
      <c r="BC67" s="50"/>
      <c r="BD67" s="50"/>
      <c r="BE67" s="50"/>
      <c r="BF67" s="50"/>
      <c r="BG67" s="289"/>
      <c r="BH67" s="57"/>
      <c r="BI67" s="17"/>
      <c r="BJ67" s="17"/>
      <c r="BK67" s="56"/>
      <c r="BL67" s="50"/>
      <c r="BM67" s="50"/>
      <c r="BN67" s="50"/>
      <c r="BO67" s="50"/>
      <c r="BP67" s="50"/>
      <c r="BQ67" s="50"/>
      <c r="BR67" s="289"/>
      <c r="BS67" s="57"/>
      <c r="BT67" s="17"/>
      <c r="BU67" s="17"/>
      <c r="BV67" s="56"/>
      <c r="BW67" s="50"/>
      <c r="BX67" s="50"/>
      <c r="BY67" s="50"/>
      <c r="BZ67" s="50"/>
      <c r="CA67" s="50"/>
      <c r="CB67" s="50"/>
      <c r="CC67" s="289"/>
      <c r="CD67" s="57"/>
      <c r="CE67" s="17"/>
      <c r="CF67" s="17"/>
      <c r="CG67" s="56"/>
      <c r="CH67" s="50"/>
      <c r="CI67" s="50"/>
      <c r="CJ67" s="50"/>
      <c r="CK67" s="50"/>
      <c r="CL67" s="50"/>
      <c r="CM67" s="50"/>
      <c r="CN67" s="289"/>
      <c r="CO67" s="57"/>
      <c r="CP67" s="17"/>
      <c r="CQ67" s="17"/>
      <c r="CR67" s="56"/>
      <c r="CS67" s="50"/>
      <c r="CT67" s="50"/>
      <c r="CU67" s="50"/>
      <c r="CV67" s="50"/>
      <c r="CW67" s="50"/>
      <c r="CX67" s="50"/>
      <c r="CY67" s="289"/>
      <c r="CZ67" s="57"/>
      <c r="DA67" s="17"/>
      <c r="DB67" s="17"/>
      <c r="DC67" s="56"/>
      <c r="DD67" s="50"/>
      <c r="DE67" s="50"/>
      <c r="DF67" s="50"/>
      <c r="DG67" s="50"/>
      <c r="DH67" s="50"/>
      <c r="DI67" s="50"/>
      <c r="DJ67" s="289"/>
      <c r="DK67" s="57"/>
      <c r="DL67" s="17"/>
      <c r="DM67" s="17"/>
      <c r="DN67" s="56"/>
      <c r="DO67" s="50"/>
      <c r="DP67" s="50"/>
      <c r="DQ67" s="50"/>
      <c r="DR67" s="50"/>
      <c r="DS67" s="50"/>
      <c r="DT67" s="50"/>
      <c r="DU67" s="289"/>
      <c r="DV67" s="57"/>
      <c r="DW67" s="17"/>
      <c r="DX67" s="17"/>
      <c r="DY67" s="56"/>
      <c r="DZ67" s="50"/>
      <c r="EA67" s="50"/>
      <c r="EB67" s="50"/>
      <c r="EC67" s="50"/>
      <c r="ED67" s="50"/>
      <c r="EE67" s="50"/>
      <c r="EF67" s="289"/>
      <c r="EG67" s="57"/>
      <c r="EH67" s="17"/>
      <c r="EI67" s="17"/>
      <c r="EJ67" s="56"/>
      <c r="EK67" s="50"/>
      <c r="EL67" s="50"/>
      <c r="EM67" s="50"/>
      <c r="EN67" s="50"/>
      <c r="EO67" s="50"/>
      <c r="EP67" s="50"/>
      <c r="EQ67" s="289"/>
      <c r="ER67" s="57"/>
      <c r="ES67" s="17"/>
      <c r="ET67" s="17"/>
      <c r="EU67" s="56"/>
      <c r="EV67" s="50"/>
      <c r="EW67" s="50"/>
      <c r="EX67" s="50"/>
      <c r="EY67" s="50"/>
      <c r="EZ67" s="50"/>
      <c r="FA67" s="50"/>
      <c r="FB67" s="289"/>
      <c r="FC67" s="57"/>
      <c r="FD67" s="17"/>
      <c r="FE67" s="17"/>
      <c r="FF67" s="56"/>
      <c r="FG67" s="50"/>
      <c r="FH67" s="50"/>
      <c r="FI67" s="50"/>
      <c r="FJ67" s="50"/>
      <c r="FK67" s="50"/>
      <c r="FL67" s="50"/>
      <c r="FM67" s="289"/>
      <c r="FN67" s="57"/>
      <c r="FO67" s="17"/>
      <c r="FP67" s="17"/>
      <c r="FQ67" s="56"/>
      <c r="FR67" s="50"/>
      <c r="FS67" s="50"/>
      <c r="FT67" s="50"/>
      <c r="FU67" s="50"/>
      <c r="FV67" s="50"/>
      <c r="FW67" s="50"/>
      <c r="FX67" s="289"/>
      <c r="FY67" s="57"/>
      <c r="FZ67" s="17"/>
      <c r="GA67" s="17"/>
      <c r="GB67" s="56"/>
      <c r="GC67" s="50"/>
      <c r="GD67" s="50"/>
      <c r="GE67" s="50"/>
      <c r="GF67" s="50"/>
      <c r="GG67" s="50"/>
      <c r="GH67" s="50"/>
      <c r="GI67" s="289"/>
      <c r="GJ67" s="57"/>
      <c r="GK67" s="17"/>
      <c r="GL67" s="17"/>
      <c r="GM67" s="56"/>
      <c r="GN67" s="50"/>
      <c r="GO67" s="50"/>
      <c r="GP67" s="50"/>
      <c r="GQ67" s="50"/>
      <c r="GR67" s="50"/>
      <c r="GS67" s="50"/>
      <c r="GT67" s="289"/>
      <c r="GU67" s="57"/>
      <c r="GV67" s="17"/>
      <c r="GW67" s="17"/>
      <c r="GX67" s="56"/>
      <c r="GY67" s="50"/>
      <c r="GZ67" s="50"/>
      <c r="HA67" s="50"/>
      <c r="HB67" s="50"/>
      <c r="HC67" s="50"/>
      <c r="HD67" s="50"/>
      <c r="HE67" s="289"/>
      <c r="HF67" s="57"/>
      <c r="HG67" s="17"/>
      <c r="HH67" s="17"/>
      <c r="HI67" s="56"/>
      <c r="HJ67" s="50"/>
      <c r="HK67" s="50"/>
      <c r="HL67" s="50"/>
      <c r="HM67" s="50"/>
      <c r="HN67" s="50"/>
      <c r="HO67" s="50"/>
      <c r="HP67" s="289"/>
      <c r="HQ67" s="57"/>
      <c r="HR67" s="17"/>
      <c r="HS67" s="17"/>
    </row>
    <row r="68" spans="1:227" x14ac:dyDescent="0.25">
      <c r="A68" s="60"/>
      <c r="B68" s="207"/>
      <c r="C68" s="61"/>
      <c r="D68" s="61"/>
      <c r="E68" s="289"/>
      <c r="F68" s="289"/>
      <c r="G68" s="17"/>
      <c r="H68" s="56"/>
      <c r="I68" s="50"/>
      <c r="J68" s="50"/>
      <c r="K68" s="50"/>
      <c r="L68" s="50"/>
      <c r="M68" s="50"/>
      <c r="N68" s="50"/>
      <c r="O68" s="289"/>
      <c r="P68" s="57"/>
      <c r="Q68" s="17"/>
      <c r="R68" s="17"/>
      <c r="S68" s="56"/>
      <c r="T68" s="50"/>
      <c r="U68" s="50"/>
      <c r="V68" s="50"/>
      <c r="W68" s="50"/>
      <c r="X68" s="50"/>
      <c r="Y68" s="50"/>
      <c r="Z68" s="289"/>
      <c r="AA68" s="57"/>
      <c r="AB68" s="17"/>
      <c r="AC68" s="17"/>
      <c r="AD68" s="56"/>
      <c r="AE68" s="50"/>
      <c r="AF68" s="50"/>
      <c r="AG68" s="50"/>
      <c r="AH68" s="50"/>
      <c r="AI68" s="50"/>
      <c r="AJ68" s="50"/>
      <c r="AK68" s="289"/>
      <c r="AL68" s="57"/>
      <c r="AM68" s="17"/>
      <c r="AN68" s="17"/>
      <c r="AO68" s="56"/>
      <c r="AP68" s="50"/>
      <c r="AQ68" s="50"/>
      <c r="AR68" s="50"/>
      <c r="AS68" s="50"/>
      <c r="AT68" s="50"/>
      <c r="AU68" s="50"/>
      <c r="AV68" s="289"/>
      <c r="AW68" s="57"/>
      <c r="AX68" s="17"/>
      <c r="AY68" s="17"/>
      <c r="AZ68" s="56"/>
      <c r="BA68" s="50"/>
      <c r="BB68" s="50"/>
      <c r="BC68" s="50"/>
      <c r="BD68" s="50"/>
      <c r="BE68" s="50"/>
      <c r="BF68" s="50"/>
      <c r="BG68" s="289"/>
      <c r="BH68" s="57"/>
      <c r="BI68" s="17"/>
      <c r="BJ68" s="17"/>
      <c r="BK68" s="56"/>
      <c r="BL68" s="50"/>
      <c r="BM68" s="50"/>
      <c r="BN68" s="50"/>
      <c r="BO68" s="50"/>
      <c r="BP68" s="50"/>
      <c r="BQ68" s="50"/>
      <c r="BR68" s="289"/>
      <c r="BS68" s="57"/>
      <c r="BT68" s="17"/>
      <c r="BU68" s="17"/>
      <c r="BV68" s="56"/>
      <c r="BW68" s="50"/>
      <c r="BX68" s="50"/>
      <c r="BY68" s="50"/>
      <c r="BZ68" s="50"/>
      <c r="CA68" s="50"/>
      <c r="CB68" s="50"/>
      <c r="CC68" s="289"/>
      <c r="CD68" s="57"/>
      <c r="CE68" s="17"/>
      <c r="CF68" s="17"/>
      <c r="CG68" s="56"/>
      <c r="CH68" s="50"/>
      <c r="CI68" s="50"/>
      <c r="CJ68" s="50"/>
      <c r="CK68" s="50"/>
      <c r="CL68" s="50"/>
      <c r="CM68" s="50"/>
      <c r="CN68" s="289"/>
      <c r="CO68" s="57"/>
      <c r="CP68" s="17"/>
      <c r="CQ68" s="17"/>
      <c r="CR68" s="56"/>
      <c r="CS68" s="50"/>
      <c r="CT68" s="50"/>
      <c r="CU68" s="50"/>
      <c r="CV68" s="50"/>
      <c r="CW68" s="50"/>
      <c r="CX68" s="50"/>
      <c r="CY68" s="289"/>
      <c r="CZ68" s="57"/>
      <c r="DA68" s="17"/>
      <c r="DB68" s="17"/>
      <c r="DC68" s="56"/>
      <c r="DD68" s="50"/>
      <c r="DE68" s="50"/>
      <c r="DF68" s="50"/>
      <c r="DG68" s="50"/>
      <c r="DH68" s="50"/>
      <c r="DI68" s="50"/>
      <c r="DJ68" s="289"/>
      <c r="DK68" s="57"/>
      <c r="DL68" s="17"/>
      <c r="DM68" s="17"/>
      <c r="DN68" s="56"/>
      <c r="DO68" s="50"/>
      <c r="DP68" s="50"/>
      <c r="DQ68" s="50"/>
      <c r="DR68" s="50"/>
      <c r="DS68" s="50"/>
      <c r="DT68" s="50"/>
      <c r="DU68" s="289"/>
      <c r="DV68" s="57"/>
      <c r="DW68" s="17"/>
      <c r="DX68" s="17"/>
      <c r="DY68" s="56"/>
      <c r="DZ68" s="50"/>
      <c r="EA68" s="50"/>
      <c r="EB68" s="50"/>
      <c r="EC68" s="50"/>
      <c r="ED68" s="50"/>
      <c r="EE68" s="50"/>
      <c r="EF68" s="289"/>
      <c r="EG68" s="57"/>
      <c r="EH68" s="17"/>
      <c r="EI68" s="17"/>
      <c r="EJ68" s="56"/>
      <c r="EK68" s="50"/>
      <c r="EL68" s="50"/>
      <c r="EM68" s="50"/>
      <c r="EN68" s="50"/>
      <c r="EO68" s="50"/>
      <c r="EP68" s="50"/>
      <c r="EQ68" s="289"/>
      <c r="ER68" s="57"/>
      <c r="ES68" s="17"/>
      <c r="ET68" s="17"/>
      <c r="EU68" s="56"/>
      <c r="EV68" s="50"/>
      <c r="EW68" s="50"/>
      <c r="EX68" s="50"/>
      <c r="EY68" s="50"/>
      <c r="EZ68" s="50"/>
      <c r="FA68" s="50"/>
      <c r="FB68" s="289"/>
      <c r="FC68" s="57"/>
      <c r="FD68" s="17"/>
      <c r="FE68" s="17"/>
      <c r="FF68" s="56"/>
      <c r="FG68" s="50"/>
      <c r="FH68" s="50"/>
      <c r="FI68" s="50"/>
      <c r="FJ68" s="50"/>
      <c r="FK68" s="50"/>
      <c r="FL68" s="50"/>
      <c r="FM68" s="289"/>
      <c r="FN68" s="57"/>
      <c r="FO68" s="17"/>
      <c r="FP68" s="17"/>
      <c r="FQ68" s="56"/>
      <c r="FR68" s="50"/>
      <c r="FS68" s="50"/>
      <c r="FT68" s="50"/>
      <c r="FU68" s="50"/>
      <c r="FV68" s="50"/>
      <c r="FW68" s="50"/>
      <c r="FX68" s="289"/>
      <c r="FY68" s="57"/>
      <c r="FZ68" s="17"/>
      <c r="GA68" s="17"/>
      <c r="GB68" s="56"/>
      <c r="GC68" s="50"/>
      <c r="GD68" s="50"/>
      <c r="GE68" s="50"/>
      <c r="GF68" s="50"/>
      <c r="GG68" s="50"/>
      <c r="GH68" s="50"/>
      <c r="GI68" s="289"/>
      <c r="GJ68" s="57"/>
      <c r="GK68" s="17"/>
      <c r="GL68" s="17"/>
      <c r="GM68" s="56"/>
      <c r="GN68" s="50"/>
      <c r="GO68" s="50"/>
      <c r="GP68" s="50"/>
      <c r="GQ68" s="50"/>
      <c r="GR68" s="50"/>
      <c r="GS68" s="50"/>
      <c r="GT68" s="289"/>
      <c r="GU68" s="57"/>
      <c r="GV68" s="17"/>
      <c r="GW68" s="17"/>
      <c r="GX68" s="56"/>
      <c r="GY68" s="50"/>
      <c r="GZ68" s="50"/>
      <c r="HA68" s="50"/>
      <c r="HB68" s="50"/>
      <c r="HC68" s="50"/>
      <c r="HD68" s="50"/>
      <c r="HE68" s="289"/>
      <c r="HF68" s="57"/>
      <c r="HG68" s="17"/>
      <c r="HH68" s="17"/>
      <c r="HI68" s="56"/>
      <c r="HJ68" s="50"/>
      <c r="HK68" s="50"/>
      <c r="HL68" s="50"/>
      <c r="HM68" s="50"/>
      <c r="HN68" s="50"/>
      <c r="HO68" s="50"/>
      <c r="HP68" s="289"/>
      <c r="HQ68" s="57"/>
      <c r="HR68" s="17"/>
      <c r="HS68" s="17"/>
    </row>
    <row r="69" spans="1:227" x14ac:dyDescent="0.25">
      <c r="A69" s="60"/>
      <c r="B69" s="207"/>
      <c r="C69" s="61"/>
      <c r="D69" s="61"/>
      <c r="E69" s="289"/>
      <c r="F69" s="289"/>
      <c r="G69" s="17"/>
      <c r="H69" s="56"/>
      <c r="I69" s="50"/>
      <c r="J69" s="50"/>
      <c r="K69" s="50"/>
      <c r="L69" s="50"/>
      <c r="M69" s="50"/>
      <c r="N69" s="50"/>
      <c r="O69" s="289"/>
      <c r="P69" s="57"/>
      <c r="Q69" s="17"/>
      <c r="R69" s="17"/>
      <c r="S69" s="56"/>
      <c r="T69" s="50"/>
      <c r="U69" s="50"/>
      <c r="V69" s="50"/>
      <c r="W69" s="50"/>
      <c r="X69" s="50"/>
      <c r="Y69" s="50"/>
      <c r="Z69" s="289"/>
      <c r="AA69" s="57"/>
      <c r="AB69" s="17"/>
      <c r="AC69" s="17"/>
      <c r="AD69" s="56"/>
      <c r="AE69" s="50"/>
      <c r="AF69" s="50"/>
      <c r="AG69" s="50"/>
      <c r="AH69" s="50"/>
      <c r="AI69" s="50"/>
      <c r="AJ69" s="50"/>
      <c r="AK69" s="289"/>
      <c r="AL69" s="57"/>
      <c r="AM69" s="17"/>
      <c r="AN69" s="17"/>
      <c r="AO69" s="56"/>
      <c r="AP69" s="50"/>
      <c r="AQ69" s="50"/>
      <c r="AR69" s="50"/>
      <c r="AS69" s="50"/>
      <c r="AT69" s="50"/>
      <c r="AU69" s="50"/>
      <c r="AV69" s="289"/>
      <c r="AW69" s="57"/>
      <c r="AX69" s="17"/>
      <c r="AY69" s="17"/>
      <c r="AZ69" s="56"/>
      <c r="BA69" s="50"/>
      <c r="BB69" s="50"/>
      <c r="BC69" s="50"/>
      <c r="BD69" s="50"/>
      <c r="BE69" s="50"/>
      <c r="BF69" s="50"/>
      <c r="BG69" s="289"/>
      <c r="BH69" s="57"/>
      <c r="BI69" s="17"/>
      <c r="BJ69" s="17"/>
      <c r="BK69" s="56"/>
      <c r="BL69" s="50"/>
      <c r="BM69" s="50"/>
      <c r="BN69" s="50"/>
      <c r="BO69" s="50"/>
      <c r="BP69" s="50"/>
      <c r="BQ69" s="50"/>
      <c r="BR69" s="289"/>
      <c r="BS69" s="57"/>
      <c r="BT69" s="17"/>
      <c r="BU69" s="17"/>
      <c r="BV69" s="56"/>
      <c r="BW69" s="50"/>
      <c r="BX69" s="50"/>
      <c r="BY69" s="50"/>
      <c r="BZ69" s="50"/>
      <c r="CA69" s="50"/>
      <c r="CB69" s="50"/>
      <c r="CC69" s="289"/>
      <c r="CD69" s="57"/>
      <c r="CE69" s="17"/>
      <c r="CF69" s="17"/>
      <c r="CG69" s="56"/>
      <c r="CH69" s="50"/>
      <c r="CI69" s="50"/>
      <c r="CJ69" s="50"/>
      <c r="CK69" s="50"/>
      <c r="CL69" s="50"/>
      <c r="CM69" s="50"/>
      <c r="CN69" s="289"/>
      <c r="CO69" s="57"/>
      <c r="CP69" s="17"/>
      <c r="CQ69" s="17"/>
      <c r="CR69" s="56"/>
      <c r="CS69" s="50"/>
      <c r="CT69" s="50"/>
      <c r="CU69" s="50"/>
      <c r="CV69" s="50"/>
      <c r="CW69" s="50"/>
      <c r="CX69" s="50"/>
      <c r="CY69" s="289"/>
      <c r="CZ69" s="57"/>
      <c r="DA69" s="17"/>
      <c r="DB69" s="17"/>
      <c r="DC69" s="56"/>
      <c r="DD69" s="50"/>
      <c r="DE69" s="50"/>
      <c r="DF69" s="50"/>
      <c r="DG69" s="50"/>
      <c r="DH69" s="50"/>
      <c r="DI69" s="50"/>
      <c r="DJ69" s="289"/>
      <c r="DK69" s="57"/>
      <c r="DL69" s="17"/>
      <c r="DM69" s="17"/>
      <c r="DN69" s="56"/>
      <c r="DO69" s="50"/>
      <c r="DP69" s="50"/>
      <c r="DQ69" s="50"/>
      <c r="DR69" s="50"/>
      <c r="DS69" s="50"/>
      <c r="DT69" s="50"/>
      <c r="DU69" s="289"/>
      <c r="DV69" s="57"/>
      <c r="DW69" s="17"/>
      <c r="DX69" s="17"/>
      <c r="DY69" s="56"/>
      <c r="DZ69" s="50"/>
      <c r="EA69" s="50"/>
      <c r="EB69" s="50"/>
      <c r="EC69" s="50"/>
      <c r="ED69" s="50"/>
      <c r="EE69" s="50"/>
      <c r="EF69" s="289"/>
      <c r="EG69" s="57"/>
      <c r="EH69" s="17"/>
      <c r="EI69" s="17"/>
      <c r="EJ69" s="56"/>
      <c r="EK69" s="50"/>
      <c r="EL69" s="50"/>
      <c r="EM69" s="50"/>
      <c r="EN69" s="50"/>
      <c r="EO69" s="50"/>
      <c r="EP69" s="50"/>
      <c r="EQ69" s="289"/>
      <c r="ER69" s="57"/>
      <c r="ES69" s="17"/>
      <c r="ET69" s="17"/>
      <c r="EU69" s="56"/>
      <c r="EV69" s="50"/>
      <c r="EW69" s="50"/>
      <c r="EX69" s="50"/>
      <c r="EY69" s="50"/>
      <c r="EZ69" s="50"/>
      <c r="FA69" s="50"/>
      <c r="FB69" s="289"/>
      <c r="FC69" s="57"/>
      <c r="FD69" s="17"/>
      <c r="FE69" s="17"/>
      <c r="FF69" s="56"/>
      <c r="FG69" s="50"/>
      <c r="FH69" s="50"/>
      <c r="FI69" s="50"/>
      <c r="FJ69" s="50"/>
      <c r="FK69" s="50"/>
      <c r="FL69" s="50"/>
      <c r="FM69" s="289"/>
      <c r="FN69" s="57"/>
      <c r="FO69" s="17"/>
      <c r="FP69" s="17"/>
      <c r="FQ69" s="56"/>
      <c r="FR69" s="50"/>
      <c r="FS69" s="50"/>
      <c r="FT69" s="50"/>
      <c r="FU69" s="50"/>
      <c r="FV69" s="50"/>
      <c r="FW69" s="50"/>
      <c r="FX69" s="289"/>
      <c r="FY69" s="57"/>
      <c r="FZ69" s="17"/>
      <c r="GA69" s="17"/>
      <c r="GB69" s="56"/>
      <c r="GC69" s="50"/>
      <c r="GD69" s="50"/>
      <c r="GE69" s="50"/>
      <c r="GF69" s="50"/>
      <c r="GG69" s="50"/>
      <c r="GH69" s="50"/>
      <c r="GI69" s="289"/>
      <c r="GJ69" s="57"/>
      <c r="GK69" s="17"/>
      <c r="GL69" s="17"/>
      <c r="GM69" s="56"/>
      <c r="GN69" s="50"/>
      <c r="GO69" s="50"/>
      <c r="GP69" s="50"/>
      <c r="GQ69" s="50"/>
      <c r="GR69" s="50"/>
      <c r="GS69" s="50"/>
      <c r="GT69" s="289"/>
      <c r="GU69" s="57"/>
      <c r="GV69" s="17"/>
      <c r="GW69" s="17"/>
      <c r="GX69" s="56"/>
      <c r="GY69" s="50"/>
      <c r="GZ69" s="50"/>
      <c r="HA69" s="50"/>
      <c r="HB69" s="50"/>
      <c r="HC69" s="50"/>
      <c r="HD69" s="50"/>
      <c r="HE69" s="289"/>
      <c r="HF69" s="57"/>
      <c r="HG69" s="17"/>
      <c r="HH69" s="17"/>
      <c r="HI69" s="56"/>
      <c r="HJ69" s="50"/>
      <c r="HK69" s="50"/>
      <c r="HL69" s="50"/>
      <c r="HM69" s="50"/>
      <c r="HN69" s="50"/>
      <c r="HO69" s="50"/>
      <c r="HP69" s="289"/>
      <c r="HQ69" s="57"/>
      <c r="HR69" s="17"/>
      <c r="HS69" s="17"/>
    </row>
    <row r="70" spans="1:227" x14ac:dyDescent="0.25">
      <c r="A70" s="60"/>
      <c r="B70" s="207"/>
      <c r="C70" s="61"/>
      <c r="D70" s="61"/>
      <c r="E70" s="289"/>
      <c r="F70" s="289"/>
      <c r="G70" s="17"/>
      <c r="H70" s="56"/>
      <c r="I70" s="50"/>
      <c r="J70" s="50"/>
      <c r="K70" s="50"/>
      <c r="L70" s="50"/>
      <c r="M70" s="50"/>
      <c r="N70" s="50"/>
      <c r="O70" s="289"/>
      <c r="P70" s="57"/>
      <c r="Q70" s="17"/>
      <c r="R70" s="17"/>
      <c r="S70" s="56"/>
      <c r="T70" s="50"/>
      <c r="U70" s="50"/>
      <c r="V70" s="50"/>
      <c r="W70" s="50"/>
      <c r="X70" s="50"/>
      <c r="Y70" s="50"/>
      <c r="Z70" s="289"/>
      <c r="AA70" s="57"/>
      <c r="AB70" s="17"/>
      <c r="AC70" s="17"/>
      <c r="AD70" s="56"/>
      <c r="AE70" s="50"/>
      <c r="AF70" s="50"/>
      <c r="AG70" s="50"/>
      <c r="AH70" s="50"/>
      <c r="AI70" s="50"/>
      <c r="AJ70" s="50"/>
      <c r="AK70" s="289"/>
      <c r="AL70" s="57"/>
      <c r="AM70" s="17"/>
      <c r="AN70" s="17"/>
      <c r="AO70" s="56"/>
      <c r="AP70" s="50"/>
      <c r="AQ70" s="50"/>
      <c r="AR70" s="50"/>
      <c r="AS70" s="50"/>
      <c r="AT70" s="50"/>
      <c r="AU70" s="50"/>
      <c r="AV70" s="289"/>
      <c r="AW70" s="57"/>
      <c r="AX70" s="17"/>
      <c r="AY70" s="17"/>
      <c r="AZ70" s="56"/>
      <c r="BA70" s="50"/>
      <c r="BB70" s="50"/>
      <c r="BC70" s="50"/>
      <c r="BD70" s="50"/>
      <c r="BE70" s="50"/>
      <c r="BF70" s="50"/>
      <c r="BG70" s="289"/>
      <c r="BH70" s="57"/>
      <c r="BI70" s="17"/>
      <c r="BJ70" s="17"/>
      <c r="BK70" s="56"/>
      <c r="BL70" s="50"/>
      <c r="BM70" s="50"/>
      <c r="BN70" s="50"/>
      <c r="BO70" s="50"/>
      <c r="BP70" s="50"/>
      <c r="BQ70" s="50"/>
      <c r="BR70" s="289"/>
      <c r="BS70" s="57"/>
      <c r="BT70" s="17"/>
      <c r="BU70" s="17"/>
      <c r="BV70" s="56"/>
      <c r="BW70" s="50"/>
      <c r="BX70" s="50"/>
      <c r="BY70" s="50"/>
      <c r="BZ70" s="50"/>
      <c r="CA70" s="50"/>
      <c r="CB70" s="50"/>
      <c r="CC70" s="289"/>
      <c r="CD70" s="57"/>
      <c r="CE70" s="17"/>
      <c r="CF70" s="17"/>
      <c r="CG70" s="56"/>
      <c r="CH70" s="50"/>
      <c r="CI70" s="50"/>
      <c r="CJ70" s="50"/>
      <c r="CK70" s="50"/>
      <c r="CL70" s="50"/>
      <c r="CM70" s="50"/>
      <c r="CN70" s="289"/>
      <c r="CO70" s="57"/>
      <c r="CP70" s="17"/>
      <c r="CQ70" s="17"/>
      <c r="CR70" s="56"/>
      <c r="CS70" s="50"/>
      <c r="CT70" s="50"/>
      <c r="CU70" s="50"/>
      <c r="CV70" s="50"/>
      <c r="CW70" s="50"/>
      <c r="CX70" s="50"/>
      <c r="CY70" s="289"/>
      <c r="CZ70" s="57"/>
      <c r="DA70" s="17"/>
      <c r="DB70" s="17"/>
      <c r="DC70" s="56"/>
      <c r="DD70" s="50"/>
      <c r="DE70" s="50"/>
      <c r="DF70" s="50"/>
      <c r="DG70" s="50"/>
      <c r="DH70" s="50"/>
      <c r="DI70" s="50"/>
      <c r="DJ70" s="289"/>
      <c r="DK70" s="57"/>
      <c r="DL70" s="17"/>
      <c r="DM70" s="17"/>
      <c r="DN70" s="56"/>
      <c r="DO70" s="50"/>
      <c r="DP70" s="50"/>
      <c r="DQ70" s="50"/>
      <c r="DR70" s="50"/>
      <c r="DS70" s="50"/>
      <c r="DT70" s="50"/>
      <c r="DU70" s="289"/>
      <c r="DV70" s="57"/>
      <c r="DW70" s="17"/>
      <c r="DX70" s="17"/>
      <c r="DY70" s="56"/>
      <c r="DZ70" s="50"/>
      <c r="EA70" s="50"/>
      <c r="EB70" s="50"/>
      <c r="EC70" s="50"/>
      <c r="ED70" s="50"/>
      <c r="EE70" s="50"/>
      <c r="EF70" s="289"/>
      <c r="EG70" s="57"/>
      <c r="EH70" s="17"/>
      <c r="EI70" s="17"/>
      <c r="EJ70" s="56"/>
      <c r="EK70" s="50"/>
      <c r="EL70" s="50"/>
      <c r="EM70" s="50"/>
      <c r="EN70" s="50"/>
      <c r="EO70" s="50"/>
      <c r="EP70" s="50"/>
      <c r="EQ70" s="289"/>
      <c r="ER70" s="57"/>
      <c r="ES70" s="17"/>
      <c r="ET70" s="17"/>
      <c r="EU70" s="56"/>
      <c r="EV70" s="50"/>
      <c r="EW70" s="50"/>
      <c r="EX70" s="50"/>
      <c r="EY70" s="50"/>
      <c r="EZ70" s="50"/>
      <c r="FA70" s="50"/>
      <c r="FB70" s="289"/>
      <c r="FC70" s="57"/>
      <c r="FD70" s="17"/>
      <c r="FE70" s="17"/>
      <c r="FF70" s="56"/>
      <c r="FG70" s="50"/>
      <c r="FH70" s="50"/>
      <c r="FI70" s="50"/>
      <c r="FJ70" s="50"/>
      <c r="FK70" s="50"/>
      <c r="FL70" s="50"/>
      <c r="FM70" s="289"/>
      <c r="FN70" s="57"/>
      <c r="FO70" s="17"/>
      <c r="FP70" s="17"/>
      <c r="FQ70" s="56"/>
      <c r="FR70" s="50"/>
      <c r="FS70" s="50"/>
      <c r="FT70" s="50"/>
      <c r="FU70" s="50"/>
      <c r="FV70" s="50"/>
      <c r="FW70" s="50"/>
      <c r="FX70" s="289"/>
      <c r="FY70" s="57"/>
      <c r="FZ70" s="17"/>
      <c r="GA70" s="17"/>
      <c r="GB70" s="56"/>
      <c r="GC70" s="50"/>
      <c r="GD70" s="50"/>
      <c r="GE70" s="50"/>
      <c r="GF70" s="50"/>
      <c r="GG70" s="50"/>
      <c r="GH70" s="50"/>
      <c r="GI70" s="289"/>
      <c r="GJ70" s="57"/>
      <c r="GK70" s="17"/>
      <c r="GL70" s="17"/>
      <c r="GM70" s="56"/>
      <c r="GN70" s="50"/>
      <c r="GO70" s="50"/>
      <c r="GP70" s="50"/>
      <c r="GQ70" s="50"/>
      <c r="GR70" s="50"/>
      <c r="GS70" s="50"/>
      <c r="GT70" s="289"/>
      <c r="GU70" s="57"/>
      <c r="GV70" s="17"/>
      <c r="GW70" s="17"/>
      <c r="GX70" s="56"/>
      <c r="GY70" s="50"/>
      <c r="GZ70" s="50"/>
      <c r="HA70" s="50"/>
      <c r="HB70" s="50"/>
      <c r="HC70" s="50"/>
      <c r="HD70" s="50"/>
      <c r="HE70" s="289"/>
      <c r="HF70" s="57"/>
      <c r="HG70" s="17"/>
      <c r="HH70" s="17"/>
      <c r="HI70" s="56"/>
      <c r="HJ70" s="50"/>
      <c r="HK70" s="50"/>
      <c r="HL70" s="50"/>
      <c r="HM70" s="50"/>
      <c r="HN70" s="50"/>
      <c r="HO70" s="50"/>
      <c r="HP70" s="289"/>
      <c r="HQ70" s="57"/>
      <c r="HR70" s="17"/>
      <c r="HS70" s="17"/>
    </row>
    <row r="71" spans="1:227" x14ac:dyDescent="0.25">
      <c r="A71" s="60"/>
      <c r="B71" s="207"/>
      <c r="C71" s="61"/>
      <c r="D71" s="61"/>
      <c r="E71" s="289"/>
      <c r="F71" s="289"/>
      <c r="G71" s="17"/>
      <c r="H71" s="56"/>
      <c r="I71" s="50"/>
      <c r="J71" s="50"/>
      <c r="K71" s="50"/>
      <c r="L71" s="50"/>
      <c r="M71" s="50"/>
      <c r="N71" s="50"/>
      <c r="O71" s="289"/>
      <c r="P71" s="57"/>
      <c r="Q71" s="17"/>
      <c r="R71" s="17"/>
      <c r="S71" s="56"/>
      <c r="T71" s="50"/>
      <c r="U71" s="50"/>
      <c r="V71" s="50"/>
      <c r="W71" s="50"/>
      <c r="X71" s="50"/>
      <c r="Y71" s="50"/>
      <c r="Z71" s="289"/>
      <c r="AA71" s="57"/>
      <c r="AB71" s="17"/>
      <c r="AC71" s="17"/>
      <c r="AD71" s="56"/>
      <c r="AE71" s="50"/>
      <c r="AF71" s="50"/>
      <c r="AG71" s="50"/>
      <c r="AH71" s="50"/>
      <c r="AI71" s="50"/>
      <c r="AJ71" s="50"/>
      <c r="AK71" s="289"/>
      <c r="AL71" s="57"/>
      <c r="AM71" s="17"/>
      <c r="AN71" s="17"/>
      <c r="AO71" s="56"/>
      <c r="AP71" s="50"/>
      <c r="AQ71" s="50"/>
      <c r="AR71" s="50"/>
      <c r="AS71" s="50"/>
      <c r="AT71" s="50"/>
      <c r="AU71" s="50"/>
      <c r="AV71" s="289"/>
      <c r="AW71" s="57"/>
      <c r="AX71" s="17"/>
      <c r="AY71" s="17"/>
      <c r="AZ71" s="56"/>
      <c r="BA71" s="50"/>
      <c r="BB71" s="50"/>
      <c r="BC71" s="50"/>
      <c r="BD71" s="50"/>
      <c r="BE71" s="50"/>
      <c r="BF71" s="50"/>
      <c r="BG71" s="289"/>
      <c r="BH71" s="57"/>
      <c r="BI71" s="17"/>
      <c r="BJ71" s="17"/>
      <c r="BK71" s="56"/>
      <c r="BL71" s="50"/>
      <c r="BM71" s="50"/>
      <c r="BN71" s="50"/>
      <c r="BO71" s="50"/>
      <c r="BP71" s="50"/>
      <c r="BQ71" s="50"/>
      <c r="BR71" s="289"/>
      <c r="BS71" s="57"/>
      <c r="BT71" s="17"/>
      <c r="BU71" s="17"/>
      <c r="BV71" s="56"/>
      <c r="BW71" s="50"/>
      <c r="BX71" s="50"/>
      <c r="BY71" s="50"/>
      <c r="BZ71" s="50"/>
      <c r="CA71" s="50"/>
      <c r="CB71" s="50"/>
      <c r="CC71" s="289"/>
      <c r="CD71" s="57"/>
      <c r="CE71" s="17"/>
      <c r="CF71" s="17"/>
      <c r="CG71" s="56"/>
      <c r="CH71" s="50"/>
      <c r="CI71" s="50"/>
      <c r="CJ71" s="50"/>
      <c r="CK71" s="50"/>
      <c r="CL71" s="50"/>
      <c r="CM71" s="50"/>
      <c r="CN71" s="289"/>
      <c r="CO71" s="57"/>
      <c r="CP71" s="17"/>
      <c r="CQ71" s="17"/>
      <c r="CR71" s="56"/>
      <c r="CS71" s="50"/>
      <c r="CT71" s="50"/>
      <c r="CU71" s="50"/>
      <c r="CV71" s="50"/>
      <c r="CW71" s="50"/>
      <c r="CX71" s="50"/>
      <c r="CY71" s="289"/>
      <c r="CZ71" s="57"/>
      <c r="DA71" s="17"/>
      <c r="DB71" s="17"/>
      <c r="DC71" s="56"/>
      <c r="DD71" s="50"/>
      <c r="DE71" s="50"/>
      <c r="DF71" s="50"/>
      <c r="DG71" s="50"/>
      <c r="DH71" s="50"/>
      <c r="DI71" s="50"/>
      <c r="DJ71" s="289"/>
      <c r="DK71" s="57"/>
      <c r="DL71" s="17"/>
      <c r="DM71" s="17"/>
      <c r="DN71" s="56"/>
      <c r="DO71" s="50"/>
      <c r="DP71" s="50"/>
      <c r="DQ71" s="50"/>
      <c r="DR71" s="50"/>
      <c r="DS71" s="50"/>
      <c r="DT71" s="50"/>
      <c r="DU71" s="289"/>
      <c r="DV71" s="57"/>
      <c r="DW71" s="17"/>
      <c r="DX71" s="17"/>
      <c r="DY71" s="56"/>
      <c r="DZ71" s="50"/>
      <c r="EA71" s="50"/>
      <c r="EB71" s="50"/>
      <c r="EC71" s="50"/>
      <c r="ED71" s="50"/>
      <c r="EE71" s="50"/>
      <c r="EF71" s="289"/>
      <c r="EG71" s="57"/>
      <c r="EH71" s="17"/>
      <c r="EI71" s="17"/>
      <c r="EJ71" s="56"/>
      <c r="EK71" s="50"/>
      <c r="EL71" s="50"/>
      <c r="EM71" s="50"/>
      <c r="EN71" s="50"/>
      <c r="EO71" s="50"/>
      <c r="EP71" s="50"/>
      <c r="EQ71" s="289"/>
      <c r="ER71" s="57"/>
      <c r="ES71" s="17"/>
      <c r="ET71" s="17"/>
      <c r="EU71" s="56"/>
      <c r="EV71" s="50"/>
      <c r="EW71" s="50"/>
      <c r="EX71" s="50"/>
      <c r="EY71" s="50"/>
      <c r="EZ71" s="50"/>
      <c r="FA71" s="50"/>
      <c r="FB71" s="289"/>
      <c r="FC71" s="57"/>
      <c r="FD71" s="17"/>
      <c r="FE71" s="17"/>
      <c r="FF71" s="56"/>
      <c r="FG71" s="50"/>
      <c r="FH71" s="50"/>
      <c r="FI71" s="50"/>
      <c r="FJ71" s="50"/>
      <c r="FK71" s="50"/>
      <c r="FL71" s="50"/>
      <c r="FM71" s="289"/>
      <c r="FN71" s="57"/>
      <c r="FO71" s="17"/>
      <c r="FP71" s="17"/>
      <c r="FQ71" s="56"/>
      <c r="FR71" s="50"/>
      <c r="FS71" s="50"/>
      <c r="FT71" s="50"/>
      <c r="FU71" s="50"/>
      <c r="FV71" s="50"/>
      <c r="FW71" s="50"/>
      <c r="FX71" s="289"/>
      <c r="FY71" s="57"/>
      <c r="FZ71" s="17"/>
      <c r="GA71" s="17"/>
      <c r="GB71" s="56"/>
      <c r="GC71" s="50"/>
      <c r="GD71" s="50"/>
      <c r="GE71" s="50"/>
      <c r="GF71" s="50"/>
      <c r="GG71" s="50"/>
      <c r="GH71" s="50"/>
      <c r="GI71" s="289"/>
      <c r="GJ71" s="57"/>
      <c r="GK71" s="17"/>
      <c r="GL71" s="17"/>
      <c r="GM71" s="56"/>
      <c r="GN71" s="50"/>
      <c r="GO71" s="50"/>
      <c r="GP71" s="50"/>
      <c r="GQ71" s="50"/>
      <c r="GR71" s="50"/>
      <c r="GS71" s="50"/>
      <c r="GT71" s="289"/>
      <c r="GU71" s="57"/>
      <c r="GV71" s="17"/>
      <c r="GW71" s="17"/>
      <c r="GX71" s="56"/>
      <c r="GY71" s="50"/>
      <c r="GZ71" s="50"/>
      <c r="HA71" s="50"/>
      <c r="HB71" s="50"/>
      <c r="HC71" s="50"/>
      <c r="HD71" s="50"/>
      <c r="HE71" s="289"/>
      <c r="HF71" s="57"/>
      <c r="HG71" s="17"/>
      <c r="HH71" s="17"/>
      <c r="HI71" s="56"/>
      <c r="HJ71" s="50"/>
      <c r="HK71" s="50"/>
      <c r="HL71" s="50"/>
      <c r="HM71" s="50"/>
      <c r="HN71" s="50"/>
      <c r="HO71" s="50"/>
      <c r="HP71" s="289"/>
      <c r="HQ71" s="57"/>
      <c r="HR71" s="17"/>
      <c r="HS71" s="17"/>
    </row>
    <row r="72" spans="1:227" x14ac:dyDescent="0.25">
      <c r="A72" s="60"/>
      <c r="B72" s="207"/>
      <c r="C72" s="61"/>
      <c r="D72" s="61"/>
      <c r="E72" s="289"/>
      <c r="F72" s="289"/>
      <c r="G72" s="17"/>
      <c r="H72" s="56"/>
      <c r="I72" s="50"/>
      <c r="J72" s="50"/>
      <c r="K72" s="50"/>
      <c r="L72" s="50"/>
      <c r="M72" s="50"/>
      <c r="N72" s="50"/>
      <c r="O72" s="289"/>
      <c r="P72" s="57"/>
      <c r="Q72" s="17"/>
      <c r="R72" s="17"/>
      <c r="S72" s="56"/>
      <c r="T72" s="50"/>
      <c r="U72" s="50"/>
      <c r="V72" s="50"/>
      <c r="W72" s="50"/>
      <c r="X72" s="50"/>
      <c r="Y72" s="50"/>
      <c r="Z72" s="289"/>
      <c r="AA72" s="57"/>
      <c r="AB72" s="17"/>
      <c r="AC72" s="17"/>
      <c r="AD72" s="56"/>
      <c r="AE72" s="50"/>
      <c r="AF72" s="50"/>
      <c r="AG72" s="50"/>
      <c r="AH72" s="50"/>
      <c r="AI72" s="50"/>
      <c r="AJ72" s="50"/>
      <c r="AK72" s="289"/>
      <c r="AL72" s="57"/>
      <c r="AM72" s="17"/>
      <c r="AN72" s="17"/>
      <c r="AO72" s="56"/>
      <c r="AP72" s="50"/>
      <c r="AQ72" s="50"/>
      <c r="AR72" s="50"/>
      <c r="AS72" s="50"/>
      <c r="AT72" s="50"/>
      <c r="AU72" s="50"/>
      <c r="AV72" s="289"/>
      <c r="AW72" s="57"/>
      <c r="AX72" s="17"/>
      <c r="AY72" s="17"/>
      <c r="AZ72" s="56"/>
      <c r="BA72" s="50"/>
      <c r="BB72" s="50"/>
      <c r="BC72" s="50"/>
      <c r="BD72" s="50"/>
      <c r="BE72" s="50"/>
      <c r="BF72" s="50"/>
      <c r="BG72" s="289"/>
      <c r="BH72" s="57"/>
      <c r="BI72" s="17"/>
      <c r="BJ72" s="17"/>
      <c r="BK72" s="56"/>
      <c r="BL72" s="50"/>
      <c r="BM72" s="50"/>
      <c r="BN72" s="50"/>
      <c r="BO72" s="50"/>
      <c r="BP72" s="50"/>
      <c r="BQ72" s="50"/>
      <c r="BR72" s="289"/>
      <c r="BS72" s="57"/>
      <c r="BT72" s="17"/>
      <c r="BU72" s="17"/>
      <c r="BV72" s="56"/>
      <c r="BW72" s="50"/>
      <c r="BX72" s="50"/>
      <c r="BY72" s="50"/>
      <c r="BZ72" s="50"/>
      <c r="CA72" s="50"/>
      <c r="CB72" s="50"/>
      <c r="CC72" s="289"/>
      <c r="CD72" s="57"/>
      <c r="CE72" s="17"/>
      <c r="CF72" s="17"/>
      <c r="CG72" s="56"/>
      <c r="CH72" s="50"/>
      <c r="CI72" s="50"/>
      <c r="CJ72" s="50"/>
      <c r="CK72" s="50"/>
      <c r="CL72" s="50"/>
      <c r="CM72" s="50"/>
      <c r="CN72" s="289"/>
      <c r="CO72" s="57"/>
      <c r="CP72" s="17"/>
      <c r="CQ72" s="17"/>
      <c r="CR72" s="56"/>
      <c r="CS72" s="50"/>
      <c r="CT72" s="50"/>
      <c r="CU72" s="50"/>
      <c r="CV72" s="50"/>
      <c r="CW72" s="50"/>
      <c r="CX72" s="50"/>
      <c r="CY72" s="289"/>
      <c r="CZ72" s="57"/>
      <c r="DA72" s="17"/>
      <c r="DB72" s="17"/>
      <c r="DC72" s="56"/>
      <c r="DD72" s="50"/>
      <c r="DE72" s="50"/>
      <c r="DF72" s="50"/>
      <c r="DG72" s="50"/>
      <c r="DH72" s="50"/>
      <c r="DI72" s="50"/>
      <c r="DJ72" s="289"/>
      <c r="DK72" s="57"/>
      <c r="DL72" s="17"/>
      <c r="DM72" s="17"/>
      <c r="DN72" s="56"/>
      <c r="DO72" s="50"/>
      <c r="DP72" s="50"/>
      <c r="DQ72" s="50"/>
      <c r="DR72" s="50"/>
      <c r="DS72" s="50"/>
      <c r="DT72" s="50"/>
      <c r="DU72" s="289"/>
      <c r="DV72" s="57"/>
      <c r="DW72" s="17"/>
      <c r="DX72" s="17"/>
      <c r="DY72" s="56"/>
      <c r="DZ72" s="50"/>
      <c r="EA72" s="50"/>
      <c r="EB72" s="50"/>
      <c r="EC72" s="50"/>
      <c r="ED72" s="50"/>
      <c r="EE72" s="50"/>
      <c r="EF72" s="289"/>
      <c r="EG72" s="57"/>
      <c r="EH72" s="17"/>
      <c r="EI72" s="17"/>
      <c r="EJ72" s="56"/>
      <c r="EK72" s="50"/>
      <c r="EL72" s="50"/>
      <c r="EM72" s="50"/>
      <c r="EN72" s="50"/>
      <c r="EO72" s="50"/>
      <c r="EP72" s="50"/>
      <c r="EQ72" s="289"/>
      <c r="ER72" s="57"/>
      <c r="ES72" s="17"/>
      <c r="ET72" s="17"/>
      <c r="EU72" s="56"/>
      <c r="EV72" s="50"/>
      <c r="EW72" s="50"/>
      <c r="EX72" s="50"/>
      <c r="EY72" s="50"/>
      <c r="EZ72" s="50"/>
      <c r="FA72" s="50"/>
      <c r="FB72" s="289"/>
      <c r="FC72" s="57"/>
      <c r="FD72" s="17"/>
      <c r="FE72" s="17"/>
      <c r="FF72" s="56"/>
      <c r="FG72" s="50"/>
      <c r="FH72" s="50"/>
      <c r="FI72" s="50"/>
      <c r="FJ72" s="50"/>
      <c r="FK72" s="50"/>
      <c r="FL72" s="50"/>
      <c r="FM72" s="289"/>
      <c r="FN72" s="57"/>
      <c r="FO72" s="17"/>
      <c r="FP72" s="17"/>
      <c r="FQ72" s="56"/>
      <c r="FR72" s="50"/>
      <c r="FS72" s="50"/>
      <c r="FT72" s="50"/>
      <c r="FU72" s="50"/>
      <c r="FV72" s="50"/>
      <c r="FW72" s="50"/>
      <c r="FX72" s="289"/>
      <c r="FY72" s="57"/>
      <c r="FZ72" s="17"/>
      <c r="GA72" s="17"/>
      <c r="GB72" s="56"/>
      <c r="GC72" s="50"/>
      <c r="GD72" s="50"/>
      <c r="GE72" s="50"/>
      <c r="GF72" s="50"/>
      <c r="GG72" s="50"/>
      <c r="GH72" s="50"/>
      <c r="GI72" s="289"/>
      <c r="GJ72" s="57"/>
      <c r="GK72" s="17"/>
      <c r="GL72" s="17"/>
      <c r="GM72" s="56"/>
      <c r="GN72" s="50"/>
      <c r="GO72" s="50"/>
      <c r="GP72" s="50"/>
      <c r="GQ72" s="50"/>
      <c r="GR72" s="50"/>
      <c r="GS72" s="50"/>
      <c r="GT72" s="289"/>
      <c r="GU72" s="57"/>
      <c r="GV72" s="17"/>
      <c r="GW72" s="17"/>
      <c r="GX72" s="56"/>
      <c r="GY72" s="50"/>
      <c r="GZ72" s="50"/>
      <c r="HA72" s="50"/>
      <c r="HB72" s="50"/>
      <c r="HC72" s="50"/>
      <c r="HD72" s="50"/>
      <c r="HE72" s="289"/>
      <c r="HF72" s="57"/>
      <c r="HG72" s="17"/>
      <c r="HH72" s="17"/>
      <c r="HI72" s="56"/>
      <c r="HJ72" s="50"/>
      <c r="HK72" s="50"/>
      <c r="HL72" s="50"/>
      <c r="HM72" s="50"/>
      <c r="HN72" s="50"/>
      <c r="HO72" s="50"/>
      <c r="HP72" s="289"/>
      <c r="HQ72" s="57"/>
      <c r="HR72" s="17"/>
      <c r="HS72" s="17"/>
    </row>
    <row r="73" spans="1:227" x14ac:dyDescent="0.25">
      <c r="A73" s="60"/>
      <c r="B73" s="208"/>
      <c r="C73" s="61"/>
      <c r="D73" s="61"/>
      <c r="E73" s="289"/>
      <c r="F73" s="289"/>
      <c r="G73" s="17"/>
      <c r="H73" s="56"/>
      <c r="I73" s="50"/>
      <c r="J73" s="50"/>
      <c r="K73" s="50"/>
      <c r="L73" s="50"/>
      <c r="M73" s="50"/>
      <c r="N73" s="50"/>
      <c r="O73" s="289"/>
      <c r="P73" s="57"/>
      <c r="Q73" s="17"/>
      <c r="R73" s="17"/>
      <c r="S73" s="56"/>
      <c r="T73" s="50"/>
      <c r="U73" s="50"/>
      <c r="V73" s="50"/>
      <c r="W73" s="50"/>
      <c r="X73" s="50"/>
      <c r="Y73" s="50"/>
      <c r="Z73" s="289"/>
      <c r="AA73" s="57"/>
      <c r="AB73" s="17"/>
      <c r="AC73" s="17"/>
      <c r="AD73" s="56"/>
      <c r="AE73" s="50"/>
      <c r="AF73" s="50"/>
      <c r="AG73" s="50"/>
      <c r="AH73" s="50"/>
      <c r="AI73" s="50"/>
      <c r="AJ73" s="50"/>
      <c r="AK73" s="289"/>
      <c r="AL73" s="57"/>
      <c r="AM73" s="17"/>
      <c r="AN73" s="17"/>
      <c r="AO73" s="56"/>
      <c r="AP73" s="50"/>
      <c r="AQ73" s="50"/>
      <c r="AR73" s="50"/>
      <c r="AS73" s="50"/>
      <c r="AT73" s="50"/>
      <c r="AU73" s="50"/>
      <c r="AV73" s="289"/>
      <c r="AW73" s="57"/>
      <c r="AX73" s="17"/>
      <c r="AY73" s="17"/>
      <c r="AZ73" s="56"/>
      <c r="BA73" s="50"/>
      <c r="BB73" s="50"/>
      <c r="BC73" s="50"/>
      <c r="BD73" s="50"/>
      <c r="BE73" s="50"/>
      <c r="BF73" s="50"/>
      <c r="BG73" s="289"/>
      <c r="BH73" s="57"/>
      <c r="BI73" s="17"/>
      <c r="BJ73" s="17"/>
      <c r="BK73" s="56"/>
      <c r="BL73" s="50"/>
      <c r="BM73" s="50"/>
      <c r="BN73" s="50"/>
      <c r="BO73" s="50"/>
      <c r="BP73" s="50"/>
      <c r="BQ73" s="50"/>
      <c r="BR73" s="289"/>
      <c r="BS73" s="57"/>
      <c r="BT73" s="17"/>
      <c r="BU73" s="17"/>
      <c r="BV73" s="56"/>
      <c r="BW73" s="50"/>
      <c r="BX73" s="50"/>
      <c r="BY73" s="50"/>
      <c r="BZ73" s="50"/>
      <c r="CA73" s="50"/>
      <c r="CB73" s="50"/>
      <c r="CC73" s="289"/>
      <c r="CD73" s="57"/>
      <c r="CE73" s="17"/>
      <c r="CF73" s="17"/>
      <c r="CG73" s="56"/>
      <c r="CH73" s="50"/>
      <c r="CI73" s="50"/>
      <c r="CJ73" s="50"/>
      <c r="CK73" s="50"/>
      <c r="CL73" s="50"/>
      <c r="CM73" s="50"/>
      <c r="CN73" s="289"/>
      <c r="CO73" s="57"/>
      <c r="CP73" s="17"/>
      <c r="CQ73" s="17"/>
      <c r="CR73" s="56"/>
      <c r="CS73" s="50"/>
      <c r="CT73" s="50"/>
      <c r="CU73" s="50"/>
      <c r="CV73" s="50"/>
      <c r="CW73" s="50"/>
      <c r="CX73" s="50"/>
      <c r="CY73" s="289"/>
      <c r="CZ73" s="57"/>
      <c r="DA73" s="17"/>
      <c r="DB73" s="17"/>
      <c r="DC73" s="56"/>
      <c r="DD73" s="50"/>
      <c r="DE73" s="50"/>
      <c r="DF73" s="50"/>
      <c r="DG73" s="50"/>
      <c r="DH73" s="50"/>
      <c r="DI73" s="50"/>
      <c r="DJ73" s="289"/>
      <c r="DK73" s="57"/>
      <c r="DL73" s="17"/>
      <c r="DM73" s="17"/>
      <c r="DN73" s="56"/>
      <c r="DO73" s="50"/>
      <c r="DP73" s="50"/>
      <c r="DQ73" s="50"/>
      <c r="DR73" s="50"/>
      <c r="DS73" s="50"/>
      <c r="DT73" s="50"/>
      <c r="DU73" s="289"/>
      <c r="DV73" s="57"/>
      <c r="DW73" s="17"/>
      <c r="DX73" s="17"/>
      <c r="DY73" s="56"/>
      <c r="DZ73" s="50"/>
      <c r="EA73" s="50"/>
      <c r="EB73" s="50"/>
      <c r="EC73" s="50"/>
      <c r="ED73" s="50"/>
      <c r="EE73" s="50"/>
      <c r="EF73" s="289"/>
      <c r="EG73" s="57"/>
      <c r="EH73" s="17"/>
      <c r="EI73" s="17"/>
      <c r="EJ73" s="56"/>
      <c r="EK73" s="50"/>
      <c r="EL73" s="50"/>
      <c r="EM73" s="50"/>
      <c r="EN73" s="50"/>
      <c r="EO73" s="50"/>
      <c r="EP73" s="50"/>
      <c r="EQ73" s="289"/>
      <c r="ER73" s="57"/>
      <c r="ES73" s="17"/>
      <c r="ET73" s="17"/>
      <c r="EU73" s="56"/>
      <c r="EV73" s="50"/>
      <c r="EW73" s="50"/>
      <c r="EX73" s="50"/>
      <c r="EY73" s="50"/>
      <c r="EZ73" s="50"/>
      <c r="FA73" s="50"/>
      <c r="FB73" s="289"/>
      <c r="FC73" s="57"/>
      <c r="FD73" s="17"/>
      <c r="FE73" s="17"/>
      <c r="FF73" s="56"/>
      <c r="FG73" s="50"/>
      <c r="FH73" s="50"/>
      <c r="FI73" s="50"/>
      <c r="FJ73" s="50"/>
      <c r="FK73" s="50"/>
      <c r="FL73" s="50"/>
      <c r="FM73" s="289"/>
      <c r="FN73" s="57"/>
      <c r="FO73" s="17"/>
      <c r="FP73" s="17"/>
      <c r="FQ73" s="56"/>
      <c r="FR73" s="50"/>
      <c r="FS73" s="50"/>
      <c r="FT73" s="50"/>
      <c r="FU73" s="50"/>
      <c r="FV73" s="50"/>
      <c r="FW73" s="50"/>
      <c r="FX73" s="289"/>
      <c r="FY73" s="57"/>
      <c r="FZ73" s="17"/>
      <c r="GA73" s="17"/>
      <c r="GB73" s="56"/>
      <c r="GC73" s="50"/>
      <c r="GD73" s="50"/>
      <c r="GE73" s="50"/>
      <c r="GF73" s="50"/>
      <c r="GG73" s="50"/>
      <c r="GH73" s="50"/>
      <c r="GI73" s="289"/>
      <c r="GJ73" s="57"/>
      <c r="GK73" s="17"/>
      <c r="GL73" s="17"/>
      <c r="GM73" s="56"/>
      <c r="GN73" s="50"/>
      <c r="GO73" s="50"/>
      <c r="GP73" s="50"/>
      <c r="GQ73" s="50"/>
      <c r="GR73" s="50"/>
      <c r="GS73" s="50"/>
      <c r="GT73" s="289"/>
      <c r="GU73" s="57"/>
      <c r="GV73" s="17"/>
      <c r="GW73" s="17"/>
      <c r="GX73" s="56"/>
      <c r="GY73" s="50"/>
      <c r="GZ73" s="50"/>
      <c r="HA73" s="50"/>
      <c r="HB73" s="50"/>
      <c r="HC73" s="50"/>
      <c r="HD73" s="50"/>
      <c r="HE73" s="289"/>
      <c r="HF73" s="57"/>
      <c r="HG73" s="17"/>
      <c r="HH73" s="17"/>
      <c r="HI73" s="56"/>
      <c r="HJ73" s="50"/>
      <c r="HK73" s="50"/>
      <c r="HL73" s="50"/>
      <c r="HM73" s="50"/>
      <c r="HN73" s="50"/>
      <c r="HO73" s="50"/>
      <c r="HP73" s="289"/>
      <c r="HQ73" s="57"/>
      <c r="HR73" s="17"/>
      <c r="HS73" s="17"/>
    </row>
    <row r="74" spans="1:227" x14ac:dyDescent="0.25">
      <c r="A74" s="60"/>
      <c r="B74" s="207"/>
      <c r="C74" s="61"/>
      <c r="D74" s="61"/>
      <c r="E74" s="289"/>
      <c r="F74" s="289"/>
      <c r="G74" s="17"/>
      <c r="H74" s="56"/>
      <c r="I74" s="50"/>
      <c r="J74" s="50"/>
      <c r="K74" s="50"/>
      <c r="L74" s="50"/>
      <c r="M74" s="50"/>
      <c r="N74" s="50"/>
      <c r="O74" s="289"/>
      <c r="P74" s="57"/>
      <c r="Q74" s="17"/>
      <c r="R74" s="17"/>
      <c r="S74" s="56"/>
      <c r="T74" s="50"/>
      <c r="U74" s="50"/>
      <c r="V74" s="50"/>
      <c r="W74" s="50"/>
      <c r="X74" s="50"/>
      <c r="Y74" s="50"/>
      <c r="Z74" s="289"/>
      <c r="AA74" s="57"/>
      <c r="AB74" s="17"/>
      <c r="AC74" s="17"/>
      <c r="AD74" s="56"/>
      <c r="AE74" s="50"/>
      <c r="AF74" s="50"/>
      <c r="AG74" s="50"/>
      <c r="AH74" s="50"/>
      <c r="AI74" s="50"/>
      <c r="AJ74" s="50"/>
      <c r="AK74" s="289"/>
      <c r="AL74" s="57"/>
      <c r="AM74" s="17"/>
      <c r="AN74" s="17"/>
      <c r="AO74" s="56"/>
      <c r="AP74" s="50"/>
      <c r="AQ74" s="50"/>
      <c r="AR74" s="50"/>
      <c r="AS74" s="50"/>
      <c r="AT74" s="50"/>
      <c r="AU74" s="50"/>
      <c r="AV74" s="289"/>
      <c r="AW74" s="57"/>
      <c r="AX74" s="17"/>
      <c r="AY74" s="17"/>
      <c r="AZ74" s="56"/>
      <c r="BA74" s="50"/>
      <c r="BB74" s="50"/>
      <c r="BC74" s="50"/>
      <c r="BD74" s="50"/>
      <c r="BE74" s="50"/>
      <c r="BF74" s="50"/>
      <c r="BG74" s="289"/>
      <c r="BH74" s="57"/>
      <c r="BI74" s="17"/>
      <c r="BJ74" s="17"/>
      <c r="BK74" s="56"/>
      <c r="BL74" s="50"/>
      <c r="BM74" s="50"/>
      <c r="BN74" s="50"/>
      <c r="BO74" s="50"/>
      <c r="BP74" s="50"/>
      <c r="BQ74" s="50"/>
      <c r="BR74" s="289"/>
      <c r="BS74" s="57"/>
      <c r="BT74" s="17"/>
      <c r="BU74" s="17"/>
      <c r="BV74" s="56"/>
      <c r="BW74" s="50"/>
      <c r="BX74" s="50"/>
      <c r="BY74" s="50"/>
      <c r="BZ74" s="50"/>
      <c r="CA74" s="50"/>
      <c r="CB74" s="50"/>
      <c r="CC74" s="289"/>
      <c r="CD74" s="57"/>
      <c r="CE74" s="17"/>
      <c r="CF74" s="17"/>
      <c r="CG74" s="56"/>
      <c r="CH74" s="50"/>
      <c r="CI74" s="50"/>
      <c r="CJ74" s="50"/>
      <c r="CK74" s="50"/>
      <c r="CL74" s="50"/>
      <c r="CM74" s="50"/>
      <c r="CN74" s="289"/>
      <c r="CO74" s="57"/>
      <c r="CP74" s="17"/>
      <c r="CQ74" s="17"/>
      <c r="CR74" s="56"/>
      <c r="CS74" s="50"/>
      <c r="CT74" s="50"/>
      <c r="CU74" s="50"/>
      <c r="CV74" s="50"/>
      <c r="CW74" s="50"/>
      <c r="CX74" s="50"/>
      <c r="CY74" s="289"/>
      <c r="CZ74" s="57"/>
      <c r="DA74" s="17"/>
      <c r="DB74" s="17"/>
      <c r="DC74" s="56"/>
      <c r="DD74" s="50"/>
      <c r="DE74" s="50"/>
      <c r="DF74" s="50"/>
      <c r="DG74" s="50"/>
      <c r="DH74" s="50"/>
      <c r="DI74" s="50"/>
      <c r="DJ74" s="289"/>
      <c r="DK74" s="57"/>
      <c r="DL74" s="17"/>
      <c r="DM74" s="17"/>
      <c r="DN74" s="56"/>
      <c r="DO74" s="50"/>
      <c r="DP74" s="50"/>
      <c r="DQ74" s="50"/>
      <c r="DR74" s="50"/>
      <c r="DS74" s="50"/>
      <c r="DT74" s="50"/>
      <c r="DU74" s="289"/>
      <c r="DV74" s="57"/>
      <c r="DW74" s="17"/>
      <c r="DX74" s="17"/>
      <c r="DY74" s="56"/>
      <c r="DZ74" s="50"/>
      <c r="EA74" s="50"/>
      <c r="EB74" s="50"/>
      <c r="EC74" s="50"/>
      <c r="ED74" s="50"/>
      <c r="EE74" s="50"/>
      <c r="EF74" s="289"/>
      <c r="EG74" s="57"/>
      <c r="EH74" s="17"/>
      <c r="EI74" s="17"/>
      <c r="EJ74" s="56"/>
      <c r="EK74" s="50"/>
      <c r="EL74" s="50"/>
      <c r="EM74" s="50"/>
      <c r="EN74" s="50"/>
      <c r="EO74" s="50"/>
      <c r="EP74" s="50"/>
      <c r="EQ74" s="289"/>
      <c r="ER74" s="57"/>
      <c r="ES74" s="17"/>
      <c r="ET74" s="17"/>
      <c r="EU74" s="56"/>
      <c r="EV74" s="50"/>
      <c r="EW74" s="50"/>
      <c r="EX74" s="50"/>
      <c r="EY74" s="50"/>
      <c r="EZ74" s="50"/>
      <c r="FA74" s="50"/>
      <c r="FB74" s="289"/>
      <c r="FC74" s="57"/>
      <c r="FD74" s="17"/>
      <c r="FE74" s="17"/>
      <c r="FF74" s="56"/>
      <c r="FG74" s="50"/>
      <c r="FH74" s="50"/>
      <c r="FI74" s="50"/>
      <c r="FJ74" s="50"/>
      <c r="FK74" s="50"/>
      <c r="FL74" s="50"/>
      <c r="FM74" s="289"/>
      <c r="FN74" s="57"/>
      <c r="FO74" s="17"/>
      <c r="FP74" s="17"/>
      <c r="FQ74" s="56"/>
      <c r="FR74" s="50"/>
      <c r="FS74" s="50"/>
      <c r="FT74" s="50"/>
      <c r="FU74" s="50"/>
      <c r="FV74" s="50"/>
      <c r="FW74" s="50"/>
      <c r="FX74" s="289"/>
      <c r="FY74" s="57"/>
      <c r="FZ74" s="17"/>
      <c r="GA74" s="17"/>
      <c r="GB74" s="56"/>
      <c r="GC74" s="50"/>
      <c r="GD74" s="50"/>
      <c r="GE74" s="50"/>
      <c r="GF74" s="50"/>
      <c r="GG74" s="50"/>
      <c r="GH74" s="50"/>
      <c r="GI74" s="289"/>
      <c r="GJ74" s="57"/>
      <c r="GK74" s="17"/>
      <c r="GL74" s="17"/>
      <c r="GM74" s="56"/>
      <c r="GN74" s="50"/>
      <c r="GO74" s="50"/>
      <c r="GP74" s="50"/>
      <c r="GQ74" s="50"/>
      <c r="GR74" s="50"/>
      <c r="GS74" s="50"/>
      <c r="GT74" s="289"/>
      <c r="GU74" s="57"/>
      <c r="GV74" s="17"/>
      <c r="GW74" s="17"/>
      <c r="GX74" s="56"/>
      <c r="GY74" s="50"/>
      <c r="GZ74" s="50"/>
      <c r="HA74" s="50"/>
      <c r="HB74" s="50"/>
      <c r="HC74" s="50"/>
      <c r="HD74" s="50"/>
      <c r="HE74" s="289"/>
      <c r="HF74" s="57"/>
      <c r="HG74" s="17"/>
      <c r="HH74" s="17"/>
      <c r="HI74" s="56"/>
      <c r="HJ74" s="50"/>
      <c r="HK74" s="50"/>
      <c r="HL74" s="50"/>
      <c r="HM74" s="50"/>
      <c r="HN74" s="50"/>
      <c r="HO74" s="50"/>
      <c r="HP74" s="289"/>
      <c r="HQ74" s="57"/>
      <c r="HR74" s="17"/>
      <c r="HS74" s="17"/>
    </row>
    <row r="75" spans="1:227" x14ac:dyDescent="0.25">
      <c r="A75" s="60"/>
      <c r="B75" s="207"/>
      <c r="C75" s="61"/>
      <c r="D75" s="61"/>
      <c r="E75" s="289"/>
      <c r="F75" s="289"/>
      <c r="G75" s="17"/>
      <c r="H75" s="56"/>
      <c r="I75" s="50"/>
      <c r="J75" s="50"/>
      <c r="K75" s="50"/>
      <c r="L75" s="50"/>
      <c r="M75" s="50"/>
      <c r="N75" s="50"/>
      <c r="O75" s="289"/>
      <c r="P75" s="57"/>
      <c r="Q75" s="17"/>
      <c r="R75" s="17"/>
      <c r="S75" s="56"/>
      <c r="T75" s="50"/>
      <c r="U75" s="50"/>
      <c r="V75" s="50"/>
      <c r="W75" s="50"/>
      <c r="X75" s="50"/>
      <c r="Y75" s="50"/>
      <c r="Z75" s="289"/>
      <c r="AA75" s="57"/>
      <c r="AB75" s="17"/>
      <c r="AC75" s="17"/>
      <c r="AD75" s="56"/>
      <c r="AE75" s="50"/>
      <c r="AF75" s="50"/>
      <c r="AG75" s="50"/>
      <c r="AH75" s="50"/>
      <c r="AI75" s="50"/>
      <c r="AJ75" s="50"/>
      <c r="AK75" s="289"/>
      <c r="AL75" s="57"/>
      <c r="AM75" s="17"/>
      <c r="AN75" s="17"/>
      <c r="AO75" s="56"/>
      <c r="AP75" s="50"/>
      <c r="AQ75" s="50"/>
      <c r="AR75" s="50"/>
      <c r="AS75" s="50"/>
      <c r="AT75" s="50"/>
      <c r="AU75" s="50"/>
      <c r="AV75" s="289"/>
      <c r="AW75" s="57"/>
      <c r="AX75" s="17"/>
      <c r="AY75" s="17"/>
      <c r="AZ75" s="56"/>
      <c r="BA75" s="50"/>
      <c r="BB75" s="50"/>
      <c r="BC75" s="50"/>
      <c r="BD75" s="50"/>
      <c r="BE75" s="50"/>
      <c r="BF75" s="50"/>
      <c r="BG75" s="289"/>
      <c r="BH75" s="57"/>
      <c r="BI75" s="17"/>
      <c r="BJ75" s="17"/>
      <c r="BK75" s="56"/>
      <c r="BL75" s="50"/>
      <c r="BM75" s="50"/>
      <c r="BN75" s="50"/>
      <c r="BO75" s="50"/>
      <c r="BP75" s="50"/>
      <c r="BQ75" s="50"/>
      <c r="BR75" s="289"/>
      <c r="BS75" s="57"/>
      <c r="BT75" s="17"/>
      <c r="BU75" s="17"/>
      <c r="BV75" s="56"/>
      <c r="BW75" s="50"/>
      <c r="BX75" s="50"/>
      <c r="BY75" s="50"/>
      <c r="BZ75" s="50"/>
      <c r="CA75" s="50"/>
      <c r="CB75" s="50"/>
      <c r="CC75" s="289"/>
      <c r="CD75" s="57"/>
      <c r="CE75" s="17"/>
      <c r="CF75" s="17"/>
      <c r="CG75" s="56"/>
      <c r="CH75" s="50"/>
      <c r="CI75" s="50"/>
      <c r="CJ75" s="50"/>
      <c r="CK75" s="50"/>
      <c r="CL75" s="50"/>
      <c r="CM75" s="50"/>
      <c r="CN75" s="289"/>
      <c r="CO75" s="57"/>
      <c r="CP75" s="17"/>
      <c r="CQ75" s="17"/>
      <c r="CR75" s="56"/>
      <c r="CS75" s="50"/>
      <c r="CT75" s="50"/>
      <c r="CU75" s="50"/>
      <c r="CV75" s="50"/>
      <c r="CW75" s="50"/>
      <c r="CX75" s="50"/>
      <c r="CY75" s="289"/>
      <c r="CZ75" s="57"/>
      <c r="DA75" s="17"/>
      <c r="DB75" s="17"/>
      <c r="DC75" s="56"/>
      <c r="DD75" s="50"/>
      <c r="DE75" s="50"/>
      <c r="DF75" s="50"/>
      <c r="DG75" s="50"/>
      <c r="DH75" s="50"/>
      <c r="DI75" s="50"/>
      <c r="DJ75" s="289"/>
      <c r="DK75" s="57"/>
      <c r="DL75" s="17"/>
      <c r="DM75" s="17"/>
      <c r="DN75" s="56"/>
      <c r="DO75" s="50"/>
      <c r="DP75" s="50"/>
      <c r="DQ75" s="50"/>
      <c r="DR75" s="50"/>
      <c r="DS75" s="50"/>
      <c r="DT75" s="50"/>
      <c r="DU75" s="289"/>
      <c r="DV75" s="57"/>
      <c r="DW75" s="17"/>
      <c r="DX75" s="17"/>
      <c r="DY75" s="56"/>
      <c r="DZ75" s="50"/>
      <c r="EA75" s="50"/>
      <c r="EB75" s="50"/>
      <c r="EC75" s="50"/>
      <c r="ED75" s="50"/>
      <c r="EE75" s="50"/>
      <c r="EF75" s="289"/>
      <c r="EG75" s="57"/>
      <c r="EH75" s="17"/>
      <c r="EI75" s="17"/>
      <c r="EJ75" s="56"/>
      <c r="EK75" s="50"/>
      <c r="EL75" s="50"/>
      <c r="EM75" s="50"/>
      <c r="EN75" s="50"/>
      <c r="EO75" s="50"/>
      <c r="EP75" s="50"/>
      <c r="EQ75" s="289"/>
      <c r="ER75" s="57"/>
      <c r="ES75" s="17"/>
      <c r="ET75" s="17"/>
      <c r="EU75" s="56"/>
      <c r="EV75" s="50"/>
      <c r="EW75" s="50"/>
      <c r="EX75" s="50"/>
      <c r="EY75" s="50"/>
      <c r="EZ75" s="50"/>
      <c r="FA75" s="50"/>
      <c r="FB75" s="289"/>
      <c r="FC75" s="57"/>
      <c r="FD75" s="17"/>
      <c r="FE75" s="17"/>
      <c r="FF75" s="56"/>
      <c r="FG75" s="50"/>
      <c r="FH75" s="50"/>
      <c r="FI75" s="50"/>
      <c r="FJ75" s="50"/>
      <c r="FK75" s="50"/>
      <c r="FL75" s="50"/>
      <c r="FM75" s="289"/>
      <c r="FN75" s="57"/>
      <c r="FO75" s="17"/>
      <c r="FP75" s="17"/>
      <c r="FQ75" s="56"/>
      <c r="FR75" s="50"/>
      <c r="FS75" s="50"/>
      <c r="FT75" s="50"/>
      <c r="FU75" s="50"/>
      <c r="FV75" s="50"/>
      <c r="FW75" s="50"/>
      <c r="FX75" s="289"/>
      <c r="FY75" s="57"/>
      <c r="FZ75" s="17"/>
      <c r="GA75" s="17"/>
      <c r="GB75" s="56"/>
      <c r="GC75" s="50"/>
      <c r="GD75" s="50"/>
      <c r="GE75" s="50"/>
      <c r="GF75" s="50"/>
      <c r="GG75" s="50"/>
      <c r="GH75" s="50"/>
      <c r="GI75" s="289"/>
      <c r="GJ75" s="57"/>
      <c r="GK75" s="17"/>
      <c r="GL75" s="17"/>
      <c r="GM75" s="56"/>
      <c r="GN75" s="50"/>
      <c r="GO75" s="50"/>
      <c r="GP75" s="50"/>
      <c r="GQ75" s="50"/>
      <c r="GR75" s="50"/>
      <c r="GS75" s="50"/>
      <c r="GT75" s="289"/>
      <c r="GU75" s="57"/>
      <c r="GV75" s="17"/>
      <c r="GW75" s="17"/>
      <c r="GX75" s="56"/>
      <c r="GY75" s="50"/>
      <c r="GZ75" s="50"/>
      <c r="HA75" s="50"/>
      <c r="HB75" s="50"/>
      <c r="HC75" s="50"/>
      <c r="HD75" s="50"/>
      <c r="HE75" s="289"/>
      <c r="HF75" s="57"/>
      <c r="HG75" s="17"/>
      <c r="HH75" s="17"/>
      <c r="HI75" s="56"/>
      <c r="HJ75" s="50"/>
      <c r="HK75" s="50"/>
      <c r="HL75" s="50"/>
      <c r="HM75" s="50"/>
      <c r="HN75" s="50"/>
      <c r="HO75" s="50"/>
      <c r="HP75" s="289"/>
      <c r="HQ75" s="57"/>
      <c r="HR75" s="17"/>
      <c r="HS75" s="17"/>
    </row>
    <row r="76" spans="1:227" x14ac:dyDescent="0.25">
      <c r="A76" s="60"/>
      <c r="B76" s="207"/>
      <c r="C76" s="61"/>
      <c r="D76" s="61"/>
      <c r="E76" s="289"/>
      <c r="F76" s="289"/>
      <c r="G76" s="17"/>
      <c r="H76" s="56"/>
      <c r="I76" s="50"/>
      <c r="J76" s="50"/>
      <c r="K76" s="50"/>
      <c r="L76" s="50"/>
      <c r="M76" s="50"/>
      <c r="N76" s="50"/>
      <c r="O76" s="289"/>
      <c r="P76" s="57"/>
      <c r="Q76" s="17"/>
      <c r="R76" s="17"/>
      <c r="S76" s="56"/>
      <c r="T76" s="50"/>
      <c r="U76" s="50"/>
      <c r="V76" s="50"/>
      <c r="W76" s="50"/>
      <c r="X76" s="50"/>
      <c r="Y76" s="50"/>
      <c r="Z76" s="289"/>
      <c r="AA76" s="57"/>
      <c r="AB76" s="17"/>
      <c r="AC76" s="17"/>
      <c r="AD76" s="56"/>
      <c r="AE76" s="50"/>
      <c r="AF76" s="50"/>
      <c r="AG76" s="50"/>
      <c r="AH76" s="50"/>
      <c r="AI76" s="50"/>
      <c r="AJ76" s="50"/>
      <c r="AK76" s="289"/>
      <c r="AL76" s="57"/>
      <c r="AM76" s="17"/>
      <c r="AN76" s="17"/>
      <c r="AO76" s="56"/>
      <c r="AP76" s="50"/>
      <c r="AQ76" s="50"/>
      <c r="AR76" s="50"/>
      <c r="AS76" s="50"/>
      <c r="AT76" s="50"/>
      <c r="AU76" s="50"/>
      <c r="AV76" s="289"/>
      <c r="AW76" s="57"/>
      <c r="AX76" s="17"/>
      <c r="AY76" s="17"/>
      <c r="AZ76" s="56"/>
      <c r="BA76" s="50"/>
      <c r="BB76" s="50"/>
      <c r="BC76" s="50"/>
      <c r="BD76" s="50"/>
      <c r="BE76" s="50"/>
      <c r="BF76" s="50"/>
      <c r="BG76" s="289"/>
      <c r="BH76" s="57"/>
      <c r="BI76" s="17"/>
      <c r="BJ76" s="17"/>
      <c r="BK76" s="56"/>
      <c r="BL76" s="50"/>
      <c r="BM76" s="50"/>
      <c r="BN76" s="50"/>
      <c r="BO76" s="50"/>
      <c r="BP76" s="50"/>
      <c r="BQ76" s="50"/>
      <c r="BR76" s="289"/>
      <c r="BS76" s="57"/>
      <c r="BT76" s="17"/>
      <c r="BU76" s="17"/>
      <c r="BV76" s="56"/>
      <c r="BW76" s="50"/>
      <c r="BX76" s="50"/>
      <c r="BY76" s="50"/>
      <c r="BZ76" s="50"/>
      <c r="CA76" s="50"/>
      <c r="CB76" s="50"/>
      <c r="CC76" s="289"/>
      <c r="CD76" s="57"/>
      <c r="CE76" s="17"/>
      <c r="CF76" s="17"/>
      <c r="CG76" s="56"/>
      <c r="CH76" s="50"/>
      <c r="CI76" s="50"/>
      <c r="CJ76" s="50"/>
      <c r="CK76" s="50"/>
      <c r="CL76" s="50"/>
      <c r="CM76" s="50"/>
      <c r="CN76" s="289"/>
      <c r="CO76" s="57"/>
      <c r="CP76" s="17"/>
      <c r="CQ76" s="17"/>
      <c r="CR76" s="56"/>
      <c r="CS76" s="50"/>
      <c r="CT76" s="50"/>
      <c r="CU76" s="50"/>
      <c r="CV76" s="50"/>
      <c r="CW76" s="50"/>
      <c r="CX76" s="50"/>
      <c r="CY76" s="289"/>
      <c r="CZ76" s="57"/>
      <c r="DA76" s="17"/>
      <c r="DB76" s="17"/>
      <c r="DC76" s="56"/>
      <c r="DD76" s="50"/>
      <c r="DE76" s="50"/>
      <c r="DF76" s="50"/>
      <c r="DG76" s="50"/>
      <c r="DH76" s="50"/>
      <c r="DI76" s="50"/>
      <c r="DJ76" s="289"/>
      <c r="DK76" s="57"/>
      <c r="DL76" s="17"/>
      <c r="DM76" s="17"/>
      <c r="DN76" s="56"/>
      <c r="DO76" s="50"/>
      <c r="DP76" s="50"/>
      <c r="DQ76" s="50"/>
      <c r="DR76" s="50"/>
      <c r="DS76" s="50"/>
      <c r="DT76" s="50"/>
      <c r="DU76" s="289"/>
      <c r="DV76" s="57"/>
      <c r="DW76" s="17"/>
      <c r="DX76" s="17"/>
      <c r="DY76" s="56"/>
      <c r="DZ76" s="50"/>
      <c r="EA76" s="50"/>
      <c r="EB76" s="50"/>
      <c r="EC76" s="50"/>
      <c r="ED76" s="50"/>
      <c r="EE76" s="50"/>
      <c r="EF76" s="289"/>
      <c r="EG76" s="57"/>
      <c r="EH76" s="17"/>
      <c r="EI76" s="17"/>
      <c r="EJ76" s="56"/>
      <c r="EK76" s="50"/>
      <c r="EL76" s="50"/>
      <c r="EM76" s="50"/>
      <c r="EN76" s="50"/>
      <c r="EO76" s="50"/>
      <c r="EP76" s="50"/>
      <c r="EQ76" s="289"/>
      <c r="ER76" s="57"/>
      <c r="ES76" s="17"/>
      <c r="ET76" s="17"/>
      <c r="EU76" s="56"/>
      <c r="EV76" s="50"/>
      <c r="EW76" s="50"/>
      <c r="EX76" s="50"/>
      <c r="EY76" s="50"/>
      <c r="EZ76" s="50"/>
      <c r="FA76" s="50"/>
      <c r="FB76" s="289"/>
      <c r="FC76" s="57"/>
      <c r="FD76" s="17"/>
      <c r="FE76" s="17"/>
      <c r="FF76" s="56"/>
      <c r="FG76" s="50"/>
      <c r="FH76" s="50"/>
      <c r="FI76" s="50"/>
      <c r="FJ76" s="50"/>
      <c r="FK76" s="50"/>
      <c r="FL76" s="50"/>
      <c r="FM76" s="289"/>
      <c r="FN76" s="57"/>
      <c r="FO76" s="17"/>
      <c r="FP76" s="17"/>
      <c r="FQ76" s="56"/>
      <c r="FR76" s="50"/>
      <c r="FS76" s="50"/>
      <c r="FT76" s="50"/>
      <c r="FU76" s="50"/>
      <c r="FV76" s="50"/>
      <c r="FW76" s="50"/>
      <c r="FX76" s="289"/>
      <c r="FY76" s="57"/>
      <c r="FZ76" s="17"/>
      <c r="GA76" s="17"/>
      <c r="GB76" s="56"/>
      <c r="GC76" s="50"/>
      <c r="GD76" s="50"/>
      <c r="GE76" s="50"/>
      <c r="GF76" s="50"/>
      <c r="GG76" s="50"/>
      <c r="GH76" s="50"/>
      <c r="GI76" s="289"/>
      <c r="GJ76" s="57"/>
      <c r="GK76" s="17"/>
      <c r="GL76" s="17"/>
      <c r="GM76" s="56"/>
      <c r="GN76" s="50"/>
      <c r="GO76" s="50"/>
      <c r="GP76" s="50"/>
      <c r="GQ76" s="50"/>
      <c r="GR76" s="50"/>
      <c r="GS76" s="50"/>
      <c r="GT76" s="289"/>
      <c r="GU76" s="57"/>
      <c r="GV76" s="17"/>
      <c r="GW76" s="17"/>
      <c r="GX76" s="56"/>
      <c r="GY76" s="50"/>
      <c r="GZ76" s="50"/>
      <c r="HA76" s="50"/>
      <c r="HB76" s="50"/>
      <c r="HC76" s="50"/>
      <c r="HD76" s="50"/>
      <c r="HE76" s="289"/>
      <c r="HF76" s="57"/>
      <c r="HG76" s="17"/>
      <c r="HH76" s="17"/>
      <c r="HI76" s="56"/>
      <c r="HJ76" s="50"/>
      <c r="HK76" s="50"/>
      <c r="HL76" s="50"/>
      <c r="HM76" s="50"/>
      <c r="HN76" s="50"/>
      <c r="HO76" s="50"/>
      <c r="HP76" s="289"/>
      <c r="HQ76" s="57"/>
      <c r="HR76" s="17"/>
      <c r="HS76" s="17"/>
    </row>
    <row r="77" spans="1:227" x14ac:dyDescent="0.25">
      <c r="A77" s="60"/>
      <c r="B77" s="207"/>
      <c r="C77" s="61"/>
      <c r="D77" s="61"/>
      <c r="E77" s="289"/>
      <c r="F77" s="289"/>
      <c r="G77" s="17"/>
      <c r="H77" s="56"/>
      <c r="I77" s="50"/>
      <c r="J77" s="50"/>
      <c r="K77" s="50"/>
      <c r="L77" s="50"/>
      <c r="M77" s="50"/>
      <c r="N77" s="50"/>
      <c r="O77" s="289"/>
      <c r="P77" s="57"/>
      <c r="Q77" s="17"/>
      <c r="R77" s="17"/>
      <c r="S77" s="56"/>
      <c r="T77" s="50"/>
      <c r="U77" s="50"/>
      <c r="V77" s="50"/>
      <c r="W77" s="50"/>
      <c r="X77" s="50"/>
      <c r="Y77" s="50"/>
      <c r="Z77" s="289"/>
      <c r="AA77" s="57"/>
      <c r="AB77" s="17"/>
      <c r="AC77" s="17"/>
      <c r="AD77" s="56"/>
      <c r="AE77" s="50"/>
      <c r="AF77" s="50"/>
      <c r="AG77" s="50"/>
      <c r="AH77" s="50"/>
      <c r="AI77" s="50"/>
      <c r="AJ77" s="50"/>
      <c r="AK77" s="289"/>
      <c r="AL77" s="57"/>
      <c r="AM77" s="17"/>
      <c r="AN77" s="17"/>
      <c r="AO77" s="56"/>
      <c r="AP77" s="50"/>
      <c r="AQ77" s="50"/>
      <c r="AR77" s="50"/>
      <c r="AS77" s="50"/>
      <c r="AT77" s="50"/>
      <c r="AU77" s="50"/>
      <c r="AV77" s="289"/>
      <c r="AW77" s="57"/>
      <c r="AX77" s="17"/>
      <c r="AY77" s="17"/>
      <c r="AZ77" s="56"/>
      <c r="BA77" s="50"/>
      <c r="BB77" s="50"/>
      <c r="BC77" s="50"/>
      <c r="BD77" s="50"/>
      <c r="BE77" s="50"/>
      <c r="BF77" s="50"/>
      <c r="BG77" s="289"/>
      <c r="BH77" s="57"/>
      <c r="BI77" s="17"/>
      <c r="BJ77" s="17"/>
      <c r="BK77" s="56"/>
      <c r="BL77" s="50"/>
      <c r="BM77" s="50"/>
      <c r="BN77" s="50"/>
      <c r="BO77" s="50"/>
      <c r="BP77" s="50"/>
      <c r="BQ77" s="50"/>
      <c r="BR77" s="289"/>
      <c r="BS77" s="57"/>
      <c r="BT77" s="17"/>
      <c r="BU77" s="17"/>
      <c r="BV77" s="56"/>
      <c r="BW77" s="50"/>
      <c r="BX77" s="50"/>
      <c r="BY77" s="50"/>
      <c r="BZ77" s="50"/>
      <c r="CA77" s="50"/>
      <c r="CB77" s="50"/>
      <c r="CC77" s="289"/>
      <c r="CD77" s="57"/>
      <c r="CE77" s="17"/>
      <c r="CF77" s="17"/>
      <c r="CG77" s="56"/>
      <c r="CH77" s="50"/>
      <c r="CI77" s="50"/>
      <c r="CJ77" s="50"/>
      <c r="CK77" s="50"/>
      <c r="CL77" s="50"/>
      <c r="CM77" s="50"/>
      <c r="CN77" s="289"/>
      <c r="CO77" s="57"/>
      <c r="CP77" s="17"/>
      <c r="CQ77" s="17"/>
      <c r="CR77" s="56"/>
      <c r="CS77" s="50"/>
      <c r="CT77" s="50"/>
      <c r="CU77" s="50"/>
      <c r="CV77" s="50"/>
      <c r="CW77" s="50"/>
      <c r="CX77" s="50"/>
      <c r="CY77" s="289"/>
      <c r="CZ77" s="57"/>
      <c r="DA77" s="17"/>
      <c r="DB77" s="17"/>
      <c r="DC77" s="56"/>
      <c r="DD77" s="50"/>
      <c r="DE77" s="50"/>
      <c r="DF77" s="50"/>
      <c r="DG77" s="50"/>
      <c r="DH77" s="50"/>
      <c r="DI77" s="50"/>
      <c r="DJ77" s="289"/>
      <c r="DK77" s="57"/>
      <c r="DL77" s="17"/>
      <c r="DM77" s="17"/>
      <c r="DN77" s="56"/>
      <c r="DO77" s="50"/>
      <c r="DP77" s="50"/>
      <c r="DQ77" s="50"/>
      <c r="DR77" s="50"/>
      <c r="DS77" s="50"/>
      <c r="DT77" s="50"/>
      <c r="DU77" s="289"/>
      <c r="DV77" s="57"/>
      <c r="DW77" s="17"/>
      <c r="DX77" s="17"/>
      <c r="DY77" s="56"/>
      <c r="DZ77" s="50"/>
      <c r="EA77" s="50"/>
      <c r="EB77" s="50"/>
      <c r="EC77" s="50"/>
      <c r="ED77" s="50"/>
      <c r="EE77" s="50"/>
      <c r="EF77" s="289"/>
      <c r="EG77" s="57"/>
      <c r="EH77" s="17"/>
      <c r="EI77" s="17"/>
      <c r="EJ77" s="56"/>
      <c r="EK77" s="50"/>
      <c r="EL77" s="50"/>
      <c r="EM77" s="50"/>
      <c r="EN77" s="50"/>
      <c r="EO77" s="50"/>
      <c r="EP77" s="50"/>
      <c r="EQ77" s="289"/>
      <c r="ER77" s="57"/>
      <c r="ES77" s="17"/>
      <c r="ET77" s="17"/>
      <c r="EU77" s="56"/>
      <c r="EV77" s="50"/>
      <c r="EW77" s="50"/>
      <c r="EX77" s="50"/>
      <c r="EY77" s="50"/>
      <c r="EZ77" s="50"/>
      <c r="FA77" s="50"/>
      <c r="FB77" s="289"/>
      <c r="FC77" s="57"/>
      <c r="FD77" s="17"/>
      <c r="FE77" s="17"/>
      <c r="FF77" s="56"/>
      <c r="FG77" s="50"/>
      <c r="FH77" s="50"/>
      <c r="FI77" s="50"/>
      <c r="FJ77" s="50"/>
      <c r="FK77" s="50"/>
      <c r="FL77" s="50"/>
      <c r="FM77" s="289"/>
      <c r="FN77" s="57"/>
      <c r="FO77" s="17"/>
      <c r="FP77" s="17"/>
      <c r="FQ77" s="56"/>
      <c r="FR77" s="50"/>
      <c r="FS77" s="50"/>
      <c r="FT77" s="50"/>
      <c r="FU77" s="50"/>
      <c r="FV77" s="50"/>
      <c r="FW77" s="50"/>
      <c r="FX77" s="289"/>
      <c r="FY77" s="57"/>
      <c r="FZ77" s="17"/>
      <c r="GA77" s="17"/>
      <c r="GB77" s="56"/>
      <c r="GC77" s="50"/>
      <c r="GD77" s="50"/>
      <c r="GE77" s="50"/>
      <c r="GF77" s="50"/>
      <c r="GG77" s="50"/>
      <c r="GH77" s="50"/>
      <c r="GI77" s="289"/>
      <c r="GJ77" s="57"/>
      <c r="GK77" s="17"/>
      <c r="GL77" s="17"/>
      <c r="GM77" s="56"/>
      <c r="GN77" s="50"/>
      <c r="GO77" s="50"/>
      <c r="GP77" s="50"/>
      <c r="GQ77" s="50"/>
      <c r="GR77" s="50"/>
      <c r="GS77" s="50"/>
      <c r="GT77" s="289"/>
      <c r="GU77" s="57"/>
      <c r="GV77" s="17"/>
      <c r="GW77" s="17"/>
      <c r="GX77" s="56"/>
      <c r="GY77" s="50"/>
      <c r="GZ77" s="50"/>
      <c r="HA77" s="50"/>
      <c r="HB77" s="50"/>
      <c r="HC77" s="50"/>
      <c r="HD77" s="50"/>
      <c r="HE77" s="289"/>
      <c r="HF77" s="57"/>
      <c r="HG77" s="17"/>
      <c r="HH77" s="17"/>
      <c r="HI77" s="56"/>
      <c r="HJ77" s="50"/>
      <c r="HK77" s="50"/>
      <c r="HL77" s="50"/>
      <c r="HM77" s="50"/>
      <c r="HN77" s="50"/>
      <c r="HO77" s="50"/>
      <c r="HP77" s="289"/>
      <c r="HQ77" s="57"/>
      <c r="HR77" s="17"/>
      <c r="HS77" s="17"/>
    </row>
    <row r="78" spans="1:227" x14ac:dyDescent="0.25">
      <c r="A78" s="60"/>
      <c r="B78" s="207"/>
      <c r="C78" s="61"/>
      <c r="D78" s="61"/>
      <c r="E78" s="289"/>
      <c r="F78" s="289"/>
      <c r="G78" s="17"/>
      <c r="H78" s="56"/>
      <c r="I78" s="50"/>
      <c r="J78" s="50"/>
      <c r="K78" s="50"/>
      <c r="L78" s="50"/>
      <c r="M78" s="50"/>
      <c r="N78" s="50"/>
      <c r="O78" s="289"/>
      <c r="P78" s="57"/>
      <c r="Q78" s="17"/>
      <c r="R78" s="17"/>
      <c r="S78" s="56"/>
      <c r="T78" s="50"/>
      <c r="U78" s="50"/>
      <c r="V78" s="50"/>
      <c r="W78" s="50"/>
      <c r="X78" s="50"/>
      <c r="Y78" s="50"/>
      <c r="Z78" s="289"/>
      <c r="AA78" s="57"/>
      <c r="AB78" s="17"/>
      <c r="AC78" s="17"/>
      <c r="AD78" s="56"/>
      <c r="AE78" s="50"/>
      <c r="AF78" s="50"/>
      <c r="AG78" s="50"/>
      <c r="AH78" s="50"/>
      <c r="AI78" s="50"/>
      <c r="AJ78" s="50"/>
      <c r="AK78" s="289"/>
      <c r="AL78" s="57"/>
      <c r="AM78" s="17"/>
      <c r="AN78" s="17"/>
      <c r="AO78" s="56"/>
      <c r="AP78" s="50"/>
      <c r="AQ78" s="50"/>
      <c r="AR78" s="50"/>
      <c r="AS78" s="50"/>
      <c r="AT78" s="50"/>
      <c r="AU78" s="50"/>
      <c r="AV78" s="289"/>
      <c r="AW78" s="57"/>
      <c r="AX78" s="17"/>
      <c r="AY78" s="17"/>
      <c r="AZ78" s="56"/>
      <c r="BA78" s="50"/>
      <c r="BB78" s="50"/>
      <c r="BC78" s="50"/>
      <c r="BD78" s="50"/>
      <c r="BE78" s="50"/>
      <c r="BF78" s="50"/>
      <c r="BG78" s="289"/>
      <c r="BH78" s="57"/>
      <c r="BI78" s="17"/>
      <c r="BJ78" s="17"/>
      <c r="BK78" s="56"/>
      <c r="BL78" s="50"/>
      <c r="BM78" s="50"/>
      <c r="BN78" s="50"/>
      <c r="BO78" s="50"/>
      <c r="BP78" s="50"/>
      <c r="BQ78" s="50"/>
      <c r="BR78" s="289"/>
      <c r="BS78" s="57"/>
      <c r="BT78" s="17"/>
      <c r="BU78" s="17"/>
      <c r="BV78" s="56"/>
      <c r="BW78" s="50"/>
      <c r="BX78" s="50"/>
      <c r="BY78" s="50"/>
      <c r="BZ78" s="50"/>
      <c r="CA78" s="50"/>
      <c r="CB78" s="50"/>
      <c r="CC78" s="289"/>
      <c r="CD78" s="57"/>
      <c r="CE78" s="17"/>
      <c r="CF78" s="17"/>
      <c r="CG78" s="56"/>
      <c r="CH78" s="50"/>
      <c r="CI78" s="50"/>
      <c r="CJ78" s="50"/>
      <c r="CK78" s="50"/>
      <c r="CL78" s="50"/>
      <c r="CM78" s="50"/>
      <c r="CN78" s="289"/>
      <c r="CO78" s="57"/>
      <c r="CP78" s="17"/>
      <c r="CQ78" s="17"/>
      <c r="CR78" s="56"/>
      <c r="CS78" s="50"/>
      <c r="CT78" s="50"/>
      <c r="CU78" s="50"/>
      <c r="CV78" s="50"/>
      <c r="CW78" s="50"/>
      <c r="CX78" s="50"/>
      <c r="CY78" s="289"/>
      <c r="CZ78" s="57"/>
      <c r="DA78" s="17"/>
      <c r="DB78" s="17"/>
      <c r="DC78" s="56"/>
      <c r="DD78" s="50"/>
      <c r="DE78" s="50"/>
      <c r="DF78" s="50"/>
      <c r="DG78" s="50"/>
      <c r="DH78" s="50"/>
      <c r="DI78" s="50"/>
      <c r="DJ78" s="289"/>
      <c r="DK78" s="57"/>
      <c r="DL78" s="17"/>
      <c r="DM78" s="17"/>
      <c r="DN78" s="56"/>
      <c r="DO78" s="50"/>
      <c r="DP78" s="50"/>
      <c r="DQ78" s="50"/>
      <c r="DR78" s="50"/>
      <c r="DS78" s="50"/>
      <c r="DT78" s="50"/>
      <c r="DU78" s="289"/>
      <c r="DV78" s="57"/>
      <c r="DW78" s="17"/>
      <c r="DX78" s="17"/>
      <c r="DY78" s="56"/>
      <c r="DZ78" s="50"/>
      <c r="EA78" s="50"/>
      <c r="EB78" s="50"/>
      <c r="EC78" s="50"/>
      <c r="ED78" s="50"/>
      <c r="EE78" s="50"/>
      <c r="EF78" s="289"/>
      <c r="EG78" s="57"/>
      <c r="EH78" s="17"/>
      <c r="EI78" s="17"/>
      <c r="EJ78" s="56"/>
      <c r="EK78" s="50"/>
      <c r="EL78" s="50"/>
      <c r="EM78" s="50"/>
      <c r="EN78" s="50"/>
      <c r="EO78" s="50"/>
      <c r="EP78" s="50"/>
      <c r="EQ78" s="289"/>
      <c r="ER78" s="57"/>
      <c r="ES78" s="17"/>
      <c r="ET78" s="17"/>
      <c r="EU78" s="56"/>
      <c r="EV78" s="50"/>
      <c r="EW78" s="50"/>
      <c r="EX78" s="50"/>
      <c r="EY78" s="50"/>
      <c r="EZ78" s="50"/>
      <c r="FA78" s="50"/>
      <c r="FB78" s="289"/>
      <c r="FC78" s="57"/>
      <c r="FD78" s="17"/>
      <c r="FE78" s="17"/>
      <c r="FF78" s="56"/>
      <c r="FG78" s="50"/>
      <c r="FH78" s="50"/>
      <c r="FI78" s="50"/>
      <c r="FJ78" s="50"/>
      <c r="FK78" s="50"/>
      <c r="FL78" s="50"/>
      <c r="FM78" s="289"/>
      <c r="FN78" s="57"/>
      <c r="FO78" s="17"/>
      <c r="FP78" s="17"/>
      <c r="FQ78" s="56"/>
      <c r="FR78" s="50"/>
      <c r="FS78" s="50"/>
      <c r="FT78" s="50"/>
      <c r="FU78" s="50"/>
      <c r="FV78" s="50"/>
      <c r="FW78" s="50"/>
      <c r="FX78" s="289"/>
      <c r="FY78" s="57"/>
      <c r="FZ78" s="17"/>
      <c r="GA78" s="17"/>
      <c r="GB78" s="56"/>
      <c r="GC78" s="50"/>
      <c r="GD78" s="50"/>
      <c r="GE78" s="50"/>
      <c r="GF78" s="50"/>
      <c r="GG78" s="50"/>
      <c r="GH78" s="50"/>
      <c r="GI78" s="289"/>
      <c r="GJ78" s="57"/>
      <c r="GK78" s="17"/>
      <c r="GL78" s="17"/>
      <c r="GM78" s="56"/>
      <c r="GN78" s="50"/>
      <c r="GO78" s="50"/>
      <c r="GP78" s="50"/>
      <c r="GQ78" s="50"/>
      <c r="GR78" s="50"/>
      <c r="GS78" s="50"/>
      <c r="GT78" s="289"/>
      <c r="GU78" s="57"/>
      <c r="GV78" s="17"/>
      <c r="GW78" s="17"/>
      <c r="GX78" s="56"/>
      <c r="GY78" s="50"/>
      <c r="GZ78" s="50"/>
      <c r="HA78" s="50"/>
      <c r="HB78" s="50"/>
      <c r="HC78" s="50"/>
      <c r="HD78" s="50"/>
      <c r="HE78" s="289"/>
      <c r="HF78" s="57"/>
      <c r="HG78" s="17"/>
      <c r="HH78" s="17"/>
      <c r="HI78" s="56"/>
      <c r="HJ78" s="50"/>
      <c r="HK78" s="50"/>
      <c r="HL78" s="50"/>
      <c r="HM78" s="50"/>
      <c r="HN78" s="50"/>
      <c r="HO78" s="50"/>
      <c r="HP78" s="289"/>
      <c r="HQ78" s="57"/>
      <c r="HR78" s="17"/>
      <c r="HS78" s="17"/>
    </row>
    <row r="79" spans="1:227" x14ac:dyDescent="0.25">
      <c r="A79" s="60"/>
      <c r="B79" s="207"/>
      <c r="C79" s="61"/>
      <c r="D79" s="61"/>
      <c r="E79" s="289"/>
      <c r="F79" s="289"/>
      <c r="G79" s="17"/>
      <c r="H79" s="56"/>
      <c r="I79" s="50"/>
      <c r="J79" s="50"/>
      <c r="K79" s="50"/>
      <c r="L79" s="50"/>
      <c r="M79" s="50"/>
      <c r="N79" s="50"/>
      <c r="O79" s="289"/>
      <c r="P79" s="57"/>
      <c r="Q79" s="17"/>
      <c r="R79" s="17"/>
      <c r="S79" s="56"/>
      <c r="T79" s="50"/>
      <c r="U79" s="50"/>
      <c r="V79" s="50"/>
      <c r="W79" s="50"/>
      <c r="X79" s="50"/>
      <c r="Y79" s="50"/>
      <c r="Z79" s="289"/>
      <c r="AA79" s="57"/>
      <c r="AB79" s="17"/>
      <c r="AC79" s="17"/>
      <c r="AD79" s="56"/>
      <c r="AE79" s="50"/>
      <c r="AF79" s="50"/>
      <c r="AG79" s="50"/>
      <c r="AH79" s="50"/>
      <c r="AI79" s="50"/>
      <c r="AJ79" s="50"/>
      <c r="AK79" s="289"/>
      <c r="AL79" s="57"/>
      <c r="AM79" s="17"/>
      <c r="AN79" s="17"/>
      <c r="AO79" s="56"/>
      <c r="AP79" s="50"/>
      <c r="AQ79" s="50"/>
      <c r="AR79" s="50"/>
      <c r="AS79" s="50"/>
      <c r="AT79" s="50"/>
      <c r="AU79" s="50"/>
      <c r="AV79" s="289"/>
      <c r="AW79" s="57"/>
      <c r="AX79" s="17"/>
      <c r="AY79" s="17"/>
      <c r="AZ79" s="56"/>
      <c r="BA79" s="50"/>
      <c r="BB79" s="50"/>
      <c r="BC79" s="50"/>
      <c r="BD79" s="50"/>
      <c r="BE79" s="50"/>
      <c r="BF79" s="50"/>
      <c r="BG79" s="289"/>
      <c r="BH79" s="57"/>
      <c r="BI79" s="17"/>
      <c r="BJ79" s="17"/>
      <c r="BK79" s="56"/>
      <c r="BL79" s="50"/>
      <c r="BM79" s="50"/>
      <c r="BN79" s="50"/>
      <c r="BO79" s="50"/>
      <c r="BP79" s="50"/>
      <c r="BQ79" s="50"/>
      <c r="BR79" s="289"/>
      <c r="BS79" s="57"/>
      <c r="BT79" s="17"/>
      <c r="BU79" s="17"/>
      <c r="BV79" s="56"/>
      <c r="BW79" s="50"/>
      <c r="BX79" s="50"/>
      <c r="BY79" s="50"/>
      <c r="BZ79" s="50"/>
      <c r="CA79" s="50"/>
      <c r="CB79" s="50"/>
      <c r="CC79" s="289"/>
      <c r="CD79" s="57"/>
      <c r="CE79" s="17"/>
      <c r="CF79" s="17"/>
      <c r="CG79" s="56"/>
      <c r="CH79" s="50"/>
      <c r="CI79" s="50"/>
      <c r="CJ79" s="50"/>
      <c r="CK79" s="50"/>
      <c r="CL79" s="50"/>
      <c r="CM79" s="50"/>
      <c r="CN79" s="289"/>
      <c r="CO79" s="57"/>
      <c r="CP79" s="17"/>
      <c r="CQ79" s="17"/>
      <c r="CR79" s="56"/>
      <c r="CS79" s="50"/>
      <c r="CT79" s="50"/>
      <c r="CU79" s="50"/>
      <c r="CV79" s="50"/>
      <c r="CW79" s="50"/>
      <c r="CX79" s="50"/>
      <c r="CY79" s="289"/>
      <c r="CZ79" s="57"/>
      <c r="DA79" s="17"/>
      <c r="DB79" s="17"/>
      <c r="DC79" s="56"/>
      <c r="DD79" s="50"/>
      <c r="DE79" s="50"/>
      <c r="DF79" s="50"/>
      <c r="DG79" s="50"/>
      <c r="DH79" s="50"/>
      <c r="DI79" s="50"/>
      <c r="DJ79" s="289"/>
      <c r="DK79" s="57"/>
      <c r="DL79" s="17"/>
      <c r="DM79" s="17"/>
      <c r="DN79" s="56"/>
      <c r="DO79" s="50"/>
      <c r="DP79" s="50"/>
      <c r="DQ79" s="50"/>
      <c r="DR79" s="50"/>
      <c r="DS79" s="50"/>
      <c r="DT79" s="50"/>
      <c r="DU79" s="289"/>
      <c r="DV79" s="57"/>
      <c r="DW79" s="17"/>
      <c r="DX79" s="17"/>
      <c r="DY79" s="56"/>
      <c r="DZ79" s="50"/>
      <c r="EA79" s="50"/>
      <c r="EB79" s="50"/>
      <c r="EC79" s="50"/>
      <c r="ED79" s="50"/>
      <c r="EE79" s="50"/>
      <c r="EF79" s="289"/>
      <c r="EG79" s="57"/>
      <c r="EH79" s="17"/>
      <c r="EI79" s="17"/>
      <c r="EJ79" s="56"/>
      <c r="EK79" s="50"/>
      <c r="EL79" s="50"/>
      <c r="EM79" s="50"/>
      <c r="EN79" s="50"/>
      <c r="EO79" s="50"/>
      <c r="EP79" s="50"/>
      <c r="EQ79" s="289"/>
      <c r="ER79" s="57"/>
      <c r="ES79" s="17"/>
      <c r="ET79" s="17"/>
      <c r="EU79" s="56"/>
      <c r="EV79" s="50"/>
      <c r="EW79" s="50"/>
      <c r="EX79" s="50"/>
      <c r="EY79" s="50"/>
      <c r="EZ79" s="50"/>
      <c r="FA79" s="50"/>
      <c r="FB79" s="289"/>
      <c r="FC79" s="57"/>
      <c r="FD79" s="17"/>
      <c r="FE79" s="17"/>
      <c r="FF79" s="56"/>
      <c r="FG79" s="50"/>
      <c r="FH79" s="50"/>
      <c r="FI79" s="50"/>
      <c r="FJ79" s="50"/>
      <c r="FK79" s="50"/>
      <c r="FL79" s="50"/>
      <c r="FM79" s="289"/>
      <c r="FN79" s="57"/>
      <c r="FO79" s="17"/>
      <c r="FP79" s="17"/>
      <c r="FQ79" s="56"/>
      <c r="FR79" s="50"/>
      <c r="FS79" s="50"/>
      <c r="FT79" s="50"/>
      <c r="FU79" s="50"/>
      <c r="FV79" s="50"/>
      <c r="FW79" s="50"/>
      <c r="FX79" s="289"/>
      <c r="FY79" s="57"/>
      <c r="FZ79" s="17"/>
      <c r="GA79" s="17"/>
      <c r="GB79" s="56"/>
      <c r="GC79" s="50"/>
      <c r="GD79" s="50"/>
      <c r="GE79" s="50"/>
      <c r="GF79" s="50"/>
      <c r="GG79" s="50"/>
      <c r="GH79" s="50"/>
      <c r="GI79" s="289"/>
      <c r="GJ79" s="57"/>
      <c r="GK79" s="17"/>
      <c r="GL79" s="17"/>
      <c r="GM79" s="56"/>
      <c r="GN79" s="50"/>
      <c r="GO79" s="50"/>
      <c r="GP79" s="50"/>
      <c r="GQ79" s="50"/>
      <c r="GR79" s="50"/>
      <c r="GS79" s="50"/>
      <c r="GT79" s="289"/>
      <c r="GU79" s="57"/>
      <c r="GV79" s="17"/>
      <c r="GW79" s="17"/>
      <c r="GX79" s="56"/>
      <c r="GY79" s="50"/>
      <c r="GZ79" s="50"/>
      <c r="HA79" s="50"/>
      <c r="HB79" s="50"/>
      <c r="HC79" s="50"/>
      <c r="HD79" s="50"/>
      <c r="HE79" s="289"/>
      <c r="HF79" s="57"/>
      <c r="HG79" s="17"/>
      <c r="HH79" s="17"/>
      <c r="HI79" s="56"/>
      <c r="HJ79" s="50"/>
      <c r="HK79" s="50"/>
      <c r="HL79" s="50"/>
      <c r="HM79" s="50"/>
      <c r="HN79" s="50"/>
      <c r="HO79" s="50"/>
      <c r="HP79" s="289"/>
      <c r="HQ79" s="57"/>
      <c r="HR79" s="17"/>
      <c r="HS79" s="17"/>
    </row>
    <row r="80" spans="1:227" x14ac:dyDescent="0.25">
      <c r="A80" s="60"/>
      <c r="B80" s="207"/>
      <c r="C80" s="61"/>
      <c r="D80" s="61"/>
      <c r="E80" s="289"/>
      <c r="F80" s="289"/>
      <c r="G80" s="17"/>
      <c r="H80" s="56"/>
      <c r="I80" s="50"/>
      <c r="J80" s="50"/>
      <c r="K80" s="50"/>
      <c r="L80" s="50"/>
      <c r="M80" s="50"/>
      <c r="N80" s="50"/>
      <c r="O80" s="289"/>
      <c r="P80" s="57"/>
      <c r="Q80" s="17"/>
      <c r="R80" s="17"/>
      <c r="S80" s="56"/>
      <c r="T80" s="50"/>
      <c r="U80" s="50"/>
      <c r="V80" s="50"/>
      <c r="W80" s="50"/>
      <c r="X80" s="50"/>
      <c r="Y80" s="50"/>
      <c r="Z80" s="289"/>
      <c r="AA80" s="57"/>
      <c r="AB80" s="17"/>
      <c r="AC80" s="17"/>
      <c r="AD80" s="56"/>
      <c r="AE80" s="50"/>
      <c r="AF80" s="50"/>
      <c r="AG80" s="50"/>
      <c r="AH80" s="50"/>
      <c r="AI80" s="50"/>
      <c r="AJ80" s="50"/>
      <c r="AK80" s="289"/>
      <c r="AL80" s="57"/>
      <c r="AM80" s="17"/>
      <c r="AN80" s="17"/>
      <c r="AO80" s="56"/>
      <c r="AP80" s="50"/>
      <c r="AQ80" s="50"/>
      <c r="AR80" s="50"/>
      <c r="AS80" s="50"/>
      <c r="AT80" s="50"/>
      <c r="AU80" s="50"/>
      <c r="AV80" s="289"/>
      <c r="AW80" s="57"/>
      <c r="AX80" s="17"/>
      <c r="AY80" s="17"/>
      <c r="AZ80" s="56"/>
      <c r="BA80" s="50"/>
      <c r="BB80" s="50"/>
      <c r="BC80" s="50"/>
      <c r="BD80" s="50"/>
      <c r="BE80" s="50"/>
      <c r="BF80" s="50"/>
      <c r="BG80" s="289"/>
      <c r="BH80" s="57"/>
      <c r="BI80" s="17"/>
      <c r="BJ80" s="17"/>
      <c r="BK80" s="56"/>
      <c r="BL80" s="50"/>
      <c r="BM80" s="50"/>
      <c r="BN80" s="50"/>
      <c r="BO80" s="50"/>
      <c r="BP80" s="50"/>
      <c r="BQ80" s="50"/>
      <c r="BR80" s="289"/>
      <c r="BS80" s="57"/>
      <c r="BT80" s="17"/>
      <c r="BU80" s="17"/>
      <c r="BV80" s="56"/>
      <c r="BW80" s="50"/>
      <c r="BX80" s="50"/>
      <c r="BY80" s="50"/>
      <c r="BZ80" s="50"/>
      <c r="CA80" s="50"/>
      <c r="CB80" s="50"/>
      <c r="CC80" s="289"/>
      <c r="CD80" s="57"/>
      <c r="CE80" s="17"/>
      <c r="CF80" s="17"/>
      <c r="CG80" s="56"/>
      <c r="CH80" s="50"/>
      <c r="CI80" s="50"/>
      <c r="CJ80" s="50"/>
      <c r="CK80" s="50"/>
      <c r="CL80" s="50"/>
      <c r="CM80" s="50"/>
      <c r="CN80" s="289"/>
      <c r="CO80" s="57"/>
      <c r="CP80" s="17"/>
      <c r="CQ80" s="17"/>
      <c r="CR80" s="56"/>
      <c r="CS80" s="50"/>
      <c r="CT80" s="50"/>
      <c r="CU80" s="50"/>
      <c r="CV80" s="50"/>
      <c r="CW80" s="50"/>
      <c r="CX80" s="50"/>
      <c r="CY80" s="289"/>
      <c r="CZ80" s="57"/>
      <c r="DA80" s="17"/>
      <c r="DB80" s="17"/>
      <c r="DC80" s="56"/>
      <c r="DD80" s="50"/>
      <c r="DE80" s="50"/>
      <c r="DF80" s="50"/>
      <c r="DG80" s="50"/>
      <c r="DH80" s="50"/>
      <c r="DI80" s="50"/>
      <c r="DJ80" s="289"/>
      <c r="DK80" s="57"/>
      <c r="DL80" s="17"/>
      <c r="DM80" s="17"/>
      <c r="DN80" s="56"/>
      <c r="DO80" s="50"/>
      <c r="DP80" s="50"/>
      <c r="DQ80" s="50"/>
      <c r="DR80" s="50"/>
      <c r="DS80" s="50"/>
      <c r="DT80" s="50"/>
      <c r="DU80" s="289"/>
      <c r="DV80" s="57"/>
      <c r="DW80" s="17"/>
      <c r="DX80" s="17"/>
      <c r="DY80" s="56"/>
      <c r="DZ80" s="50"/>
      <c r="EA80" s="50"/>
      <c r="EB80" s="50"/>
      <c r="EC80" s="50"/>
      <c r="ED80" s="50"/>
      <c r="EE80" s="50"/>
      <c r="EF80" s="289"/>
      <c r="EG80" s="57"/>
      <c r="EH80" s="17"/>
      <c r="EI80" s="17"/>
      <c r="EJ80" s="56"/>
      <c r="EK80" s="50"/>
      <c r="EL80" s="50"/>
      <c r="EM80" s="50"/>
      <c r="EN80" s="50"/>
      <c r="EO80" s="50"/>
      <c r="EP80" s="50"/>
      <c r="EQ80" s="289"/>
      <c r="ER80" s="57"/>
      <c r="ES80" s="17"/>
      <c r="ET80" s="17"/>
      <c r="EU80" s="56"/>
      <c r="EV80" s="50"/>
      <c r="EW80" s="50"/>
      <c r="EX80" s="50"/>
      <c r="EY80" s="50"/>
      <c r="EZ80" s="50"/>
      <c r="FA80" s="50"/>
      <c r="FB80" s="289"/>
      <c r="FC80" s="57"/>
      <c r="FD80" s="17"/>
      <c r="FE80" s="17"/>
      <c r="FF80" s="56"/>
      <c r="FG80" s="50"/>
      <c r="FH80" s="50"/>
      <c r="FI80" s="50"/>
      <c r="FJ80" s="50"/>
      <c r="FK80" s="50"/>
      <c r="FL80" s="50"/>
      <c r="FM80" s="289"/>
      <c r="FN80" s="57"/>
      <c r="FO80" s="17"/>
      <c r="FP80" s="17"/>
      <c r="FQ80" s="56"/>
      <c r="FR80" s="50"/>
      <c r="FS80" s="50"/>
      <c r="FT80" s="50"/>
      <c r="FU80" s="50"/>
      <c r="FV80" s="50"/>
      <c r="FW80" s="50"/>
      <c r="FX80" s="289"/>
      <c r="FY80" s="57"/>
      <c r="FZ80" s="17"/>
      <c r="GA80" s="17"/>
      <c r="GB80" s="56"/>
      <c r="GC80" s="50"/>
      <c r="GD80" s="50"/>
      <c r="GE80" s="50"/>
      <c r="GF80" s="50"/>
      <c r="GG80" s="50"/>
      <c r="GH80" s="50"/>
      <c r="GI80" s="289"/>
      <c r="GJ80" s="57"/>
      <c r="GK80" s="17"/>
      <c r="GL80" s="17"/>
      <c r="GM80" s="56"/>
      <c r="GN80" s="50"/>
      <c r="GO80" s="50"/>
      <c r="GP80" s="50"/>
      <c r="GQ80" s="50"/>
      <c r="GR80" s="50"/>
      <c r="GS80" s="50"/>
      <c r="GT80" s="289"/>
      <c r="GU80" s="57"/>
      <c r="GV80" s="17"/>
      <c r="GW80" s="17"/>
      <c r="GX80" s="56"/>
      <c r="GY80" s="50"/>
      <c r="GZ80" s="50"/>
      <c r="HA80" s="50"/>
      <c r="HB80" s="50"/>
      <c r="HC80" s="50"/>
      <c r="HD80" s="50"/>
      <c r="HE80" s="289"/>
      <c r="HF80" s="57"/>
      <c r="HG80" s="17"/>
      <c r="HH80" s="17"/>
      <c r="HI80" s="56"/>
      <c r="HJ80" s="50"/>
      <c r="HK80" s="50"/>
      <c r="HL80" s="50"/>
      <c r="HM80" s="50"/>
      <c r="HN80" s="50"/>
      <c r="HO80" s="50"/>
      <c r="HP80" s="289"/>
      <c r="HQ80" s="57"/>
      <c r="HR80" s="17"/>
      <c r="HS80" s="17"/>
    </row>
    <row r="81" spans="1:227" x14ac:dyDescent="0.25">
      <c r="A81" s="60"/>
      <c r="B81" s="207"/>
      <c r="C81" s="61"/>
      <c r="D81" s="61"/>
      <c r="E81" s="289"/>
      <c r="F81" s="289"/>
      <c r="G81" s="17"/>
      <c r="H81" s="56"/>
      <c r="I81" s="50"/>
      <c r="J81" s="50"/>
      <c r="K81" s="50"/>
      <c r="L81" s="50"/>
      <c r="M81" s="50"/>
      <c r="N81" s="50"/>
      <c r="O81" s="289"/>
      <c r="P81" s="57"/>
      <c r="Q81" s="17"/>
      <c r="R81" s="17"/>
      <c r="S81" s="56"/>
      <c r="T81" s="50"/>
      <c r="U81" s="50"/>
      <c r="V81" s="50"/>
      <c r="W81" s="50"/>
      <c r="X81" s="50"/>
      <c r="Y81" s="50"/>
      <c r="Z81" s="289"/>
      <c r="AA81" s="57"/>
      <c r="AB81" s="17"/>
      <c r="AC81" s="17"/>
      <c r="AD81" s="56"/>
      <c r="AE81" s="50"/>
      <c r="AF81" s="50"/>
      <c r="AG81" s="50"/>
      <c r="AH81" s="50"/>
      <c r="AI81" s="50"/>
      <c r="AJ81" s="50"/>
      <c r="AK81" s="289"/>
      <c r="AL81" s="57"/>
      <c r="AM81" s="17"/>
      <c r="AN81" s="17"/>
      <c r="AO81" s="56"/>
      <c r="AP81" s="50"/>
      <c r="AQ81" s="50"/>
      <c r="AR81" s="50"/>
      <c r="AS81" s="50"/>
      <c r="AT81" s="50"/>
      <c r="AU81" s="50"/>
      <c r="AV81" s="289"/>
      <c r="AW81" s="57"/>
      <c r="AX81" s="17"/>
      <c r="AY81" s="17"/>
      <c r="AZ81" s="56"/>
      <c r="BA81" s="50"/>
      <c r="BB81" s="50"/>
      <c r="BC81" s="50"/>
      <c r="BD81" s="50"/>
      <c r="BE81" s="50"/>
      <c r="BF81" s="50"/>
      <c r="BG81" s="289"/>
      <c r="BH81" s="57"/>
      <c r="BI81" s="17"/>
      <c r="BJ81" s="17"/>
      <c r="BK81" s="56"/>
      <c r="BL81" s="50"/>
      <c r="BM81" s="50"/>
      <c r="BN81" s="50"/>
      <c r="BO81" s="50"/>
      <c r="BP81" s="50"/>
      <c r="BQ81" s="50"/>
      <c r="BR81" s="289"/>
      <c r="BS81" s="57"/>
      <c r="BT81" s="17"/>
      <c r="BU81" s="17"/>
      <c r="BV81" s="56"/>
      <c r="BW81" s="50"/>
      <c r="BX81" s="50"/>
      <c r="BY81" s="50"/>
      <c r="BZ81" s="50"/>
      <c r="CA81" s="50"/>
      <c r="CB81" s="50"/>
      <c r="CC81" s="289"/>
      <c r="CD81" s="57"/>
      <c r="CE81" s="17"/>
      <c r="CF81" s="17"/>
      <c r="CG81" s="56"/>
      <c r="CH81" s="50"/>
      <c r="CI81" s="50"/>
      <c r="CJ81" s="50"/>
      <c r="CK81" s="50"/>
      <c r="CL81" s="50"/>
      <c r="CM81" s="50"/>
      <c r="CN81" s="289"/>
      <c r="CO81" s="57"/>
      <c r="CP81" s="17"/>
      <c r="CQ81" s="17"/>
      <c r="CR81" s="56"/>
      <c r="CS81" s="50"/>
      <c r="CT81" s="50"/>
      <c r="CU81" s="50"/>
      <c r="CV81" s="50"/>
      <c r="CW81" s="50"/>
      <c r="CX81" s="50"/>
      <c r="CY81" s="289"/>
      <c r="CZ81" s="57"/>
      <c r="DA81" s="17"/>
      <c r="DB81" s="17"/>
      <c r="DC81" s="56"/>
      <c r="DD81" s="50"/>
      <c r="DE81" s="50"/>
      <c r="DF81" s="50"/>
      <c r="DG81" s="50"/>
      <c r="DH81" s="50"/>
      <c r="DI81" s="50"/>
      <c r="DJ81" s="289"/>
      <c r="DK81" s="57"/>
      <c r="DL81" s="17"/>
      <c r="DM81" s="17"/>
      <c r="DN81" s="56"/>
      <c r="DO81" s="50"/>
      <c r="DP81" s="50"/>
      <c r="DQ81" s="50"/>
      <c r="DR81" s="50"/>
      <c r="DS81" s="50"/>
      <c r="DT81" s="50"/>
      <c r="DU81" s="289"/>
      <c r="DV81" s="57"/>
      <c r="DW81" s="17"/>
      <c r="DX81" s="17"/>
      <c r="DY81" s="56"/>
      <c r="DZ81" s="50"/>
      <c r="EA81" s="50"/>
      <c r="EB81" s="50"/>
      <c r="EC81" s="50"/>
      <c r="ED81" s="50"/>
      <c r="EE81" s="50"/>
      <c r="EF81" s="289"/>
      <c r="EG81" s="57"/>
      <c r="EH81" s="17"/>
      <c r="EI81" s="17"/>
      <c r="EJ81" s="56"/>
      <c r="EK81" s="50"/>
      <c r="EL81" s="50"/>
      <c r="EM81" s="50"/>
      <c r="EN81" s="50"/>
      <c r="EO81" s="50"/>
      <c r="EP81" s="50"/>
      <c r="EQ81" s="289"/>
      <c r="ER81" s="57"/>
      <c r="ES81" s="17"/>
      <c r="ET81" s="17"/>
      <c r="EU81" s="56"/>
      <c r="EV81" s="50"/>
      <c r="EW81" s="50"/>
      <c r="EX81" s="50"/>
      <c r="EY81" s="50"/>
      <c r="EZ81" s="50"/>
      <c r="FA81" s="50"/>
      <c r="FB81" s="289"/>
      <c r="FC81" s="57"/>
      <c r="FD81" s="17"/>
      <c r="FE81" s="17"/>
      <c r="FF81" s="56"/>
      <c r="FG81" s="50"/>
      <c r="FH81" s="50"/>
      <c r="FI81" s="50"/>
      <c r="FJ81" s="50"/>
      <c r="FK81" s="50"/>
      <c r="FL81" s="50"/>
      <c r="FM81" s="289"/>
      <c r="FN81" s="57"/>
      <c r="FO81" s="17"/>
      <c r="FP81" s="17"/>
      <c r="FQ81" s="56"/>
      <c r="FR81" s="50"/>
      <c r="FS81" s="50"/>
      <c r="FT81" s="50"/>
      <c r="FU81" s="50"/>
      <c r="FV81" s="50"/>
      <c r="FW81" s="50"/>
      <c r="FX81" s="289"/>
      <c r="FY81" s="57"/>
      <c r="FZ81" s="17"/>
      <c r="GA81" s="17"/>
      <c r="GB81" s="56"/>
      <c r="GC81" s="50"/>
      <c r="GD81" s="50"/>
      <c r="GE81" s="50"/>
      <c r="GF81" s="50"/>
      <c r="GG81" s="50"/>
      <c r="GH81" s="50"/>
      <c r="GI81" s="289"/>
      <c r="GJ81" s="57"/>
      <c r="GK81" s="17"/>
      <c r="GL81" s="17"/>
      <c r="GM81" s="56"/>
      <c r="GN81" s="50"/>
      <c r="GO81" s="50"/>
      <c r="GP81" s="50"/>
      <c r="GQ81" s="50"/>
      <c r="GR81" s="50"/>
      <c r="GS81" s="50"/>
      <c r="GT81" s="289"/>
      <c r="GU81" s="57"/>
      <c r="GV81" s="17"/>
      <c r="GW81" s="17"/>
      <c r="GX81" s="56"/>
      <c r="GY81" s="50"/>
      <c r="GZ81" s="50"/>
      <c r="HA81" s="50"/>
      <c r="HB81" s="50"/>
      <c r="HC81" s="50"/>
      <c r="HD81" s="50"/>
      <c r="HE81" s="289"/>
      <c r="HF81" s="57"/>
      <c r="HG81" s="17"/>
      <c r="HH81" s="17"/>
      <c r="HI81" s="56"/>
      <c r="HJ81" s="50"/>
      <c r="HK81" s="50"/>
      <c r="HL81" s="50"/>
      <c r="HM81" s="50"/>
      <c r="HN81" s="50"/>
      <c r="HO81" s="50"/>
      <c r="HP81" s="289"/>
      <c r="HQ81" s="57"/>
      <c r="HR81" s="17"/>
      <c r="HS81" s="17"/>
    </row>
    <row r="82" spans="1:227" x14ac:dyDescent="0.25">
      <c r="A82" s="60"/>
      <c r="B82" s="207"/>
      <c r="C82" s="61"/>
      <c r="D82" s="61"/>
      <c r="E82" s="289"/>
      <c r="F82" s="289"/>
      <c r="G82" s="17"/>
      <c r="H82" s="56"/>
      <c r="I82" s="50"/>
      <c r="J82" s="50"/>
      <c r="K82" s="50"/>
      <c r="L82" s="50"/>
      <c r="M82" s="50"/>
      <c r="N82" s="50"/>
      <c r="O82" s="289"/>
      <c r="P82" s="57"/>
      <c r="Q82" s="17"/>
      <c r="R82" s="17"/>
      <c r="S82" s="56"/>
      <c r="T82" s="50"/>
      <c r="U82" s="50"/>
      <c r="V82" s="50"/>
      <c r="W82" s="50"/>
      <c r="X82" s="50"/>
      <c r="Y82" s="50"/>
      <c r="Z82" s="289"/>
      <c r="AA82" s="57"/>
      <c r="AB82" s="17"/>
      <c r="AC82" s="17"/>
      <c r="AD82" s="56"/>
      <c r="AE82" s="50"/>
      <c r="AF82" s="50"/>
      <c r="AG82" s="50"/>
      <c r="AH82" s="50"/>
      <c r="AI82" s="50"/>
      <c r="AJ82" s="50"/>
      <c r="AK82" s="289"/>
      <c r="AL82" s="57"/>
      <c r="AM82" s="17"/>
      <c r="AN82" s="17"/>
      <c r="AO82" s="56"/>
      <c r="AP82" s="50"/>
      <c r="AQ82" s="50"/>
      <c r="AR82" s="50"/>
      <c r="AS82" s="50"/>
      <c r="AT82" s="50"/>
      <c r="AU82" s="50"/>
      <c r="AV82" s="289"/>
      <c r="AW82" s="57"/>
      <c r="AX82" s="17"/>
      <c r="AY82" s="17"/>
      <c r="AZ82" s="56"/>
      <c r="BA82" s="50"/>
      <c r="BB82" s="50"/>
      <c r="BC82" s="50"/>
      <c r="BD82" s="50"/>
      <c r="BE82" s="50"/>
      <c r="BF82" s="50"/>
      <c r="BG82" s="289"/>
      <c r="BH82" s="57"/>
      <c r="BI82" s="17"/>
      <c r="BJ82" s="17"/>
      <c r="BK82" s="56"/>
      <c r="BL82" s="50"/>
      <c r="BM82" s="50"/>
      <c r="BN82" s="50"/>
      <c r="BO82" s="50"/>
      <c r="BP82" s="50"/>
      <c r="BQ82" s="50"/>
      <c r="BR82" s="289"/>
      <c r="BS82" s="57"/>
      <c r="BT82" s="17"/>
      <c r="BU82" s="17"/>
      <c r="BV82" s="56"/>
      <c r="BW82" s="50"/>
      <c r="BX82" s="50"/>
      <c r="BY82" s="50"/>
      <c r="BZ82" s="50"/>
      <c r="CA82" s="50"/>
      <c r="CB82" s="50"/>
      <c r="CC82" s="289"/>
      <c r="CD82" s="57"/>
      <c r="CE82" s="17"/>
      <c r="CF82" s="17"/>
      <c r="CG82" s="56"/>
      <c r="CH82" s="50"/>
      <c r="CI82" s="50"/>
      <c r="CJ82" s="50"/>
      <c r="CK82" s="50"/>
      <c r="CL82" s="50"/>
      <c r="CM82" s="50"/>
      <c r="CN82" s="289"/>
      <c r="CO82" s="57"/>
      <c r="CP82" s="17"/>
      <c r="CQ82" s="17"/>
      <c r="CR82" s="56"/>
      <c r="CS82" s="50"/>
      <c r="CT82" s="50"/>
      <c r="CU82" s="50"/>
      <c r="CV82" s="50"/>
      <c r="CW82" s="50"/>
      <c r="CX82" s="50"/>
      <c r="CY82" s="289"/>
      <c r="CZ82" s="57"/>
      <c r="DA82" s="17"/>
      <c r="DB82" s="17"/>
      <c r="DC82" s="56"/>
      <c r="DD82" s="50"/>
      <c r="DE82" s="50"/>
      <c r="DF82" s="50"/>
      <c r="DG82" s="50"/>
      <c r="DH82" s="50"/>
      <c r="DI82" s="50"/>
      <c r="DJ82" s="289"/>
      <c r="DK82" s="57"/>
      <c r="DL82" s="17"/>
      <c r="DM82" s="17"/>
      <c r="DN82" s="56"/>
      <c r="DO82" s="50"/>
      <c r="DP82" s="50"/>
      <c r="DQ82" s="50"/>
      <c r="DR82" s="50"/>
      <c r="DS82" s="50"/>
      <c r="DT82" s="50"/>
      <c r="DU82" s="289"/>
      <c r="DV82" s="57"/>
      <c r="DW82" s="17"/>
      <c r="DX82" s="17"/>
      <c r="DY82" s="56"/>
      <c r="DZ82" s="50"/>
      <c r="EA82" s="50"/>
      <c r="EB82" s="50"/>
      <c r="EC82" s="50"/>
      <c r="ED82" s="50"/>
      <c r="EE82" s="50"/>
      <c r="EF82" s="289"/>
      <c r="EG82" s="57"/>
      <c r="EH82" s="17"/>
      <c r="EI82" s="17"/>
      <c r="EJ82" s="56"/>
      <c r="EK82" s="50"/>
      <c r="EL82" s="50"/>
      <c r="EM82" s="50"/>
      <c r="EN82" s="50"/>
      <c r="EO82" s="50"/>
      <c r="EP82" s="50"/>
      <c r="EQ82" s="289"/>
      <c r="ER82" s="57"/>
      <c r="ES82" s="17"/>
      <c r="ET82" s="17"/>
      <c r="EU82" s="56"/>
      <c r="EV82" s="50"/>
      <c r="EW82" s="50"/>
      <c r="EX82" s="50"/>
      <c r="EY82" s="50"/>
      <c r="EZ82" s="50"/>
      <c r="FA82" s="50"/>
      <c r="FB82" s="289"/>
      <c r="FC82" s="57"/>
      <c r="FD82" s="17"/>
      <c r="FE82" s="17"/>
      <c r="FF82" s="56"/>
      <c r="FG82" s="50"/>
      <c r="FH82" s="50"/>
      <c r="FI82" s="50"/>
      <c r="FJ82" s="50"/>
      <c r="FK82" s="50"/>
      <c r="FL82" s="50"/>
      <c r="FM82" s="289"/>
      <c r="FN82" s="57"/>
      <c r="FO82" s="17"/>
      <c r="FP82" s="17"/>
      <c r="FQ82" s="56"/>
      <c r="FR82" s="50"/>
      <c r="FS82" s="50"/>
      <c r="FT82" s="50"/>
      <c r="FU82" s="50"/>
      <c r="FV82" s="50"/>
      <c r="FW82" s="50"/>
      <c r="FX82" s="289"/>
      <c r="FY82" s="57"/>
      <c r="FZ82" s="17"/>
      <c r="GA82" s="17"/>
      <c r="GB82" s="56"/>
      <c r="GC82" s="50"/>
      <c r="GD82" s="50"/>
      <c r="GE82" s="50"/>
      <c r="GF82" s="50"/>
      <c r="GG82" s="50"/>
      <c r="GH82" s="50"/>
      <c r="GI82" s="289"/>
      <c r="GJ82" s="57"/>
      <c r="GK82" s="17"/>
      <c r="GL82" s="17"/>
      <c r="GM82" s="56"/>
      <c r="GN82" s="50"/>
      <c r="GO82" s="50"/>
      <c r="GP82" s="50"/>
      <c r="GQ82" s="50"/>
      <c r="GR82" s="50"/>
      <c r="GS82" s="50"/>
      <c r="GT82" s="289"/>
      <c r="GU82" s="57"/>
      <c r="GV82" s="17"/>
      <c r="GW82" s="17"/>
      <c r="GX82" s="56"/>
      <c r="GY82" s="50"/>
      <c r="GZ82" s="50"/>
      <c r="HA82" s="50"/>
      <c r="HB82" s="50"/>
      <c r="HC82" s="50"/>
      <c r="HD82" s="50"/>
      <c r="HE82" s="289"/>
      <c r="HF82" s="57"/>
      <c r="HG82" s="17"/>
      <c r="HH82" s="17"/>
      <c r="HI82" s="56"/>
      <c r="HJ82" s="50"/>
      <c r="HK82" s="50"/>
      <c r="HL82" s="50"/>
      <c r="HM82" s="50"/>
      <c r="HN82" s="50"/>
      <c r="HO82" s="50"/>
      <c r="HP82" s="289"/>
      <c r="HQ82" s="57"/>
      <c r="HR82" s="17"/>
      <c r="HS82" s="17"/>
    </row>
    <row r="83" spans="1:227" x14ac:dyDescent="0.25">
      <c r="A83" s="60"/>
      <c r="B83" s="207"/>
      <c r="C83" s="61"/>
      <c r="D83" s="61"/>
      <c r="E83" s="289"/>
      <c r="F83" s="289"/>
      <c r="G83" s="17"/>
      <c r="H83" s="56"/>
      <c r="I83" s="50"/>
      <c r="J83" s="50"/>
      <c r="K83" s="50"/>
      <c r="L83" s="50"/>
      <c r="M83" s="50"/>
      <c r="N83" s="50"/>
      <c r="O83" s="289"/>
      <c r="P83" s="57"/>
      <c r="Q83" s="17"/>
      <c r="R83" s="17"/>
      <c r="S83" s="56"/>
      <c r="T83" s="50"/>
      <c r="U83" s="50"/>
      <c r="V83" s="50"/>
      <c r="W83" s="50"/>
      <c r="X83" s="50"/>
      <c r="Y83" s="50"/>
      <c r="Z83" s="289"/>
      <c r="AA83" s="57"/>
      <c r="AB83" s="17"/>
      <c r="AC83" s="17"/>
      <c r="AD83" s="56"/>
      <c r="AE83" s="50"/>
      <c r="AF83" s="50"/>
      <c r="AG83" s="50"/>
      <c r="AH83" s="50"/>
      <c r="AI83" s="50"/>
      <c r="AJ83" s="50"/>
      <c r="AK83" s="289"/>
      <c r="AL83" s="57"/>
      <c r="AM83" s="17"/>
      <c r="AN83" s="17"/>
      <c r="AO83" s="56"/>
      <c r="AP83" s="50"/>
      <c r="AQ83" s="50"/>
      <c r="AR83" s="50"/>
      <c r="AS83" s="50"/>
      <c r="AT83" s="50"/>
      <c r="AU83" s="50"/>
      <c r="AV83" s="289"/>
      <c r="AW83" s="57"/>
      <c r="AX83" s="17"/>
      <c r="AY83" s="17"/>
      <c r="AZ83" s="56"/>
      <c r="BA83" s="50"/>
      <c r="BB83" s="50"/>
      <c r="BC83" s="50"/>
      <c r="BD83" s="50"/>
      <c r="BE83" s="50"/>
      <c r="BF83" s="50"/>
      <c r="BG83" s="289"/>
      <c r="BH83" s="57"/>
      <c r="BI83" s="17"/>
      <c r="BJ83" s="17"/>
      <c r="BK83" s="56"/>
      <c r="BL83" s="50"/>
      <c r="BM83" s="50"/>
      <c r="BN83" s="50"/>
      <c r="BO83" s="50"/>
      <c r="BP83" s="50"/>
      <c r="BQ83" s="50"/>
      <c r="BR83" s="289"/>
      <c r="BS83" s="57"/>
      <c r="BT83" s="17"/>
      <c r="BU83" s="17"/>
      <c r="BV83" s="56"/>
      <c r="BW83" s="50"/>
      <c r="BX83" s="50"/>
      <c r="BY83" s="50"/>
      <c r="BZ83" s="50"/>
      <c r="CA83" s="50"/>
      <c r="CB83" s="50"/>
      <c r="CC83" s="289"/>
      <c r="CD83" s="57"/>
      <c r="CE83" s="17"/>
      <c r="CF83" s="17"/>
      <c r="CG83" s="56"/>
      <c r="CH83" s="50"/>
      <c r="CI83" s="50"/>
      <c r="CJ83" s="50"/>
      <c r="CK83" s="50"/>
      <c r="CL83" s="50"/>
      <c r="CM83" s="50"/>
      <c r="CN83" s="289"/>
      <c r="CO83" s="57"/>
      <c r="CP83" s="17"/>
      <c r="CQ83" s="17"/>
      <c r="CR83" s="56"/>
      <c r="CS83" s="50"/>
      <c r="CT83" s="50"/>
      <c r="CU83" s="50"/>
      <c r="CV83" s="50"/>
      <c r="CW83" s="50"/>
      <c r="CX83" s="50"/>
      <c r="CY83" s="289"/>
      <c r="CZ83" s="57"/>
      <c r="DA83" s="17"/>
      <c r="DB83" s="17"/>
      <c r="DC83" s="56"/>
      <c r="DD83" s="50"/>
      <c r="DE83" s="50"/>
      <c r="DF83" s="50"/>
      <c r="DG83" s="50"/>
      <c r="DH83" s="50"/>
      <c r="DI83" s="50"/>
      <c r="DJ83" s="289"/>
      <c r="DK83" s="57"/>
      <c r="DL83" s="17"/>
      <c r="DM83" s="17"/>
      <c r="DN83" s="56"/>
      <c r="DO83" s="50"/>
      <c r="DP83" s="50"/>
      <c r="DQ83" s="50"/>
      <c r="DR83" s="50"/>
      <c r="DS83" s="50"/>
      <c r="DT83" s="50"/>
      <c r="DU83" s="289"/>
      <c r="DV83" s="57"/>
      <c r="DW83" s="17"/>
      <c r="DX83" s="17"/>
      <c r="DY83" s="56"/>
      <c r="DZ83" s="50"/>
      <c r="EA83" s="50"/>
      <c r="EB83" s="50"/>
      <c r="EC83" s="50"/>
      <c r="ED83" s="50"/>
      <c r="EE83" s="50"/>
      <c r="EF83" s="289"/>
      <c r="EG83" s="57"/>
      <c r="EH83" s="17"/>
      <c r="EI83" s="17"/>
      <c r="EJ83" s="56"/>
      <c r="EK83" s="50"/>
      <c r="EL83" s="50"/>
      <c r="EM83" s="50"/>
      <c r="EN83" s="50"/>
      <c r="EO83" s="50"/>
      <c r="EP83" s="50"/>
      <c r="EQ83" s="289"/>
      <c r="ER83" s="57"/>
      <c r="ES83" s="17"/>
      <c r="ET83" s="17"/>
      <c r="EU83" s="56"/>
      <c r="EV83" s="50"/>
      <c r="EW83" s="50"/>
      <c r="EX83" s="50"/>
      <c r="EY83" s="50"/>
      <c r="EZ83" s="50"/>
      <c r="FA83" s="50"/>
      <c r="FB83" s="289"/>
      <c r="FC83" s="57"/>
      <c r="FD83" s="17"/>
      <c r="FE83" s="17"/>
      <c r="FF83" s="56"/>
      <c r="FG83" s="50"/>
      <c r="FH83" s="50"/>
      <c r="FI83" s="50"/>
      <c r="FJ83" s="50"/>
      <c r="FK83" s="50"/>
      <c r="FL83" s="50"/>
      <c r="FM83" s="289"/>
      <c r="FN83" s="57"/>
      <c r="FO83" s="17"/>
      <c r="FP83" s="17"/>
      <c r="FQ83" s="56"/>
      <c r="FR83" s="50"/>
      <c r="FS83" s="50"/>
      <c r="FT83" s="50"/>
      <c r="FU83" s="50"/>
      <c r="FV83" s="50"/>
      <c r="FW83" s="50"/>
      <c r="FX83" s="289"/>
      <c r="FY83" s="57"/>
      <c r="FZ83" s="17"/>
      <c r="GA83" s="17"/>
      <c r="GB83" s="56"/>
      <c r="GC83" s="50"/>
      <c r="GD83" s="50"/>
      <c r="GE83" s="50"/>
      <c r="GF83" s="50"/>
      <c r="GG83" s="50"/>
      <c r="GH83" s="50"/>
      <c r="GI83" s="289"/>
      <c r="GJ83" s="57"/>
      <c r="GK83" s="17"/>
      <c r="GL83" s="17"/>
      <c r="GM83" s="56"/>
      <c r="GN83" s="50"/>
      <c r="GO83" s="50"/>
      <c r="GP83" s="50"/>
      <c r="GQ83" s="50"/>
      <c r="GR83" s="50"/>
      <c r="GS83" s="50"/>
      <c r="GT83" s="289"/>
      <c r="GU83" s="57"/>
      <c r="GV83" s="17"/>
      <c r="GW83" s="17"/>
      <c r="GX83" s="56"/>
      <c r="GY83" s="50"/>
      <c r="GZ83" s="50"/>
      <c r="HA83" s="50"/>
      <c r="HB83" s="50"/>
      <c r="HC83" s="50"/>
      <c r="HD83" s="50"/>
      <c r="HE83" s="289"/>
      <c r="HF83" s="57"/>
      <c r="HG83" s="17"/>
      <c r="HH83" s="17"/>
      <c r="HI83" s="56"/>
      <c r="HJ83" s="50"/>
      <c r="HK83" s="50"/>
      <c r="HL83" s="50"/>
      <c r="HM83" s="50"/>
      <c r="HN83" s="50"/>
      <c r="HO83" s="50"/>
      <c r="HP83" s="289"/>
      <c r="HQ83" s="57"/>
      <c r="HR83" s="17"/>
      <c r="HS83" s="17"/>
    </row>
    <row r="84" spans="1:227" x14ac:dyDescent="0.25">
      <c r="A84" s="60"/>
      <c r="B84" s="207"/>
      <c r="C84" s="61"/>
      <c r="D84" s="61"/>
      <c r="E84" s="289"/>
      <c r="F84" s="289"/>
      <c r="G84" s="17"/>
      <c r="H84" s="56"/>
      <c r="I84" s="50"/>
      <c r="J84" s="50"/>
      <c r="K84" s="50"/>
      <c r="L84" s="50"/>
      <c r="M84" s="50"/>
      <c r="N84" s="50"/>
      <c r="O84" s="289"/>
      <c r="P84" s="57"/>
      <c r="Q84" s="17"/>
      <c r="R84" s="17"/>
      <c r="S84" s="56"/>
      <c r="T84" s="50"/>
      <c r="U84" s="50"/>
      <c r="V84" s="50"/>
      <c r="W84" s="50"/>
      <c r="X84" s="50"/>
      <c r="Y84" s="50"/>
      <c r="Z84" s="289"/>
      <c r="AA84" s="57"/>
      <c r="AB84" s="17"/>
      <c r="AC84" s="17"/>
      <c r="AD84" s="56"/>
      <c r="AE84" s="50"/>
      <c r="AF84" s="50"/>
      <c r="AG84" s="50"/>
      <c r="AH84" s="50"/>
      <c r="AI84" s="50"/>
      <c r="AJ84" s="50"/>
      <c r="AK84" s="289"/>
      <c r="AL84" s="57"/>
      <c r="AM84" s="17"/>
      <c r="AN84" s="17"/>
      <c r="AO84" s="56"/>
      <c r="AP84" s="50"/>
      <c r="AQ84" s="50"/>
      <c r="AR84" s="50"/>
      <c r="AS84" s="50"/>
      <c r="AT84" s="50"/>
      <c r="AU84" s="50"/>
      <c r="AV84" s="289"/>
      <c r="AW84" s="57"/>
      <c r="AX84" s="17"/>
      <c r="AY84" s="17"/>
      <c r="AZ84" s="56"/>
      <c r="BA84" s="50"/>
      <c r="BB84" s="50"/>
      <c r="BC84" s="50"/>
      <c r="BD84" s="50"/>
      <c r="BE84" s="50"/>
      <c r="BF84" s="50"/>
      <c r="BG84" s="289"/>
      <c r="BH84" s="57"/>
      <c r="BI84" s="17"/>
      <c r="BJ84" s="17"/>
      <c r="BK84" s="56"/>
      <c r="BL84" s="50"/>
      <c r="BM84" s="50"/>
      <c r="BN84" s="50"/>
      <c r="BO84" s="50"/>
      <c r="BP84" s="50"/>
      <c r="BQ84" s="50"/>
      <c r="BR84" s="289"/>
      <c r="BS84" s="57"/>
      <c r="BT84" s="17"/>
      <c r="BU84" s="17"/>
      <c r="BV84" s="56"/>
      <c r="BW84" s="50"/>
      <c r="BX84" s="50"/>
      <c r="BY84" s="50"/>
      <c r="BZ84" s="50"/>
      <c r="CA84" s="50"/>
      <c r="CB84" s="50"/>
      <c r="CC84" s="289"/>
      <c r="CD84" s="57"/>
      <c r="CE84" s="17"/>
      <c r="CF84" s="17"/>
      <c r="CG84" s="56"/>
      <c r="CH84" s="50"/>
      <c r="CI84" s="50"/>
      <c r="CJ84" s="50"/>
      <c r="CK84" s="50"/>
      <c r="CL84" s="50"/>
      <c r="CM84" s="50"/>
      <c r="CN84" s="289"/>
      <c r="CO84" s="57"/>
      <c r="CP84" s="17"/>
      <c r="CQ84" s="17"/>
      <c r="CR84" s="56"/>
      <c r="CS84" s="50"/>
      <c r="CT84" s="50"/>
      <c r="CU84" s="50"/>
      <c r="CV84" s="50"/>
      <c r="CW84" s="50"/>
      <c r="CX84" s="50"/>
      <c r="CY84" s="289"/>
      <c r="CZ84" s="57"/>
      <c r="DA84" s="17"/>
      <c r="DB84" s="17"/>
      <c r="DC84" s="56"/>
      <c r="DD84" s="50"/>
      <c r="DE84" s="50"/>
      <c r="DF84" s="50"/>
      <c r="DG84" s="50"/>
      <c r="DH84" s="50"/>
      <c r="DI84" s="50"/>
      <c r="DJ84" s="289"/>
      <c r="DK84" s="57"/>
      <c r="DL84" s="17"/>
      <c r="DM84" s="17"/>
      <c r="DN84" s="56"/>
      <c r="DO84" s="50"/>
      <c r="DP84" s="50"/>
      <c r="DQ84" s="50"/>
      <c r="DR84" s="50"/>
      <c r="DS84" s="50"/>
      <c r="DT84" s="50"/>
      <c r="DU84" s="289"/>
      <c r="DV84" s="57"/>
      <c r="DW84" s="17"/>
      <c r="DX84" s="17"/>
      <c r="DY84" s="56"/>
      <c r="DZ84" s="50"/>
      <c r="EA84" s="50"/>
      <c r="EB84" s="50"/>
      <c r="EC84" s="50"/>
      <c r="ED84" s="50"/>
      <c r="EE84" s="50"/>
      <c r="EF84" s="289"/>
      <c r="EG84" s="57"/>
      <c r="EH84" s="17"/>
      <c r="EI84" s="17"/>
      <c r="EJ84" s="56"/>
      <c r="EK84" s="50"/>
      <c r="EL84" s="50"/>
      <c r="EM84" s="50"/>
      <c r="EN84" s="50"/>
      <c r="EO84" s="50"/>
      <c r="EP84" s="50"/>
      <c r="EQ84" s="289"/>
      <c r="ER84" s="57"/>
      <c r="ES84" s="17"/>
      <c r="ET84" s="17"/>
      <c r="EU84" s="56"/>
      <c r="EV84" s="50"/>
      <c r="EW84" s="50"/>
      <c r="EX84" s="50"/>
      <c r="EY84" s="50"/>
      <c r="EZ84" s="50"/>
      <c r="FA84" s="50"/>
      <c r="FB84" s="289"/>
      <c r="FC84" s="57"/>
      <c r="FD84" s="17"/>
      <c r="FE84" s="17"/>
      <c r="FF84" s="56"/>
      <c r="FG84" s="50"/>
      <c r="FH84" s="50"/>
      <c r="FI84" s="50"/>
      <c r="FJ84" s="50"/>
      <c r="FK84" s="50"/>
      <c r="FL84" s="50"/>
      <c r="FM84" s="289"/>
      <c r="FN84" s="57"/>
      <c r="FO84" s="17"/>
      <c r="FP84" s="17"/>
      <c r="FQ84" s="56"/>
      <c r="FR84" s="50"/>
      <c r="FS84" s="50"/>
      <c r="FT84" s="50"/>
      <c r="FU84" s="50"/>
      <c r="FV84" s="50"/>
      <c r="FW84" s="50"/>
      <c r="FX84" s="289"/>
      <c r="FY84" s="57"/>
      <c r="FZ84" s="17"/>
      <c r="GA84" s="17"/>
      <c r="GB84" s="56"/>
      <c r="GC84" s="50"/>
      <c r="GD84" s="50"/>
      <c r="GE84" s="50"/>
      <c r="GF84" s="50"/>
      <c r="GG84" s="50"/>
      <c r="GH84" s="50"/>
      <c r="GI84" s="289"/>
      <c r="GJ84" s="57"/>
      <c r="GK84" s="17"/>
      <c r="GL84" s="17"/>
      <c r="GM84" s="56"/>
      <c r="GN84" s="50"/>
      <c r="GO84" s="50"/>
      <c r="GP84" s="50"/>
      <c r="GQ84" s="50"/>
      <c r="GR84" s="50"/>
      <c r="GS84" s="50"/>
      <c r="GT84" s="289"/>
      <c r="GU84" s="57"/>
      <c r="GV84" s="17"/>
      <c r="GW84" s="17"/>
      <c r="GX84" s="56"/>
      <c r="GY84" s="50"/>
      <c r="GZ84" s="50"/>
      <c r="HA84" s="50"/>
      <c r="HB84" s="50"/>
      <c r="HC84" s="50"/>
      <c r="HD84" s="50"/>
      <c r="HE84" s="289"/>
      <c r="HF84" s="57"/>
      <c r="HG84" s="17"/>
      <c r="HH84" s="17"/>
      <c r="HI84" s="56"/>
      <c r="HJ84" s="50"/>
      <c r="HK84" s="50"/>
      <c r="HL84" s="50"/>
      <c r="HM84" s="50"/>
      <c r="HN84" s="50"/>
      <c r="HO84" s="50"/>
      <c r="HP84" s="289"/>
      <c r="HQ84" s="57"/>
      <c r="HR84" s="17"/>
      <c r="HS84" s="17"/>
    </row>
    <row r="85" spans="1:227" x14ac:dyDescent="0.25">
      <c r="A85" s="60"/>
      <c r="B85" s="207"/>
      <c r="C85" s="61"/>
      <c r="D85" s="61"/>
    </row>
    <row r="86" spans="1:227" x14ac:dyDescent="0.25">
      <c r="A86" s="60"/>
      <c r="B86" s="207"/>
      <c r="C86" s="61"/>
      <c r="D86" s="61"/>
    </row>
    <row r="87" spans="1:227" x14ac:dyDescent="0.25">
      <c r="A87" s="60"/>
      <c r="B87" s="207"/>
      <c r="C87" s="61"/>
      <c r="D87" s="61"/>
    </row>
    <row r="88" spans="1:227" x14ac:dyDescent="0.25">
      <c r="A88" s="60"/>
      <c r="B88" s="207"/>
      <c r="C88" s="61"/>
      <c r="D88" s="61"/>
    </row>
    <row r="89" spans="1:227" x14ac:dyDescent="0.25">
      <c r="A89" s="60"/>
      <c r="B89" s="207"/>
      <c r="C89" s="61"/>
      <c r="D89" s="61"/>
      <c r="E89" s="289"/>
      <c r="F89" s="289"/>
      <c r="G89" s="17"/>
      <c r="H89" s="56"/>
      <c r="I89" s="50"/>
      <c r="J89" s="50"/>
      <c r="K89" s="50"/>
      <c r="L89" s="50"/>
      <c r="M89" s="50"/>
      <c r="N89" s="50"/>
      <c r="O89" s="289"/>
      <c r="P89" s="57"/>
      <c r="Q89" s="17"/>
      <c r="R89" s="17"/>
      <c r="S89" s="56"/>
      <c r="T89" s="50"/>
      <c r="U89" s="50"/>
      <c r="V89" s="50"/>
      <c r="W89" s="50"/>
      <c r="X89" s="50"/>
      <c r="Y89" s="50"/>
      <c r="Z89" s="289"/>
      <c r="AA89" s="57"/>
      <c r="AB89" s="17"/>
      <c r="AC89" s="17"/>
      <c r="AD89" s="56"/>
      <c r="AE89" s="50"/>
      <c r="AF89" s="50"/>
      <c r="AG89" s="50"/>
      <c r="AH89" s="50"/>
      <c r="AI89" s="50"/>
      <c r="AJ89" s="50"/>
      <c r="AK89" s="289"/>
      <c r="AL89" s="57"/>
      <c r="AM89" s="17"/>
      <c r="AN89" s="17"/>
      <c r="AO89" s="56"/>
      <c r="AP89" s="50"/>
      <c r="AQ89" s="50"/>
      <c r="AR89" s="50"/>
      <c r="AS89" s="50"/>
      <c r="AT89" s="50"/>
      <c r="AU89" s="50"/>
      <c r="AV89" s="289"/>
      <c r="AW89" s="57"/>
      <c r="AX89" s="17"/>
      <c r="AY89" s="17"/>
      <c r="AZ89" s="56"/>
      <c r="BA89" s="50"/>
      <c r="BB89" s="50"/>
      <c r="BC89" s="50"/>
      <c r="BD89" s="50"/>
      <c r="BE89" s="50"/>
      <c r="BF89" s="50"/>
      <c r="BG89" s="289"/>
      <c r="BH89" s="57"/>
      <c r="BI89" s="17"/>
      <c r="BJ89" s="17"/>
      <c r="BK89" s="56"/>
      <c r="BL89" s="50"/>
      <c r="BM89" s="50"/>
      <c r="BN89" s="50"/>
      <c r="BO89" s="50"/>
      <c r="BP89" s="50"/>
      <c r="BQ89" s="50"/>
      <c r="BR89" s="289"/>
      <c r="BS89" s="57"/>
      <c r="BT89" s="17"/>
      <c r="BU89" s="17"/>
      <c r="BV89" s="56"/>
      <c r="BW89" s="50"/>
      <c r="BX89" s="50"/>
      <c r="BY89" s="50"/>
      <c r="BZ89" s="50"/>
      <c r="CA89" s="50"/>
      <c r="CB89" s="50"/>
      <c r="CC89" s="289"/>
      <c r="CD89" s="57"/>
      <c r="CE89" s="17"/>
      <c r="CF89" s="17"/>
      <c r="CG89" s="56"/>
      <c r="CH89" s="50"/>
      <c r="CI89" s="50"/>
      <c r="CJ89" s="50"/>
      <c r="CK89" s="50"/>
      <c r="CL89" s="50"/>
      <c r="CM89" s="50"/>
      <c r="CN89" s="289"/>
      <c r="CO89" s="57"/>
      <c r="CP89" s="17"/>
      <c r="CQ89" s="17"/>
      <c r="CR89" s="56"/>
      <c r="CS89" s="50"/>
      <c r="CT89" s="50"/>
      <c r="CU89" s="50"/>
      <c r="CV89" s="50"/>
      <c r="CW89" s="50"/>
      <c r="CX89" s="50"/>
      <c r="CY89" s="289"/>
      <c r="CZ89" s="57"/>
      <c r="DA89" s="17"/>
      <c r="DB89" s="17"/>
      <c r="DC89" s="56"/>
      <c r="DD89" s="50"/>
      <c r="DE89" s="50"/>
      <c r="DF89" s="50"/>
      <c r="DG89" s="50"/>
      <c r="DH89" s="50"/>
      <c r="DI89" s="50"/>
      <c r="DJ89" s="289"/>
      <c r="DK89" s="57"/>
      <c r="DL89" s="17"/>
      <c r="DM89" s="17"/>
      <c r="DN89" s="56"/>
      <c r="DO89" s="50"/>
      <c r="DP89" s="50"/>
      <c r="DQ89" s="50"/>
      <c r="DR89" s="50"/>
      <c r="DS89" s="50"/>
      <c r="DT89" s="50"/>
      <c r="DU89" s="289"/>
      <c r="DV89" s="57"/>
      <c r="DW89" s="17"/>
      <c r="DX89" s="17"/>
      <c r="DY89" s="56"/>
      <c r="DZ89" s="50"/>
      <c r="EA89" s="50"/>
      <c r="EB89" s="50"/>
      <c r="EC89" s="50"/>
      <c r="ED89" s="50"/>
      <c r="EE89" s="50"/>
      <c r="EF89" s="289"/>
      <c r="EG89" s="57"/>
      <c r="EH89" s="17"/>
      <c r="EI89" s="17"/>
      <c r="EJ89" s="56"/>
      <c r="EK89" s="50"/>
      <c r="EL89" s="50"/>
      <c r="EM89" s="50"/>
      <c r="EN89" s="50"/>
      <c r="EO89" s="50"/>
      <c r="EP89" s="50"/>
      <c r="EQ89" s="289"/>
      <c r="ER89" s="57"/>
      <c r="ES89" s="17"/>
      <c r="ET89" s="17"/>
      <c r="EU89" s="56"/>
      <c r="EV89" s="50"/>
      <c r="EW89" s="50"/>
      <c r="EX89" s="50"/>
      <c r="EY89" s="50"/>
      <c r="EZ89" s="50"/>
      <c r="FA89" s="50"/>
      <c r="FB89" s="289"/>
      <c r="FC89" s="57"/>
      <c r="FD89" s="17"/>
      <c r="FE89" s="17"/>
      <c r="FF89" s="56"/>
      <c r="FG89" s="50"/>
      <c r="FH89" s="50"/>
      <c r="FI89" s="50"/>
      <c r="FJ89" s="50"/>
      <c r="FK89" s="50"/>
      <c r="FL89" s="50"/>
      <c r="FM89" s="289"/>
      <c r="FN89" s="57"/>
      <c r="FO89" s="17"/>
      <c r="FP89" s="17"/>
      <c r="FQ89" s="56"/>
      <c r="FR89" s="50"/>
      <c r="FS89" s="50"/>
      <c r="FT89" s="50"/>
      <c r="FU89" s="50"/>
      <c r="FV89" s="50"/>
      <c r="FW89" s="50"/>
      <c r="FX89" s="289"/>
      <c r="FY89" s="57"/>
      <c r="FZ89" s="17"/>
      <c r="GA89" s="17"/>
      <c r="GB89" s="56"/>
      <c r="GC89" s="50"/>
      <c r="GD89" s="50"/>
      <c r="GE89" s="50"/>
      <c r="GF89" s="50"/>
      <c r="GG89" s="50"/>
      <c r="GH89" s="50"/>
      <c r="GI89" s="289"/>
      <c r="GJ89" s="57"/>
      <c r="GK89" s="17"/>
      <c r="GL89" s="17"/>
      <c r="GM89" s="56"/>
      <c r="GN89" s="50"/>
      <c r="GO89" s="50"/>
      <c r="GP89" s="50"/>
      <c r="GQ89" s="50"/>
      <c r="GR89" s="50"/>
      <c r="GS89" s="50"/>
      <c r="GT89" s="289"/>
      <c r="GU89" s="57"/>
      <c r="GV89" s="17"/>
      <c r="GW89" s="17"/>
      <c r="GX89" s="56"/>
      <c r="GY89" s="50"/>
      <c r="GZ89" s="50"/>
      <c r="HA89" s="50"/>
      <c r="HB89" s="50"/>
      <c r="HC89" s="50"/>
      <c r="HD89" s="50"/>
      <c r="HE89" s="289"/>
      <c r="HF89" s="57"/>
      <c r="HG89" s="17"/>
      <c r="HH89" s="17"/>
      <c r="HI89" s="56"/>
      <c r="HJ89" s="50"/>
      <c r="HK89" s="50"/>
      <c r="HL89" s="50"/>
      <c r="HM89" s="50"/>
      <c r="HN89" s="50"/>
      <c r="HO89" s="50"/>
      <c r="HP89" s="289"/>
      <c r="HQ89" s="57"/>
      <c r="HR89" s="17"/>
      <c r="HS89" s="17"/>
    </row>
    <row r="90" spans="1:227" x14ac:dyDescent="0.25">
      <c r="A90" s="60"/>
      <c r="B90" s="207"/>
      <c r="C90" s="61"/>
      <c r="D90" s="61"/>
      <c r="E90" s="289"/>
      <c r="F90" s="289"/>
      <c r="G90" s="17"/>
      <c r="H90" s="56"/>
      <c r="I90" s="50"/>
      <c r="J90" s="50"/>
      <c r="K90" s="50"/>
      <c r="L90" s="50"/>
      <c r="M90" s="50"/>
      <c r="N90" s="50"/>
      <c r="O90" s="289"/>
      <c r="P90" s="57"/>
      <c r="Q90" s="17"/>
      <c r="R90" s="17"/>
      <c r="S90" s="56"/>
      <c r="T90" s="50"/>
      <c r="U90" s="50"/>
      <c r="V90" s="50"/>
      <c r="W90" s="50"/>
      <c r="X90" s="50"/>
      <c r="Y90" s="50"/>
      <c r="Z90" s="289"/>
      <c r="AA90" s="57"/>
      <c r="AB90" s="17"/>
      <c r="AC90" s="17"/>
      <c r="AD90" s="56"/>
      <c r="AE90" s="50"/>
      <c r="AF90" s="50"/>
      <c r="AG90" s="50"/>
      <c r="AH90" s="50"/>
      <c r="AI90" s="50"/>
      <c r="AJ90" s="50"/>
      <c r="AK90" s="289"/>
      <c r="AL90" s="57"/>
      <c r="AM90" s="17"/>
      <c r="AN90" s="17"/>
      <c r="AO90" s="56"/>
      <c r="AP90" s="50"/>
      <c r="AQ90" s="50"/>
      <c r="AR90" s="50"/>
      <c r="AS90" s="50"/>
      <c r="AT90" s="50"/>
      <c r="AU90" s="50"/>
      <c r="AV90" s="289"/>
      <c r="AW90" s="57"/>
      <c r="AX90" s="17"/>
      <c r="AY90" s="17"/>
      <c r="AZ90" s="56"/>
      <c r="BA90" s="50"/>
      <c r="BB90" s="50"/>
      <c r="BC90" s="50"/>
      <c r="BD90" s="50"/>
      <c r="BE90" s="50"/>
      <c r="BF90" s="50"/>
      <c r="BG90" s="289"/>
      <c r="BH90" s="57"/>
      <c r="BI90" s="17"/>
      <c r="BJ90" s="17"/>
      <c r="BK90" s="56"/>
      <c r="BL90" s="50"/>
      <c r="BM90" s="50"/>
      <c r="BN90" s="50"/>
      <c r="BO90" s="50"/>
      <c r="BP90" s="50"/>
      <c r="BQ90" s="50"/>
      <c r="BR90" s="289"/>
      <c r="BS90" s="57"/>
      <c r="BT90" s="17"/>
      <c r="BU90" s="17"/>
      <c r="BV90" s="56"/>
      <c r="BW90" s="50"/>
      <c r="BX90" s="50"/>
      <c r="BY90" s="50"/>
      <c r="BZ90" s="50"/>
      <c r="CA90" s="50"/>
      <c r="CB90" s="50"/>
      <c r="CC90" s="289"/>
      <c r="CD90" s="57"/>
      <c r="CE90" s="17"/>
      <c r="CF90" s="17"/>
      <c r="CG90" s="56"/>
      <c r="CH90" s="50"/>
      <c r="CI90" s="50"/>
      <c r="CJ90" s="50"/>
      <c r="CK90" s="50"/>
      <c r="CL90" s="50"/>
      <c r="CM90" s="50"/>
      <c r="CN90" s="289"/>
      <c r="CO90" s="57"/>
      <c r="CP90" s="17"/>
      <c r="CQ90" s="17"/>
      <c r="CR90" s="56"/>
      <c r="CS90" s="50"/>
      <c r="CT90" s="50"/>
      <c r="CU90" s="50"/>
      <c r="CV90" s="50"/>
      <c r="CW90" s="50"/>
      <c r="CX90" s="50"/>
      <c r="CY90" s="289"/>
      <c r="CZ90" s="57"/>
      <c r="DA90" s="17"/>
      <c r="DB90" s="17"/>
      <c r="DC90" s="56"/>
      <c r="DD90" s="50"/>
      <c r="DE90" s="50"/>
      <c r="DF90" s="50"/>
      <c r="DG90" s="50"/>
      <c r="DH90" s="50"/>
      <c r="DI90" s="50"/>
      <c r="DJ90" s="289"/>
      <c r="DK90" s="57"/>
      <c r="DL90" s="17"/>
      <c r="DM90" s="17"/>
      <c r="DN90" s="56"/>
      <c r="DO90" s="50"/>
      <c r="DP90" s="50"/>
      <c r="DQ90" s="50"/>
      <c r="DR90" s="50"/>
      <c r="DS90" s="50"/>
      <c r="DT90" s="50"/>
      <c r="DU90" s="289"/>
      <c r="DV90" s="57"/>
      <c r="DW90" s="17"/>
      <c r="DX90" s="17"/>
      <c r="DY90" s="56"/>
      <c r="DZ90" s="50"/>
      <c r="EA90" s="50"/>
      <c r="EB90" s="50"/>
      <c r="EC90" s="50"/>
      <c r="ED90" s="50"/>
      <c r="EE90" s="50"/>
      <c r="EF90" s="289"/>
      <c r="EG90" s="57"/>
      <c r="EH90" s="17"/>
      <c r="EI90" s="17"/>
      <c r="EJ90" s="56"/>
      <c r="EK90" s="50"/>
      <c r="EL90" s="50"/>
      <c r="EM90" s="50"/>
      <c r="EN90" s="50"/>
      <c r="EO90" s="50"/>
      <c r="EP90" s="50"/>
      <c r="EQ90" s="289"/>
      <c r="ER90" s="57"/>
      <c r="ES90" s="17"/>
      <c r="ET90" s="17"/>
      <c r="EU90" s="56"/>
      <c r="EV90" s="50"/>
      <c r="EW90" s="50"/>
      <c r="EX90" s="50"/>
      <c r="EY90" s="50"/>
      <c r="EZ90" s="50"/>
      <c r="FA90" s="50"/>
      <c r="FB90" s="289"/>
      <c r="FC90" s="57"/>
      <c r="FD90" s="17"/>
      <c r="FE90" s="17"/>
      <c r="FF90" s="56"/>
      <c r="FG90" s="50"/>
      <c r="FH90" s="50"/>
      <c r="FI90" s="50"/>
      <c r="FJ90" s="50"/>
      <c r="FK90" s="50"/>
      <c r="FL90" s="50"/>
      <c r="FM90" s="289"/>
      <c r="FN90" s="57"/>
      <c r="FO90" s="17"/>
      <c r="FP90" s="17"/>
      <c r="FQ90" s="56"/>
      <c r="FR90" s="50"/>
      <c r="FS90" s="50"/>
      <c r="FT90" s="50"/>
      <c r="FU90" s="50"/>
      <c r="FV90" s="50"/>
      <c r="FW90" s="50"/>
      <c r="FX90" s="289"/>
      <c r="FY90" s="57"/>
      <c r="FZ90" s="17"/>
      <c r="GA90" s="17"/>
      <c r="GB90" s="56"/>
      <c r="GC90" s="50"/>
      <c r="GD90" s="50"/>
      <c r="GE90" s="50"/>
      <c r="GF90" s="50"/>
      <c r="GG90" s="50"/>
      <c r="GH90" s="50"/>
      <c r="GI90" s="289"/>
      <c r="GJ90" s="57"/>
      <c r="GK90" s="17"/>
      <c r="GL90" s="17"/>
      <c r="GM90" s="56"/>
      <c r="GN90" s="50"/>
      <c r="GO90" s="50"/>
      <c r="GP90" s="50"/>
      <c r="GQ90" s="50"/>
      <c r="GR90" s="50"/>
      <c r="GS90" s="50"/>
      <c r="GT90" s="289"/>
      <c r="GU90" s="57"/>
      <c r="GV90" s="17"/>
      <c r="GW90" s="17"/>
      <c r="GX90" s="56"/>
      <c r="GY90" s="50"/>
      <c r="GZ90" s="50"/>
      <c r="HA90" s="50"/>
      <c r="HB90" s="50"/>
      <c r="HC90" s="50"/>
      <c r="HD90" s="50"/>
      <c r="HE90" s="289"/>
      <c r="HF90" s="57"/>
      <c r="HG90" s="17"/>
      <c r="HH90" s="17"/>
      <c r="HI90" s="56"/>
      <c r="HJ90" s="50"/>
      <c r="HK90" s="50"/>
      <c r="HL90" s="50"/>
      <c r="HM90" s="50"/>
      <c r="HN90" s="50"/>
      <c r="HO90" s="50"/>
      <c r="HP90" s="289"/>
      <c r="HQ90" s="57"/>
      <c r="HR90" s="17"/>
      <c r="HS90" s="17"/>
    </row>
    <row r="91" spans="1:227" x14ac:dyDescent="0.25">
      <c r="A91" s="60"/>
      <c r="B91" s="207"/>
      <c r="C91" s="61"/>
      <c r="D91" s="61"/>
      <c r="E91" s="289"/>
      <c r="F91" s="289"/>
      <c r="G91" s="17"/>
      <c r="H91" s="56"/>
      <c r="I91" s="50"/>
      <c r="J91" s="50"/>
      <c r="K91" s="50"/>
      <c r="L91" s="50"/>
      <c r="M91" s="50"/>
      <c r="N91" s="50"/>
      <c r="O91" s="289"/>
      <c r="P91" s="57"/>
      <c r="Q91" s="17"/>
      <c r="R91" s="17"/>
      <c r="S91" s="56"/>
      <c r="T91" s="50"/>
      <c r="U91" s="50"/>
      <c r="V91" s="50"/>
      <c r="W91" s="50"/>
      <c r="X91" s="50"/>
      <c r="Y91" s="50"/>
      <c r="Z91" s="289"/>
      <c r="AA91" s="57"/>
      <c r="AB91" s="17"/>
      <c r="AC91" s="17"/>
      <c r="AD91" s="56"/>
      <c r="AE91" s="50"/>
      <c r="AF91" s="50"/>
      <c r="AG91" s="50"/>
      <c r="AH91" s="50"/>
      <c r="AI91" s="50"/>
      <c r="AJ91" s="50"/>
      <c r="AK91" s="289"/>
      <c r="AL91" s="57"/>
      <c r="AM91" s="17"/>
      <c r="AN91" s="17"/>
      <c r="AO91" s="56"/>
      <c r="AP91" s="50"/>
      <c r="AQ91" s="50"/>
      <c r="AR91" s="50"/>
      <c r="AS91" s="50"/>
      <c r="AT91" s="50"/>
      <c r="AU91" s="50"/>
      <c r="AV91" s="289"/>
      <c r="AW91" s="57"/>
      <c r="AX91" s="17"/>
      <c r="AY91" s="17"/>
      <c r="AZ91" s="56"/>
      <c r="BA91" s="50"/>
      <c r="BB91" s="50"/>
      <c r="BC91" s="50"/>
      <c r="BD91" s="50"/>
      <c r="BE91" s="50"/>
      <c r="BF91" s="50"/>
      <c r="BG91" s="289"/>
      <c r="BH91" s="57"/>
      <c r="BI91" s="17"/>
      <c r="BJ91" s="17"/>
      <c r="BK91" s="56"/>
      <c r="BL91" s="50"/>
      <c r="BM91" s="50"/>
      <c r="BN91" s="50"/>
      <c r="BO91" s="50"/>
      <c r="BP91" s="50"/>
      <c r="BQ91" s="50"/>
      <c r="BR91" s="289"/>
      <c r="BS91" s="57"/>
      <c r="BT91" s="17"/>
      <c r="BU91" s="17"/>
      <c r="BV91" s="56"/>
      <c r="BW91" s="50"/>
      <c r="BX91" s="50"/>
      <c r="BY91" s="50"/>
      <c r="BZ91" s="50"/>
      <c r="CA91" s="50"/>
      <c r="CB91" s="50"/>
      <c r="CC91" s="289"/>
      <c r="CD91" s="57"/>
      <c r="CE91" s="17"/>
      <c r="CF91" s="17"/>
      <c r="CG91" s="56"/>
      <c r="CH91" s="50"/>
      <c r="CI91" s="50"/>
      <c r="CJ91" s="50"/>
      <c r="CK91" s="50"/>
      <c r="CL91" s="50"/>
      <c r="CM91" s="50"/>
      <c r="CN91" s="289"/>
      <c r="CO91" s="57"/>
      <c r="CP91" s="17"/>
      <c r="CQ91" s="17"/>
      <c r="CR91" s="56"/>
      <c r="CS91" s="50"/>
      <c r="CT91" s="50"/>
      <c r="CU91" s="50"/>
      <c r="CV91" s="50"/>
      <c r="CW91" s="50"/>
      <c r="CX91" s="50"/>
      <c r="CY91" s="289"/>
      <c r="CZ91" s="57"/>
      <c r="DA91" s="17"/>
      <c r="DB91" s="17"/>
      <c r="DC91" s="56"/>
      <c r="DD91" s="50"/>
      <c r="DE91" s="50"/>
      <c r="DF91" s="50"/>
      <c r="DG91" s="50"/>
      <c r="DH91" s="50"/>
      <c r="DI91" s="50"/>
      <c r="DJ91" s="289"/>
      <c r="DK91" s="57"/>
      <c r="DL91" s="17"/>
      <c r="DM91" s="17"/>
      <c r="DN91" s="56"/>
      <c r="DO91" s="50"/>
      <c r="DP91" s="50"/>
      <c r="DQ91" s="50"/>
      <c r="DR91" s="50"/>
      <c r="DS91" s="50"/>
      <c r="DT91" s="50"/>
      <c r="DU91" s="289"/>
      <c r="DV91" s="57"/>
      <c r="DW91" s="17"/>
      <c r="DX91" s="17"/>
      <c r="DY91" s="56"/>
      <c r="DZ91" s="50"/>
      <c r="EA91" s="50"/>
      <c r="EB91" s="50"/>
      <c r="EC91" s="50"/>
      <c r="ED91" s="50"/>
      <c r="EE91" s="50"/>
      <c r="EF91" s="289"/>
      <c r="EG91" s="57"/>
      <c r="EH91" s="17"/>
      <c r="EI91" s="17"/>
      <c r="EJ91" s="56"/>
      <c r="EK91" s="50"/>
      <c r="EL91" s="50"/>
      <c r="EM91" s="50"/>
      <c r="EN91" s="50"/>
      <c r="EO91" s="50"/>
      <c r="EP91" s="50"/>
      <c r="EQ91" s="289"/>
      <c r="ER91" s="57"/>
      <c r="ES91" s="17"/>
      <c r="ET91" s="17"/>
      <c r="EU91" s="56"/>
      <c r="EV91" s="50"/>
      <c r="EW91" s="50"/>
      <c r="EX91" s="50"/>
      <c r="EY91" s="50"/>
      <c r="EZ91" s="50"/>
      <c r="FA91" s="50"/>
      <c r="FB91" s="289"/>
      <c r="FC91" s="57"/>
      <c r="FD91" s="17"/>
      <c r="FE91" s="17"/>
      <c r="FF91" s="56"/>
      <c r="FG91" s="50"/>
      <c r="FH91" s="50"/>
      <c r="FI91" s="50"/>
      <c r="FJ91" s="50"/>
      <c r="FK91" s="50"/>
      <c r="FL91" s="50"/>
      <c r="FM91" s="289"/>
      <c r="FN91" s="57"/>
      <c r="FO91" s="17"/>
      <c r="FP91" s="17"/>
      <c r="FQ91" s="56"/>
      <c r="FR91" s="50"/>
      <c r="FS91" s="50"/>
      <c r="FT91" s="50"/>
      <c r="FU91" s="50"/>
      <c r="FV91" s="50"/>
      <c r="FW91" s="50"/>
      <c r="FX91" s="289"/>
      <c r="FY91" s="57"/>
      <c r="FZ91" s="17"/>
      <c r="GA91" s="17"/>
      <c r="GB91" s="56"/>
      <c r="GC91" s="50"/>
      <c r="GD91" s="50"/>
      <c r="GE91" s="50"/>
      <c r="GF91" s="50"/>
      <c r="GG91" s="50"/>
      <c r="GH91" s="50"/>
      <c r="GI91" s="289"/>
      <c r="GJ91" s="57"/>
      <c r="GK91" s="17"/>
      <c r="GL91" s="17"/>
      <c r="GM91" s="56"/>
      <c r="GN91" s="50"/>
      <c r="GO91" s="50"/>
      <c r="GP91" s="50"/>
      <c r="GQ91" s="50"/>
      <c r="GR91" s="50"/>
      <c r="GS91" s="50"/>
      <c r="GT91" s="289"/>
      <c r="GU91" s="57"/>
      <c r="GV91" s="17"/>
      <c r="GW91" s="17"/>
      <c r="GX91" s="56"/>
      <c r="GY91" s="50"/>
      <c r="GZ91" s="50"/>
      <c r="HA91" s="50"/>
      <c r="HB91" s="50"/>
      <c r="HC91" s="50"/>
      <c r="HD91" s="50"/>
      <c r="HE91" s="289"/>
      <c r="HF91" s="57"/>
      <c r="HG91" s="17"/>
      <c r="HH91" s="17"/>
      <c r="HI91" s="56"/>
      <c r="HJ91" s="50"/>
      <c r="HK91" s="50"/>
      <c r="HL91" s="50"/>
      <c r="HM91" s="50"/>
      <c r="HN91" s="50"/>
      <c r="HO91" s="50"/>
      <c r="HP91" s="289"/>
      <c r="HQ91" s="57"/>
      <c r="HR91" s="17"/>
      <c r="HS91" s="17"/>
    </row>
    <row r="92" spans="1:227" x14ac:dyDescent="0.25">
      <c r="A92" s="60"/>
      <c r="B92" s="207"/>
      <c r="C92" s="61"/>
      <c r="D92" s="61"/>
      <c r="E92" s="289"/>
      <c r="F92" s="289"/>
      <c r="G92" s="17"/>
      <c r="H92" s="56"/>
      <c r="I92" s="50"/>
      <c r="J92" s="50"/>
      <c r="K92" s="50"/>
      <c r="L92" s="50"/>
      <c r="M92" s="50"/>
      <c r="N92" s="50"/>
      <c r="O92" s="289"/>
      <c r="P92" s="57"/>
      <c r="Q92" s="17"/>
      <c r="R92" s="17"/>
      <c r="S92" s="56"/>
      <c r="T92" s="50"/>
      <c r="U92" s="50"/>
      <c r="V92" s="50"/>
      <c r="W92" s="50"/>
      <c r="X92" s="50"/>
      <c r="Y92" s="50"/>
      <c r="Z92" s="289"/>
      <c r="AA92" s="57"/>
      <c r="AB92" s="17"/>
      <c r="AC92" s="17"/>
      <c r="AD92" s="56"/>
      <c r="AE92" s="50"/>
      <c r="AF92" s="50"/>
      <c r="AG92" s="50"/>
      <c r="AH92" s="50"/>
      <c r="AI92" s="50"/>
      <c r="AJ92" s="50"/>
      <c r="AK92" s="289"/>
      <c r="AL92" s="57"/>
      <c r="AM92" s="17"/>
      <c r="AN92" s="17"/>
      <c r="AO92" s="56"/>
      <c r="AP92" s="50"/>
      <c r="AQ92" s="50"/>
      <c r="AR92" s="50"/>
      <c r="AS92" s="50"/>
      <c r="AT92" s="50"/>
      <c r="AU92" s="50"/>
      <c r="AV92" s="289"/>
      <c r="AW92" s="57"/>
      <c r="AX92" s="17"/>
      <c r="AY92" s="17"/>
      <c r="AZ92" s="56"/>
      <c r="BA92" s="50"/>
      <c r="BB92" s="50"/>
      <c r="BC92" s="50"/>
      <c r="BD92" s="50"/>
      <c r="BE92" s="50"/>
      <c r="BF92" s="50"/>
      <c r="BG92" s="289"/>
      <c r="BH92" s="57"/>
      <c r="BI92" s="17"/>
      <c r="BJ92" s="17"/>
      <c r="BK92" s="56"/>
      <c r="BL92" s="50"/>
      <c r="BM92" s="50"/>
      <c r="BN92" s="50"/>
      <c r="BO92" s="50"/>
      <c r="BP92" s="50"/>
      <c r="BQ92" s="50"/>
      <c r="BR92" s="289"/>
      <c r="BS92" s="57"/>
      <c r="BT92" s="17"/>
      <c r="BU92" s="17"/>
      <c r="BV92" s="56"/>
      <c r="BW92" s="50"/>
      <c r="BX92" s="50"/>
      <c r="BY92" s="50"/>
      <c r="BZ92" s="50"/>
      <c r="CA92" s="50"/>
      <c r="CB92" s="50"/>
      <c r="CC92" s="289"/>
      <c r="CD92" s="57"/>
      <c r="CE92" s="17"/>
      <c r="CF92" s="17"/>
      <c r="CG92" s="56"/>
      <c r="CH92" s="50"/>
      <c r="CI92" s="50"/>
      <c r="CJ92" s="50"/>
      <c r="CK92" s="50"/>
      <c r="CL92" s="50"/>
      <c r="CM92" s="50"/>
      <c r="CN92" s="289"/>
      <c r="CO92" s="57"/>
      <c r="CP92" s="17"/>
      <c r="CQ92" s="17"/>
      <c r="CR92" s="56"/>
      <c r="CS92" s="50"/>
      <c r="CT92" s="50"/>
      <c r="CU92" s="50"/>
      <c r="CV92" s="50"/>
      <c r="CW92" s="50"/>
      <c r="CX92" s="50"/>
      <c r="CY92" s="289"/>
      <c r="CZ92" s="57"/>
      <c r="DA92" s="17"/>
      <c r="DB92" s="17"/>
      <c r="DC92" s="56"/>
      <c r="DD92" s="50"/>
      <c r="DE92" s="50"/>
      <c r="DF92" s="50"/>
      <c r="DG92" s="50"/>
      <c r="DH92" s="50"/>
      <c r="DI92" s="50"/>
      <c r="DJ92" s="289"/>
      <c r="DK92" s="57"/>
      <c r="DL92" s="17"/>
      <c r="DM92" s="17"/>
      <c r="DN92" s="56"/>
      <c r="DO92" s="50"/>
      <c r="DP92" s="50"/>
      <c r="DQ92" s="50"/>
      <c r="DR92" s="50"/>
      <c r="DS92" s="50"/>
      <c r="DT92" s="50"/>
      <c r="DU92" s="289"/>
      <c r="DV92" s="57"/>
      <c r="DW92" s="17"/>
      <c r="DX92" s="17"/>
      <c r="DY92" s="56"/>
      <c r="DZ92" s="50"/>
      <c r="EA92" s="50"/>
      <c r="EB92" s="50"/>
      <c r="EC92" s="50"/>
      <c r="ED92" s="50"/>
      <c r="EE92" s="50"/>
      <c r="EF92" s="289"/>
      <c r="EG92" s="57"/>
      <c r="EH92" s="17"/>
      <c r="EI92" s="17"/>
      <c r="EJ92" s="56"/>
      <c r="EK92" s="50"/>
      <c r="EL92" s="50"/>
      <c r="EM92" s="50"/>
      <c r="EN92" s="50"/>
      <c r="EO92" s="50"/>
      <c r="EP92" s="50"/>
      <c r="EQ92" s="289"/>
      <c r="ER92" s="57"/>
      <c r="ES92" s="17"/>
      <c r="ET92" s="17"/>
      <c r="EU92" s="56"/>
      <c r="EV92" s="50"/>
      <c r="EW92" s="50"/>
      <c r="EX92" s="50"/>
      <c r="EY92" s="50"/>
      <c r="EZ92" s="50"/>
      <c r="FA92" s="50"/>
      <c r="FB92" s="289"/>
      <c r="FC92" s="57"/>
      <c r="FD92" s="17"/>
      <c r="FE92" s="17"/>
      <c r="FF92" s="56"/>
      <c r="FG92" s="50"/>
      <c r="FH92" s="50"/>
      <c r="FI92" s="50"/>
      <c r="FJ92" s="50"/>
      <c r="FK92" s="50"/>
      <c r="FL92" s="50"/>
      <c r="FM92" s="289"/>
      <c r="FN92" s="57"/>
      <c r="FO92" s="17"/>
      <c r="FP92" s="17"/>
      <c r="FQ92" s="56"/>
      <c r="FR92" s="50"/>
      <c r="FS92" s="50"/>
      <c r="FT92" s="50"/>
      <c r="FU92" s="50"/>
      <c r="FV92" s="50"/>
      <c r="FW92" s="50"/>
      <c r="FX92" s="289"/>
      <c r="FY92" s="57"/>
      <c r="FZ92" s="17"/>
      <c r="GA92" s="17"/>
      <c r="GB92" s="56"/>
      <c r="GC92" s="50"/>
      <c r="GD92" s="50"/>
      <c r="GE92" s="50"/>
      <c r="GF92" s="50"/>
      <c r="GG92" s="50"/>
      <c r="GH92" s="50"/>
      <c r="GI92" s="289"/>
      <c r="GJ92" s="57"/>
      <c r="GK92" s="17"/>
      <c r="GL92" s="17"/>
      <c r="GM92" s="56"/>
      <c r="GN92" s="50"/>
      <c r="GO92" s="50"/>
      <c r="GP92" s="50"/>
      <c r="GQ92" s="50"/>
      <c r="GR92" s="50"/>
      <c r="GS92" s="50"/>
      <c r="GT92" s="289"/>
      <c r="GU92" s="57"/>
      <c r="GV92" s="17"/>
      <c r="GW92" s="17"/>
      <c r="GX92" s="56"/>
      <c r="GY92" s="50"/>
      <c r="GZ92" s="50"/>
      <c r="HA92" s="50"/>
      <c r="HB92" s="50"/>
      <c r="HC92" s="50"/>
      <c r="HD92" s="50"/>
      <c r="HE92" s="289"/>
      <c r="HF92" s="57"/>
      <c r="HG92" s="17"/>
      <c r="HH92" s="17"/>
      <c r="HI92" s="56"/>
      <c r="HJ92" s="50"/>
      <c r="HK92" s="50"/>
      <c r="HL92" s="50"/>
      <c r="HM92" s="50"/>
      <c r="HN92" s="50"/>
      <c r="HO92" s="50"/>
      <c r="HP92" s="289"/>
      <c r="HQ92" s="57"/>
      <c r="HR92" s="17"/>
      <c r="HS92" s="17"/>
    </row>
    <row r="93" spans="1:227" x14ac:dyDescent="0.25">
      <c r="A93" s="60"/>
      <c r="B93" s="209"/>
      <c r="C93" s="63"/>
      <c r="D93" s="63"/>
      <c r="E93" s="289"/>
      <c r="F93" s="289"/>
      <c r="G93" s="17"/>
      <c r="H93" s="56"/>
      <c r="I93" s="50"/>
      <c r="J93" s="50"/>
      <c r="K93" s="50"/>
      <c r="L93" s="50"/>
      <c r="M93" s="50"/>
      <c r="N93" s="50"/>
      <c r="O93" s="289"/>
      <c r="P93" s="57"/>
      <c r="Q93" s="17"/>
      <c r="R93" s="17"/>
      <c r="S93" s="56"/>
      <c r="T93" s="50"/>
      <c r="U93" s="50"/>
      <c r="V93" s="50"/>
      <c r="W93" s="50"/>
      <c r="X93" s="50"/>
      <c r="Y93" s="50"/>
      <c r="Z93" s="289"/>
      <c r="AA93" s="57"/>
      <c r="AB93" s="17"/>
      <c r="AC93" s="17"/>
      <c r="AD93" s="56"/>
      <c r="AE93" s="50"/>
      <c r="AF93" s="50"/>
      <c r="AG93" s="50"/>
      <c r="AH93" s="50"/>
      <c r="AI93" s="50"/>
      <c r="AJ93" s="50"/>
      <c r="AK93" s="289"/>
      <c r="AL93" s="57"/>
      <c r="AM93" s="17"/>
      <c r="AN93" s="17"/>
      <c r="AO93" s="56"/>
      <c r="AP93" s="50"/>
      <c r="AQ93" s="50"/>
      <c r="AR93" s="50"/>
      <c r="AS93" s="50"/>
      <c r="AT93" s="50"/>
      <c r="AU93" s="50"/>
      <c r="AV93" s="289"/>
      <c r="AW93" s="57"/>
      <c r="AX93" s="17"/>
      <c r="AY93" s="17"/>
      <c r="AZ93" s="56"/>
      <c r="BA93" s="50"/>
      <c r="BB93" s="50"/>
      <c r="BC93" s="50"/>
      <c r="BD93" s="50"/>
      <c r="BE93" s="50"/>
      <c r="BF93" s="50"/>
      <c r="BG93" s="289"/>
      <c r="BH93" s="57"/>
      <c r="BI93" s="17"/>
      <c r="BJ93" s="17"/>
      <c r="BK93" s="56"/>
      <c r="BL93" s="50"/>
      <c r="BM93" s="50"/>
      <c r="BN93" s="50"/>
      <c r="BO93" s="50"/>
      <c r="BP93" s="50"/>
      <c r="BQ93" s="50"/>
      <c r="BR93" s="289"/>
      <c r="BS93" s="57"/>
      <c r="BT93" s="17"/>
      <c r="BU93" s="17"/>
      <c r="BV93" s="56"/>
      <c r="BW93" s="50"/>
      <c r="BX93" s="50"/>
      <c r="BY93" s="50"/>
      <c r="BZ93" s="50"/>
      <c r="CA93" s="50"/>
      <c r="CB93" s="50"/>
      <c r="CC93" s="289"/>
      <c r="CD93" s="57"/>
      <c r="CE93" s="17"/>
      <c r="CF93" s="17"/>
      <c r="CG93" s="56"/>
      <c r="CH93" s="50"/>
      <c r="CI93" s="50"/>
      <c r="CJ93" s="50"/>
      <c r="CK93" s="50"/>
      <c r="CL93" s="50"/>
      <c r="CM93" s="50"/>
      <c r="CN93" s="289"/>
      <c r="CO93" s="57"/>
      <c r="CP93" s="17"/>
      <c r="CQ93" s="17"/>
      <c r="CR93" s="56"/>
      <c r="CS93" s="50"/>
      <c r="CT93" s="50"/>
      <c r="CU93" s="50"/>
      <c r="CV93" s="50"/>
      <c r="CW93" s="50"/>
      <c r="CX93" s="50"/>
      <c r="CY93" s="289"/>
      <c r="CZ93" s="57"/>
      <c r="DA93" s="17"/>
      <c r="DB93" s="17"/>
      <c r="DC93" s="56"/>
      <c r="DD93" s="50"/>
      <c r="DE93" s="50"/>
      <c r="DF93" s="50"/>
      <c r="DG93" s="50"/>
      <c r="DH93" s="50"/>
      <c r="DI93" s="50"/>
      <c r="DJ93" s="289"/>
      <c r="DK93" s="57"/>
      <c r="DL93" s="17"/>
      <c r="DM93" s="17"/>
      <c r="DN93" s="56"/>
      <c r="DO93" s="50"/>
      <c r="DP93" s="50"/>
      <c r="DQ93" s="50"/>
      <c r="DR93" s="50"/>
      <c r="DS93" s="50"/>
      <c r="DT93" s="50"/>
      <c r="DU93" s="289"/>
      <c r="DV93" s="57"/>
      <c r="DW93" s="17"/>
      <c r="DX93" s="17"/>
      <c r="DY93" s="56"/>
      <c r="DZ93" s="50"/>
      <c r="EA93" s="50"/>
      <c r="EB93" s="50"/>
      <c r="EC93" s="50"/>
      <c r="ED93" s="50"/>
      <c r="EE93" s="50"/>
      <c r="EF93" s="289"/>
      <c r="EG93" s="57"/>
      <c r="EH93" s="17"/>
      <c r="EI93" s="17"/>
      <c r="EJ93" s="56"/>
      <c r="EK93" s="50"/>
      <c r="EL93" s="50"/>
      <c r="EM93" s="50"/>
      <c r="EN93" s="50"/>
      <c r="EO93" s="50"/>
      <c r="EP93" s="50"/>
      <c r="EQ93" s="289"/>
      <c r="ER93" s="57"/>
      <c r="ES93" s="17"/>
      <c r="ET93" s="17"/>
      <c r="EU93" s="56"/>
      <c r="EV93" s="50"/>
      <c r="EW93" s="50"/>
      <c r="EX93" s="50"/>
      <c r="EY93" s="50"/>
      <c r="EZ93" s="50"/>
      <c r="FA93" s="50"/>
      <c r="FB93" s="289"/>
      <c r="FC93" s="57"/>
      <c r="FD93" s="17"/>
      <c r="FE93" s="17"/>
      <c r="FF93" s="56"/>
      <c r="FG93" s="50"/>
      <c r="FH93" s="50"/>
      <c r="FI93" s="50"/>
      <c r="FJ93" s="50"/>
      <c r="FK93" s="50"/>
      <c r="FL93" s="50"/>
      <c r="FM93" s="289"/>
      <c r="FN93" s="57"/>
      <c r="FO93" s="17"/>
      <c r="FP93" s="17"/>
      <c r="FQ93" s="56"/>
      <c r="FR93" s="50"/>
      <c r="FS93" s="50"/>
      <c r="FT93" s="50"/>
      <c r="FU93" s="50"/>
      <c r="FV93" s="50"/>
      <c r="FW93" s="50"/>
      <c r="FX93" s="289"/>
      <c r="FY93" s="57"/>
      <c r="FZ93" s="17"/>
      <c r="GA93" s="17"/>
      <c r="GB93" s="56"/>
      <c r="GC93" s="50"/>
      <c r="GD93" s="50"/>
      <c r="GE93" s="50"/>
      <c r="GF93" s="50"/>
      <c r="GG93" s="50"/>
      <c r="GH93" s="50"/>
      <c r="GI93" s="289"/>
      <c r="GJ93" s="57"/>
      <c r="GK93" s="17"/>
      <c r="GL93" s="17"/>
      <c r="GM93" s="56"/>
      <c r="GN93" s="50"/>
      <c r="GO93" s="50"/>
      <c r="GP93" s="50"/>
      <c r="GQ93" s="50"/>
      <c r="GR93" s="50"/>
      <c r="GS93" s="50"/>
      <c r="GT93" s="289"/>
      <c r="GU93" s="57"/>
      <c r="GV93" s="17"/>
      <c r="GW93" s="17"/>
      <c r="GX93" s="56"/>
      <c r="GY93" s="50"/>
      <c r="GZ93" s="50"/>
      <c r="HA93" s="50"/>
      <c r="HB93" s="50"/>
      <c r="HC93" s="50"/>
      <c r="HD93" s="50"/>
      <c r="HE93" s="289"/>
      <c r="HF93" s="57"/>
      <c r="HG93" s="17"/>
      <c r="HH93" s="17"/>
      <c r="HI93" s="56"/>
      <c r="HJ93" s="50"/>
      <c r="HK93" s="50"/>
      <c r="HL93" s="50"/>
      <c r="HM93" s="50"/>
      <c r="HN93" s="50"/>
      <c r="HO93" s="50"/>
      <c r="HP93" s="289"/>
      <c r="HQ93" s="57"/>
      <c r="HR93" s="17"/>
      <c r="HS93" s="17"/>
    </row>
    <row r="94" spans="1:227" x14ac:dyDescent="0.25">
      <c r="A94" s="65"/>
      <c r="B94" s="66"/>
      <c r="C94" s="67"/>
      <c r="D94" s="67"/>
      <c r="E94" s="289"/>
      <c r="F94" s="289"/>
      <c r="G94" s="17"/>
      <c r="H94" s="56"/>
      <c r="I94" s="50"/>
      <c r="J94" s="50"/>
      <c r="K94" s="50"/>
      <c r="L94" s="50"/>
      <c r="M94" s="50"/>
      <c r="N94" s="50"/>
      <c r="O94" s="289"/>
      <c r="P94" s="57"/>
      <c r="Q94" s="17"/>
      <c r="R94" s="17"/>
      <c r="S94" s="56"/>
      <c r="T94" s="50"/>
      <c r="U94" s="50"/>
      <c r="V94" s="50"/>
      <c r="W94" s="50"/>
      <c r="X94" s="50"/>
      <c r="Y94" s="50"/>
      <c r="Z94" s="289"/>
      <c r="AA94" s="57"/>
      <c r="AB94" s="17"/>
      <c r="AC94" s="17"/>
      <c r="AD94" s="56"/>
      <c r="AE94" s="50"/>
      <c r="AF94" s="50"/>
      <c r="AG94" s="50"/>
      <c r="AH94" s="50"/>
      <c r="AI94" s="50"/>
      <c r="AJ94" s="50"/>
      <c r="AK94" s="289"/>
      <c r="AL94" s="57"/>
      <c r="AM94" s="17"/>
      <c r="AN94" s="17"/>
      <c r="AO94" s="56"/>
      <c r="AP94" s="50"/>
      <c r="AQ94" s="50"/>
      <c r="AR94" s="50"/>
      <c r="AS94" s="50"/>
      <c r="AT94" s="50"/>
      <c r="AU94" s="50"/>
      <c r="AV94" s="289"/>
      <c r="AW94" s="57"/>
      <c r="AX94" s="17"/>
      <c r="AY94" s="17"/>
      <c r="AZ94" s="56"/>
      <c r="BA94" s="50"/>
      <c r="BB94" s="50"/>
      <c r="BC94" s="50"/>
      <c r="BD94" s="50"/>
      <c r="BE94" s="50"/>
      <c r="BF94" s="50"/>
      <c r="BG94" s="289"/>
      <c r="BH94" s="57"/>
      <c r="BI94" s="17"/>
      <c r="BJ94" s="17"/>
      <c r="BK94" s="56"/>
      <c r="BL94" s="50"/>
      <c r="BM94" s="50"/>
      <c r="BN94" s="50"/>
      <c r="BO94" s="50"/>
      <c r="BP94" s="50"/>
      <c r="BQ94" s="50"/>
      <c r="BR94" s="289"/>
      <c r="BS94" s="57"/>
      <c r="BT94" s="17"/>
      <c r="BU94" s="17"/>
      <c r="BV94" s="56"/>
      <c r="BW94" s="50"/>
      <c r="BX94" s="50"/>
      <c r="BY94" s="50"/>
      <c r="BZ94" s="50"/>
      <c r="CA94" s="50"/>
      <c r="CB94" s="50"/>
      <c r="CC94" s="289"/>
      <c r="CD94" s="57"/>
      <c r="CE94" s="17"/>
      <c r="CF94" s="17"/>
      <c r="CG94" s="56"/>
      <c r="CH94" s="50"/>
      <c r="CI94" s="50"/>
      <c r="CJ94" s="50"/>
      <c r="CK94" s="50"/>
      <c r="CL94" s="50"/>
      <c r="CM94" s="50"/>
      <c r="CN94" s="289"/>
      <c r="CO94" s="57"/>
      <c r="CP94" s="17"/>
      <c r="CQ94" s="17"/>
      <c r="CR94" s="56"/>
      <c r="CS94" s="50"/>
      <c r="CT94" s="50"/>
      <c r="CU94" s="50"/>
      <c r="CV94" s="50"/>
      <c r="CW94" s="50"/>
      <c r="CX94" s="50"/>
      <c r="CY94" s="289"/>
      <c r="CZ94" s="57"/>
      <c r="DA94" s="17"/>
      <c r="DB94" s="17"/>
      <c r="DC94" s="56"/>
      <c r="DD94" s="50"/>
      <c r="DE94" s="50"/>
      <c r="DF94" s="50"/>
      <c r="DG94" s="50"/>
      <c r="DH94" s="50"/>
      <c r="DI94" s="50"/>
      <c r="DJ94" s="289"/>
      <c r="DK94" s="57"/>
      <c r="DL94" s="17"/>
      <c r="DM94" s="17"/>
      <c r="DN94" s="56"/>
      <c r="DO94" s="50"/>
      <c r="DP94" s="50"/>
      <c r="DQ94" s="50"/>
      <c r="DR94" s="50"/>
      <c r="DS94" s="50"/>
      <c r="DT94" s="50"/>
      <c r="DU94" s="289"/>
      <c r="DV94" s="57"/>
      <c r="DW94" s="17"/>
      <c r="DX94" s="17"/>
      <c r="DY94" s="56"/>
      <c r="DZ94" s="50"/>
      <c r="EA94" s="50"/>
      <c r="EB94" s="50"/>
      <c r="EC94" s="50"/>
      <c r="ED94" s="50"/>
      <c r="EE94" s="50"/>
      <c r="EF94" s="289"/>
      <c r="EG94" s="57"/>
      <c r="EH94" s="17"/>
      <c r="EI94" s="17"/>
      <c r="EJ94" s="56"/>
      <c r="EK94" s="50"/>
      <c r="EL94" s="50"/>
      <c r="EM94" s="50"/>
      <c r="EN94" s="50"/>
      <c r="EO94" s="50"/>
      <c r="EP94" s="50"/>
      <c r="EQ94" s="289"/>
      <c r="ER94" s="57"/>
      <c r="ES94" s="17"/>
      <c r="ET94" s="17"/>
      <c r="EU94" s="56"/>
      <c r="EV94" s="50"/>
      <c r="EW94" s="50"/>
      <c r="EX94" s="50"/>
      <c r="EY94" s="50"/>
      <c r="EZ94" s="50"/>
      <c r="FA94" s="50"/>
      <c r="FB94" s="289"/>
      <c r="FC94" s="57"/>
      <c r="FD94" s="17"/>
      <c r="FE94" s="17"/>
      <c r="FF94" s="56"/>
      <c r="FG94" s="50"/>
      <c r="FH94" s="50"/>
      <c r="FI94" s="50"/>
      <c r="FJ94" s="50"/>
      <c r="FK94" s="50"/>
      <c r="FL94" s="50"/>
      <c r="FM94" s="289"/>
      <c r="FN94" s="57"/>
      <c r="FO94" s="17"/>
      <c r="FP94" s="17"/>
      <c r="FQ94" s="56"/>
      <c r="FR94" s="50"/>
      <c r="FS94" s="50"/>
      <c r="FT94" s="50"/>
      <c r="FU94" s="50"/>
      <c r="FV94" s="50"/>
      <c r="FW94" s="50"/>
      <c r="FX94" s="289"/>
      <c r="FY94" s="57"/>
      <c r="FZ94" s="17"/>
      <c r="GA94" s="17"/>
      <c r="GB94" s="56"/>
      <c r="GC94" s="50"/>
      <c r="GD94" s="50"/>
      <c r="GE94" s="50"/>
      <c r="GF94" s="50"/>
      <c r="GG94" s="50"/>
      <c r="GH94" s="50"/>
      <c r="GI94" s="289"/>
      <c r="GJ94" s="57"/>
      <c r="GK94" s="17"/>
      <c r="GL94" s="17"/>
      <c r="GM94" s="56"/>
      <c r="GN94" s="50"/>
      <c r="GO94" s="50"/>
      <c r="GP94" s="50"/>
      <c r="GQ94" s="50"/>
      <c r="GR94" s="50"/>
      <c r="GS94" s="50"/>
      <c r="GT94" s="289"/>
      <c r="GU94" s="57"/>
      <c r="GV94" s="17"/>
      <c r="GW94" s="17"/>
      <c r="GX94" s="56"/>
      <c r="GY94" s="50"/>
      <c r="GZ94" s="50"/>
      <c r="HA94" s="50"/>
      <c r="HB94" s="50"/>
      <c r="HC94" s="50"/>
      <c r="HD94" s="50"/>
      <c r="HE94" s="289"/>
      <c r="HF94" s="57"/>
      <c r="HG94" s="17"/>
      <c r="HH94" s="17"/>
      <c r="HI94" s="56"/>
      <c r="HJ94" s="50"/>
      <c r="HK94" s="50"/>
      <c r="HL94" s="50"/>
      <c r="HM94" s="50"/>
      <c r="HN94" s="50"/>
      <c r="HO94" s="50"/>
      <c r="HP94" s="289"/>
      <c r="HQ94" s="57"/>
      <c r="HR94" s="17"/>
      <c r="HS94" s="17"/>
    </row>
    <row r="95" spans="1:227" x14ac:dyDescent="0.25">
      <c r="B95" s="17"/>
      <c r="C95" s="57"/>
      <c r="D95" s="57"/>
      <c r="E95" s="289"/>
      <c r="F95" s="289"/>
      <c r="G95" s="17"/>
      <c r="H95" s="56"/>
      <c r="I95" s="50"/>
      <c r="J95" s="50"/>
      <c r="K95" s="50"/>
      <c r="L95" s="50"/>
      <c r="M95" s="50"/>
      <c r="N95" s="50"/>
      <c r="O95" s="289"/>
      <c r="P95" s="57"/>
      <c r="Q95" s="17"/>
      <c r="R95" s="17"/>
      <c r="S95" s="56"/>
      <c r="T95" s="50"/>
      <c r="U95" s="50"/>
      <c r="V95" s="50"/>
      <c r="W95" s="50"/>
      <c r="X95" s="50"/>
      <c r="Y95" s="50"/>
      <c r="Z95" s="289"/>
      <c r="AA95" s="57"/>
      <c r="AB95" s="17"/>
      <c r="AC95" s="17"/>
      <c r="AD95" s="56"/>
      <c r="AE95" s="50"/>
      <c r="AF95" s="50"/>
      <c r="AG95" s="50"/>
      <c r="AH95" s="50"/>
      <c r="AI95" s="50"/>
      <c r="AJ95" s="50"/>
      <c r="AK95" s="289"/>
      <c r="AL95" s="57"/>
      <c r="AM95" s="17"/>
      <c r="AN95" s="17"/>
      <c r="AO95" s="56"/>
      <c r="AP95" s="50"/>
      <c r="AQ95" s="50"/>
      <c r="AR95" s="50"/>
      <c r="AS95" s="50"/>
      <c r="AT95" s="50"/>
      <c r="AU95" s="50"/>
      <c r="AV95" s="289"/>
      <c r="AW95" s="57"/>
      <c r="AX95" s="17"/>
      <c r="AY95" s="17"/>
      <c r="AZ95" s="56"/>
      <c r="BA95" s="50"/>
      <c r="BB95" s="50"/>
      <c r="BC95" s="50"/>
      <c r="BD95" s="50"/>
      <c r="BE95" s="50"/>
      <c r="BF95" s="50"/>
      <c r="BG95" s="289"/>
      <c r="BH95" s="57"/>
      <c r="BI95" s="17"/>
      <c r="BJ95" s="17"/>
      <c r="BK95" s="56"/>
      <c r="BL95" s="50"/>
      <c r="BM95" s="50"/>
      <c r="BN95" s="50"/>
      <c r="BO95" s="50"/>
      <c r="BP95" s="50"/>
      <c r="BQ95" s="50"/>
      <c r="BR95" s="289"/>
      <c r="BS95" s="57"/>
      <c r="BT95" s="17"/>
      <c r="BU95" s="17"/>
      <c r="BV95" s="56"/>
      <c r="BW95" s="50"/>
      <c r="BX95" s="50"/>
      <c r="BY95" s="50"/>
      <c r="BZ95" s="50"/>
      <c r="CA95" s="50"/>
      <c r="CB95" s="50"/>
      <c r="CC95" s="289"/>
      <c r="CD95" s="57"/>
      <c r="CE95" s="17"/>
      <c r="CF95" s="17"/>
      <c r="CG95" s="56"/>
      <c r="CH95" s="50"/>
      <c r="CI95" s="50"/>
      <c r="CJ95" s="50"/>
      <c r="CK95" s="50"/>
      <c r="CL95" s="50"/>
      <c r="CM95" s="50"/>
      <c r="CN95" s="289"/>
      <c r="CO95" s="57"/>
      <c r="CP95" s="17"/>
      <c r="CQ95" s="17"/>
      <c r="CR95" s="56"/>
      <c r="CS95" s="50"/>
      <c r="CT95" s="50"/>
      <c r="CU95" s="50"/>
      <c r="CV95" s="50"/>
      <c r="CW95" s="50"/>
      <c r="CX95" s="50"/>
      <c r="CY95" s="289"/>
      <c r="CZ95" s="57"/>
      <c r="DA95" s="17"/>
      <c r="DB95" s="17"/>
      <c r="DC95" s="56"/>
      <c r="DD95" s="50"/>
      <c r="DE95" s="50"/>
      <c r="DF95" s="50"/>
      <c r="DG95" s="50"/>
      <c r="DH95" s="50"/>
      <c r="DI95" s="50"/>
      <c r="DJ95" s="289"/>
      <c r="DK95" s="57"/>
      <c r="DL95" s="17"/>
      <c r="DM95" s="17"/>
      <c r="DN95" s="56"/>
      <c r="DO95" s="50"/>
      <c r="DP95" s="50"/>
      <c r="DQ95" s="50"/>
      <c r="DR95" s="50"/>
      <c r="DS95" s="50"/>
      <c r="DT95" s="50"/>
      <c r="DU95" s="289"/>
      <c r="DV95" s="57"/>
      <c r="DW95" s="17"/>
      <c r="DX95" s="17"/>
      <c r="DY95" s="56"/>
      <c r="DZ95" s="50"/>
      <c r="EA95" s="50"/>
      <c r="EB95" s="50"/>
      <c r="EC95" s="50"/>
      <c r="ED95" s="50"/>
      <c r="EE95" s="50"/>
      <c r="EF95" s="289"/>
      <c r="EG95" s="57"/>
      <c r="EH95" s="17"/>
      <c r="EI95" s="17"/>
      <c r="EJ95" s="56"/>
      <c r="EK95" s="50"/>
      <c r="EL95" s="50"/>
      <c r="EM95" s="50"/>
      <c r="EN95" s="50"/>
      <c r="EO95" s="50"/>
      <c r="EP95" s="50"/>
      <c r="EQ95" s="289"/>
      <c r="ER95" s="57"/>
      <c r="ES95" s="17"/>
      <c r="ET95" s="17"/>
      <c r="EU95" s="56"/>
      <c r="EV95" s="50"/>
      <c r="EW95" s="50"/>
      <c r="EX95" s="50"/>
      <c r="EY95" s="50"/>
      <c r="EZ95" s="50"/>
      <c r="FA95" s="50"/>
      <c r="FB95" s="289"/>
      <c r="FC95" s="57"/>
      <c r="FD95" s="17"/>
      <c r="FE95" s="17"/>
      <c r="FF95" s="56"/>
      <c r="FG95" s="50"/>
      <c r="FH95" s="50"/>
      <c r="FI95" s="50"/>
      <c r="FJ95" s="50"/>
      <c r="FK95" s="50"/>
      <c r="FL95" s="50"/>
      <c r="FM95" s="289"/>
      <c r="FN95" s="57"/>
      <c r="FO95" s="17"/>
      <c r="FP95" s="17"/>
      <c r="FQ95" s="56"/>
      <c r="FR95" s="50"/>
      <c r="FS95" s="50"/>
      <c r="FT95" s="50"/>
      <c r="FU95" s="50"/>
      <c r="FV95" s="50"/>
      <c r="FW95" s="50"/>
      <c r="FX95" s="289"/>
      <c r="FY95" s="57"/>
      <c r="FZ95" s="17"/>
      <c r="GA95" s="17"/>
      <c r="GB95" s="56"/>
      <c r="GC95" s="50"/>
      <c r="GD95" s="50"/>
      <c r="GE95" s="50"/>
      <c r="GF95" s="50"/>
      <c r="GG95" s="50"/>
      <c r="GH95" s="50"/>
      <c r="GI95" s="289"/>
      <c r="GJ95" s="57"/>
      <c r="GK95" s="17"/>
      <c r="GL95" s="17"/>
      <c r="GM95" s="56"/>
      <c r="GN95" s="50"/>
      <c r="GO95" s="50"/>
      <c r="GP95" s="50"/>
      <c r="GQ95" s="50"/>
      <c r="GR95" s="50"/>
      <c r="GS95" s="50"/>
      <c r="GT95" s="289"/>
      <c r="GU95" s="57"/>
      <c r="GV95" s="17"/>
      <c r="GW95" s="17"/>
      <c r="GX95" s="56"/>
      <c r="GY95" s="50"/>
      <c r="GZ95" s="50"/>
      <c r="HA95" s="50"/>
      <c r="HB95" s="50"/>
      <c r="HC95" s="50"/>
      <c r="HD95" s="50"/>
      <c r="HE95" s="289"/>
      <c r="HF95" s="57"/>
      <c r="HG95" s="17"/>
      <c r="HH95" s="17"/>
      <c r="HI95" s="56"/>
      <c r="HJ95" s="50"/>
      <c r="HK95" s="50"/>
      <c r="HL95" s="50"/>
      <c r="HM95" s="50"/>
      <c r="HN95" s="50"/>
      <c r="HO95" s="50"/>
      <c r="HP95" s="289"/>
      <c r="HQ95" s="57"/>
      <c r="HR95" s="17"/>
      <c r="HS95" s="17"/>
    </row>
    <row r="96" spans="1:227" x14ac:dyDescent="0.25">
      <c r="E96" s="289"/>
      <c r="F96" s="289"/>
      <c r="G96" s="17"/>
      <c r="H96" s="56"/>
      <c r="I96" s="50"/>
      <c r="J96" s="50"/>
      <c r="K96" s="50"/>
      <c r="L96" s="50"/>
      <c r="M96" s="50"/>
      <c r="N96" s="50"/>
      <c r="O96" s="289"/>
      <c r="P96" s="57"/>
      <c r="Q96" s="17"/>
      <c r="R96" s="17"/>
      <c r="S96" s="56"/>
      <c r="T96" s="50"/>
      <c r="U96" s="50"/>
      <c r="V96" s="50"/>
      <c r="W96" s="50"/>
      <c r="X96" s="50"/>
      <c r="Y96" s="50"/>
      <c r="Z96" s="289"/>
      <c r="AA96" s="57"/>
      <c r="AB96" s="17"/>
      <c r="AC96" s="17"/>
      <c r="AD96" s="56"/>
      <c r="AE96" s="50"/>
      <c r="AF96" s="50"/>
      <c r="AG96" s="50"/>
      <c r="AH96" s="50"/>
      <c r="AI96" s="50"/>
      <c r="AJ96" s="50"/>
      <c r="AK96" s="289"/>
      <c r="AL96" s="57"/>
      <c r="AM96" s="17"/>
      <c r="AN96" s="17"/>
      <c r="AO96" s="56"/>
      <c r="AP96" s="50"/>
      <c r="AQ96" s="50"/>
      <c r="AR96" s="50"/>
      <c r="AS96" s="50"/>
      <c r="AT96" s="50"/>
      <c r="AU96" s="50"/>
      <c r="AV96" s="289"/>
      <c r="AW96" s="57"/>
      <c r="AX96" s="17"/>
      <c r="AY96" s="17"/>
      <c r="AZ96" s="56"/>
      <c r="BA96" s="50"/>
      <c r="BB96" s="50"/>
      <c r="BC96" s="50"/>
      <c r="BD96" s="50"/>
      <c r="BE96" s="50"/>
      <c r="BF96" s="50"/>
      <c r="BG96" s="289"/>
      <c r="BH96" s="57"/>
      <c r="BI96" s="17"/>
      <c r="BJ96" s="17"/>
      <c r="BK96" s="56"/>
      <c r="BL96" s="50"/>
      <c r="BM96" s="50"/>
      <c r="BN96" s="50"/>
      <c r="BO96" s="50"/>
      <c r="BP96" s="50"/>
      <c r="BQ96" s="50"/>
      <c r="BR96" s="289"/>
      <c r="BS96" s="57"/>
      <c r="BT96" s="17"/>
      <c r="BU96" s="17"/>
      <c r="BV96" s="56"/>
      <c r="BW96" s="50"/>
      <c r="BX96" s="50"/>
      <c r="BY96" s="50"/>
      <c r="BZ96" s="50"/>
      <c r="CA96" s="50"/>
      <c r="CB96" s="50"/>
      <c r="CC96" s="289"/>
      <c r="CD96" s="57"/>
      <c r="CE96" s="17"/>
      <c r="CF96" s="17"/>
      <c r="CG96" s="56"/>
      <c r="CH96" s="50"/>
      <c r="CI96" s="50"/>
      <c r="CJ96" s="50"/>
      <c r="CK96" s="50"/>
      <c r="CL96" s="50"/>
      <c r="CM96" s="50"/>
      <c r="CN96" s="289"/>
      <c r="CO96" s="57"/>
      <c r="CP96" s="17"/>
      <c r="CQ96" s="17"/>
      <c r="CR96" s="56"/>
      <c r="CS96" s="50"/>
      <c r="CT96" s="50"/>
      <c r="CU96" s="50"/>
      <c r="CV96" s="50"/>
      <c r="CW96" s="50"/>
      <c r="CX96" s="50"/>
      <c r="CY96" s="289"/>
      <c r="CZ96" s="57"/>
      <c r="DA96" s="17"/>
      <c r="DB96" s="17"/>
      <c r="DC96" s="56"/>
      <c r="DD96" s="50"/>
      <c r="DE96" s="50"/>
      <c r="DF96" s="50"/>
      <c r="DG96" s="50"/>
      <c r="DH96" s="50"/>
      <c r="DI96" s="50"/>
      <c r="DJ96" s="289"/>
      <c r="DK96" s="57"/>
      <c r="DL96" s="17"/>
      <c r="DM96" s="17"/>
      <c r="DN96" s="56"/>
      <c r="DO96" s="50"/>
      <c r="DP96" s="50"/>
      <c r="DQ96" s="50"/>
      <c r="DR96" s="50"/>
      <c r="DS96" s="50"/>
      <c r="DT96" s="50"/>
      <c r="DU96" s="289"/>
      <c r="DV96" s="57"/>
      <c r="DW96" s="17"/>
      <c r="DX96" s="17"/>
      <c r="DY96" s="56"/>
      <c r="DZ96" s="50"/>
      <c r="EA96" s="50"/>
      <c r="EB96" s="50"/>
      <c r="EC96" s="50"/>
      <c r="ED96" s="50"/>
      <c r="EE96" s="50"/>
      <c r="EF96" s="289"/>
      <c r="EG96" s="57"/>
      <c r="EH96" s="17"/>
      <c r="EI96" s="17"/>
      <c r="EJ96" s="56"/>
      <c r="EK96" s="50"/>
      <c r="EL96" s="50"/>
      <c r="EM96" s="50"/>
      <c r="EN96" s="50"/>
      <c r="EO96" s="50"/>
      <c r="EP96" s="50"/>
      <c r="EQ96" s="289"/>
      <c r="ER96" s="57"/>
      <c r="ES96" s="17"/>
      <c r="ET96" s="17"/>
      <c r="EU96" s="56"/>
      <c r="EV96" s="50"/>
      <c r="EW96" s="50"/>
      <c r="EX96" s="50"/>
      <c r="EY96" s="50"/>
      <c r="EZ96" s="50"/>
      <c r="FA96" s="50"/>
      <c r="FB96" s="289"/>
      <c r="FC96" s="57"/>
      <c r="FD96" s="17"/>
      <c r="FE96" s="17"/>
      <c r="FF96" s="56"/>
      <c r="FG96" s="50"/>
      <c r="FH96" s="50"/>
      <c r="FI96" s="50"/>
      <c r="FJ96" s="50"/>
      <c r="FK96" s="50"/>
      <c r="FL96" s="50"/>
      <c r="FM96" s="289"/>
      <c r="FN96" s="57"/>
      <c r="FO96" s="17"/>
      <c r="FP96" s="17"/>
      <c r="FQ96" s="56"/>
      <c r="FR96" s="50"/>
      <c r="FS96" s="50"/>
      <c r="FT96" s="50"/>
      <c r="FU96" s="50"/>
      <c r="FV96" s="50"/>
      <c r="FW96" s="50"/>
      <c r="FX96" s="289"/>
      <c r="FY96" s="57"/>
      <c r="FZ96" s="17"/>
      <c r="GA96" s="17"/>
      <c r="GB96" s="56"/>
      <c r="GC96" s="50"/>
      <c r="GD96" s="50"/>
      <c r="GE96" s="50"/>
      <c r="GF96" s="50"/>
      <c r="GG96" s="50"/>
      <c r="GH96" s="50"/>
      <c r="GI96" s="289"/>
      <c r="GJ96" s="57"/>
      <c r="GK96" s="17"/>
      <c r="GL96" s="17"/>
      <c r="GM96" s="56"/>
      <c r="GN96" s="50"/>
      <c r="GO96" s="50"/>
      <c r="GP96" s="50"/>
      <c r="GQ96" s="50"/>
      <c r="GR96" s="50"/>
      <c r="GS96" s="50"/>
      <c r="GT96" s="289"/>
      <c r="GU96" s="57"/>
      <c r="GV96" s="17"/>
      <c r="GW96" s="17"/>
      <c r="GX96" s="56"/>
      <c r="GY96" s="50"/>
      <c r="GZ96" s="50"/>
      <c r="HA96" s="50"/>
      <c r="HB96" s="50"/>
      <c r="HC96" s="50"/>
      <c r="HD96" s="50"/>
      <c r="HE96" s="289"/>
      <c r="HF96" s="57"/>
      <c r="HG96" s="17"/>
      <c r="HH96" s="17"/>
      <c r="HI96" s="56"/>
      <c r="HJ96" s="50"/>
      <c r="HK96" s="50"/>
      <c r="HL96" s="50"/>
      <c r="HM96" s="50"/>
      <c r="HN96" s="50"/>
      <c r="HO96" s="50"/>
      <c r="HP96" s="289"/>
      <c r="HQ96" s="57"/>
      <c r="HR96" s="17"/>
      <c r="HS96" s="17"/>
    </row>
    <row r="97" spans="2:227" x14ac:dyDescent="0.25">
      <c r="E97" s="289"/>
      <c r="F97" s="289"/>
      <c r="G97" s="17"/>
      <c r="H97" s="56"/>
      <c r="I97" s="50"/>
      <c r="J97" s="50"/>
      <c r="K97" s="50"/>
      <c r="L97" s="50"/>
      <c r="M97" s="50"/>
      <c r="N97" s="50"/>
      <c r="O97" s="289"/>
      <c r="P97" s="57"/>
      <c r="Q97" s="17"/>
      <c r="R97" s="17"/>
      <c r="S97" s="56"/>
      <c r="T97" s="50"/>
      <c r="U97" s="50"/>
      <c r="V97" s="50"/>
      <c r="W97" s="50"/>
      <c r="X97" s="50"/>
      <c r="Y97" s="50"/>
      <c r="Z97" s="289"/>
      <c r="AA97" s="57"/>
      <c r="AB97" s="17"/>
      <c r="AC97" s="17"/>
      <c r="AD97" s="56"/>
      <c r="AE97" s="50"/>
      <c r="AF97" s="50"/>
      <c r="AG97" s="50"/>
      <c r="AH97" s="50"/>
      <c r="AI97" s="50"/>
      <c r="AJ97" s="50"/>
      <c r="AK97" s="289"/>
      <c r="AL97" s="57"/>
      <c r="AM97" s="17"/>
      <c r="AN97" s="17"/>
      <c r="AO97" s="56"/>
      <c r="AP97" s="50"/>
      <c r="AQ97" s="50"/>
      <c r="AR97" s="50"/>
      <c r="AS97" s="50"/>
      <c r="AT97" s="50"/>
      <c r="AU97" s="50"/>
      <c r="AV97" s="289"/>
      <c r="AW97" s="57"/>
      <c r="AX97" s="17"/>
      <c r="AY97" s="17"/>
      <c r="AZ97" s="56"/>
      <c r="BA97" s="50"/>
      <c r="BB97" s="50"/>
      <c r="BC97" s="50"/>
      <c r="BD97" s="50"/>
      <c r="BE97" s="50"/>
      <c r="BF97" s="50"/>
      <c r="BG97" s="289"/>
      <c r="BH97" s="57"/>
      <c r="BI97" s="17"/>
      <c r="BJ97" s="17"/>
      <c r="BK97" s="56"/>
      <c r="BL97" s="50"/>
      <c r="BM97" s="50"/>
      <c r="BN97" s="50"/>
      <c r="BO97" s="50"/>
      <c r="BP97" s="50"/>
      <c r="BQ97" s="50"/>
      <c r="BR97" s="289"/>
      <c r="BS97" s="57"/>
      <c r="BT97" s="17"/>
      <c r="BU97" s="17"/>
      <c r="BV97" s="56"/>
      <c r="BW97" s="50"/>
      <c r="BX97" s="50"/>
      <c r="BY97" s="50"/>
      <c r="BZ97" s="50"/>
      <c r="CA97" s="50"/>
      <c r="CB97" s="50"/>
      <c r="CC97" s="289"/>
      <c r="CD97" s="57"/>
      <c r="CE97" s="17"/>
      <c r="CF97" s="17"/>
      <c r="CG97" s="56"/>
      <c r="CH97" s="50"/>
      <c r="CI97" s="50"/>
      <c r="CJ97" s="50"/>
      <c r="CK97" s="50"/>
      <c r="CL97" s="50"/>
      <c r="CM97" s="50"/>
      <c r="CN97" s="289"/>
      <c r="CO97" s="57"/>
      <c r="CP97" s="17"/>
      <c r="CQ97" s="17"/>
      <c r="CR97" s="56"/>
      <c r="CS97" s="50"/>
      <c r="CT97" s="50"/>
      <c r="CU97" s="50"/>
      <c r="CV97" s="50"/>
      <c r="CW97" s="50"/>
      <c r="CX97" s="50"/>
      <c r="CY97" s="289"/>
      <c r="CZ97" s="57"/>
      <c r="DA97" s="17"/>
      <c r="DB97" s="17"/>
      <c r="DC97" s="56"/>
      <c r="DD97" s="50"/>
      <c r="DE97" s="50"/>
      <c r="DF97" s="50"/>
      <c r="DG97" s="50"/>
      <c r="DH97" s="50"/>
      <c r="DI97" s="50"/>
      <c r="DJ97" s="289"/>
      <c r="DK97" s="57"/>
      <c r="DL97" s="17"/>
      <c r="DM97" s="17"/>
      <c r="DN97" s="56"/>
      <c r="DO97" s="50"/>
      <c r="DP97" s="50"/>
      <c r="DQ97" s="50"/>
      <c r="DR97" s="50"/>
      <c r="DS97" s="50"/>
      <c r="DT97" s="50"/>
      <c r="DU97" s="289"/>
      <c r="DV97" s="57"/>
      <c r="DW97" s="17"/>
      <c r="DX97" s="17"/>
      <c r="DY97" s="56"/>
      <c r="DZ97" s="50"/>
      <c r="EA97" s="50"/>
      <c r="EB97" s="50"/>
      <c r="EC97" s="50"/>
      <c r="ED97" s="50"/>
      <c r="EE97" s="50"/>
      <c r="EF97" s="289"/>
      <c r="EG97" s="57"/>
      <c r="EH97" s="17"/>
      <c r="EI97" s="17"/>
      <c r="EJ97" s="56"/>
      <c r="EK97" s="50"/>
      <c r="EL97" s="50"/>
      <c r="EM97" s="50"/>
      <c r="EN97" s="50"/>
      <c r="EO97" s="50"/>
      <c r="EP97" s="50"/>
      <c r="EQ97" s="289"/>
      <c r="ER97" s="57"/>
      <c r="ES97" s="17"/>
      <c r="ET97" s="17"/>
      <c r="EU97" s="56"/>
      <c r="EV97" s="50"/>
      <c r="EW97" s="50"/>
      <c r="EX97" s="50"/>
      <c r="EY97" s="50"/>
      <c r="EZ97" s="50"/>
      <c r="FA97" s="50"/>
      <c r="FB97" s="289"/>
      <c r="FC97" s="57"/>
      <c r="FD97" s="17"/>
      <c r="FE97" s="17"/>
      <c r="FF97" s="56"/>
      <c r="FG97" s="50"/>
      <c r="FH97" s="50"/>
      <c r="FI97" s="50"/>
      <c r="FJ97" s="50"/>
      <c r="FK97" s="50"/>
      <c r="FL97" s="50"/>
      <c r="FM97" s="289"/>
      <c r="FN97" s="57"/>
      <c r="FO97" s="17"/>
      <c r="FP97" s="17"/>
      <c r="FQ97" s="56"/>
      <c r="FR97" s="50"/>
      <c r="FS97" s="50"/>
      <c r="FT97" s="50"/>
      <c r="FU97" s="50"/>
      <c r="FV97" s="50"/>
      <c r="FW97" s="50"/>
      <c r="FX97" s="289"/>
      <c r="FY97" s="57"/>
      <c r="FZ97" s="17"/>
      <c r="GA97" s="17"/>
      <c r="GB97" s="56"/>
      <c r="GC97" s="50"/>
      <c r="GD97" s="50"/>
      <c r="GE97" s="50"/>
      <c r="GF97" s="50"/>
      <c r="GG97" s="50"/>
      <c r="GH97" s="50"/>
      <c r="GI97" s="289"/>
      <c r="GJ97" s="57"/>
      <c r="GK97" s="17"/>
      <c r="GL97" s="17"/>
      <c r="GM97" s="56"/>
      <c r="GN97" s="50"/>
      <c r="GO97" s="50"/>
      <c r="GP97" s="50"/>
      <c r="GQ97" s="50"/>
      <c r="GR97" s="50"/>
      <c r="GS97" s="50"/>
      <c r="GT97" s="289"/>
      <c r="GU97" s="57"/>
      <c r="GV97" s="17"/>
      <c r="GW97" s="17"/>
      <c r="GX97" s="56"/>
      <c r="GY97" s="50"/>
      <c r="GZ97" s="50"/>
      <c r="HA97" s="50"/>
      <c r="HB97" s="50"/>
      <c r="HC97" s="50"/>
      <c r="HD97" s="50"/>
      <c r="HE97" s="289"/>
      <c r="HF97" s="57"/>
      <c r="HG97" s="17"/>
      <c r="HH97" s="17"/>
      <c r="HI97" s="56"/>
      <c r="HJ97" s="50"/>
      <c r="HK97" s="50"/>
      <c r="HL97" s="50"/>
      <c r="HM97" s="50"/>
      <c r="HN97" s="50"/>
      <c r="HO97" s="50"/>
      <c r="HP97" s="289"/>
      <c r="HQ97" s="57"/>
      <c r="HR97" s="17"/>
      <c r="HS97" s="17"/>
    </row>
    <row r="104" spans="2:227" s="69" customFormat="1" x14ac:dyDescent="0.25">
      <c r="B104" s="32"/>
      <c r="C104" s="70"/>
      <c r="D104" s="70"/>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2"/>
      <c r="DM104" s="32"/>
      <c r="DN104" s="32"/>
      <c r="DO104" s="32"/>
      <c r="DP104" s="32"/>
      <c r="DQ104" s="32"/>
      <c r="DR104" s="32"/>
      <c r="DS104" s="32"/>
      <c r="DT104" s="32"/>
      <c r="DU104" s="32"/>
      <c r="DV104" s="32"/>
      <c r="DW104" s="32"/>
      <c r="DX104" s="32"/>
      <c r="DY104" s="32"/>
      <c r="DZ104" s="32"/>
      <c r="EA104" s="32"/>
      <c r="EB104" s="32"/>
      <c r="EC104" s="32"/>
      <c r="ED104" s="32"/>
      <c r="EE104" s="32"/>
      <c r="EF104" s="32"/>
      <c r="EG104" s="32"/>
      <c r="EH104" s="32"/>
      <c r="EI104" s="32"/>
      <c r="EJ104" s="32"/>
      <c r="EK104" s="32"/>
      <c r="EL104" s="32"/>
      <c r="EM104" s="32"/>
      <c r="EN104" s="32"/>
      <c r="EO104" s="32"/>
      <c r="EP104" s="32"/>
      <c r="EQ104" s="32"/>
      <c r="ER104" s="32"/>
      <c r="ES104" s="32"/>
      <c r="ET104" s="32"/>
      <c r="EU104" s="32"/>
      <c r="EV104" s="32"/>
      <c r="EW104" s="32"/>
      <c r="EX104" s="32"/>
      <c r="EY104" s="32"/>
      <c r="EZ104" s="32"/>
      <c r="FA104" s="32"/>
      <c r="FB104" s="32"/>
      <c r="FC104" s="32"/>
      <c r="FD104" s="32"/>
      <c r="FE104" s="32"/>
      <c r="FF104" s="32"/>
      <c r="FG104" s="32"/>
      <c r="FH104" s="32"/>
      <c r="FI104" s="32"/>
      <c r="FJ104" s="32"/>
      <c r="FK104" s="32"/>
      <c r="FL104" s="32"/>
      <c r="FM104" s="32"/>
      <c r="FN104" s="32"/>
      <c r="FO104" s="32"/>
      <c r="FP104" s="32"/>
      <c r="FQ104" s="32"/>
      <c r="FR104" s="32"/>
      <c r="FS104" s="32"/>
      <c r="FT104" s="32"/>
      <c r="FU104" s="32"/>
      <c r="FV104" s="32"/>
      <c r="FW104" s="32"/>
      <c r="FX104" s="32"/>
      <c r="FY104" s="32"/>
      <c r="FZ104" s="32"/>
      <c r="GA104" s="32"/>
      <c r="GB104" s="32"/>
      <c r="GC104" s="32"/>
      <c r="GD104" s="32"/>
      <c r="GE104" s="32"/>
      <c r="GF104" s="32"/>
      <c r="GG104" s="32"/>
      <c r="GH104" s="32"/>
      <c r="GI104" s="32"/>
      <c r="GJ104" s="32"/>
      <c r="GK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row>
    <row r="105" spans="2:227" s="69" customFormat="1" x14ac:dyDescent="0.25">
      <c r="B105" s="32"/>
      <c r="C105" s="70"/>
      <c r="D105" s="70"/>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2"/>
      <c r="DM105" s="32"/>
      <c r="DN105" s="32"/>
      <c r="DO105" s="32"/>
      <c r="DP105" s="32"/>
      <c r="DQ105" s="32"/>
      <c r="DR105" s="32"/>
      <c r="DS105" s="32"/>
      <c r="DT105" s="32"/>
      <c r="DU105" s="32"/>
      <c r="DV105" s="32"/>
      <c r="DW105" s="32"/>
      <c r="DX105" s="32"/>
      <c r="DY105" s="32"/>
      <c r="DZ105" s="32"/>
      <c r="EA105" s="32"/>
      <c r="EB105" s="32"/>
      <c r="EC105" s="32"/>
      <c r="ED105" s="32"/>
      <c r="EE105" s="32"/>
      <c r="EF105" s="32"/>
      <c r="EG105" s="32"/>
      <c r="EH105" s="32"/>
      <c r="EI105" s="32"/>
      <c r="EJ105" s="32"/>
      <c r="EK105" s="32"/>
      <c r="EL105" s="32"/>
      <c r="EM105" s="32"/>
      <c r="EN105" s="32"/>
      <c r="EO105" s="32"/>
      <c r="EP105" s="32"/>
      <c r="EQ105" s="32"/>
      <c r="ER105" s="32"/>
      <c r="ES105" s="32"/>
      <c r="ET105" s="32"/>
      <c r="EU105" s="32"/>
      <c r="EV105" s="32"/>
      <c r="EW105" s="32"/>
      <c r="EX105" s="32"/>
      <c r="EY105" s="32"/>
      <c r="EZ105" s="32"/>
      <c r="FA105" s="32"/>
      <c r="FB105" s="32"/>
      <c r="FC105" s="32"/>
      <c r="FD105" s="32"/>
      <c r="FE105" s="32"/>
      <c r="FF105" s="32"/>
      <c r="FG105" s="32"/>
      <c r="FH105" s="32"/>
      <c r="FI105" s="32"/>
      <c r="FJ105" s="32"/>
      <c r="FK105" s="32"/>
      <c r="FL105" s="32"/>
      <c r="FM105" s="32"/>
      <c r="FN105" s="32"/>
      <c r="FO105" s="32"/>
      <c r="FP105" s="32"/>
      <c r="FQ105" s="32"/>
      <c r="FR105" s="32"/>
      <c r="FS105" s="32"/>
      <c r="FT105" s="32"/>
      <c r="FU105" s="32"/>
      <c r="FV105" s="32"/>
      <c r="FW105" s="32"/>
      <c r="FX105" s="32"/>
      <c r="FY105" s="32"/>
      <c r="FZ105" s="32"/>
      <c r="GA105" s="32"/>
      <c r="GB105" s="32"/>
      <c r="GC105" s="32"/>
      <c r="GD105" s="32"/>
      <c r="GE105" s="32"/>
      <c r="GF105" s="32"/>
      <c r="GG105" s="32"/>
      <c r="GH105" s="32"/>
      <c r="GI105" s="32"/>
      <c r="GJ105" s="32"/>
      <c r="GK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row>
    <row r="106" spans="2:227" s="69" customFormat="1" x14ac:dyDescent="0.25">
      <c r="B106" s="32"/>
      <c r="C106" s="70"/>
      <c r="D106" s="70"/>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2"/>
      <c r="FJ106" s="32"/>
      <c r="FK106" s="32"/>
      <c r="FL106" s="32"/>
      <c r="FM106" s="32"/>
      <c r="FN106" s="32"/>
      <c r="FO106" s="32"/>
      <c r="FP106" s="32"/>
      <c r="FQ106" s="32"/>
      <c r="FR106" s="32"/>
      <c r="FS106" s="32"/>
      <c r="FT106" s="32"/>
      <c r="FU106" s="32"/>
      <c r="FV106" s="32"/>
      <c r="FW106" s="32"/>
      <c r="FX106" s="32"/>
      <c r="FY106" s="32"/>
      <c r="FZ106" s="32"/>
      <c r="GA106" s="32"/>
      <c r="GB106" s="32"/>
      <c r="GC106" s="32"/>
      <c r="GD106" s="32"/>
      <c r="GE106" s="32"/>
      <c r="GF106" s="32"/>
      <c r="GG106" s="32"/>
      <c r="GH106" s="32"/>
      <c r="GI106" s="32"/>
      <c r="GJ106" s="32"/>
      <c r="GK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row>
    <row r="107" spans="2:227" s="69" customFormat="1" x14ac:dyDescent="0.25">
      <c r="B107" s="32"/>
      <c r="C107" s="70"/>
      <c r="D107" s="70"/>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2"/>
      <c r="DV107" s="32"/>
      <c r="DW107" s="32"/>
      <c r="DX107" s="32"/>
      <c r="DY107" s="32"/>
      <c r="DZ107" s="32"/>
      <c r="EA107" s="32"/>
      <c r="EB107" s="32"/>
      <c r="EC107" s="32"/>
      <c r="ED107" s="32"/>
      <c r="EE107" s="32"/>
      <c r="EF107" s="32"/>
      <c r="EG107" s="32"/>
      <c r="EH107" s="32"/>
      <c r="EI107" s="32"/>
      <c r="EJ107" s="32"/>
      <c r="EK107" s="32"/>
      <c r="EL107" s="32"/>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2"/>
      <c r="FL107" s="32"/>
      <c r="FM107" s="32"/>
      <c r="FN107" s="32"/>
      <c r="FO107" s="32"/>
      <c r="FP107" s="32"/>
      <c r="FQ107" s="32"/>
      <c r="FR107" s="32"/>
      <c r="FS107" s="32"/>
      <c r="FT107" s="32"/>
      <c r="FU107" s="32"/>
      <c r="FV107" s="32"/>
      <c r="FW107" s="32"/>
      <c r="FX107" s="32"/>
      <c r="FY107" s="32"/>
      <c r="FZ107" s="32"/>
      <c r="GA107" s="32"/>
      <c r="GB107" s="32"/>
      <c r="GC107" s="32"/>
      <c r="GD107" s="32"/>
      <c r="GE107" s="32"/>
      <c r="GF107" s="32"/>
      <c r="GG107" s="32"/>
      <c r="GH107" s="32"/>
      <c r="GI107" s="32"/>
      <c r="GJ107" s="32"/>
      <c r="GK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row>
    <row r="108" spans="2:227" s="69" customFormat="1" x14ac:dyDescent="0.25">
      <c r="B108" s="32"/>
      <c r="C108" s="70"/>
      <c r="D108" s="70"/>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2"/>
      <c r="DV108" s="32"/>
      <c r="DW108" s="32"/>
      <c r="DX108" s="32"/>
      <c r="DY108" s="32"/>
      <c r="DZ108" s="32"/>
      <c r="EA108" s="32"/>
      <c r="EB108" s="32"/>
      <c r="EC108" s="32"/>
      <c r="ED108" s="32"/>
      <c r="EE108" s="32"/>
      <c r="EF108" s="32"/>
      <c r="EG108" s="32"/>
      <c r="EH108" s="32"/>
      <c r="EI108" s="32"/>
      <c r="EJ108" s="32"/>
      <c r="EK108" s="32"/>
      <c r="EL108" s="32"/>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2"/>
      <c r="FL108" s="32"/>
      <c r="FM108" s="32"/>
      <c r="FN108" s="32"/>
      <c r="FO108" s="32"/>
      <c r="FP108" s="32"/>
      <c r="FQ108" s="32"/>
      <c r="FR108" s="32"/>
      <c r="FS108" s="32"/>
      <c r="FT108" s="32"/>
      <c r="FU108" s="32"/>
      <c r="FV108" s="32"/>
      <c r="FW108" s="32"/>
      <c r="FX108" s="32"/>
      <c r="FY108" s="32"/>
      <c r="FZ108" s="32"/>
      <c r="GA108" s="32"/>
      <c r="GB108" s="32"/>
      <c r="GC108" s="32"/>
      <c r="GD108" s="32"/>
      <c r="GE108" s="32"/>
      <c r="GF108" s="32"/>
      <c r="GG108" s="32"/>
      <c r="GH108" s="32"/>
      <c r="GI108" s="32"/>
      <c r="GJ108" s="32"/>
      <c r="GK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row>
    <row r="109" spans="2:227" s="69" customFormat="1" x14ac:dyDescent="0.25">
      <c r="B109" s="32"/>
      <c r="C109" s="70"/>
      <c r="D109" s="70"/>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2"/>
      <c r="DM109" s="32"/>
      <c r="DN109" s="32"/>
      <c r="DO109" s="32"/>
      <c r="DP109" s="32"/>
      <c r="DQ109" s="32"/>
      <c r="DR109" s="32"/>
      <c r="DS109" s="32"/>
      <c r="DT109" s="32"/>
      <c r="DU109" s="32"/>
      <c r="DV109" s="32"/>
      <c r="DW109" s="32"/>
      <c r="DX109" s="32"/>
      <c r="DY109" s="32"/>
      <c r="DZ109" s="32"/>
      <c r="EA109" s="32"/>
      <c r="EB109" s="32"/>
      <c r="EC109" s="32"/>
      <c r="ED109" s="32"/>
      <c r="EE109" s="32"/>
      <c r="EF109" s="32"/>
      <c r="EG109" s="32"/>
      <c r="EH109" s="32"/>
      <c r="EI109" s="32"/>
      <c r="EJ109" s="32"/>
      <c r="EK109" s="32"/>
      <c r="EL109" s="32"/>
      <c r="EM109" s="32"/>
      <c r="EN109" s="32"/>
      <c r="EO109" s="32"/>
      <c r="EP109" s="32"/>
      <c r="EQ109" s="32"/>
      <c r="ER109" s="32"/>
      <c r="ES109" s="32"/>
      <c r="ET109" s="32"/>
      <c r="EU109" s="32"/>
      <c r="EV109" s="32"/>
      <c r="EW109" s="32"/>
      <c r="EX109" s="32"/>
      <c r="EY109" s="32"/>
      <c r="EZ109" s="32"/>
      <c r="FA109" s="32"/>
      <c r="FB109" s="32"/>
      <c r="FC109" s="32"/>
      <c r="FD109" s="32"/>
      <c r="FE109" s="32"/>
      <c r="FF109" s="32"/>
      <c r="FG109" s="32"/>
      <c r="FH109" s="32"/>
      <c r="FI109" s="32"/>
      <c r="FJ109" s="32"/>
      <c r="FK109" s="32"/>
      <c r="FL109" s="32"/>
      <c r="FM109" s="32"/>
      <c r="FN109" s="32"/>
      <c r="FO109" s="32"/>
      <c r="FP109" s="32"/>
      <c r="FQ109" s="32"/>
      <c r="FR109" s="32"/>
      <c r="FS109" s="32"/>
      <c r="FT109" s="32"/>
      <c r="FU109" s="32"/>
      <c r="FV109" s="32"/>
      <c r="FW109" s="32"/>
      <c r="FX109" s="32"/>
      <c r="FY109" s="32"/>
      <c r="FZ109" s="32"/>
      <c r="GA109" s="32"/>
      <c r="GB109" s="32"/>
      <c r="GC109" s="32"/>
      <c r="GD109" s="32"/>
      <c r="GE109" s="32"/>
      <c r="GF109" s="32"/>
      <c r="GG109" s="32"/>
      <c r="GH109" s="32"/>
      <c r="GI109" s="32"/>
      <c r="GJ109" s="32"/>
      <c r="GK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row>
    <row r="110" spans="2:227" s="69" customFormat="1" x14ac:dyDescent="0.25">
      <c r="B110" s="32"/>
      <c r="C110" s="70"/>
      <c r="D110" s="70"/>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row>
    <row r="111" spans="2:227" s="69" customFormat="1" x14ac:dyDescent="0.25">
      <c r="B111" s="32"/>
      <c r="C111" s="70"/>
      <c r="D111" s="70"/>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row>
    <row r="112" spans="2:227" s="69" customFormat="1" x14ac:dyDescent="0.25">
      <c r="B112" s="32"/>
      <c r="C112" s="70"/>
      <c r="D112" s="70"/>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69" customFormat="1" x14ac:dyDescent="0.25">
      <c r="B113" s="32"/>
      <c r="C113" s="70"/>
      <c r="D113" s="70"/>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69" customFormat="1" x14ac:dyDescent="0.25">
      <c r="B114" s="32"/>
      <c r="C114" s="70"/>
      <c r="D114" s="70"/>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69" customFormat="1" x14ac:dyDescent="0.25">
      <c r="B115" s="32"/>
      <c r="C115" s="70"/>
      <c r="D115" s="70"/>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69" customFormat="1" x14ac:dyDescent="0.25">
      <c r="B116" s="32"/>
      <c r="C116" s="70"/>
      <c r="D116" s="70"/>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69" customFormat="1" x14ac:dyDescent="0.25">
      <c r="B117" s="32"/>
      <c r="C117" s="70"/>
      <c r="D117" s="70"/>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69" customFormat="1" x14ac:dyDescent="0.25">
      <c r="B118" s="32"/>
      <c r="C118" s="70"/>
      <c r="D118" s="70"/>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69" customFormat="1" x14ac:dyDescent="0.25">
      <c r="B119" s="32"/>
      <c r="C119" s="70"/>
      <c r="D119" s="70"/>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0" customFormat="1" x14ac:dyDescent="0.25">
      <c r="A120" s="69"/>
      <c r="B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0" customFormat="1" x14ac:dyDescent="0.25">
      <c r="A121" s="69"/>
      <c r="B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0" customFormat="1" x14ac:dyDescent="0.25">
      <c r="A122" s="69"/>
      <c r="B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0" customFormat="1" x14ac:dyDescent="0.25">
      <c r="A123" s="69"/>
      <c r="B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0" customFormat="1" x14ac:dyDescent="0.25">
      <c r="A124" s="69"/>
      <c r="B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0" customFormat="1" x14ac:dyDescent="0.25">
      <c r="A125" s="69"/>
      <c r="B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0" customFormat="1" x14ac:dyDescent="0.25">
      <c r="A126" s="69"/>
      <c r="B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0" customFormat="1" x14ac:dyDescent="0.25">
      <c r="A127" s="69"/>
      <c r="B127" s="7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sheetData>
  <mergeCells count="10">
    <mergeCell ref="A1:G1"/>
    <mergeCell ref="A2:G2"/>
    <mergeCell ref="B3:G3"/>
    <mergeCell ref="F6:G6"/>
    <mergeCell ref="B4:G4"/>
    <mergeCell ref="F17:G17"/>
    <mergeCell ref="F28:G28"/>
    <mergeCell ref="F18:G18"/>
    <mergeCell ref="F22:G22"/>
    <mergeCell ref="F23:G23"/>
  </mergeCells>
  <pageMargins left="0.25" right="0.25" top="0.75" bottom="0.75" header="0.3" footer="0.3"/>
  <pageSetup paperSize="5" scale="80" orientation="landscape" useFirstPageNumber="1" r:id="rId1"/>
  <headerFooter alignWithMargins="0">
    <oddFooter>&amp;L&amp;"Arial,Bold"&amp;A
&amp;R&amp;"Arial,Bold"Page 2 of &amp;N</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C185B-0768-4A4A-84FD-72FA7E6EC0EB}">
  <sheetPr>
    <tabColor theme="3" tint="0.59999389629810485"/>
  </sheetPr>
  <dimension ref="A1:HS127"/>
  <sheetViews>
    <sheetView zoomScale="95" zoomScaleNormal="95" zoomScaleSheetLayoutView="178" workbookViewId="0">
      <pane xSplit="2" ySplit="5" topLeftCell="C6" activePane="bottomRight" state="frozen"/>
      <selection pane="topRight" activeCell="AC7" sqref="AC7"/>
      <selection pane="bottomLeft" activeCell="AC7" sqref="AC7"/>
      <selection pane="bottomRight" sqref="A1:G1"/>
    </sheetView>
  </sheetViews>
  <sheetFormatPr defaultColWidth="9.1796875" defaultRowHeight="11.5" x14ac:dyDescent="0.25"/>
  <cols>
    <col min="1" max="1" width="5.7265625" style="69" customWidth="1"/>
    <col min="2" max="2" width="55.7265625" style="32" customWidth="1"/>
    <col min="3" max="3" width="16.7265625" style="70" customWidth="1"/>
    <col min="4" max="4" width="14.7265625" style="70" customWidth="1"/>
    <col min="5" max="7" width="15.7265625" style="32" customWidth="1"/>
    <col min="8" max="10" width="13.7265625" style="32" customWidth="1"/>
    <col min="11" max="16384" width="9.1796875" style="32"/>
  </cols>
  <sheetData>
    <row r="1" spans="1:8" s="26" customFormat="1" ht="20.149999999999999" customHeight="1" x14ac:dyDescent="0.35">
      <c r="A1" s="720" t="s">
        <v>361</v>
      </c>
      <c r="B1" s="720"/>
      <c r="C1" s="720"/>
      <c r="D1" s="720"/>
      <c r="E1" s="720"/>
      <c r="F1" s="720"/>
      <c r="G1" s="720"/>
    </row>
    <row r="2" spans="1:8" s="26" customFormat="1" ht="24" customHeight="1" x14ac:dyDescent="0.35">
      <c r="A2" s="720" t="s">
        <v>362</v>
      </c>
      <c r="B2" s="720"/>
      <c r="C2" s="720"/>
      <c r="D2" s="720"/>
      <c r="E2" s="720"/>
      <c r="F2" s="720"/>
      <c r="G2" s="720"/>
    </row>
    <row r="3" spans="1:8" s="26" customFormat="1" ht="24" customHeight="1" x14ac:dyDescent="0.35">
      <c r="A3" s="646"/>
      <c r="B3" s="720" t="s">
        <v>363</v>
      </c>
      <c r="C3" s="720"/>
      <c r="D3" s="720"/>
      <c r="E3" s="720"/>
      <c r="F3" s="720"/>
      <c r="G3" s="720"/>
    </row>
    <row r="4" spans="1:8" s="26" customFormat="1" ht="23.25" customHeight="1" thickBot="1" x14ac:dyDescent="0.4">
      <c r="A4" s="27"/>
      <c r="B4" s="720" t="s">
        <v>337</v>
      </c>
      <c r="C4" s="764"/>
      <c r="D4" s="764"/>
      <c r="E4" s="764"/>
      <c r="F4" s="764"/>
      <c r="G4" s="764"/>
    </row>
    <row r="5" spans="1:8" s="28" customFormat="1" ht="79.900000000000006" customHeight="1" thickBot="1" x14ac:dyDescent="0.35">
      <c r="A5" s="89" t="s">
        <v>43</v>
      </c>
      <c r="B5" s="89" t="s">
        <v>338</v>
      </c>
      <c r="C5" s="91" t="s">
        <v>364</v>
      </c>
      <c r="D5" s="174" t="s">
        <v>340</v>
      </c>
      <c r="E5" s="87" t="s">
        <v>358</v>
      </c>
      <c r="F5" s="87" t="s">
        <v>365</v>
      </c>
      <c r="G5" s="91" t="s">
        <v>366</v>
      </c>
    </row>
    <row r="6" spans="1:8" s="28" customFormat="1" ht="10" customHeight="1" x14ac:dyDescent="0.3">
      <c r="A6" s="169"/>
      <c r="B6" s="170"/>
      <c r="C6" s="653"/>
      <c r="D6" s="173"/>
      <c r="E6" s="173"/>
      <c r="F6" s="825"/>
      <c r="G6" s="826"/>
    </row>
    <row r="7" spans="1:8" ht="12.5" x14ac:dyDescent="0.25">
      <c r="A7" s="83"/>
      <c r="B7" s="84" t="s">
        <v>241</v>
      </c>
      <c r="C7" s="260">
        <f>'11. Optional Extension Year 2'!G7</f>
        <v>2799050.7243645834</v>
      </c>
      <c r="D7" s="175">
        <v>4.4999999999999998E-2</v>
      </c>
      <c r="E7" s="250">
        <f>$G7*(11/12)</f>
        <v>2681257.3397142403</v>
      </c>
      <c r="F7" s="250">
        <f>$G7*(1/12)</f>
        <v>243750.6672467491</v>
      </c>
      <c r="G7" s="31">
        <f>SUM(C7,(C7*D7))</f>
        <v>2925008.0069609894</v>
      </c>
      <c r="H7" s="36"/>
    </row>
    <row r="8" spans="1:8" ht="12.5" x14ac:dyDescent="0.25">
      <c r="A8" s="83"/>
      <c r="B8" s="84" t="s">
        <v>139</v>
      </c>
      <c r="C8" s="260">
        <f>'11. Optional Extension Year 2'!G8</f>
        <v>28130592.210645836</v>
      </c>
      <c r="D8" s="175">
        <v>4.4999999999999998E-2</v>
      </c>
      <c r="E8" s="250">
        <f t="shared" ref="E8:E15" si="0">$G8*(11/12)</f>
        <v>26946763.121781155</v>
      </c>
      <c r="F8" s="250">
        <f t="shared" ref="F8:F15" si="1">$G8*(1/12)</f>
        <v>2449705.7383437413</v>
      </c>
      <c r="G8" s="31">
        <f t="shared" ref="G8:G15" si="2">SUM(C8,(C8*D8))</f>
        <v>29396468.860124897</v>
      </c>
      <c r="H8" s="36"/>
    </row>
    <row r="9" spans="1:8" ht="12.5" x14ac:dyDescent="0.25">
      <c r="A9" s="83"/>
      <c r="B9" s="84" t="s">
        <v>244</v>
      </c>
      <c r="C9" s="260">
        <f>'11. Optional Extension Year 2'!G9</f>
        <v>1522579.8807999999</v>
      </c>
      <c r="D9" s="175">
        <v>4.4999999999999998E-2</v>
      </c>
      <c r="E9" s="250">
        <f t="shared" si="0"/>
        <v>1458504.6441496664</v>
      </c>
      <c r="F9" s="250">
        <f t="shared" si="1"/>
        <v>132591.33128633333</v>
      </c>
      <c r="G9" s="31">
        <f t="shared" ref="G9" si="3">SUM(C9,(C9*D9))</f>
        <v>1591095.9754359999</v>
      </c>
      <c r="H9" s="36"/>
    </row>
    <row r="10" spans="1:8" ht="12.5" x14ac:dyDescent="0.25">
      <c r="A10" s="85"/>
      <c r="B10" s="84" t="s">
        <v>144</v>
      </c>
      <c r="C10" s="260">
        <f>'11. Optional Extension Year 2'!G10</f>
        <v>5718553.990279167</v>
      </c>
      <c r="D10" s="175">
        <v>4.4999999999999998E-2</v>
      </c>
      <c r="E10" s="250">
        <f t="shared" si="0"/>
        <v>5477898.1765215844</v>
      </c>
      <c r="F10" s="250">
        <f t="shared" si="1"/>
        <v>497990.74332014407</v>
      </c>
      <c r="G10" s="31">
        <f t="shared" ref="G10" si="4">SUM(C10,(C10*D10))</f>
        <v>5975888.9198417291</v>
      </c>
      <c r="H10" s="36"/>
    </row>
    <row r="11" spans="1:8" ht="12.5" x14ac:dyDescent="0.25">
      <c r="A11" s="85"/>
      <c r="B11" s="84" t="s">
        <v>146</v>
      </c>
      <c r="C11" s="260">
        <f>'11. Optional Extension Year 2'!G11</f>
        <v>838616.95866666664</v>
      </c>
      <c r="D11" s="175">
        <v>4.4999999999999998E-2</v>
      </c>
      <c r="E11" s="250">
        <f t="shared" si="0"/>
        <v>803325.16165611101</v>
      </c>
      <c r="F11" s="250">
        <f t="shared" si="1"/>
        <v>73029.560150555539</v>
      </c>
      <c r="G11" s="31">
        <f t="shared" si="2"/>
        <v>876354.72180666658</v>
      </c>
      <c r="H11" s="36"/>
    </row>
    <row r="12" spans="1:8" ht="12.5" x14ac:dyDescent="0.25">
      <c r="A12" s="85"/>
      <c r="B12" s="84" t="s">
        <v>149</v>
      </c>
      <c r="C12" s="260">
        <f>'11. Optional Extension Year 2'!G12</f>
        <v>2187248.0170530002</v>
      </c>
      <c r="D12" s="175">
        <v>4.4999999999999998E-2</v>
      </c>
      <c r="E12" s="250">
        <f t="shared" si="0"/>
        <v>2095201.329668686</v>
      </c>
      <c r="F12" s="250">
        <f t="shared" si="1"/>
        <v>190472.84815169874</v>
      </c>
      <c r="G12" s="31">
        <f t="shared" ref="G12" si="5">SUM(C12,(C12*D12))</f>
        <v>2285674.177820385</v>
      </c>
      <c r="H12" s="36"/>
    </row>
    <row r="13" spans="1:8" ht="12.5" x14ac:dyDescent="0.25">
      <c r="A13" s="85"/>
      <c r="B13" s="84" t="s">
        <v>163</v>
      </c>
      <c r="C13" s="260">
        <f>'11. Optional Extension Year 2'!G13</f>
        <v>5844180.0002666665</v>
      </c>
      <c r="D13" s="175">
        <v>4.4999999999999998E-2</v>
      </c>
      <c r="E13" s="250">
        <f t="shared" si="0"/>
        <v>5598237.4252554439</v>
      </c>
      <c r="F13" s="250">
        <f t="shared" si="1"/>
        <v>508930.67502322217</v>
      </c>
      <c r="G13" s="31">
        <f t="shared" si="2"/>
        <v>6107168.1002786662</v>
      </c>
      <c r="H13" s="36"/>
    </row>
    <row r="14" spans="1:8" ht="12.5" x14ac:dyDescent="0.25">
      <c r="A14" s="85"/>
      <c r="B14" s="84" t="s">
        <v>173</v>
      </c>
      <c r="C14" s="260">
        <f>'11. Optional Extension Year 2'!G14</f>
        <v>1289509.7130666664</v>
      </c>
      <c r="D14" s="175">
        <v>4.4999999999999998E-2</v>
      </c>
      <c r="E14" s="250">
        <f t="shared" si="0"/>
        <v>1235242.8459751108</v>
      </c>
      <c r="F14" s="250">
        <f t="shared" si="1"/>
        <v>112294.80417955552</v>
      </c>
      <c r="G14" s="31">
        <f t="shared" ref="G14" si="6">SUM(C14,(C14*D14))</f>
        <v>1347537.6501546663</v>
      </c>
      <c r="H14" s="36"/>
    </row>
    <row r="15" spans="1:8" ht="12.5" x14ac:dyDescent="0.25">
      <c r="A15" s="85"/>
      <c r="B15" s="84" t="s">
        <v>187</v>
      </c>
      <c r="C15" s="260">
        <f>'11. Optional Extension Year 2'!G15</f>
        <v>9520807.4406133331</v>
      </c>
      <c r="D15" s="175">
        <v>4.4999999999999998E-2</v>
      </c>
      <c r="E15" s="250">
        <f t="shared" si="0"/>
        <v>9120140.1274875216</v>
      </c>
      <c r="F15" s="250">
        <f t="shared" si="1"/>
        <v>829103.6479534111</v>
      </c>
      <c r="G15" s="31">
        <f t="shared" si="2"/>
        <v>9949243.7754409332</v>
      </c>
      <c r="H15" s="36"/>
    </row>
    <row r="16" spans="1:8" ht="14" x14ac:dyDescent="0.3">
      <c r="A16" s="40"/>
      <c r="B16" s="41" t="s">
        <v>343</v>
      </c>
      <c r="C16" s="162">
        <f>SUM(C7:C15)</f>
        <v>57851138.935755923</v>
      </c>
      <c r="D16" s="162"/>
      <c r="E16" s="171">
        <f>SUM(E7:E15)</f>
        <v>55416570.172209516</v>
      </c>
      <c r="F16" s="82">
        <f>SUM(F7:F15)</f>
        <v>5037870.0156554114</v>
      </c>
      <c r="G16" s="82">
        <f>SUM(G7:G15)</f>
        <v>60454440.187864929</v>
      </c>
      <c r="H16" s="36"/>
    </row>
    <row r="17" spans="1:227" ht="10" customHeight="1" x14ac:dyDescent="0.25">
      <c r="A17" s="83"/>
      <c r="B17" s="84"/>
      <c r="C17" s="398"/>
      <c r="D17" s="396"/>
      <c r="E17" s="251"/>
      <c r="F17" s="823"/>
      <c r="G17" s="824"/>
      <c r="H17" s="36"/>
    </row>
    <row r="18" spans="1:227" ht="14" x14ac:dyDescent="0.3">
      <c r="A18" s="169"/>
      <c r="B18" s="170" t="s">
        <v>344</v>
      </c>
      <c r="C18" s="399"/>
      <c r="D18" s="397"/>
      <c r="E18" s="252"/>
      <c r="F18" s="821"/>
      <c r="G18" s="822"/>
      <c r="H18" s="36"/>
    </row>
    <row r="19" spans="1:227" ht="12.5" x14ac:dyDescent="0.25">
      <c r="A19" s="83"/>
      <c r="B19" s="84" t="s">
        <v>345</v>
      </c>
      <c r="C19" s="260">
        <f>'11. Optional Extension Year 2'!G19</f>
        <v>389940.90031594591</v>
      </c>
      <c r="D19" s="175">
        <v>4.4999999999999998E-2</v>
      </c>
      <c r="E19" s="31">
        <f>$G19</f>
        <v>407488.24083016347</v>
      </c>
      <c r="F19" s="31">
        <v>0</v>
      </c>
      <c r="G19" s="31">
        <f t="shared" ref="G19:G20" si="7">SUM(C19,(C19*D19))</f>
        <v>407488.24083016347</v>
      </c>
      <c r="H19" s="36"/>
    </row>
    <row r="20" spans="1:227" ht="12.5" x14ac:dyDescent="0.25">
      <c r="A20" s="83"/>
      <c r="B20" s="84" t="s">
        <v>346</v>
      </c>
      <c r="C20" s="260">
        <f>'11. Optional Extension Year 2'!G20</f>
        <v>0</v>
      </c>
      <c r="D20" s="175">
        <v>4.4999999999999998E-2</v>
      </c>
      <c r="E20" s="31">
        <f t="shared" ref="E20" si="8">$G20</f>
        <v>0</v>
      </c>
      <c r="F20" s="31">
        <v>0</v>
      </c>
      <c r="G20" s="31">
        <f t="shared" si="7"/>
        <v>0</v>
      </c>
      <c r="H20" s="36"/>
    </row>
    <row r="21" spans="1:227" ht="14" x14ac:dyDescent="0.3">
      <c r="A21" s="40"/>
      <c r="B21" s="41" t="s">
        <v>347</v>
      </c>
      <c r="C21" s="162">
        <f>SUM(C19:C20)</f>
        <v>389940.90031594591</v>
      </c>
      <c r="D21" s="162"/>
      <c r="E21" s="171">
        <f>SUM(E19:E20)</f>
        <v>407488.24083016347</v>
      </c>
      <c r="F21" s="82">
        <f>SUM(F19:F20)</f>
        <v>0</v>
      </c>
      <c r="G21" s="82">
        <f>SUM(G19:G20)</f>
        <v>407488.24083016347</v>
      </c>
      <c r="H21" s="36"/>
    </row>
    <row r="22" spans="1:227" ht="10" customHeight="1" x14ac:dyDescent="0.25">
      <c r="A22" s="83"/>
      <c r="B22" s="86"/>
      <c r="C22" s="398"/>
      <c r="D22" s="396"/>
      <c r="E22" s="251"/>
      <c r="F22" s="827"/>
      <c r="G22" s="828"/>
      <c r="H22" s="36"/>
    </row>
    <row r="23" spans="1:227" ht="14" x14ac:dyDescent="0.3">
      <c r="A23" s="169"/>
      <c r="B23" s="170" t="s">
        <v>348</v>
      </c>
      <c r="C23" s="399"/>
      <c r="D23" s="397"/>
      <c r="E23" s="252"/>
      <c r="F23" s="829"/>
      <c r="G23" s="830"/>
      <c r="H23" s="36"/>
    </row>
    <row r="24" spans="1:227" ht="12.5" x14ac:dyDescent="0.25">
      <c r="A24" s="83"/>
      <c r="B24" s="84" t="s">
        <v>349</v>
      </c>
      <c r="C24" s="404">
        <f>'11. Optional Extension Year 2'!G24</f>
        <v>0</v>
      </c>
      <c r="D24" s="175">
        <v>4.4999999999999998E-2</v>
      </c>
      <c r="E24" s="31">
        <f t="shared" ref="E24:E26" si="9">$G24*(11/12)</f>
        <v>0</v>
      </c>
      <c r="F24" s="31">
        <f t="shared" ref="F24:F26" si="10">$G24*(1/12)</f>
        <v>0</v>
      </c>
      <c r="G24" s="31">
        <f t="shared" ref="G24" si="11">SUM(C24,(C24*D24))</f>
        <v>0</v>
      </c>
      <c r="H24" s="36"/>
    </row>
    <row r="25" spans="1:227" ht="12.5" x14ac:dyDescent="0.25">
      <c r="A25" s="83"/>
      <c r="B25" s="84" t="s">
        <v>350</v>
      </c>
      <c r="C25" s="404">
        <f>'11. Optional Extension Year 2'!G25</f>
        <v>104500</v>
      </c>
      <c r="D25" s="175">
        <v>4.4999999999999998E-2</v>
      </c>
      <c r="E25" s="31">
        <f t="shared" si="9"/>
        <v>100102.29166666666</v>
      </c>
      <c r="F25" s="31">
        <f t="shared" si="10"/>
        <v>9100.2083333333321</v>
      </c>
      <c r="G25" s="31">
        <f t="shared" ref="G25:G26" si="12">SUM(C25,(C25*D25))</f>
        <v>109202.5</v>
      </c>
      <c r="H25" s="36"/>
    </row>
    <row r="26" spans="1:227" ht="12.5" x14ac:dyDescent="0.25">
      <c r="A26" s="83"/>
      <c r="B26" s="84" t="s">
        <v>351</v>
      </c>
      <c r="C26" s="404">
        <f>'11. Optional Extension Year 2'!G26</f>
        <v>0</v>
      </c>
      <c r="D26" s="175">
        <v>4.4999999999999998E-2</v>
      </c>
      <c r="E26" s="31">
        <f t="shared" si="9"/>
        <v>0</v>
      </c>
      <c r="F26" s="31">
        <f t="shared" si="10"/>
        <v>0</v>
      </c>
      <c r="G26" s="31">
        <f t="shared" si="12"/>
        <v>0</v>
      </c>
      <c r="H26" s="36"/>
    </row>
    <row r="27" spans="1:227" ht="14" x14ac:dyDescent="0.3">
      <c r="A27" s="40"/>
      <c r="B27" s="41" t="s">
        <v>352</v>
      </c>
      <c r="C27" s="162">
        <f>SUM(C24:C26)</f>
        <v>104500</v>
      </c>
      <c r="D27" s="162"/>
      <c r="E27" s="162">
        <f>SUM(E24:E26)</f>
        <v>100102.29166666666</v>
      </c>
      <c r="F27" s="162">
        <f>SUM(F24:F26)</f>
        <v>9100.2083333333321</v>
      </c>
      <c r="G27" s="162">
        <f>SUM(G24:G26)</f>
        <v>109202.5</v>
      </c>
      <c r="H27" s="36"/>
    </row>
    <row r="28" spans="1:227" ht="10" customHeight="1" x14ac:dyDescent="0.25">
      <c r="A28" s="83"/>
      <c r="B28" s="84"/>
      <c r="C28" s="398"/>
      <c r="D28" s="396"/>
      <c r="E28" s="251"/>
      <c r="F28" s="819"/>
      <c r="G28" s="820"/>
    </row>
    <row r="29" spans="1:227" s="43" customFormat="1" ht="16.5" customHeight="1" x14ac:dyDescent="0.3">
      <c r="A29" s="40"/>
      <c r="B29" s="41" t="s">
        <v>367</v>
      </c>
      <c r="C29" s="162">
        <f>SUM(C16,C21,C27)</f>
        <v>58345579.836071871</v>
      </c>
      <c r="D29" s="162"/>
      <c r="E29" s="162">
        <f>SUM(E16,E21,E27)</f>
        <v>55924160.704706341</v>
      </c>
      <c r="F29" s="162">
        <f>SUM(F16,F21,F27)</f>
        <v>5046970.2239887444</v>
      </c>
      <c r="G29" s="162">
        <f>SUM(G16,G21,G27)</f>
        <v>60971130.92869509</v>
      </c>
    </row>
    <row r="30" spans="1:227" ht="22.5" customHeight="1" x14ac:dyDescent="0.3">
      <c r="A30" s="45"/>
      <c r="B30" s="46"/>
      <c r="C30" s="48"/>
      <c r="D30" s="48"/>
      <c r="E30" s="202"/>
      <c r="F30" s="202"/>
    </row>
    <row r="31" spans="1:227" ht="12.25" customHeight="1" x14ac:dyDescent="0.3">
      <c r="A31" s="45"/>
      <c r="B31" s="47"/>
      <c r="C31" s="51"/>
      <c r="D31" s="51"/>
      <c r="E31" s="202"/>
      <c r="F31" s="202"/>
    </row>
    <row r="32" spans="1:227" ht="12.5" x14ac:dyDescent="0.25">
      <c r="A32" s="54"/>
      <c r="B32" s="203"/>
      <c r="C32" s="55"/>
      <c r="D32" s="55"/>
      <c r="E32" s="289"/>
      <c r="F32" s="289"/>
      <c r="G32" s="17"/>
      <c r="H32" s="56"/>
      <c r="I32" s="50"/>
      <c r="J32" s="50"/>
      <c r="K32" s="50"/>
      <c r="L32" s="50"/>
      <c r="M32" s="50"/>
      <c r="N32" s="50"/>
      <c r="O32" s="289"/>
      <c r="P32" s="57"/>
      <c r="Q32" s="17"/>
      <c r="R32" s="17"/>
      <c r="S32" s="56"/>
      <c r="T32" s="50"/>
      <c r="U32" s="50"/>
      <c r="V32" s="50"/>
      <c r="W32" s="50"/>
      <c r="X32" s="50"/>
      <c r="Y32" s="50"/>
      <c r="Z32" s="289"/>
      <c r="AA32" s="57"/>
      <c r="AB32" s="17"/>
      <c r="AC32" s="17"/>
      <c r="AD32" s="56"/>
      <c r="AE32" s="50"/>
      <c r="AF32" s="50"/>
      <c r="AG32" s="50"/>
      <c r="AH32" s="50"/>
      <c r="AI32" s="50"/>
      <c r="AJ32" s="50"/>
      <c r="AK32" s="289"/>
      <c r="AL32" s="57"/>
      <c r="AM32" s="17"/>
      <c r="AN32" s="17"/>
      <c r="AO32" s="56"/>
      <c r="AP32" s="50"/>
      <c r="AQ32" s="50"/>
      <c r="AR32" s="50"/>
      <c r="AS32" s="50"/>
      <c r="AT32" s="50"/>
      <c r="AU32" s="50"/>
      <c r="AV32" s="289"/>
      <c r="AW32" s="57"/>
      <c r="AX32" s="17"/>
      <c r="AY32" s="17"/>
      <c r="AZ32" s="56"/>
      <c r="BA32" s="50"/>
      <c r="BB32" s="50"/>
      <c r="BC32" s="50"/>
      <c r="BD32" s="50"/>
      <c r="BE32" s="50"/>
      <c r="BF32" s="50"/>
      <c r="BG32" s="289"/>
      <c r="BH32" s="57"/>
      <c r="BI32" s="17"/>
      <c r="BJ32" s="17"/>
      <c r="BK32" s="56"/>
      <c r="BL32" s="50"/>
      <c r="BM32" s="50"/>
      <c r="BN32" s="50"/>
      <c r="BO32" s="50"/>
      <c r="BP32" s="50"/>
      <c r="BQ32" s="50"/>
      <c r="BR32" s="289"/>
      <c r="BS32" s="57"/>
      <c r="BT32" s="17"/>
      <c r="BU32" s="17"/>
      <c r="BV32" s="56"/>
      <c r="BW32" s="50"/>
      <c r="BX32" s="50"/>
      <c r="BY32" s="50"/>
      <c r="BZ32" s="50"/>
      <c r="CA32" s="50"/>
      <c r="CB32" s="50"/>
      <c r="CC32" s="289"/>
      <c r="CD32" s="57"/>
      <c r="CE32" s="17"/>
      <c r="CF32" s="17"/>
      <c r="CG32" s="56"/>
      <c r="CH32" s="50"/>
      <c r="CI32" s="50"/>
      <c r="CJ32" s="50"/>
      <c r="CK32" s="50"/>
      <c r="CL32" s="50"/>
      <c r="CM32" s="50"/>
      <c r="CN32" s="289"/>
      <c r="CO32" s="57"/>
      <c r="CP32" s="17"/>
      <c r="CQ32" s="17"/>
      <c r="CR32" s="56"/>
      <c r="CS32" s="50"/>
      <c r="CT32" s="50"/>
      <c r="CU32" s="50"/>
      <c r="CV32" s="50"/>
      <c r="CW32" s="50"/>
      <c r="CX32" s="50"/>
      <c r="CY32" s="289"/>
      <c r="CZ32" s="57"/>
      <c r="DA32" s="17"/>
      <c r="DB32" s="17"/>
      <c r="DC32" s="56"/>
      <c r="DD32" s="50"/>
      <c r="DE32" s="50"/>
      <c r="DF32" s="50"/>
      <c r="DG32" s="50"/>
      <c r="DH32" s="50"/>
      <c r="DI32" s="50"/>
      <c r="DJ32" s="289"/>
      <c r="DK32" s="57"/>
      <c r="DL32" s="17"/>
      <c r="DM32" s="17"/>
      <c r="DN32" s="56"/>
      <c r="DO32" s="50"/>
      <c r="DP32" s="50"/>
      <c r="DQ32" s="50"/>
      <c r="DR32" s="50"/>
      <c r="DS32" s="50"/>
      <c r="DT32" s="50"/>
      <c r="DU32" s="289"/>
      <c r="DV32" s="57"/>
      <c r="DW32" s="17"/>
      <c r="DX32" s="17"/>
      <c r="DY32" s="56"/>
      <c r="DZ32" s="50"/>
      <c r="EA32" s="50"/>
      <c r="EB32" s="50"/>
      <c r="EC32" s="50"/>
      <c r="ED32" s="50"/>
      <c r="EE32" s="50"/>
      <c r="EF32" s="289"/>
      <c r="EG32" s="57"/>
      <c r="EH32" s="17"/>
      <c r="EI32" s="17"/>
      <c r="EJ32" s="56"/>
      <c r="EK32" s="50"/>
      <c r="EL32" s="50"/>
      <c r="EM32" s="50"/>
      <c r="EN32" s="50"/>
      <c r="EO32" s="50"/>
      <c r="EP32" s="50"/>
      <c r="EQ32" s="289"/>
      <c r="ER32" s="57"/>
      <c r="ES32" s="17"/>
      <c r="ET32" s="17"/>
      <c r="EU32" s="56"/>
      <c r="EV32" s="50"/>
      <c r="EW32" s="50"/>
      <c r="EX32" s="50"/>
      <c r="EY32" s="50"/>
      <c r="EZ32" s="50"/>
      <c r="FA32" s="50"/>
      <c r="FB32" s="289"/>
      <c r="FC32" s="57"/>
      <c r="FD32" s="17"/>
      <c r="FE32" s="17"/>
      <c r="FF32" s="56"/>
      <c r="FG32" s="50"/>
      <c r="FH32" s="50"/>
      <c r="FI32" s="50"/>
      <c r="FJ32" s="50"/>
      <c r="FK32" s="50"/>
      <c r="FL32" s="50"/>
      <c r="FM32" s="289"/>
      <c r="FN32" s="57"/>
      <c r="FO32" s="17"/>
      <c r="FP32" s="17"/>
      <c r="FQ32" s="56"/>
      <c r="FR32" s="50"/>
      <c r="FS32" s="50"/>
      <c r="FT32" s="50"/>
      <c r="FU32" s="50"/>
      <c r="FV32" s="50"/>
      <c r="FW32" s="50"/>
      <c r="FX32" s="289"/>
      <c r="FY32" s="57"/>
      <c r="FZ32" s="17"/>
      <c r="GA32" s="17"/>
      <c r="GB32" s="56"/>
      <c r="GC32" s="50"/>
      <c r="GD32" s="50"/>
      <c r="GE32" s="50"/>
      <c r="GF32" s="50"/>
      <c r="GG32" s="50"/>
      <c r="GH32" s="50"/>
      <c r="GI32" s="289"/>
      <c r="GJ32" s="57"/>
      <c r="GK32" s="17"/>
      <c r="GL32" s="17"/>
      <c r="GM32" s="56"/>
      <c r="GN32" s="50"/>
      <c r="GO32" s="50"/>
      <c r="GP32" s="50"/>
      <c r="GQ32" s="50"/>
      <c r="GR32" s="50"/>
      <c r="GS32" s="50"/>
      <c r="GT32" s="289"/>
      <c r="GU32" s="57"/>
      <c r="GV32" s="17"/>
      <c r="GW32" s="17"/>
      <c r="GX32" s="56"/>
      <c r="GY32" s="50"/>
      <c r="GZ32" s="50"/>
      <c r="HA32" s="50"/>
      <c r="HB32" s="50"/>
      <c r="HC32" s="50"/>
      <c r="HD32" s="50"/>
      <c r="HE32" s="289"/>
      <c r="HF32" s="57"/>
      <c r="HG32" s="17"/>
      <c r="HH32" s="17"/>
      <c r="HI32" s="56"/>
      <c r="HJ32" s="50"/>
      <c r="HK32" s="50"/>
      <c r="HL32" s="50"/>
      <c r="HM32" s="50"/>
      <c r="HN32" s="50"/>
      <c r="HO32" s="50"/>
      <c r="HP32" s="289"/>
      <c r="HQ32" s="57"/>
      <c r="HR32" s="17"/>
      <c r="HS32" s="17"/>
    </row>
    <row r="33" spans="1:227" ht="12.5" x14ac:dyDescent="0.25">
      <c r="A33" s="94"/>
      <c r="B33" s="648" t="s">
        <v>39</v>
      </c>
      <c r="C33" s="55"/>
      <c r="D33" s="55"/>
      <c r="E33" s="289"/>
      <c r="F33" s="289"/>
      <c r="G33" s="17"/>
      <c r="H33" s="56"/>
      <c r="I33" s="50"/>
      <c r="J33" s="50"/>
      <c r="K33" s="50"/>
      <c r="L33" s="50"/>
      <c r="M33" s="50"/>
      <c r="N33" s="50"/>
      <c r="O33" s="289"/>
      <c r="P33" s="57"/>
      <c r="Q33" s="17"/>
      <c r="R33" s="17"/>
      <c r="S33" s="56"/>
      <c r="T33" s="50"/>
      <c r="U33" s="50"/>
      <c r="V33" s="50"/>
      <c r="W33" s="50"/>
      <c r="X33" s="50"/>
      <c r="Y33" s="50"/>
      <c r="Z33" s="289"/>
      <c r="AA33" s="57"/>
      <c r="AB33" s="17"/>
      <c r="AC33" s="17"/>
      <c r="AD33" s="56"/>
      <c r="AE33" s="50"/>
      <c r="AF33" s="50"/>
      <c r="AG33" s="50"/>
      <c r="AH33" s="50"/>
      <c r="AI33" s="50"/>
      <c r="AJ33" s="50"/>
      <c r="AK33" s="289"/>
      <c r="AL33" s="57"/>
      <c r="AM33" s="17"/>
      <c r="AN33" s="17"/>
      <c r="AO33" s="56"/>
      <c r="AP33" s="50"/>
      <c r="AQ33" s="50"/>
      <c r="AR33" s="50"/>
      <c r="AS33" s="50"/>
      <c r="AT33" s="50"/>
      <c r="AU33" s="50"/>
      <c r="AV33" s="289"/>
      <c r="AW33" s="57"/>
      <c r="AX33" s="17"/>
      <c r="AY33" s="17"/>
      <c r="AZ33" s="56"/>
      <c r="BA33" s="50"/>
      <c r="BB33" s="50"/>
      <c r="BC33" s="50"/>
      <c r="BD33" s="50"/>
      <c r="BE33" s="50"/>
      <c r="BF33" s="50"/>
      <c r="BG33" s="289"/>
      <c r="BH33" s="57"/>
      <c r="BI33" s="17"/>
      <c r="BJ33" s="17"/>
      <c r="BK33" s="56"/>
      <c r="BL33" s="50"/>
      <c r="BM33" s="50"/>
      <c r="BN33" s="50"/>
      <c r="BO33" s="50"/>
      <c r="BP33" s="50"/>
      <c r="BQ33" s="50"/>
      <c r="BR33" s="289"/>
      <c r="BS33" s="57"/>
      <c r="BT33" s="17"/>
      <c r="BU33" s="17"/>
      <c r="BV33" s="56"/>
      <c r="BW33" s="50"/>
      <c r="BX33" s="50"/>
      <c r="BY33" s="50"/>
      <c r="BZ33" s="50"/>
      <c r="CA33" s="50"/>
      <c r="CB33" s="50"/>
      <c r="CC33" s="289"/>
      <c r="CD33" s="57"/>
      <c r="CE33" s="17"/>
      <c r="CF33" s="17"/>
      <c r="CG33" s="56"/>
      <c r="CH33" s="50"/>
      <c r="CI33" s="50"/>
      <c r="CJ33" s="50"/>
      <c r="CK33" s="50"/>
      <c r="CL33" s="50"/>
      <c r="CM33" s="50"/>
      <c r="CN33" s="289"/>
      <c r="CO33" s="57"/>
      <c r="CP33" s="17"/>
      <c r="CQ33" s="17"/>
      <c r="CR33" s="56"/>
      <c r="CS33" s="50"/>
      <c r="CT33" s="50"/>
      <c r="CU33" s="50"/>
      <c r="CV33" s="50"/>
      <c r="CW33" s="50"/>
      <c r="CX33" s="50"/>
      <c r="CY33" s="289"/>
      <c r="CZ33" s="57"/>
      <c r="DA33" s="17"/>
      <c r="DB33" s="17"/>
      <c r="DC33" s="56"/>
      <c r="DD33" s="50"/>
      <c r="DE33" s="50"/>
      <c r="DF33" s="50"/>
      <c r="DG33" s="50"/>
      <c r="DH33" s="50"/>
      <c r="DI33" s="50"/>
      <c r="DJ33" s="289"/>
      <c r="DK33" s="57"/>
      <c r="DL33" s="17"/>
      <c r="DM33" s="17"/>
      <c r="DN33" s="56"/>
      <c r="DO33" s="50"/>
      <c r="DP33" s="50"/>
      <c r="DQ33" s="50"/>
      <c r="DR33" s="50"/>
      <c r="DS33" s="50"/>
      <c r="DT33" s="50"/>
      <c r="DU33" s="289"/>
      <c r="DV33" s="57"/>
      <c r="DW33" s="17"/>
      <c r="DX33" s="17"/>
      <c r="DY33" s="56"/>
      <c r="DZ33" s="50"/>
      <c r="EA33" s="50"/>
      <c r="EB33" s="50"/>
      <c r="EC33" s="50"/>
      <c r="ED33" s="50"/>
      <c r="EE33" s="50"/>
      <c r="EF33" s="289"/>
      <c r="EG33" s="57"/>
      <c r="EH33" s="17"/>
      <c r="EI33" s="17"/>
      <c r="EJ33" s="56"/>
      <c r="EK33" s="50"/>
      <c r="EL33" s="50"/>
      <c r="EM33" s="50"/>
      <c r="EN33" s="50"/>
      <c r="EO33" s="50"/>
      <c r="EP33" s="50"/>
      <c r="EQ33" s="289"/>
      <c r="ER33" s="57"/>
      <c r="ES33" s="17"/>
      <c r="ET33" s="17"/>
      <c r="EU33" s="56"/>
      <c r="EV33" s="50"/>
      <c r="EW33" s="50"/>
      <c r="EX33" s="50"/>
      <c r="EY33" s="50"/>
      <c r="EZ33" s="50"/>
      <c r="FA33" s="50"/>
      <c r="FB33" s="289"/>
      <c r="FC33" s="57"/>
      <c r="FD33" s="17"/>
      <c r="FE33" s="17"/>
      <c r="FF33" s="56"/>
      <c r="FG33" s="50"/>
      <c r="FH33" s="50"/>
      <c r="FI33" s="50"/>
      <c r="FJ33" s="50"/>
      <c r="FK33" s="50"/>
      <c r="FL33" s="50"/>
      <c r="FM33" s="289"/>
      <c r="FN33" s="57"/>
      <c r="FO33" s="17"/>
      <c r="FP33" s="17"/>
      <c r="FQ33" s="56"/>
      <c r="FR33" s="50"/>
      <c r="FS33" s="50"/>
      <c r="FT33" s="50"/>
      <c r="FU33" s="50"/>
      <c r="FV33" s="50"/>
      <c r="FW33" s="50"/>
      <c r="FX33" s="289"/>
      <c r="FY33" s="57"/>
      <c r="FZ33" s="17"/>
      <c r="GA33" s="17"/>
      <c r="GB33" s="56"/>
      <c r="GC33" s="50"/>
      <c r="GD33" s="50"/>
      <c r="GE33" s="50"/>
      <c r="GF33" s="50"/>
      <c r="GG33" s="50"/>
      <c r="GH33" s="50"/>
      <c r="GI33" s="289"/>
      <c r="GJ33" s="57"/>
      <c r="GK33" s="17"/>
      <c r="GL33" s="17"/>
      <c r="GM33" s="56"/>
      <c r="GN33" s="50"/>
      <c r="GO33" s="50"/>
      <c r="GP33" s="50"/>
      <c r="GQ33" s="50"/>
      <c r="GR33" s="50"/>
      <c r="GS33" s="50"/>
      <c r="GT33" s="289"/>
      <c r="GU33" s="57"/>
      <c r="GV33" s="17"/>
      <c r="GW33" s="17"/>
      <c r="GX33" s="56"/>
      <c r="GY33" s="50"/>
      <c r="GZ33" s="50"/>
      <c r="HA33" s="50"/>
      <c r="HB33" s="50"/>
      <c r="HC33" s="50"/>
      <c r="HD33" s="50"/>
      <c r="HE33" s="289"/>
      <c r="HF33" s="57"/>
      <c r="HG33" s="17"/>
      <c r="HH33" s="17"/>
      <c r="HI33" s="56"/>
      <c r="HJ33" s="50"/>
      <c r="HK33" s="50"/>
      <c r="HL33" s="50"/>
      <c r="HM33" s="50"/>
      <c r="HN33" s="50"/>
      <c r="HO33" s="50"/>
      <c r="HP33" s="289"/>
      <c r="HQ33" s="57"/>
      <c r="HR33" s="17"/>
      <c r="HS33" s="17"/>
    </row>
    <row r="34" spans="1:227" ht="37.5" x14ac:dyDescent="0.25">
      <c r="A34" s="204">
        <v>1</v>
      </c>
      <c r="B34" s="679" t="s">
        <v>609</v>
      </c>
      <c r="C34" s="55"/>
      <c r="D34" s="55"/>
      <c r="E34" s="289"/>
      <c r="F34" s="289"/>
      <c r="G34" s="17"/>
      <c r="H34" s="56"/>
      <c r="I34" s="50"/>
      <c r="J34" s="50"/>
      <c r="K34" s="50"/>
      <c r="L34" s="50"/>
      <c r="M34" s="50"/>
      <c r="N34" s="50"/>
      <c r="O34" s="289"/>
      <c r="P34" s="57"/>
      <c r="Q34" s="17"/>
      <c r="R34" s="17"/>
      <c r="S34" s="56"/>
      <c r="T34" s="50"/>
      <c r="U34" s="50"/>
      <c r="V34" s="50"/>
      <c r="W34" s="50"/>
      <c r="X34" s="50"/>
      <c r="Y34" s="50"/>
      <c r="Z34" s="289"/>
      <c r="AA34" s="57"/>
      <c r="AB34" s="17"/>
      <c r="AC34" s="17"/>
      <c r="AD34" s="56"/>
      <c r="AE34" s="50"/>
      <c r="AF34" s="50"/>
      <c r="AG34" s="50"/>
      <c r="AH34" s="50"/>
      <c r="AI34" s="50"/>
      <c r="AJ34" s="50"/>
      <c r="AK34" s="289"/>
      <c r="AL34" s="57"/>
      <c r="AM34" s="17"/>
      <c r="AN34" s="17"/>
      <c r="AO34" s="56"/>
      <c r="AP34" s="50"/>
      <c r="AQ34" s="50"/>
      <c r="AR34" s="50"/>
      <c r="AS34" s="50"/>
      <c r="AT34" s="50"/>
      <c r="AU34" s="50"/>
      <c r="AV34" s="289"/>
      <c r="AW34" s="57"/>
      <c r="AX34" s="17"/>
      <c r="AY34" s="17"/>
      <c r="AZ34" s="56"/>
      <c r="BA34" s="50"/>
      <c r="BB34" s="50"/>
      <c r="BC34" s="50"/>
      <c r="BD34" s="50"/>
      <c r="BE34" s="50"/>
      <c r="BF34" s="50"/>
      <c r="BG34" s="289"/>
      <c r="BH34" s="57"/>
      <c r="BI34" s="17"/>
      <c r="BJ34" s="17"/>
      <c r="BK34" s="56"/>
      <c r="BL34" s="50"/>
      <c r="BM34" s="50"/>
      <c r="BN34" s="50"/>
      <c r="BO34" s="50"/>
      <c r="BP34" s="50"/>
      <c r="BQ34" s="50"/>
      <c r="BR34" s="289"/>
      <c r="BS34" s="57"/>
      <c r="BT34" s="17"/>
      <c r="BU34" s="17"/>
      <c r="BV34" s="56"/>
      <c r="BW34" s="50"/>
      <c r="BX34" s="50"/>
      <c r="BY34" s="50"/>
      <c r="BZ34" s="50"/>
      <c r="CA34" s="50"/>
      <c r="CB34" s="50"/>
      <c r="CC34" s="289"/>
      <c r="CD34" s="57"/>
      <c r="CE34" s="17"/>
      <c r="CF34" s="17"/>
      <c r="CG34" s="56"/>
      <c r="CH34" s="50"/>
      <c r="CI34" s="50"/>
      <c r="CJ34" s="50"/>
      <c r="CK34" s="50"/>
      <c r="CL34" s="50"/>
      <c r="CM34" s="50"/>
      <c r="CN34" s="289"/>
      <c r="CO34" s="57"/>
      <c r="CP34" s="17"/>
      <c r="CQ34" s="17"/>
      <c r="CR34" s="56"/>
      <c r="CS34" s="50"/>
      <c r="CT34" s="50"/>
      <c r="CU34" s="50"/>
      <c r="CV34" s="50"/>
      <c r="CW34" s="50"/>
      <c r="CX34" s="50"/>
      <c r="CY34" s="289"/>
      <c r="CZ34" s="57"/>
      <c r="DA34" s="17"/>
      <c r="DB34" s="17"/>
      <c r="DC34" s="56"/>
      <c r="DD34" s="50"/>
      <c r="DE34" s="50"/>
      <c r="DF34" s="50"/>
      <c r="DG34" s="50"/>
      <c r="DH34" s="50"/>
      <c r="DI34" s="50"/>
      <c r="DJ34" s="289"/>
      <c r="DK34" s="57"/>
      <c r="DL34" s="17"/>
      <c r="DM34" s="17"/>
      <c r="DN34" s="56"/>
      <c r="DO34" s="50"/>
      <c r="DP34" s="50"/>
      <c r="DQ34" s="50"/>
      <c r="DR34" s="50"/>
      <c r="DS34" s="50"/>
      <c r="DT34" s="50"/>
      <c r="DU34" s="289"/>
      <c r="DV34" s="57"/>
      <c r="DW34" s="17"/>
      <c r="DX34" s="17"/>
      <c r="DY34" s="56"/>
      <c r="DZ34" s="50"/>
      <c r="EA34" s="50"/>
      <c r="EB34" s="50"/>
      <c r="EC34" s="50"/>
      <c r="ED34" s="50"/>
      <c r="EE34" s="50"/>
      <c r="EF34" s="289"/>
      <c r="EG34" s="57"/>
      <c r="EH34" s="17"/>
      <c r="EI34" s="17"/>
      <c r="EJ34" s="56"/>
      <c r="EK34" s="50"/>
      <c r="EL34" s="50"/>
      <c r="EM34" s="50"/>
      <c r="EN34" s="50"/>
      <c r="EO34" s="50"/>
      <c r="EP34" s="50"/>
      <c r="EQ34" s="289"/>
      <c r="ER34" s="57"/>
      <c r="ES34" s="17"/>
      <c r="ET34" s="17"/>
      <c r="EU34" s="56"/>
      <c r="EV34" s="50"/>
      <c r="EW34" s="50"/>
      <c r="EX34" s="50"/>
      <c r="EY34" s="50"/>
      <c r="EZ34" s="50"/>
      <c r="FA34" s="50"/>
      <c r="FB34" s="289"/>
      <c r="FC34" s="57"/>
      <c r="FD34" s="17"/>
      <c r="FE34" s="17"/>
      <c r="FF34" s="56"/>
      <c r="FG34" s="50"/>
      <c r="FH34" s="50"/>
      <c r="FI34" s="50"/>
      <c r="FJ34" s="50"/>
      <c r="FK34" s="50"/>
      <c r="FL34" s="50"/>
      <c r="FM34" s="289"/>
      <c r="FN34" s="57"/>
      <c r="FO34" s="17"/>
      <c r="FP34" s="17"/>
      <c r="FQ34" s="56"/>
      <c r="FR34" s="50"/>
      <c r="FS34" s="50"/>
      <c r="FT34" s="50"/>
      <c r="FU34" s="50"/>
      <c r="FV34" s="50"/>
      <c r="FW34" s="50"/>
      <c r="FX34" s="289"/>
      <c r="FY34" s="57"/>
      <c r="FZ34" s="17"/>
      <c r="GA34" s="17"/>
      <c r="GB34" s="56"/>
      <c r="GC34" s="50"/>
      <c r="GD34" s="50"/>
      <c r="GE34" s="50"/>
      <c r="GF34" s="50"/>
      <c r="GG34" s="50"/>
      <c r="GH34" s="50"/>
      <c r="GI34" s="289"/>
      <c r="GJ34" s="57"/>
      <c r="GK34" s="17"/>
      <c r="GL34" s="17"/>
      <c r="GM34" s="56"/>
      <c r="GN34" s="50"/>
      <c r="GO34" s="50"/>
      <c r="GP34" s="50"/>
      <c r="GQ34" s="50"/>
      <c r="GR34" s="50"/>
      <c r="GS34" s="50"/>
      <c r="GT34" s="289"/>
      <c r="GU34" s="57"/>
      <c r="GV34" s="17"/>
      <c r="GW34" s="17"/>
      <c r="GX34" s="56"/>
      <c r="GY34" s="50"/>
      <c r="GZ34" s="50"/>
      <c r="HA34" s="50"/>
      <c r="HB34" s="50"/>
      <c r="HC34" s="50"/>
      <c r="HD34" s="50"/>
      <c r="HE34" s="289"/>
      <c r="HF34" s="57"/>
      <c r="HG34" s="17"/>
      <c r="HH34" s="17"/>
      <c r="HI34" s="56"/>
      <c r="HJ34" s="50"/>
      <c r="HK34" s="50"/>
      <c r="HL34" s="50"/>
      <c r="HM34" s="50"/>
      <c r="HN34" s="50"/>
      <c r="HO34" s="50"/>
      <c r="HP34" s="289"/>
      <c r="HQ34" s="57"/>
      <c r="HR34" s="17"/>
      <c r="HS34" s="17"/>
    </row>
    <row r="35" spans="1:227" ht="12.5" x14ac:dyDescent="0.25">
      <c r="A35" s="204">
        <v>2</v>
      </c>
      <c r="B35" s="647"/>
      <c r="C35" s="55"/>
      <c r="D35" s="55"/>
      <c r="E35" s="289"/>
      <c r="F35" s="289"/>
      <c r="G35" s="17"/>
      <c r="H35" s="56"/>
      <c r="I35" s="50"/>
      <c r="J35" s="50"/>
      <c r="K35" s="50"/>
      <c r="L35" s="50"/>
      <c r="M35" s="50"/>
      <c r="N35" s="50"/>
      <c r="O35" s="289"/>
      <c r="P35" s="57"/>
      <c r="Q35" s="17"/>
      <c r="R35" s="17"/>
      <c r="S35" s="56"/>
      <c r="T35" s="50"/>
      <c r="U35" s="50"/>
      <c r="V35" s="50"/>
      <c r="W35" s="50"/>
      <c r="X35" s="50"/>
      <c r="Y35" s="50"/>
      <c r="Z35" s="289"/>
      <c r="AA35" s="57"/>
      <c r="AB35" s="17"/>
      <c r="AC35" s="17"/>
      <c r="AD35" s="56"/>
      <c r="AE35" s="50"/>
      <c r="AF35" s="50"/>
      <c r="AG35" s="50"/>
      <c r="AH35" s="50"/>
      <c r="AI35" s="50"/>
      <c r="AJ35" s="50"/>
      <c r="AK35" s="289"/>
      <c r="AL35" s="57"/>
      <c r="AM35" s="17"/>
      <c r="AN35" s="17"/>
      <c r="AO35" s="56"/>
      <c r="AP35" s="50"/>
      <c r="AQ35" s="50"/>
      <c r="AR35" s="50"/>
      <c r="AS35" s="50"/>
      <c r="AT35" s="50"/>
      <c r="AU35" s="50"/>
      <c r="AV35" s="289"/>
      <c r="AW35" s="57"/>
      <c r="AX35" s="17"/>
      <c r="AY35" s="17"/>
      <c r="AZ35" s="56"/>
      <c r="BA35" s="50"/>
      <c r="BB35" s="50"/>
      <c r="BC35" s="50"/>
      <c r="BD35" s="50"/>
      <c r="BE35" s="50"/>
      <c r="BF35" s="50"/>
      <c r="BG35" s="289"/>
      <c r="BH35" s="57"/>
      <c r="BI35" s="17"/>
      <c r="BJ35" s="17"/>
      <c r="BK35" s="56"/>
      <c r="BL35" s="50"/>
      <c r="BM35" s="50"/>
      <c r="BN35" s="50"/>
      <c r="BO35" s="50"/>
      <c r="BP35" s="50"/>
      <c r="BQ35" s="50"/>
      <c r="BR35" s="289"/>
      <c r="BS35" s="57"/>
      <c r="BT35" s="17"/>
      <c r="BU35" s="17"/>
      <c r="BV35" s="56"/>
      <c r="BW35" s="50"/>
      <c r="BX35" s="50"/>
      <c r="BY35" s="50"/>
      <c r="BZ35" s="50"/>
      <c r="CA35" s="50"/>
      <c r="CB35" s="50"/>
      <c r="CC35" s="289"/>
      <c r="CD35" s="57"/>
      <c r="CE35" s="17"/>
      <c r="CF35" s="17"/>
      <c r="CG35" s="56"/>
      <c r="CH35" s="50"/>
      <c r="CI35" s="50"/>
      <c r="CJ35" s="50"/>
      <c r="CK35" s="50"/>
      <c r="CL35" s="50"/>
      <c r="CM35" s="50"/>
      <c r="CN35" s="289"/>
      <c r="CO35" s="57"/>
      <c r="CP35" s="17"/>
      <c r="CQ35" s="17"/>
      <c r="CR35" s="56"/>
      <c r="CS35" s="50"/>
      <c r="CT35" s="50"/>
      <c r="CU35" s="50"/>
      <c r="CV35" s="50"/>
      <c r="CW35" s="50"/>
      <c r="CX35" s="50"/>
      <c r="CY35" s="289"/>
      <c r="CZ35" s="57"/>
      <c r="DA35" s="17"/>
      <c r="DB35" s="17"/>
      <c r="DC35" s="56"/>
      <c r="DD35" s="50"/>
      <c r="DE35" s="50"/>
      <c r="DF35" s="50"/>
      <c r="DG35" s="50"/>
      <c r="DH35" s="50"/>
      <c r="DI35" s="50"/>
      <c r="DJ35" s="289"/>
      <c r="DK35" s="57"/>
      <c r="DL35" s="17"/>
      <c r="DM35" s="17"/>
      <c r="DN35" s="56"/>
      <c r="DO35" s="50"/>
      <c r="DP35" s="50"/>
      <c r="DQ35" s="50"/>
      <c r="DR35" s="50"/>
      <c r="DS35" s="50"/>
      <c r="DT35" s="50"/>
      <c r="DU35" s="289"/>
      <c r="DV35" s="57"/>
      <c r="DW35" s="17"/>
      <c r="DX35" s="17"/>
      <c r="DY35" s="56"/>
      <c r="DZ35" s="50"/>
      <c r="EA35" s="50"/>
      <c r="EB35" s="50"/>
      <c r="EC35" s="50"/>
      <c r="ED35" s="50"/>
      <c r="EE35" s="50"/>
      <c r="EF35" s="289"/>
      <c r="EG35" s="57"/>
      <c r="EH35" s="17"/>
      <c r="EI35" s="17"/>
      <c r="EJ35" s="56"/>
      <c r="EK35" s="50"/>
      <c r="EL35" s="50"/>
      <c r="EM35" s="50"/>
      <c r="EN35" s="50"/>
      <c r="EO35" s="50"/>
      <c r="EP35" s="50"/>
      <c r="EQ35" s="289"/>
      <c r="ER35" s="57"/>
      <c r="ES35" s="17"/>
      <c r="ET35" s="17"/>
      <c r="EU35" s="56"/>
      <c r="EV35" s="50"/>
      <c r="EW35" s="50"/>
      <c r="EX35" s="50"/>
      <c r="EY35" s="50"/>
      <c r="EZ35" s="50"/>
      <c r="FA35" s="50"/>
      <c r="FB35" s="289"/>
      <c r="FC35" s="57"/>
      <c r="FD35" s="17"/>
      <c r="FE35" s="17"/>
      <c r="FF35" s="56"/>
      <c r="FG35" s="50"/>
      <c r="FH35" s="50"/>
      <c r="FI35" s="50"/>
      <c r="FJ35" s="50"/>
      <c r="FK35" s="50"/>
      <c r="FL35" s="50"/>
      <c r="FM35" s="289"/>
      <c r="FN35" s="57"/>
      <c r="FO35" s="17"/>
      <c r="FP35" s="17"/>
      <c r="FQ35" s="56"/>
      <c r="FR35" s="50"/>
      <c r="FS35" s="50"/>
      <c r="FT35" s="50"/>
      <c r="FU35" s="50"/>
      <c r="FV35" s="50"/>
      <c r="FW35" s="50"/>
      <c r="FX35" s="289"/>
      <c r="FY35" s="57"/>
      <c r="FZ35" s="17"/>
      <c r="GA35" s="17"/>
      <c r="GB35" s="56"/>
      <c r="GC35" s="50"/>
      <c r="GD35" s="50"/>
      <c r="GE35" s="50"/>
      <c r="GF35" s="50"/>
      <c r="GG35" s="50"/>
      <c r="GH35" s="50"/>
      <c r="GI35" s="289"/>
      <c r="GJ35" s="57"/>
      <c r="GK35" s="17"/>
      <c r="GL35" s="17"/>
      <c r="GM35" s="56"/>
      <c r="GN35" s="50"/>
      <c r="GO35" s="50"/>
      <c r="GP35" s="50"/>
      <c r="GQ35" s="50"/>
      <c r="GR35" s="50"/>
      <c r="GS35" s="50"/>
      <c r="GT35" s="289"/>
      <c r="GU35" s="57"/>
      <c r="GV35" s="17"/>
      <c r="GW35" s="17"/>
      <c r="GX35" s="56"/>
      <c r="GY35" s="50"/>
      <c r="GZ35" s="50"/>
      <c r="HA35" s="50"/>
      <c r="HB35" s="50"/>
      <c r="HC35" s="50"/>
      <c r="HD35" s="50"/>
      <c r="HE35" s="289"/>
      <c r="HF35" s="57"/>
      <c r="HG35" s="17"/>
      <c r="HH35" s="17"/>
      <c r="HI35" s="56"/>
      <c r="HJ35" s="50"/>
      <c r="HK35" s="50"/>
      <c r="HL35" s="50"/>
      <c r="HM35" s="50"/>
      <c r="HN35" s="50"/>
      <c r="HO35" s="50"/>
      <c r="HP35" s="289"/>
      <c r="HQ35" s="57"/>
      <c r="HR35" s="17"/>
      <c r="HS35" s="17"/>
    </row>
    <row r="36" spans="1:227" ht="12.5" x14ac:dyDescent="0.25">
      <c r="A36" s="204">
        <v>3</v>
      </c>
      <c r="B36" s="647"/>
      <c r="C36" s="55"/>
      <c r="D36" s="55"/>
      <c r="E36" s="289"/>
      <c r="F36" s="289"/>
      <c r="G36" s="17"/>
      <c r="H36" s="56"/>
      <c r="I36" s="50"/>
      <c r="J36" s="50"/>
      <c r="K36" s="50"/>
      <c r="L36" s="50"/>
      <c r="M36" s="50"/>
      <c r="N36" s="50"/>
      <c r="O36" s="289"/>
      <c r="P36" s="57"/>
      <c r="Q36" s="17"/>
      <c r="R36" s="17"/>
      <c r="S36" s="56"/>
      <c r="T36" s="50"/>
      <c r="U36" s="50"/>
      <c r="V36" s="50"/>
      <c r="W36" s="50"/>
      <c r="X36" s="50"/>
      <c r="Y36" s="50"/>
      <c r="Z36" s="289"/>
      <c r="AA36" s="57"/>
      <c r="AB36" s="17"/>
      <c r="AC36" s="17"/>
      <c r="AD36" s="56"/>
      <c r="AE36" s="50"/>
      <c r="AF36" s="50"/>
      <c r="AG36" s="50"/>
      <c r="AH36" s="50"/>
      <c r="AI36" s="50"/>
      <c r="AJ36" s="50"/>
      <c r="AK36" s="289"/>
      <c r="AL36" s="57"/>
      <c r="AM36" s="17"/>
      <c r="AN36" s="17"/>
      <c r="AO36" s="56"/>
      <c r="AP36" s="50"/>
      <c r="AQ36" s="50"/>
      <c r="AR36" s="50"/>
      <c r="AS36" s="50"/>
      <c r="AT36" s="50"/>
      <c r="AU36" s="50"/>
      <c r="AV36" s="289"/>
      <c r="AW36" s="57"/>
      <c r="AX36" s="17"/>
      <c r="AY36" s="17"/>
      <c r="AZ36" s="56"/>
      <c r="BA36" s="50"/>
      <c r="BB36" s="50"/>
      <c r="BC36" s="50"/>
      <c r="BD36" s="50"/>
      <c r="BE36" s="50"/>
      <c r="BF36" s="50"/>
      <c r="BG36" s="289"/>
      <c r="BH36" s="57"/>
      <c r="BI36" s="17"/>
      <c r="BJ36" s="17"/>
      <c r="BK36" s="56"/>
      <c r="BL36" s="50"/>
      <c r="BM36" s="50"/>
      <c r="BN36" s="50"/>
      <c r="BO36" s="50"/>
      <c r="BP36" s="50"/>
      <c r="BQ36" s="50"/>
      <c r="BR36" s="289"/>
      <c r="BS36" s="57"/>
      <c r="BT36" s="17"/>
      <c r="BU36" s="17"/>
      <c r="BV36" s="56"/>
      <c r="BW36" s="50"/>
      <c r="BX36" s="50"/>
      <c r="BY36" s="50"/>
      <c r="BZ36" s="50"/>
      <c r="CA36" s="50"/>
      <c r="CB36" s="50"/>
      <c r="CC36" s="289"/>
      <c r="CD36" s="57"/>
      <c r="CE36" s="17"/>
      <c r="CF36" s="17"/>
      <c r="CG36" s="56"/>
      <c r="CH36" s="50"/>
      <c r="CI36" s="50"/>
      <c r="CJ36" s="50"/>
      <c r="CK36" s="50"/>
      <c r="CL36" s="50"/>
      <c r="CM36" s="50"/>
      <c r="CN36" s="289"/>
      <c r="CO36" s="57"/>
      <c r="CP36" s="17"/>
      <c r="CQ36" s="17"/>
      <c r="CR36" s="56"/>
      <c r="CS36" s="50"/>
      <c r="CT36" s="50"/>
      <c r="CU36" s="50"/>
      <c r="CV36" s="50"/>
      <c r="CW36" s="50"/>
      <c r="CX36" s="50"/>
      <c r="CY36" s="289"/>
      <c r="CZ36" s="57"/>
      <c r="DA36" s="17"/>
      <c r="DB36" s="17"/>
      <c r="DC36" s="56"/>
      <c r="DD36" s="50"/>
      <c r="DE36" s="50"/>
      <c r="DF36" s="50"/>
      <c r="DG36" s="50"/>
      <c r="DH36" s="50"/>
      <c r="DI36" s="50"/>
      <c r="DJ36" s="289"/>
      <c r="DK36" s="57"/>
      <c r="DL36" s="17"/>
      <c r="DM36" s="17"/>
      <c r="DN36" s="56"/>
      <c r="DO36" s="50"/>
      <c r="DP36" s="50"/>
      <c r="DQ36" s="50"/>
      <c r="DR36" s="50"/>
      <c r="DS36" s="50"/>
      <c r="DT36" s="50"/>
      <c r="DU36" s="289"/>
      <c r="DV36" s="57"/>
      <c r="DW36" s="17"/>
      <c r="DX36" s="17"/>
      <c r="DY36" s="56"/>
      <c r="DZ36" s="50"/>
      <c r="EA36" s="50"/>
      <c r="EB36" s="50"/>
      <c r="EC36" s="50"/>
      <c r="ED36" s="50"/>
      <c r="EE36" s="50"/>
      <c r="EF36" s="289"/>
      <c r="EG36" s="57"/>
      <c r="EH36" s="17"/>
      <c r="EI36" s="17"/>
      <c r="EJ36" s="56"/>
      <c r="EK36" s="50"/>
      <c r="EL36" s="50"/>
      <c r="EM36" s="50"/>
      <c r="EN36" s="50"/>
      <c r="EO36" s="50"/>
      <c r="EP36" s="50"/>
      <c r="EQ36" s="289"/>
      <c r="ER36" s="57"/>
      <c r="ES36" s="17"/>
      <c r="ET36" s="17"/>
      <c r="EU36" s="56"/>
      <c r="EV36" s="50"/>
      <c r="EW36" s="50"/>
      <c r="EX36" s="50"/>
      <c r="EY36" s="50"/>
      <c r="EZ36" s="50"/>
      <c r="FA36" s="50"/>
      <c r="FB36" s="289"/>
      <c r="FC36" s="57"/>
      <c r="FD36" s="17"/>
      <c r="FE36" s="17"/>
      <c r="FF36" s="56"/>
      <c r="FG36" s="50"/>
      <c r="FH36" s="50"/>
      <c r="FI36" s="50"/>
      <c r="FJ36" s="50"/>
      <c r="FK36" s="50"/>
      <c r="FL36" s="50"/>
      <c r="FM36" s="289"/>
      <c r="FN36" s="57"/>
      <c r="FO36" s="17"/>
      <c r="FP36" s="17"/>
      <c r="FQ36" s="56"/>
      <c r="FR36" s="50"/>
      <c r="FS36" s="50"/>
      <c r="FT36" s="50"/>
      <c r="FU36" s="50"/>
      <c r="FV36" s="50"/>
      <c r="FW36" s="50"/>
      <c r="FX36" s="289"/>
      <c r="FY36" s="57"/>
      <c r="FZ36" s="17"/>
      <c r="GA36" s="17"/>
      <c r="GB36" s="56"/>
      <c r="GC36" s="50"/>
      <c r="GD36" s="50"/>
      <c r="GE36" s="50"/>
      <c r="GF36" s="50"/>
      <c r="GG36" s="50"/>
      <c r="GH36" s="50"/>
      <c r="GI36" s="289"/>
      <c r="GJ36" s="57"/>
      <c r="GK36" s="17"/>
      <c r="GL36" s="17"/>
      <c r="GM36" s="56"/>
      <c r="GN36" s="50"/>
      <c r="GO36" s="50"/>
      <c r="GP36" s="50"/>
      <c r="GQ36" s="50"/>
      <c r="GR36" s="50"/>
      <c r="GS36" s="50"/>
      <c r="GT36" s="289"/>
      <c r="GU36" s="57"/>
      <c r="GV36" s="17"/>
      <c r="GW36" s="17"/>
      <c r="GX36" s="56"/>
      <c r="GY36" s="50"/>
      <c r="GZ36" s="50"/>
      <c r="HA36" s="50"/>
      <c r="HB36" s="50"/>
      <c r="HC36" s="50"/>
      <c r="HD36" s="50"/>
      <c r="HE36" s="289"/>
      <c r="HF36" s="57"/>
      <c r="HG36" s="17"/>
      <c r="HH36" s="17"/>
      <c r="HI36" s="56"/>
      <c r="HJ36" s="50"/>
      <c r="HK36" s="50"/>
      <c r="HL36" s="50"/>
      <c r="HM36" s="50"/>
      <c r="HN36" s="50"/>
      <c r="HO36" s="50"/>
      <c r="HP36" s="289"/>
      <c r="HQ36" s="57"/>
      <c r="HR36" s="17"/>
      <c r="HS36" s="17"/>
    </row>
    <row r="37" spans="1:227" ht="12.5" x14ac:dyDescent="0.25">
      <c r="A37" s="204">
        <v>4</v>
      </c>
      <c r="B37" s="647"/>
      <c r="C37" s="55"/>
      <c r="D37" s="55"/>
      <c r="E37" s="289"/>
      <c r="F37" s="289"/>
      <c r="G37" s="17"/>
      <c r="H37" s="56"/>
      <c r="I37" s="50"/>
      <c r="J37" s="50"/>
      <c r="K37" s="50"/>
      <c r="L37" s="50"/>
      <c r="M37" s="50"/>
      <c r="N37" s="50"/>
      <c r="O37" s="289"/>
      <c r="P37" s="57"/>
      <c r="Q37" s="17"/>
      <c r="R37" s="17"/>
      <c r="S37" s="56"/>
      <c r="T37" s="50"/>
      <c r="U37" s="50"/>
      <c r="V37" s="50"/>
      <c r="W37" s="50"/>
      <c r="X37" s="50"/>
      <c r="Y37" s="50"/>
      <c r="Z37" s="289"/>
      <c r="AA37" s="57"/>
      <c r="AB37" s="17"/>
      <c r="AC37" s="17"/>
      <c r="AD37" s="56"/>
      <c r="AE37" s="50"/>
      <c r="AF37" s="50"/>
      <c r="AG37" s="50"/>
      <c r="AH37" s="50"/>
      <c r="AI37" s="50"/>
      <c r="AJ37" s="50"/>
      <c r="AK37" s="289"/>
      <c r="AL37" s="57"/>
      <c r="AM37" s="17"/>
      <c r="AN37" s="17"/>
      <c r="AO37" s="56"/>
      <c r="AP37" s="50"/>
      <c r="AQ37" s="50"/>
      <c r="AR37" s="50"/>
      <c r="AS37" s="50"/>
      <c r="AT37" s="50"/>
      <c r="AU37" s="50"/>
      <c r="AV37" s="289"/>
      <c r="AW37" s="57"/>
      <c r="AX37" s="17"/>
      <c r="AY37" s="17"/>
      <c r="AZ37" s="56"/>
      <c r="BA37" s="50"/>
      <c r="BB37" s="50"/>
      <c r="BC37" s="50"/>
      <c r="BD37" s="50"/>
      <c r="BE37" s="50"/>
      <c r="BF37" s="50"/>
      <c r="BG37" s="289"/>
      <c r="BH37" s="57"/>
      <c r="BI37" s="17"/>
      <c r="BJ37" s="17"/>
      <c r="BK37" s="56"/>
      <c r="BL37" s="50"/>
      <c r="BM37" s="50"/>
      <c r="BN37" s="50"/>
      <c r="BO37" s="50"/>
      <c r="BP37" s="50"/>
      <c r="BQ37" s="50"/>
      <c r="BR37" s="289"/>
      <c r="BS37" s="57"/>
      <c r="BT37" s="17"/>
      <c r="BU37" s="17"/>
      <c r="BV37" s="56"/>
      <c r="BW37" s="50"/>
      <c r="BX37" s="50"/>
      <c r="BY37" s="50"/>
      <c r="BZ37" s="50"/>
      <c r="CA37" s="50"/>
      <c r="CB37" s="50"/>
      <c r="CC37" s="289"/>
      <c r="CD37" s="57"/>
      <c r="CE37" s="17"/>
      <c r="CF37" s="17"/>
      <c r="CG37" s="56"/>
      <c r="CH37" s="50"/>
      <c r="CI37" s="50"/>
      <c r="CJ37" s="50"/>
      <c r="CK37" s="50"/>
      <c r="CL37" s="50"/>
      <c r="CM37" s="50"/>
      <c r="CN37" s="289"/>
      <c r="CO37" s="57"/>
      <c r="CP37" s="17"/>
      <c r="CQ37" s="17"/>
      <c r="CR37" s="56"/>
      <c r="CS37" s="50"/>
      <c r="CT37" s="50"/>
      <c r="CU37" s="50"/>
      <c r="CV37" s="50"/>
      <c r="CW37" s="50"/>
      <c r="CX37" s="50"/>
      <c r="CY37" s="289"/>
      <c r="CZ37" s="57"/>
      <c r="DA37" s="17"/>
      <c r="DB37" s="17"/>
      <c r="DC37" s="56"/>
      <c r="DD37" s="50"/>
      <c r="DE37" s="50"/>
      <c r="DF37" s="50"/>
      <c r="DG37" s="50"/>
      <c r="DH37" s="50"/>
      <c r="DI37" s="50"/>
      <c r="DJ37" s="289"/>
      <c r="DK37" s="57"/>
      <c r="DL37" s="17"/>
      <c r="DM37" s="17"/>
      <c r="DN37" s="56"/>
      <c r="DO37" s="50"/>
      <c r="DP37" s="50"/>
      <c r="DQ37" s="50"/>
      <c r="DR37" s="50"/>
      <c r="DS37" s="50"/>
      <c r="DT37" s="50"/>
      <c r="DU37" s="289"/>
      <c r="DV37" s="57"/>
      <c r="DW37" s="17"/>
      <c r="DX37" s="17"/>
      <c r="DY37" s="56"/>
      <c r="DZ37" s="50"/>
      <c r="EA37" s="50"/>
      <c r="EB37" s="50"/>
      <c r="EC37" s="50"/>
      <c r="ED37" s="50"/>
      <c r="EE37" s="50"/>
      <c r="EF37" s="289"/>
      <c r="EG37" s="57"/>
      <c r="EH37" s="17"/>
      <c r="EI37" s="17"/>
      <c r="EJ37" s="56"/>
      <c r="EK37" s="50"/>
      <c r="EL37" s="50"/>
      <c r="EM37" s="50"/>
      <c r="EN37" s="50"/>
      <c r="EO37" s="50"/>
      <c r="EP37" s="50"/>
      <c r="EQ37" s="289"/>
      <c r="ER37" s="57"/>
      <c r="ES37" s="17"/>
      <c r="ET37" s="17"/>
      <c r="EU37" s="56"/>
      <c r="EV37" s="50"/>
      <c r="EW37" s="50"/>
      <c r="EX37" s="50"/>
      <c r="EY37" s="50"/>
      <c r="EZ37" s="50"/>
      <c r="FA37" s="50"/>
      <c r="FB37" s="289"/>
      <c r="FC37" s="57"/>
      <c r="FD37" s="17"/>
      <c r="FE37" s="17"/>
      <c r="FF37" s="56"/>
      <c r="FG37" s="50"/>
      <c r="FH37" s="50"/>
      <c r="FI37" s="50"/>
      <c r="FJ37" s="50"/>
      <c r="FK37" s="50"/>
      <c r="FL37" s="50"/>
      <c r="FM37" s="289"/>
      <c r="FN37" s="57"/>
      <c r="FO37" s="17"/>
      <c r="FP37" s="17"/>
      <c r="FQ37" s="56"/>
      <c r="FR37" s="50"/>
      <c r="FS37" s="50"/>
      <c r="FT37" s="50"/>
      <c r="FU37" s="50"/>
      <c r="FV37" s="50"/>
      <c r="FW37" s="50"/>
      <c r="FX37" s="289"/>
      <c r="FY37" s="57"/>
      <c r="FZ37" s="17"/>
      <c r="GA37" s="17"/>
      <c r="GB37" s="56"/>
      <c r="GC37" s="50"/>
      <c r="GD37" s="50"/>
      <c r="GE37" s="50"/>
      <c r="GF37" s="50"/>
      <c r="GG37" s="50"/>
      <c r="GH37" s="50"/>
      <c r="GI37" s="289"/>
      <c r="GJ37" s="57"/>
      <c r="GK37" s="17"/>
      <c r="GL37" s="17"/>
      <c r="GM37" s="56"/>
      <c r="GN37" s="50"/>
      <c r="GO37" s="50"/>
      <c r="GP37" s="50"/>
      <c r="GQ37" s="50"/>
      <c r="GR37" s="50"/>
      <c r="GS37" s="50"/>
      <c r="GT37" s="289"/>
      <c r="GU37" s="57"/>
      <c r="GV37" s="17"/>
      <c r="GW37" s="17"/>
      <c r="GX37" s="56"/>
      <c r="GY37" s="50"/>
      <c r="GZ37" s="50"/>
      <c r="HA37" s="50"/>
      <c r="HB37" s="50"/>
      <c r="HC37" s="50"/>
      <c r="HD37" s="50"/>
      <c r="HE37" s="289"/>
      <c r="HF37" s="57"/>
      <c r="HG37" s="17"/>
      <c r="HH37" s="17"/>
      <c r="HI37" s="56"/>
      <c r="HJ37" s="50"/>
      <c r="HK37" s="50"/>
      <c r="HL37" s="50"/>
      <c r="HM37" s="50"/>
      <c r="HN37" s="50"/>
      <c r="HO37" s="50"/>
      <c r="HP37" s="289"/>
      <c r="HQ37" s="57"/>
      <c r="HR37" s="17"/>
      <c r="HS37" s="17"/>
    </row>
    <row r="38" spans="1:227" ht="12.5" x14ac:dyDescent="0.25">
      <c r="A38" s="204">
        <v>5</v>
      </c>
      <c r="B38" s="647"/>
      <c r="C38" s="55"/>
      <c r="D38" s="55"/>
      <c r="E38" s="289"/>
      <c r="F38" s="289"/>
      <c r="G38" s="17"/>
      <c r="H38" s="56"/>
      <c r="I38" s="50"/>
      <c r="J38" s="50"/>
      <c r="K38" s="50"/>
      <c r="L38" s="50"/>
      <c r="M38" s="50"/>
      <c r="N38" s="50"/>
      <c r="O38" s="289"/>
      <c r="P38" s="57"/>
      <c r="Q38" s="17"/>
      <c r="R38" s="17"/>
      <c r="S38" s="56"/>
      <c r="T38" s="50"/>
      <c r="U38" s="50"/>
      <c r="V38" s="50"/>
      <c r="W38" s="50"/>
      <c r="X38" s="50"/>
      <c r="Y38" s="50"/>
      <c r="Z38" s="289"/>
      <c r="AA38" s="57"/>
      <c r="AB38" s="17"/>
      <c r="AC38" s="17"/>
      <c r="AD38" s="56"/>
      <c r="AE38" s="50"/>
      <c r="AF38" s="50"/>
      <c r="AG38" s="50"/>
      <c r="AH38" s="50"/>
      <c r="AI38" s="50"/>
      <c r="AJ38" s="50"/>
      <c r="AK38" s="289"/>
      <c r="AL38" s="57"/>
      <c r="AM38" s="17"/>
      <c r="AN38" s="17"/>
      <c r="AO38" s="56"/>
      <c r="AP38" s="50"/>
      <c r="AQ38" s="50"/>
      <c r="AR38" s="50"/>
      <c r="AS38" s="50"/>
      <c r="AT38" s="50"/>
      <c r="AU38" s="50"/>
      <c r="AV38" s="289"/>
      <c r="AW38" s="57"/>
      <c r="AX38" s="17"/>
      <c r="AY38" s="17"/>
      <c r="AZ38" s="56"/>
      <c r="BA38" s="50"/>
      <c r="BB38" s="50"/>
      <c r="BC38" s="50"/>
      <c r="BD38" s="50"/>
      <c r="BE38" s="50"/>
      <c r="BF38" s="50"/>
      <c r="BG38" s="289"/>
      <c r="BH38" s="57"/>
      <c r="BI38" s="17"/>
      <c r="BJ38" s="17"/>
      <c r="BK38" s="56"/>
      <c r="BL38" s="50"/>
      <c r="BM38" s="50"/>
      <c r="BN38" s="50"/>
      <c r="BO38" s="50"/>
      <c r="BP38" s="50"/>
      <c r="BQ38" s="50"/>
      <c r="BR38" s="289"/>
      <c r="BS38" s="57"/>
      <c r="BT38" s="17"/>
      <c r="BU38" s="17"/>
      <c r="BV38" s="56"/>
      <c r="BW38" s="50"/>
      <c r="BX38" s="50"/>
      <c r="BY38" s="50"/>
      <c r="BZ38" s="50"/>
      <c r="CA38" s="50"/>
      <c r="CB38" s="50"/>
      <c r="CC38" s="289"/>
      <c r="CD38" s="57"/>
      <c r="CE38" s="17"/>
      <c r="CF38" s="17"/>
      <c r="CG38" s="56"/>
      <c r="CH38" s="50"/>
      <c r="CI38" s="50"/>
      <c r="CJ38" s="50"/>
      <c r="CK38" s="50"/>
      <c r="CL38" s="50"/>
      <c r="CM38" s="50"/>
      <c r="CN38" s="289"/>
      <c r="CO38" s="57"/>
      <c r="CP38" s="17"/>
      <c r="CQ38" s="17"/>
      <c r="CR38" s="56"/>
      <c r="CS38" s="50"/>
      <c r="CT38" s="50"/>
      <c r="CU38" s="50"/>
      <c r="CV38" s="50"/>
      <c r="CW38" s="50"/>
      <c r="CX38" s="50"/>
      <c r="CY38" s="289"/>
      <c r="CZ38" s="57"/>
      <c r="DA38" s="17"/>
      <c r="DB38" s="17"/>
      <c r="DC38" s="56"/>
      <c r="DD38" s="50"/>
      <c r="DE38" s="50"/>
      <c r="DF38" s="50"/>
      <c r="DG38" s="50"/>
      <c r="DH38" s="50"/>
      <c r="DI38" s="50"/>
      <c r="DJ38" s="289"/>
      <c r="DK38" s="57"/>
      <c r="DL38" s="17"/>
      <c r="DM38" s="17"/>
      <c r="DN38" s="56"/>
      <c r="DO38" s="50"/>
      <c r="DP38" s="50"/>
      <c r="DQ38" s="50"/>
      <c r="DR38" s="50"/>
      <c r="DS38" s="50"/>
      <c r="DT38" s="50"/>
      <c r="DU38" s="289"/>
      <c r="DV38" s="57"/>
      <c r="DW38" s="17"/>
      <c r="DX38" s="17"/>
      <c r="DY38" s="56"/>
      <c r="DZ38" s="50"/>
      <c r="EA38" s="50"/>
      <c r="EB38" s="50"/>
      <c r="EC38" s="50"/>
      <c r="ED38" s="50"/>
      <c r="EE38" s="50"/>
      <c r="EF38" s="289"/>
      <c r="EG38" s="57"/>
      <c r="EH38" s="17"/>
      <c r="EI38" s="17"/>
      <c r="EJ38" s="56"/>
      <c r="EK38" s="50"/>
      <c r="EL38" s="50"/>
      <c r="EM38" s="50"/>
      <c r="EN38" s="50"/>
      <c r="EO38" s="50"/>
      <c r="EP38" s="50"/>
      <c r="EQ38" s="289"/>
      <c r="ER38" s="57"/>
      <c r="ES38" s="17"/>
      <c r="ET38" s="17"/>
      <c r="EU38" s="56"/>
      <c r="EV38" s="50"/>
      <c r="EW38" s="50"/>
      <c r="EX38" s="50"/>
      <c r="EY38" s="50"/>
      <c r="EZ38" s="50"/>
      <c r="FA38" s="50"/>
      <c r="FB38" s="289"/>
      <c r="FC38" s="57"/>
      <c r="FD38" s="17"/>
      <c r="FE38" s="17"/>
      <c r="FF38" s="56"/>
      <c r="FG38" s="50"/>
      <c r="FH38" s="50"/>
      <c r="FI38" s="50"/>
      <c r="FJ38" s="50"/>
      <c r="FK38" s="50"/>
      <c r="FL38" s="50"/>
      <c r="FM38" s="289"/>
      <c r="FN38" s="57"/>
      <c r="FO38" s="17"/>
      <c r="FP38" s="17"/>
      <c r="FQ38" s="56"/>
      <c r="FR38" s="50"/>
      <c r="FS38" s="50"/>
      <c r="FT38" s="50"/>
      <c r="FU38" s="50"/>
      <c r="FV38" s="50"/>
      <c r="FW38" s="50"/>
      <c r="FX38" s="289"/>
      <c r="FY38" s="57"/>
      <c r="FZ38" s="17"/>
      <c r="GA38" s="17"/>
      <c r="GB38" s="56"/>
      <c r="GC38" s="50"/>
      <c r="GD38" s="50"/>
      <c r="GE38" s="50"/>
      <c r="GF38" s="50"/>
      <c r="GG38" s="50"/>
      <c r="GH38" s="50"/>
      <c r="GI38" s="289"/>
      <c r="GJ38" s="57"/>
      <c r="GK38" s="17"/>
      <c r="GL38" s="17"/>
      <c r="GM38" s="56"/>
      <c r="GN38" s="50"/>
      <c r="GO38" s="50"/>
      <c r="GP38" s="50"/>
      <c r="GQ38" s="50"/>
      <c r="GR38" s="50"/>
      <c r="GS38" s="50"/>
      <c r="GT38" s="289"/>
      <c r="GU38" s="57"/>
      <c r="GV38" s="17"/>
      <c r="GW38" s="17"/>
      <c r="GX38" s="56"/>
      <c r="GY38" s="50"/>
      <c r="GZ38" s="50"/>
      <c r="HA38" s="50"/>
      <c r="HB38" s="50"/>
      <c r="HC38" s="50"/>
      <c r="HD38" s="50"/>
      <c r="HE38" s="289"/>
      <c r="HF38" s="57"/>
      <c r="HG38" s="17"/>
      <c r="HH38" s="17"/>
      <c r="HI38" s="56"/>
      <c r="HJ38" s="50"/>
      <c r="HK38" s="50"/>
      <c r="HL38" s="50"/>
      <c r="HM38" s="50"/>
      <c r="HN38" s="50"/>
      <c r="HO38" s="50"/>
      <c r="HP38" s="289"/>
      <c r="HQ38" s="57"/>
      <c r="HR38" s="17"/>
      <c r="HS38" s="17"/>
    </row>
    <row r="39" spans="1:227" ht="12.5" x14ac:dyDescent="0.25">
      <c r="A39" s="54"/>
      <c r="B39" s="205"/>
      <c r="C39" s="55"/>
      <c r="D39" s="55"/>
      <c r="E39" s="289"/>
      <c r="F39" s="289"/>
      <c r="G39" s="17"/>
      <c r="H39" s="56"/>
      <c r="I39" s="50"/>
      <c r="J39" s="50"/>
      <c r="K39" s="50"/>
      <c r="L39" s="50"/>
      <c r="M39" s="50"/>
      <c r="N39" s="50"/>
      <c r="O39" s="289"/>
      <c r="P39" s="57"/>
      <c r="Q39" s="17"/>
      <c r="R39" s="17"/>
      <c r="S39" s="56"/>
      <c r="T39" s="50"/>
      <c r="U39" s="50"/>
      <c r="V39" s="50"/>
      <c r="W39" s="50"/>
      <c r="X39" s="50"/>
      <c r="Y39" s="50"/>
      <c r="Z39" s="289"/>
      <c r="AA39" s="57"/>
      <c r="AB39" s="17"/>
      <c r="AC39" s="17"/>
      <c r="AD39" s="56"/>
      <c r="AE39" s="50"/>
      <c r="AF39" s="50"/>
      <c r="AG39" s="50"/>
      <c r="AH39" s="50"/>
      <c r="AI39" s="50"/>
      <c r="AJ39" s="50"/>
      <c r="AK39" s="289"/>
      <c r="AL39" s="57"/>
      <c r="AM39" s="17"/>
      <c r="AN39" s="17"/>
      <c r="AO39" s="56"/>
      <c r="AP39" s="50"/>
      <c r="AQ39" s="50"/>
      <c r="AR39" s="50"/>
      <c r="AS39" s="50"/>
      <c r="AT39" s="50"/>
      <c r="AU39" s="50"/>
      <c r="AV39" s="289"/>
      <c r="AW39" s="57"/>
      <c r="AX39" s="17"/>
      <c r="AY39" s="17"/>
      <c r="AZ39" s="56"/>
      <c r="BA39" s="50"/>
      <c r="BB39" s="50"/>
      <c r="BC39" s="50"/>
      <c r="BD39" s="50"/>
      <c r="BE39" s="50"/>
      <c r="BF39" s="50"/>
      <c r="BG39" s="289"/>
      <c r="BH39" s="57"/>
      <c r="BI39" s="17"/>
      <c r="BJ39" s="17"/>
      <c r="BK39" s="56"/>
      <c r="BL39" s="50"/>
      <c r="BM39" s="50"/>
      <c r="BN39" s="50"/>
      <c r="BO39" s="50"/>
      <c r="BP39" s="50"/>
      <c r="BQ39" s="50"/>
      <c r="BR39" s="289"/>
      <c r="BS39" s="57"/>
      <c r="BT39" s="17"/>
      <c r="BU39" s="17"/>
      <c r="BV39" s="56"/>
      <c r="BW39" s="50"/>
      <c r="BX39" s="50"/>
      <c r="BY39" s="50"/>
      <c r="BZ39" s="50"/>
      <c r="CA39" s="50"/>
      <c r="CB39" s="50"/>
      <c r="CC39" s="289"/>
      <c r="CD39" s="57"/>
      <c r="CE39" s="17"/>
      <c r="CF39" s="17"/>
      <c r="CG39" s="56"/>
      <c r="CH39" s="50"/>
      <c r="CI39" s="50"/>
      <c r="CJ39" s="50"/>
      <c r="CK39" s="50"/>
      <c r="CL39" s="50"/>
      <c r="CM39" s="50"/>
      <c r="CN39" s="289"/>
      <c r="CO39" s="57"/>
      <c r="CP39" s="17"/>
      <c r="CQ39" s="17"/>
      <c r="CR39" s="56"/>
      <c r="CS39" s="50"/>
      <c r="CT39" s="50"/>
      <c r="CU39" s="50"/>
      <c r="CV39" s="50"/>
      <c r="CW39" s="50"/>
      <c r="CX39" s="50"/>
      <c r="CY39" s="289"/>
      <c r="CZ39" s="57"/>
      <c r="DA39" s="17"/>
      <c r="DB39" s="17"/>
      <c r="DC39" s="56"/>
      <c r="DD39" s="50"/>
      <c r="DE39" s="50"/>
      <c r="DF39" s="50"/>
      <c r="DG39" s="50"/>
      <c r="DH39" s="50"/>
      <c r="DI39" s="50"/>
      <c r="DJ39" s="289"/>
      <c r="DK39" s="57"/>
      <c r="DL39" s="17"/>
      <c r="DM39" s="17"/>
      <c r="DN39" s="56"/>
      <c r="DO39" s="50"/>
      <c r="DP39" s="50"/>
      <c r="DQ39" s="50"/>
      <c r="DR39" s="50"/>
      <c r="DS39" s="50"/>
      <c r="DT39" s="50"/>
      <c r="DU39" s="289"/>
      <c r="DV39" s="57"/>
      <c r="DW39" s="17"/>
      <c r="DX39" s="17"/>
      <c r="DY39" s="56"/>
      <c r="DZ39" s="50"/>
      <c r="EA39" s="50"/>
      <c r="EB39" s="50"/>
      <c r="EC39" s="50"/>
      <c r="ED39" s="50"/>
      <c r="EE39" s="50"/>
      <c r="EF39" s="289"/>
      <c r="EG39" s="57"/>
      <c r="EH39" s="17"/>
      <c r="EI39" s="17"/>
      <c r="EJ39" s="56"/>
      <c r="EK39" s="50"/>
      <c r="EL39" s="50"/>
      <c r="EM39" s="50"/>
      <c r="EN39" s="50"/>
      <c r="EO39" s="50"/>
      <c r="EP39" s="50"/>
      <c r="EQ39" s="289"/>
      <c r="ER39" s="57"/>
      <c r="ES39" s="17"/>
      <c r="ET39" s="17"/>
      <c r="EU39" s="56"/>
      <c r="EV39" s="50"/>
      <c r="EW39" s="50"/>
      <c r="EX39" s="50"/>
      <c r="EY39" s="50"/>
      <c r="EZ39" s="50"/>
      <c r="FA39" s="50"/>
      <c r="FB39" s="289"/>
      <c r="FC39" s="57"/>
      <c r="FD39" s="17"/>
      <c r="FE39" s="17"/>
      <c r="FF39" s="56"/>
      <c r="FG39" s="50"/>
      <c r="FH39" s="50"/>
      <c r="FI39" s="50"/>
      <c r="FJ39" s="50"/>
      <c r="FK39" s="50"/>
      <c r="FL39" s="50"/>
      <c r="FM39" s="289"/>
      <c r="FN39" s="57"/>
      <c r="FO39" s="17"/>
      <c r="FP39" s="17"/>
      <c r="FQ39" s="56"/>
      <c r="FR39" s="50"/>
      <c r="FS39" s="50"/>
      <c r="FT39" s="50"/>
      <c r="FU39" s="50"/>
      <c r="FV39" s="50"/>
      <c r="FW39" s="50"/>
      <c r="FX39" s="289"/>
      <c r="FY39" s="57"/>
      <c r="FZ39" s="17"/>
      <c r="GA39" s="17"/>
      <c r="GB39" s="56"/>
      <c r="GC39" s="50"/>
      <c r="GD39" s="50"/>
      <c r="GE39" s="50"/>
      <c r="GF39" s="50"/>
      <c r="GG39" s="50"/>
      <c r="GH39" s="50"/>
      <c r="GI39" s="289"/>
      <c r="GJ39" s="57"/>
      <c r="GK39" s="17"/>
      <c r="GL39" s="17"/>
      <c r="GM39" s="56"/>
      <c r="GN39" s="50"/>
      <c r="GO39" s="50"/>
      <c r="GP39" s="50"/>
      <c r="GQ39" s="50"/>
      <c r="GR39" s="50"/>
      <c r="GS39" s="50"/>
      <c r="GT39" s="289"/>
      <c r="GU39" s="57"/>
      <c r="GV39" s="17"/>
      <c r="GW39" s="17"/>
      <c r="GX39" s="56"/>
      <c r="GY39" s="50"/>
      <c r="GZ39" s="50"/>
      <c r="HA39" s="50"/>
      <c r="HB39" s="50"/>
      <c r="HC39" s="50"/>
      <c r="HD39" s="50"/>
      <c r="HE39" s="289"/>
      <c r="HF39" s="57"/>
      <c r="HG39" s="17"/>
      <c r="HH39" s="17"/>
      <c r="HI39" s="56"/>
      <c r="HJ39" s="50"/>
      <c r="HK39" s="50"/>
      <c r="HL39" s="50"/>
      <c r="HM39" s="50"/>
      <c r="HN39" s="50"/>
      <c r="HO39" s="50"/>
      <c r="HP39" s="289"/>
      <c r="HQ39" s="57"/>
      <c r="HR39" s="17"/>
      <c r="HS39" s="17"/>
    </row>
    <row r="40" spans="1:227" ht="12.5" x14ac:dyDescent="0.25">
      <c r="A40" s="54"/>
      <c r="B40" s="206"/>
      <c r="C40" s="55"/>
      <c r="D40" s="55"/>
      <c r="E40" s="289"/>
      <c r="F40" s="289"/>
      <c r="G40" s="17"/>
      <c r="H40" s="56"/>
      <c r="I40" s="50"/>
      <c r="J40" s="50"/>
      <c r="K40" s="50"/>
      <c r="L40" s="50"/>
      <c r="M40" s="50"/>
      <c r="N40" s="50"/>
      <c r="O40" s="289"/>
      <c r="P40" s="57"/>
      <c r="Q40" s="17"/>
      <c r="R40" s="17"/>
      <c r="S40" s="56"/>
      <c r="T40" s="50"/>
      <c r="U40" s="50"/>
      <c r="V40" s="50"/>
      <c r="W40" s="50"/>
      <c r="X40" s="50"/>
      <c r="Y40" s="50"/>
      <c r="Z40" s="289"/>
      <c r="AA40" s="57"/>
      <c r="AB40" s="17"/>
      <c r="AC40" s="17"/>
      <c r="AD40" s="56"/>
      <c r="AE40" s="50"/>
      <c r="AF40" s="50"/>
      <c r="AG40" s="50"/>
      <c r="AH40" s="50"/>
      <c r="AI40" s="50"/>
      <c r="AJ40" s="50"/>
      <c r="AK40" s="289"/>
      <c r="AL40" s="57"/>
      <c r="AM40" s="17"/>
      <c r="AN40" s="17"/>
      <c r="AO40" s="56"/>
      <c r="AP40" s="50"/>
      <c r="AQ40" s="50"/>
      <c r="AR40" s="50"/>
      <c r="AS40" s="50"/>
      <c r="AT40" s="50"/>
      <c r="AU40" s="50"/>
      <c r="AV40" s="289"/>
      <c r="AW40" s="57"/>
      <c r="AX40" s="17"/>
      <c r="AY40" s="17"/>
      <c r="AZ40" s="56"/>
      <c r="BA40" s="50"/>
      <c r="BB40" s="50"/>
      <c r="BC40" s="50"/>
      <c r="BD40" s="50"/>
      <c r="BE40" s="50"/>
      <c r="BF40" s="50"/>
      <c r="BG40" s="289"/>
      <c r="BH40" s="57"/>
      <c r="BI40" s="17"/>
      <c r="BJ40" s="17"/>
      <c r="BK40" s="56"/>
      <c r="BL40" s="50"/>
      <c r="BM40" s="50"/>
      <c r="BN40" s="50"/>
      <c r="BO40" s="50"/>
      <c r="BP40" s="50"/>
      <c r="BQ40" s="50"/>
      <c r="BR40" s="289"/>
      <c r="BS40" s="57"/>
      <c r="BT40" s="17"/>
      <c r="BU40" s="17"/>
      <c r="BV40" s="56"/>
      <c r="BW40" s="50"/>
      <c r="BX40" s="50"/>
      <c r="BY40" s="50"/>
      <c r="BZ40" s="50"/>
      <c r="CA40" s="50"/>
      <c r="CB40" s="50"/>
      <c r="CC40" s="289"/>
      <c r="CD40" s="57"/>
      <c r="CE40" s="17"/>
      <c r="CF40" s="17"/>
      <c r="CG40" s="56"/>
      <c r="CH40" s="50"/>
      <c r="CI40" s="50"/>
      <c r="CJ40" s="50"/>
      <c r="CK40" s="50"/>
      <c r="CL40" s="50"/>
      <c r="CM40" s="50"/>
      <c r="CN40" s="289"/>
      <c r="CO40" s="57"/>
      <c r="CP40" s="17"/>
      <c r="CQ40" s="17"/>
      <c r="CR40" s="56"/>
      <c r="CS40" s="50"/>
      <c r="CT40" s="50"/>
      <c r="CU40" s="50"/>
      <c r="CV40" s="50"/>
      <c r="CW40" s="50"/>
      <c r="CX40" s="50"/>
      <c r="CY40" s="289"/>
      <c r="CZ40" s="57"/>
      <c r="DA40" s="17"/>
      <c r="DB40" s="17"/>
      <c r="DC40" s="56"/>
      <c r="DD40" s="50"/>
      <c r="DE40" s="50"/>
      <c r="DF40" s="50"/>
      <c r="DG40" s="50"/>
      <c r="DH40" s="50"/>
      <c r="DI40" s="50"/>
      <c r="DJ40" s="289"/>
      <c r="DK40" s="57"/>
      <c r="DL40" s="17"/>
      <c r="DM40" s="17"/>
      <c r="DN40" s="56"/>
      <c r="DO40" s="50"/>
      <c r="DP40" s="50"/>
      <c r="DQ40" s="50"/>
      <c r="DR40" s="50"/>
      <c r="DS40" s="50"/>
      <c r="DT40" s="50"/>
      <c r="DU40" s="289"/>
      <c r="DV40" s="57"/>
      <c r="DW40" s="17"/>
      <c r="DX40" s="17"/>
      <c r="DY40" s="56"/>
      <c r="DZ40" s="50"/>
      <c r="EA40" s="50"/>
      <c r="EB40" s="50"/>
      <c r="EC40" s="50"/>
      <c r="ED40" s="50"/>
      <c r="EE40" s="50"/>
      <c r="EF40" s="289"/>
      <c r="EG40" s="57"/>
      <c r="EH40" s="17"/>
      <c r="EI40" s="17"/>
      <c r="EJ40" s="56"/>
      <c r="EK40" s="50"/>
      <c r="EL40" s="50"/>
      <c r="EM40" s="50"/>
      <c r="EN40" s="50"/>
      <c r="EO40" s="50"/>
      <c r="EP40" s="50"/>
      <c r="EQ40" s="289"/>
      <c r="ER40" s="57"/>
      <c r="ES40" s="17"/>
      <c r="ET40" s="17"/>
      <c r="EU40" s="56"/>
      <c r="EV40" s="50"/>
      <c r="EW40" s="50"/>
      <c r="EX40" s="50"/>
      <c r="EY40" s="50"/>
      <c r="EZ40" s="50"/>
      <c r="FA40" s="50"/>
      <c r="FB40" s="289"/>
      <c r="FC40" s="57"/>
      <c r="FD40" s="17"/>
      <c r="FE40" s="17"/>
      <c r="FF40" s="56"/>
      <c r="FG40" s="50"/>
      <c r="FH40" s="50"/>
      <c r="FI40" s="50"/>
      <c r="FJ40" s="50"/>
      <c r="FK40" s="50"/>
      <c r="FL40" s="50"/>
      <c r="FM40" s="289"/>
      <c r="FN40" s="57"/>
      <c r="FO40" s="17"/>
      <c r="FP40" s="17"/>
      <c r="FQ40" s="56"/>
      <c r="FR40" s="50"/>
      <c r="FS40" s="50"/>
      <c r="FT40" s="50"/>
      <c r="FU40" s="50"/>
      <c r="FV40" s="50"/>
      <c r="FW40" s="50"/>
      <c r="FX40" s="289"/>
      <c r="FY40" s="57"/>
      <c r="FZ40" s="17"/>
      <c r="GA40" s="17"/>
      <c r="GB40" s="56"/>
      <c r="GC40" s="50"/>
      <c r="GD40" s="50"/>
      <c r="GE40" s="50"/>
      <c r="GF40" s="50"/>
      <c r="GG40" s="50"/>
      <c r="GH40" s="50"/>
      <c r="GI40" s="289"/>
      <c r="GJ40" s="57"/>
      <c r="GK40" s="17"/>
      <c r="GL40" s="17"/>
      <c r="GM40" s="56"/>
      <c r="GN40" s="50"/>
      <c r="GO40" s="50"/>
      <c r="GP40" s="50"/>
      <c r="GQ40" s="50"/>
      <c r="GR40" s="50"/>
      <c r="GS40" s="50"/>
      <c r="GT40" s="289"/>
      <c r="GU40" s="57"/>
      <c r="GV40" s="17"/>
      <c r="GW40" s="17"/>
      <c r="GX40" s="56"/>
      <c r="GY40" s="50"/>
      <c r="GZ40" s="50"/>
      <c r="HA40" s="50"/>
      <c r="HB40" s="50"/>
      <c r="HC40" s="50"/>
      <c r="HD40" s="50"/>
      <c r="HE40" s="289"/>
      <c r="HF40" s="57"/>
      <c r="HG40" s="17"/>
      <c r="HH40" s="17"/>
      <c r="HI40" s="56"/>
      <c r="HJ40" s="50"/>
      <c r="HK40" s="50"/>
      <c r="HL40" s="50"/>
      <c r="HM40" s="50"/>
      <c r="HN40" s="50"/>
      <c r="HO40" s="50"/>
      <c r="HP40" s="289"/>
      <c r="HQ40" s="57"/>
      <c r="HR40" s="17"/>
      <c r="HS40" s="17"/>
    </row>
    <row r="41" spans="1:227" ht="12.5" x14ac:dyDescent="0.25">
      <c r="A41" s="54"/>
      <c r="B41" s="203"/>
      <c r="C41" s="55"/>
      <c r="D41" s="55"/>
      <c r="E41" s="289"/>
      <c r="F41" s="289"/>
      <c r="G41" s="17"/>
      <c r="H41" s="56"/>
      <c r="I41" s="50"/>
      <c r="J41" s="50"/>
      <c r="K41" s="50"/>
      <c r="L41" s="50"/>
      <c r="M41" s="50"/>
      <c r="N41" s="50"/>
      <c r="O41" s="289"/>
      <c r="P41" s="57"/>
      <c r="Q41" s="17"/>
      <c r="R41" s="17"/>
      <c r="S41" s="56"/>
      <c r="T41" s="50"/>
      <c r="U41" s="50"/>
      <c r="V41" s="50"/>
      <c r="W41" s="50"/>
      <c r="X41" s="50"/>
      <c r="Y41" s="50"/>
      <c r="Z41" s="289"/>
      <c r="AA41" s="57"/>
      <c r="AB41" s="17"/>
      <c r="AC41" s="17"/>
      <c r="AD41" s="56"/>
      <c r="AE41" s="50"/>
      <c r="AF41" s="50"/>
      <c r="AG41" s="50"/>
      <c r="AH41" s="50"/>
      <c r="AI41" s="50"/>
      <c r="AJ41" s="50"/>
      <c r="AK41" s="289"/>
      <c r="AL41" s="57"/>
      <c r="AM41" s="17"/>
      <c r="AN41" s="17"/>
      <c r="AO41" s="56"/>
      <c r="AP41" s="50"/>
      <c r="AQ41" s="50"/>
      <c r="AR41" s="50"/>
      <c r="AS41" s="50"/>
      <c r="AT41" s="50"/>
      <c r="AU41" s="50"/>
      <c r="AV41" s="289"/>
      <c r="AW41" s="57"/>
      <c r="AX41" s="17"/>
      <c r="AY41" s="17"/>
      <c r="AZ41" s="56"/>
      <c r="BA41" s="50"/>
      <c r="BB41" s="50"/>
      <c r="BC41" s="50"/>
      <c r="BD41" s="50"/>
      <c r="BE41" s="50"/>
      <c r="BF41" s="50"/>
      <c r="BG41" s="289"/>
      <c r="BH41" s="57"/>
      <c r="BI41" s="17"/>
      <c r="BJ41" s="17"/>
      <c r="BK41" s="56"/>
      <c r="BL41" s="50"/>
      <c r="BM41" s="50"/>
      <c r="BN41" s="50"/>
      <c r="BO41" s="50"/>
      <c r="BP41" s="50"/>
      <c r="BQ41" s="50"/>
      <c r="BR41" s="289"/>
      <c r="BS41" s="57"/>
      <c r="BT41" s="17"/>
      <c r="BU41" s="17"/>
      <c r="BV41" s="56"/>
      <c r="BW41" s="50"/>
      <c r="BX41" s="50"/>
      <c r="BY41" s="50"/>
      <c r="BZ41" s="50"/>
      <c r="CA41" s="50"/>
      <c r="CB41" s="50"/>
      <c r="CC41" s="289"/>
      <c r="CD41" s="57"/>
      <c r="CE41" s="17"/>
      <c r="CF41" s="17"/>
      <c r="CG41" s="56"/>
      <c r="CH41" s="50"/>
      <c r="CI41" s="50"/>
      <c r="CJ41" s="50"/>
      <c r="CK41" s="50"/>
      <c r="CL41" s="50"/>
      <c r="CM41" s="50"/>
      <c r="CN41" s="289"/>
      <c r="CO41" s="57"/>
      <c r="CP41" s="17"/>
      <c r="CQ41" s="17"/>
      <c r="CR41" s="56"/>
      <c r="CS41" s="50"/>
      <c r="CT41" s="50"/>
      <c r="CU41" s="50"/>
      <c r="CV41" s="50"/>
      <c r="CW41" s="50"/>
      <c r="CX41" s="50"/>
      <c r="CY41" s="289"/>
      <c r="CZ41" s="57"/>
      <c r="DA41" s="17"/>
      <c r="DB41" s="17"/>
      <c r="DC41" s="56"/>
      <c r="DD41" s="50"/>
      <c r="DE41" s="50"/>
      <c r="DF41" s="50"/>
      <c r="DG41" s="50"/>
      <c r="DH41" s="50"/>
      <c r="DI41" s="50"/>
      <c r="DJ41" s="289"/>
      <c r="DK41" s="57"/>
      <c r="DL41" s="17"/>
      <c r="DM41" s="17"/>
      <c r="DN41" s="56"/>
      <c r="DO41" s="50"/>
      <c r="DP41" s="50"/>
      <c r="DQ41" s="50"/>
      <c r="DR41" s="50"/>
      <c r="DS41" s="50"/>
      <c r="DT41" s="50"/>
      <c r="DU41" s="289"/>
      <c r="DV41" s="57"/>
      <c r="DW41" s="17"/>
      <c r="DX41" s="17"/>
      <c r="DY41" s="56"/>
      <c r="DZ41" s="50"/>
      <c r="EA41" s="50"/>
      <c r="EB41" s="50"/>
      <c r="EC41" s="50"/>
      <c r="ED41" s="50"/>
      <c r="EE41" s="50"/>
      <c r="EF41" s="289"/>
      <c r="EG41" s="57"/>
      <c r="EH41" s="17"/>
      <c r="EI41" s="17"/>
      <c r="EJ41" s="56"/>
      <c r="EK41" s="50"/>
      <c r="EL41" s="50"/>
      <c r="EM41" s="50"/>
      <c r="EN41" s="50"/>
      <c r="EO41" s="50"/>
      <c r="EP41" s="50"/>
      <c r="EQ41" s="289"/>
      <c r="ER41" s="57"/>
      <c r="ES41" s="17"/>
      <c r="ET41" s="17"/>
      <c r="EU41" s="56"/>
      <c r="EV41" s="50"/>
      <c r="EW41" s="50"/>
      <c r="EX41" s="50"/>
      <c r="EY41" s="50"/>
      <c r="EZ41" s="50"/>
      <c r="FA41" s="50"/>
      <c r="FB41" s="289"/>
      <c r="FC41" s="57"/>
      <c r="FD41" s="17"/>
      <c r="FE41" s="17"/>
      <c r="FF41" s="56"/>
      <c r="FG41" s="50"/>
      <c r="FH41" s="50"/>
      <c r="FI41" s="50"/>
      <c r="FJ41" s="50"/>
      <c r="FK41" s="50"/>
      <c r="FL41" s="50"/>
      <c r="FM41" s="289"/>
      <c r="FN41" s="57"/>
      <c r="FO41" s="17"/>
      <c r="FP41" s="17"/>
      <c r="FQ41" s="56"/>
      <c r="FR41" s="50"/>
      <c r="FS41" s="50"/>
      <c r="FT41" s="50"/>
      <c r="FU41" s="50"/>
      <c r="FV41" s="50"/>
      <c r="FW41" s="50"/>
      <c r="FX41" s="289"/>
      <c r="FY41" s="57"/>
      <c r="FZ41" s="17"/>
      <c r="GA41" s="17"/>
      <c r="GB41" s="56"/>
      <c r="GC41" s="50"/>
      <c r="GD41" s="50"/>
      <c r="GE41" s="50"/>
      <c r="GF41" s="50"/>
      <c r="GG41" s="50"/>
      <c r="GH41" s="50"/>
      <c r="GI41" s="289"/>
      <c r="GJ41" s="57"/>
      <c r="GK41" s="17"/>
      <c r="GL41" s="17"/>
      <c r="GM41" s="56"/>
      <c r="GN41" s="50"/>
      <c r="GO41" s="50"/>
      <c r="GP41" s="50"/>
      <c r="GQ41" s="50"/>
      <c r="GR41" s="50"/>
      <c r="GS41" s="50"/>
      <c r="GT41" s="289"/>
      <c r="GU41" s="57"/>
      <c r="GV41" s="17"/>
      <c r="GW41" s="17"/>
      <c r="GX41" s="56"/>
      <c r="GY41" s="50"/>
      <c r="GZ41" s="50"/>
      <c r="HA41" s="50"/>
      <c r="HB41" s="50"/>
      <c r="HC41" s="50"/>
      <c r="HD41" s="50"/>
      <c r="HE41" s="289"/>
      <c r="HF41" s="57"/>
      <c r="HG41" s="17"/>
      <c r="HH41" s="17"/>
      <c r="HI41" s="56"/>
      <c r="HJ41" s="50"/>
      <c r="HK41" s="50"/>
      <c r="HL41" s="50"/>
      <c r="HM41" s="50"/>
      <c r="HN41" s="50"/>
      <c r="HO41" s="50"/>
      <c r="HP41" s="289"/>
      <c r="HQ41" s="57"/>
      <c r="HR41" s="17"/>
      <c r="HS41" s="17"/>
    </row>
    <row r="42" spans="1:227" ht="12.5" x14ac:dyDescent="0.25">
      <c r="A42" s="54"/>
      <c r="B42" s="203"/>
      <c r="C42" s="55"/>
      <c r="D42" s="55"/>
      <c r="E42" s="289"/>
      <c r="F42" s="289"/>
      <c r="G42" s="17"/>
      <c r="H42" s="56"/>
      <c r="I42" s="50"/>
      <c r="J42" s="50"/>
      <c r="K42" s="50"/>
      <c r="L42" s="50"/>
      <c r="M42" s="50"/>
      <c r="N42" s="50"/>
      <c r="O42" s="289"/>
      <c r="P42" s="57"/>
      <c r="Q42" s="17"/>
      <c r="R42" s="17"/>
      <c r="S42" s="56"/>
      <c r="T42" s="50"/>
      <c r="U42" s="50"/>
      <c r="V42" s="50"/>
      <c r="W42" s="50"/>
      <c r="X42" s="50"/>
      <c r="Y42" s="50"/>
      <c r="Z42" s="289"/>
      <c r="AA42" s="57"/>
      <c r="AB42" s="17"/>
      <c r="AC42" s="17"/>
      <c r="AD42" s="56"/>
      <c r="AE42" s="50"/>
      <c r="AF42" s="50"/>
      <c r="AG42" s="50"/>
      <c r="AH42" s="50"/>
      <c r="AI42" s="50"/>
      <c r="AJ42" s="50"/>
      <c r="AK42" s="289"/>
      <c r="AL42" s="57"/>
      <c r="AM42" s="17"/>
      <c r="AN42" s="17"/>
      <c r="AO42" s="56"/>
      <c r="AP42" s="50"/>
      <c r="AQ42" s="50"/>
      <c r="AR42" s="50"/>
      <c r="AS42" s="50"/>
      <c r="AT42" s="50"/>
      <c r="AU42" s="50"/>
      <c r="AV42" s="289"/>
      <c r="AW42" s="57"/>
      <c r="AX42" s="17"/>
      <c r="AY42" s="17"/>
      <c r="AZ42" s="56"/>
      <c r="BA42" s="50"/>
      <c r="BB42" s="50"/>
      <c r="BC42" s="50"/>
      <c r="BD42" s="50"/>
      <c r="BE42" s="50"/>
      <c r="BF42" s="50"/>
      <c r="BG42" s="289"/>
      <c r="BH42" s="57"/>
      <c r="BI42" s="17"/>
      <c r="BJ42" s="17"/>
      <c r="BK42" s="56"/>
      <c r="BL42" s="50"/>
      <c r="BM42" s="50"/>
      <c r="BN42" s="50"/>
      <c r="BO42" s="50"/>
      <c r="BP42" s="50"/>
      <c r="BQ42" s="50"/>
      <c r="BR42" s="289"/>
      <c r="BS42" s="57"/>
      <c r="BT42" s="17"/>
      <c r="BU42" s="17"/>
      <c r="BV42" s="56"/>
      <c r="BW42" s="50"/>
      <c r="BX42" s="50"/>
      <c r="BY42" s="50"/>
      <c r="BZ42" s="50"/>
      <c r="CA42" s="50"/>
      <c r="CB42" s="50"/>
      <c r="CC42" s="289"/>
      <c r="CD42" s="57"/>
      <c r="CE42" s="17"/>
      <c r="CF42" s="17"/>
      <c r="CG42" s="56"/>
      <c r="CH42" s="50"/>
      <c r="CI42" s="50"/>
      <c r="CJ42" s="50"/>
      <c r="CK42" s="50"/>
      <c r="CL42" s="50"/>
      <c r="CM42" s="50"/>
      <c r="CN42" s="289"/>
      <c r="CO42" s="57"/>
      <c r="CP42" s="17"/>
      <c r="CQ42" s="17"/>
      <c r="CR42" s="56"/>
      <c r="CS42" s="50"/>
      <c r="CT42" s="50"/>
      <c r="CU42" s="50"/>
      <c r="CV42" s="50"/>
      <c r="CW42" s="50"/>
      <c r="CX42" s="50"/>
      <c r="CY42" s="289"/>
      <c r="CZ42" s="57"/>
      <c r="DA42" s="17"/>
      <c r="DB42" s="17"/>
      <c r="DC42" s="56"/>
      <c r="DD42" s="50"/>
      <c r="DE42" s="50"/>
      <c r="DF42" s="50"/>
      <c r="DG42" s="50"/>
      <c r="DH42" s="50"/>
      <c r="DI42" s="50"/>
      <c r="DJ42" s="289"/>
      <c r="DK42" s="57"/>
      <c r="DL42" s="17"/>
      <c r="DM42" s="17"/>
      <c r="DN42" s="56"/>
      <c r="DO42" s="50"/>
      <c r="DP42" s="50"/>
      <c r="DQ42" s="50"/>
      <c r="DR42" s="50"/>
      <c r="DS42" s="50"/>
      <c r="DT42" s="50"/>
      <c r="DU42" s="289"/>
      <c r="DV42" s="57"/>
      <c r="DW42" s="17"/>
      <c r="DX42" s="17"/>
      <c r="DY42" s="56"/>
      <c r="DZ42" s="50"/>
      <c r="EA42" s="50"/>
      <c r="EB42" s="50"/>
      <c r="EC42" s="50"/>
      <c r="ED42" s="50"/>
      <c r="EE42" s="50"/>
      <c r="EF42" s="289"/>
      <c r="EG42" s="57"/>
      <c r="EH42" s="17"/>
      <c r="EI42" s="17"/>
      <c r="EJ42" s="56"/>
      <c r="EK42" s="50"/>
      <c r="EL42" s="50"/>
      <c r="EM42" s="50"/>
      <c r="EN42" s="50"/>
      <c r="EO42" s="50"/>
      <c r="EP42" s="50"/>
      <c r="EQ42" s="289"/>
      <c r="ER42" s="57"/>
      <c r="ES42" s="17"/>
      <c r="ET42" s="17"/>
      <c r="EU42" s="56"/>
      <c r="EV42" s="50"/>
      <c r="EW42" s="50"/>
      <c r="EX42" s="50"/>
      <c r="EY42" s="50"/>
      <c r="EZ42" s="50"/>
      <c r="FA42" s="50"/>
      <c r="FB42" s="289"/>
      <c r="FC42" s="57"/>
      <c r="FD42" s="17"/>
      <c r="FE42" s="17"/>
      <c r="FF42" s="56"/>
      <c r="FG42" s="50"/>
      <c r="FH42" s="50"/>
      <c r="FI42" s="50"/>
      <c r="FJ42" s="50"/>
      <c r="FK42" s="50"/>
      <c r="FL42" s="50"/>
      <c r="FM42" s="289"/>
      <c r="FN42" s="57"/>
      <c r="FO42" s="17"/>
      <c r="FP42" s="17"/>
      <c r="FQ42" s="56"/>
      <c r="FR42" s="50"/>
      <c r="FS42" s="50"/>
      <c r="FT42" s="50"/>
      <c r="FU42" s="50"/>
      <c r="FV42" s="50"/>
      <c r="FW42" s="50"/>
      <c r="FX42" s="289"/>
      <c r="FY42" s="57"/>
      <c r="FZ42" s="17"/>
      <c r="GA42" s="17"/>
      <c r="GB42" s="56"/>
      <c r="GC42" s="50"/>
      <c r="GD42" s="50"/>
      <c r="GE42" s="50"/>
      <c r="GF42" s="50"/>
      <c r="GG42" s="50"/>
      <c r="GH42" s="50"/>
      <c r="GI42" s="289"/>
      <c r="GJ42" s="57"/>
      <c r="GK42" s="17"/>
      <c r="GL42" s="17"/>
      <c r="GM42" s="56"/>
      <c r="GN42" s="50"/>
      <c r="GO42" s="50"/>
      <c r="GP42" s="50"/>
      <c r="GQ42" s="50"/>
      <c r="GR42" s="50"/>
      <c r="GS42" s="50"/>
      <c r="GT42" s="289"/>
      <c r="GU42" s="57"/>
      <c r="GV42" s="17"/>
      <c r="GW42" s="17"/>
      <c r="GX42" s="56"/>
      <c r="GY42" s="50"/>
      <c r="GZ42" s="50"/>
      <c r="HA42" s="50"/>
      <c r="HB42" s="50"/>
      <c r="HC42" s="50"/>
      <c r="HD42" s="50"/>
      <c r="HE42" s="289"/>
      <c r="HF42" s="57"/>
      <c r="HG42" s="17"/>
      <c r="HH42" s="17"/>
      <c r="HI42" s="56"/>
      <c r="HJ42" s="50"/>
      <c r="HK42" s="50"/>
      <c r="HL42" s="50"/>
      <c r="HM42" s="50"/>
      <c r="HN42" s="50"/>
      <c r="HO42" s="50"/>
      <c r="HP42" s="289"/>
      <c r="HQ42" s="57"/>
      <c r="HR42" s="17"/>
      <c r="HS42" s="17"/>
    </row>
    <row r="43" spans="1:227" ht="12.5" x14ac:dyDescent="0.25">
      <c r="A43" s="54"/>
      <c r="B43" s="203"/>
      <c r="C43" s="55"/>
      <c r="D43" s="55"/>
      <c r="E43" s="289"/>
      <c r="F43" s="289"/>
      <c r="G43" s="17"/>
      <c r="H43" s="56"/>
      <c r="I43" s="50"/>
      <c r="J43" s="50"/>
      <c r="K43" s="50"/>
      <c r="L43" s="50"/>
      <c r="M43" s="50"/>
      <c r="N43" s="50"/>
      <c r="O43" s="289"/>
      <c r="P43" s="57"/>
      <c r="Q43" s="17"/>
      <c r="R43" s="17"/>
      <c r="S43" s="56"/>
      <c r="T43" s="50"/>
      <c r="U43" s="50"/>
      <c r="V43" s="50"/>
      <c r="W43" s="50"/>
      <c r="X43" s="50"/>
      <c r="Y43" s="50"/>
      <c r="Z43" s="289"/>
      <c r="AA43" s="57"/>
      <c r="AB43" s="17"/>
      <c r="AC43" s="17"/>
      <c r="AD43" s="56"/>
      <c r="AE43" s="50"/>
      <c r="AF43" s="50"/>
      <c r="AG43" s="50"/>
      <c r="AH43" s="50"/>
      <c r="AI43" s="50"/>
      <c r="AJ43" s="50"/>
      <c r="AK43" s="289"/>
      <c r="AL43" s="57"/>
      <c r="AM43" s="17"/>
      <c r="AN43" s="17"/>
      <c r="AO43" s="56"/>
      <c r="AP43" s="50"/>
      <c r="AQ43" s="50"/>
      <c r="AR43" s="50"/>
      <c r="AS43" s="50"/>
      <c r="AT43" s="50"/>
      <c r="AU43" s="50"/>
      <c r="AV43" s="289"/>
      <c r="AW43" s="57"/>
      <c r="AX43" s="17"/>
      <c r="AY43" s="17"/>
      <c r="AZ43" s="56"/>
      <c r="BA43" s="50"/>
      <c r="BB43" s="50"/>
      <c r="BC43" s="50"/>
      <c r="BD43" s="50"/>
      <c r="BE43" s="50"/>
      <c r="BF43" s="50"/>
      <c r="BG43" s="289"/>
      <c r="BH43" s="57"/>
      <c r="BI43" s="17"/>
      <c r="BJ43" s="17"/>
      <c r="BK43" s="56"/>
      <c r="BL43" s="50"/>
      <c r="BM43" s="50"/>
      <c r="BN43" s="50"/>
      <c r="BO43" s="50"/>
      <c r="BP43" s="50"/>
      <c r="BQ43" s="50"/>
      <c r="BR43" s="289"/>
      <c r="BS43" s="57"/>
      <c r="BT43" s="17"/>
      <c r="BU43" s="17"/>
      <c r="BV43" s="56"/>
      <c r="BW43" s="50"/>
      <c r="BX43" s="50"/>
      <c r="BY43" s="50"/>
      <c r="BZ43" s="50"/>
      <c r="CA43" s="50"/>
      <c r="CB43" s="50"/>
      <c r="CC43" s="289"/>
      <c r="CD43" s="57"/>
      <c r="CE43" s="17"/>
      <c r="CF43" s="17"/>
      <c r="CG43" s="56"/>
      <c r="CH43" s="50"/>
      <c r="CI43" s="50"/>
      <c r="CJ43" s="50"/>
      <c r="CK43" s="50"/>
      <c r="CL43" s="50"/>
      <c r="CM43" s="50"/>
      <c r="CN43" s="289"/>
      <c r="CO43" s="57"/>
      <c r="CP43" s="17"/>
      <c r="CQ43" s="17"/>
      <c r="CR43" s="56"/>
      <c r="CS43" s="50"/>
      <c r="CT43" s="50"/>
      <c r="CU43" s="50"/>
      <c r="CV43" s="50"/>
      <c r="CW43" s="50"/>
      <c r="CX43" s="50"/>
      <c r="CY43" s="289"/>
      <c r="CZ43" s="57"/>
      <c r="DA43" s="17"/>
      <c r="DB43" s="17"/>
      <c r="DC43" s="56"/>
      <c r="DD43" s="50"/>
      <c r="DE43" s="50"/>
      <c r="DF43" s="50"/>
      <c r="DG43" s="50"/>
      <c r="DH43" s="50"/>
      <c r="DI43" s="50"/>
      <c r="DJ43" s="289"/>
      <c r="DK43" s="57"/>
      <c r="DL43" s="17"/>
      <c r="DM43" s="17"/>
      <c r="DN43" s="56"/>
      <c r="DO43" s="50"/>
      <c r="DP43" s="50"/>
      <c r="DQ43" s="50"/>
      <c r="DR43" s="50"/>
      <c r="DS43" s="50"/>
      <c r="DT43" s="50"/>
      <c r="DU43" s="289"/>
      <c r="DV43" s="57"/>
      <c r="DW43" s="17"/>
      <c r="DX43" s="17"/>
      <c r="DY43" s="56"/>
      <c r="DZ43" s="50"/>
      <c r="EA43" s="50"/>
      <c r="EB43" s="50"/>
      <c r="EC43" s="50"/>
      <c r="ED43" s="50"/>
      <c r="EE43" s="50"/>
      <c r="EF43" s="289"/>
      <c r="EG43" s="57"/>
      <c r="EH43" s="17"/>
      <c r="EI43" s="17"/>
      <c r="EJ43" s="56"/>
      <c r="EK43" s="50"/>
      <c r="EL43" s="50"/>
      <c r="EM43" s="50"/>
      <c r="EN43" s="50"/>
      <c r="EO43" s="50"/>
      <c r="EP43" s="50"/>
      <c r="EQ43" s="289"/>
      <c r="ER43" s="57"/>
      <c r="ES43" s="17"/>
      <c r="ET43" s="17"/>
      <c r="EU43" s="56"/>
      <c r="EV43" s="50"/>
      <c r="EW43" s="50"/>
      <c r="EX43" s="50"/>
      <c r="EY43" s="50"/>
      <c r="EZ43" s="50"/>
      <c r="FA43" s="50"/>
      <c r="FB43" s="289"/>
      <c r="FC43" s="57"/>
      <c r="FD43" s="17"/>
      <c r="FE43" s="17"/>
      <c r="FF43" s="56"/>
      <c r="FG43" s="50"/>
      <c r="FH43" s="50"/>
      <c r="FI43" s="50"/>
      <c r="FJ43" s="50"/>
      <c r="FK43" s="50"/>
      <c r="FL43" s="50"/>
      <c r="FM43" s="289"/>
      <c r="FN43" s="57"/>
      <c r="FO43" s="17"/>
      <c r="FP43" s="17"/>
      <c r="FQ43" s="56"/>
      <c r="FR43" s="50"/>
      <c r="FS43" s="50"/>
      <c r="FT43" s="50"/>
      <c r="FU43" s="50"/>
      <c r="FV43" s="50"/>
      <c r="FW43" s="50"/>
      <c r="FX43" s="289"/>
      <c r="FY43" s="57"/>
      <c r="FZ43" s="17"/>
      <c r="GA43" s="17"/>
      <c r="GB43" s="56"/>
      <c r="GC43" s="50"/>
      <c r="GD43" s="50"/>
      <c r="GE43" s="50"/>
      <c r="GF43" s="50"/>
      <c r="GG43" s="50"/>
      <c r="GH43" s="50"/>
      <c r="GI43" s="289"/>
      <c r="GJ43" s="57"/>
      <c r="GK43" s="17"/>
      <c r="GL43" s="17"/>
      <c r="GM43" s="56"/>
      <c r="GN43" s="50"/>
      <c r="GO43" s="50"/>
      <c r="GP43" s="50"/>
      <c r="GQ43" s="50"/>
      <c r="GR43" s="50"/>
      <c r="GS43" s="50"/>
      <c r="GT43" s="289"/>
      <c r="GU43" s="57"/>
      <c r="GV43" s="17"/>
      <c r="GW43" s="17"/>
      <c r="GX43" s="56"/>
      <c r="GY43" s="50"/>
      <c r="GZ43" s="50"/>
      <c r="HA43" s="50"/>
      <c r="HB43" s="50"/>
      <c r="HC43" s="50"/>
      <c r="HD43" s="50"/>
      <c r="HE43" s="289"/>
      <c r="HF43" s="57"/>
      <c r="HG43" s="17"/>
      <c r="HH43" s="17"/>
      <c r="HI43" s="56"/>
      <c r="HJ43" s="50"/>
      <c r="HK43" s="50"/>
      <c r="HL43" s="50"/>
      <c r="HM43" s="50"/>
      <c r="HN43" s="50"/>
      <c r="HO43" s="50"/>
      <c r="HP43" s="289"/>
      <c r="HQ43" s="57"/>
      <c r="HR43" s="17"/>
      <c r="HS43" s="17"/>
    </row>
    <row r="44" spans="1:227" ht="12.5" x14ac:dyDescent="0.25">
      <c r="A44" s="54"/>
      <c r="B44" s="203"/>
      <c r="C44" s="55"/>
      <c r="D44" s="55"/>
      <c r="E44" s="289"/>
      <c r="F44" s="289"/>
      <c r="G44" s="17"/>
      <c r="H44" s="56"/>
      <c r="I44" s="50"/>
      <c r="J44" s="50"/>
      <c r="K44" s="50"/>
      <c r="L44" s="50"/>
      <c r="M44" s="50"/>
      <c r="N44" s="50"/>
      <c r="O44" s="289"/>
      <c r="P44" s="57"/>
      <c r="Q44" s="17"/>
      <c r="R44" s="17"/>
      <c r="S44" s="56"/>
      <c r="T44" s="50"/>
      <c r="U44" s="50"/>
      <c r="V44" s="50"/>
      <c r="W44" s="50"/>
      <c r="X44" s="50"/>
      <c r="Y44" s="50"/>
      <c r="Z44" s="289"/>
      <c r="AA44" s="57"/>
      <c r="AB44" s="17"/>
      <c r="AC44" s="17"/>
      <c r="AD44" s="56"/>
      <c r="AE44" s="50"/>
      <c r="AF44" s="50"/>
      <c r="AG44" s="50"/>
      <c r="AH44" s="50"/>
      <c r="AI44" s="50"/>
      <c r="AJ44" s="50"/>
      <c r="AK44" s="289"/>
      <c r="AL44" s="57"/>
      <c r="AM44" s="17"/>
      <c r="AN44" s="17"/>
      <c r="AO44" s="56"/>
      <c r="AP44" s="50"/>
      <c r="AQ44" s="50"/>
      <c r="AR44" s="50"/>
      <c r="AS44" s="50"/>
      <c r="AT44" s="50"/>
      <c r="AU44" s="50"/>
      <c r="AV44" s="289"/>
      <c r="AW44" s="57"/>
      <c r="AX44" s="17"/>
      <c r="AY44" s="17"/>
      <c r="AZ44" s="56"/>
      <c r="BA44" s="50"/>
      <c r="BB44" s="50"/>
      <c r="BC44" s="50"/>
      <c r="BD44" s="50"/>
      <c r="BE44" s="50"/>
      <c r="BF44" s="50"/>
      <c r="BG44" s="289"/>
      <c r="BH44" s="57"/>
      <c r="BI44" s="17"/>
      <c r="BJ44" s="17"/>
      <c r="BK44" s="56"/>
      <c r="BL44" s="50"/>
      <c r="BM44" s="50"/>
      <c r="BN44" s="50"/>
      <c r="BO44" s="50"/>
      <c r="BP44" s="50"/>
      <c r="BQ44" s="50"/>
      <c r="BR44" s="289"/>
      <c r="BS44" s="57"/>
      <c r="BT44" s="17"/>
      <c r="BU44" s="17"/>
      <c r="BV44" s="56"/>
      <c r="BW44" s="50"/>
      <c r="BX44" s="50"/>
      <c r="BY44" s="50"/>
      <c r="BZ44" s="50"/>
      <c r="CA44" s="50"/>
      <c r="CB44" s="50"/>
      <c r="CC44" s="289"/>
      <c r="CD44" s="57"/>
      <c r="CE44" s="17"/>
      <c r="CF44" s="17"/>
      <c r="CG44" s="56"/>
      <c r="CH44" s="50"/>
      <c r="CI44" s="50"/>
      <c r="CJ44" s="50"/>
      <c r="CK44" s="50"/>
      <c r="CL44" s="50"/>
      <c r="CM44" s="50"/>
      <c r="CN44" s="289"/>
      <c r="CO44" s="57"/>
      <c r="CP44" s="17"/>
      <c r="CQ44" s="17"/>
      <c r="CR44" s="56"/>
      <c r="CS44" s="50"/>
      <c r="CT44" s="50"/>
      <c r="CU44" s="50"/>
      <c r="CV44" s="50"/>
      <c r="CW44" s="50"/>
      <c r="CX44" s="50"/>
      <c r="CY44" s="289"/>
      <c r="CZ44" s="57"/>
      <c r="DA44" s="17"/>
      <c r="DB44" s="17"/>
      <c r="DC44" s="56"/>
      <c r="DD44" s="50"/>
      <c r="DE44" s="50"/>
      <c r="DF44" s="50"/>
      <c r="DG44" s="50"/>
      <c r="DH44" s="50"/>
      <c r="DI44" s="50"/>
      <c r="DJ44" s="289"/>
      <c r="DK44" s="57"/>
      <c r="DL44" s="17"/>
      <c r="DM44" s="17"/>
      <c r="DN44" s="56"/>
      <c r="DO44" s="50"/>
      <c r="DP44" s="50"/>
      <c r="DQ44" s="50"/>
      <c r="DR44" s="50"/>
      <c r="DS44" s="50"/>
      <c r="DT44" s="50"/>
      <c r="DU44" s="289"/>
      <c r="DV44" s="57"/>
      <c r="DW44" s="17"/>
      <c r="DX44" s="17"/>
      <c r="DY44" s="56"/>
      <c r="DZ44" s="50"/>
      <c r="EA44" s="50"/>
      <c r="EB44" s="50"/>
      <c r="EC44" s="50"/>
      <c r="ED44" s="50"/>
      <c r="EE44" s="50"/>
      <c r="EF44" s="289"/>
      <c r="EG44" s="57"/>
      <c r="EH44" s="17"/>
      <c r="EI44" s="17"/>
      <c r="EJ44" s="56"/>
      <c r="EK44" s="50"/>
      <c r="EL44" s="50"/>
      <c r="EM44" s="50"/>
      <c r="EN44" s="50"/>
      <c r="EO44" s="50"/>
      <c r="EP44" s="50"/>
      <c r="EQ44" s="289"/>
      <c r="ER44" s="57"/>
      <c r="ES44" s="17"/>
      <c r="ET44" s="17"/>
      <c r="EU44" s="56"/>
      <c r="EV44" s="50"/>
      <c r="EW44" s="50"/>
      <c r="EX44" s="50"/>
      <c r="EY44" s="50"/>
      <c r="EZ44" s="50"/>
      <c r="FA44" s="50"/>
      <c r="FB44" s="289"/>
      <c r="FC44" s="57"/>
      <c r="FD44" s="17"/>
      <c r="FE44" s="17"/>
      <c r="FF44" s="56"/>
      <c r="FG44" s="50"/>
      <c r="FH44" s="50"/>
      <c r="FI44" s="50"/>
      <c r="FJ44" s="50"/>
      <c r="FK44" s="50"/>
      <c r="FL44" s="50"/>
      <c r="FM44" s="289"/>
      <c r="FN44" s="57"/>
      <c r="FO44" s="17"/>
      <c r="FP44" s="17"/>
      <c r="FQ44" s="56"/>
      <c r="FR44" s="50"/>
      <c r="FS44" s="50"/>
      <c r="FT44" s="50"/>
      <c r="FU44" s="50"/>
      <c r="FV44" s="50"/>
      <c r="FW44" s="50"/>
      <c r="FX44" s="289"/>
      <c r="FY44" s="57"/>
      <c r="FZ44" s="17"/>
      <c r="GA44" s="17"/>
      <c r="GB44" s="56"/>
      <c r="GC44" s="50"/>
      <c r="GD44" s="50"/>
      <c r="GE44" s="50"/>
      <c r="GF44" s="50"/>
      <c r="GG44" s="50"/>
      <c r="GH44" s="50"/>
      <c r="GI44" s="289"/>
      <c r="GJ44" s="57"/>
      <c r="GK44" s="17"/>
      <c r="GL44" s="17"/>
      <c r="GM44" s="56"/>
      <c r="GN44" s="50"/>
      <c r="GO44" s="50"/>
      <c r="GP44" s="50"/>
      <c r="GQ44" s="50"/>
      <c r="GR44" s="50"/>
      <c r="GS44" s="50"/>
      <c r="GT44" s="289"/>
      <c r="GU44" s="57"/>
      <c r="GV44" s="17"/>
      <c r="GW44" s="17"/>
      <c r="GX44" s="56"/>
      <c r="GY44" s="50"/>
      <c r="GZ44" s="50"/>
      <c r="HA44" s="50"/>
      <c r="HB44" s="50"/>
      <c r="HC44" s="50"/>
      <c r="HD44" s="50"/>
      <c r="HE44" s="289"/>
      <c r="HF44" s="57"/>
      <c r="HG44" s="17"/>
      <c r="HH44" s="17"/>
      <c r="HI44" s="56"/>
      <c r="HJ44" s="50"/>
      <c r="HK44" s="50"/>
      <c r="HL44" s="50"/>
      <c r="HM44" s="50"/>
      <c r="HN44" s="50"/>
      <c r="HO44" s="50"/>
      <c r="HP44" s="289"/>
      <c r="HQ44" s="57"/>
      <c r="HR44" s="17"/>
      <c r="HS44" s="17"/>
    </row>
    <row r="45" spans="1:227" ht="12.5" x14ac:dyDescent="0.25">
      <c r="A45" s="54"/>
      <c r="B45" s="205"/>
      <c r="C45" s="55"/>
      <c r="D45" s="55"/>
      <c r="E45" s="289"/>
      <c r="F45" s="289"/>
      <c r="G45" s="17"/>
      <c r="H45" s="56"/>
      <c r="I45" s="50"/>
      <c r="J45" s="50"/>
      <c r="K45" s="50"/>
      <c r="L45" s="50"/>
      <c r="M45" s="50"/>
      <c r="N45" s="50"/>
      <c r="O45" s="289"/>
      <c r="P45" s="57"/>
      <c r="Q45" s="17"/>
      <c r="R45" s="17"/>
      <c r="S45" s="56"/>
      <c r="T45" s="50"/>
      <c r="U45" s="50"/>
      <c r="V45" s="50"/>
      <c r="W45" s="50"/>
      <c r="X45" s="50"/>
      <c r="Y45" s="50"/>
      <c r="Z45" s="289"/>
      <c r="AA45" s="57"/>
      <c r="AB45" s="17"/>
      <c r="AC45" s="17"/>
      <c r="AD45" s="56"/>
      <c r="AE45" s="50"/>
      <c r="AF45" s="50"/>
      <c r="AG45" s="50"/>
      <c r="AH45" s="50"/>
      <c r="AI45" s="50"/>
      <c r="AJ45" s="50"/>
      <c r="AK45" s="289"/>
      <c r="AL45" s="57"/>
      <c r="AM45" s="17"/>
      <c r="AN45" s="17"/>
      <c r="AO45" s="56"/>
      <c r="AP45" s="50"/>
      <c r="AQ45" s="50"/>
      <c r="AR45" s="50"/>
      <c r="AS45" s="50"/>
      <c r="AT45" s="50"/>
      <c r="AU45" s="50"/>
      <c r="AV45" s="289"/>
      <c r="AW45" s="57"/>
      <c r="AX45" s="17"/>
      <c r="AY45" s="17"/>
      <c r="AZ45" s="56"/>
      <c r="BA45" s="50"/>
      <c r="BB45" s="50"/>
      <c r="BC45" s="50"/>
      <c r="BD45" s="50"/>
      <c r="BE45" s="50"/>
      <c r="BF45" s="50"/>
      <c r="BG45" s="289"/>
      <c r="BH45" s="57"/>
      <c r="BI45" s="17"/>
      <c r="BJ45" s="17"/>
      <c r="BK45" s="56"/>
      <c r="BL45" s="50"/>
      <c r="BM45" s="50"/>
      <c r="BN45" s="50"/>
      <c r="BO45" s="50"/>
      <c r="BP45" s="50"/>
      <c r="BQ45" s="50"/>
      <c r="BR45" s="289"/>
      <c r="BS45" s="57"/>
      <c r="BT45" s="17"/>
      <c r="BU45" s="17"/>
      <c r="BV45" s="56"/>
      <c r="BW45" s="50"/>
      <c r="BX45" s="50"/>
      <c r="BY45" s="50"/>
      <c r="BZ45" s="50"/>
      <c r="CA45" s="50"/>
      <c r="CB45" s="50"/>
      <c r="CC45" s="289"/>
      <c r="CD45" s="57"/>
      <c r="CE45" s="17"/>
      <c r="CF45" s="17"/>
      <c r="CG45" s="56"/>
      <c r="CH45" s="50"/>
      <c r="CI45" s="50"/>
      <c r="CJ45" s="50"/>
      <c r="CK45" s="50"/>
      <c r="CL45" s="50"/>
      <c r="CM45" s="50"/>
      <c r="CN45" s="289"/>
      <c r="CO45" s="57"/>
      <c r="CP45" s="17"/>
      <c r="CQ45" s="17"/>
      <c r="CR45" s="56"/>
      <c r="CS45" s="50"/>
      <c r="CT45" s="50"/>
      <c r="CU45" s="50"/>
      <c r="CV45" s="50"/>
      <c r="CW45" s="50"/>
      <c r="CX45" s="50"/>
      <c r="CY45" s="289"/>
      <c r="CZ45" s="57"/>
      <c r="DA45" s="17"/>
      <c r="DB45" s="17"/>
      <c r="DC45" s="56"/>
      <c r="DD45" s="50"/>
      <c r="DE45" s="50"/>
      <c r="DF45" s="50"/>
      <c r="DG45" s="50"/>
      <c r="DH45" s="50"/>
      <c r="DI45" s="50"/>
      <c r="DJ45" s="289"/>
      <c r="DK45" s="57"/>
      <c r="DL45" s="17"/>
      <c r="DM45" s="17"/>
      <c r="DN45" s="56"/>
      <c r="DO45" s="50"/>
      <c r="DP45" s="50"/>
      <c r="DQ45" s="50"/>
      <c r="DR45" s="50"/>
      <c r="DS45" s="50"/>
      <c r="DT45" s="50"/>
      <c r="DU45" s="289"/>
      <c r="DV45" s="57"/>
      <c r="DW45" s="17"/>
      <c r="DX45" s="17"/>
      <c r="DY45" s="56"/>
      <c r="DZ45" s="50"/>
      <c r="EA45" s="50"/>
      <c r="EB45" s="50"/>
      <c r="EC45" s="50"/>
      <c r="ED45" s="50"/>
      <c r="EE45" s="50"/>
      <c r="EF45" s="289"/>
      <c r="EG45" s="57"/>
      <c r="EH45" s="17"/>
      <c r="EI45" s="17"/>
      <c r="EJ45" s="56"/>
      <c r="EK45" s="50"/>
      <c r="EL45" s="50"/>
      <c r="EM45" s="50"/>
      <c r="EN45" s="50"/>
      <c r="EO45" s="50"/>
      <c r="EP45" s="50"/>
      <c r="EQ45" s="289"/>
      <c r="ER45" s="57"/>
      <c r="ES45" s="17"/>
      <c r="ET45" s="17"/>
      <c r="EU45" s="56"/>
      <c r="EV45" s="50"/>
      <c r="EW45" s="50"/>
      <c r="EX45" s="50"/>
      <c r="EY45" s="50"/>
      <c r="EZ45" s="50"/>
      <c r="FA45" s="50"/>
      <c r="FB45" s="289"/>
      <c r="FC45" s="57"/>
      <c r="FD45" s="17"/>
      <c r="FE45" s="17"/>
      <c r="FF45" s="56"/>
      <c r="FG45" s="50"/>
      <c r="FH45" s="50"/>
      <c r="FI45" s="50"/>
      <c r="FJ45" s="50"/>
      <c r="FK45" s="50"/>
      <c r="FL45" s="50"/>
      <c r="FM45" s="289"/>
      <c r="FN45" s="57"/>
      <c r="FO45" s="17"/>
      <c r="FP45" s="17"/>
      <c r="FQ45" s="56"/>
      <c r="FR45" s="50"/>
      <c r="FS45" s="50"/>
      <c r="FT45" s="50"/>
      <c r="FU45" s="50"/>
      <c r="FV45" s="50"/>
      <c r="FW45" s="50"/>
      <c r="FX45" s="289"/>
      <c r="FY45" s="57"/>
      <c r="FZ45" s="17"/>
      <c r="GA45" s="17"/>
      <c r="GB45" s="56"/>
      <c r="GC45" s="50"/>
      <c r="GD45" s="50"/>
      <c r="GE45" s="50"/>
      <c r="GF45" s="50"/>
      <c r="GG45" s="50"/>
      <c r="GH45" s="50"/>
      <c r="GI45" s="289"/>
      <c r="GJ45" s="57"/>
      <c r="GK45" s="17"/>
      <c r="GL45" s="17"/>
      <c r="GM45" s="56"/>
      <c r="GN45" s="50"/>
      <c r="GO45" s="50"/>
      <c r="GP45" s="50"/>
      <c r="GQ45" s="50"/>
      <c r="GR45" s="50"/>
      <c r="GS45" s="50"/>
      <c r="GT45" s="289"/>
      <c r="GU45" s="57"/>
      <c r="GV45" s="17"/>
      <c r="GW45" s="17"/>
      <c r="GX45" s="56"/>
      <c r="GY45" s="50"/>
      <c r="GZ45" s="50"/>
      <c r="HA45" s="50"/>
      <c r="HB45" s="50"/>
      <c r="HC45" s="50"/>
      <c r="HD45" s="50"/>
      <c r="HE45" s="289"/>
      <c r="HF45" s="57"/>
      <c r="HG45" s="17"/>
      <c r="HH45" s="17"/>
      <c r="HI45" s="56"/>
      <c r="HJ45" s="50"/>
      <c r="HK45" s="50"/>
      <c r="HL45" s="50"/>
      <c r="HM45" s="50"/>
      <c r="HN45" s="50"/>
      <c r="HO45" s="50"/>
      <c r="HP45" s="289"/>
      <c r="HQ45" s="57"/>
      <c r="HR45" s="17"/>
      <c r="HS45" s="17"/>
    </row>
    <row r="46" spans="1:227" ht="12.5" x14ac:dyDescent="0.25">
      <c r="A46" s="54"/>
      <c r="B46" s="205"/>
      <c r="C46" s="55"/>
      <c r="D46" s="55"/>
      <c r="E46" s="289"/>
      <c r="F46" s="289"/>
      <c r="G46" s="17"/>
      <c r="H46" s="56"/>
      <c r="I46" s="50"/>
      <c r="J46" s="50"/>
      <c r="K46" s="50"/>
      <c r="L46" s="50"/>
      <c r="M46" s="50"/>
      <c r="N46" s="50"/>
      <c r="O46" s="289"/>
      <c r="P46" s="57"/>
      <c r="Q46" s="17"/>
      <c r="R46" s="17"/>
      <c r="S46" s="56"/>
      <c r="T46" s="50"/>
      <c r="U46" s="50"/>
      <c r="V46" s="50"/>
      <c r="W46" s="50"/>
      <c r="X46" s="50"/>
      <c r="Y46" s="50"/>
      <c r="Z46" s="289"/>
      <c r="AA46" s="57"/>
      <c r="AB46" s="17"/>
      <c r="AC46" s="17"/>
      <c r="AD46" s="56"/>
      <c r="AE46" s="50"/>
      <c r="AF46" s="50"/>
      <c r="AG46" s="50"/>
      <c r="AH46" s="50"/>
      <c r="AI46" s="50"/>
      <c r="AJ46" s="50"/>
      <c r="AK46" s="289"/>
      <c r="AL46" s="57"/>
      <c r="AM46" s="17"/>
      <c r="AN46" s="17"/>
      <c r="AO46" s="56"/>
      <c r="AP46" s="50"/>
      <c r="AQ46" s="50"/>
      <c r="AR46" s="50"/>
      <c r="AS46" s="50"/>
      <c r="AT46" s="50"/>
      <c r="AU46" s="50"/>
      <c r="AV46" s="289"/>
      <c r="AW46" s="57"/>
      <c r="AX46" s="17"/>
      <c r="AY46" s="17"/>
      <c r="AZ46" s="56"/>
      <c r="BA46" s="50"/>
      <c r="BB46" s="50"/>
      <c r="BC46" s="50"/>
      <c r="BD46" s="50"/>
      <c r="BE46" s="50"/>
      <c r="BF46" s="50"/>
      <c r="BG46" s="289"/>
      <c r="BH46" s="57"/>
      <c r="BI46" s="17"/>
      <c r="BJ46" s="17"/>
      <c r="BK46" s="56"/>
      <c r="BL46" s="50"/>
      <c r="BM46" s="50"/>
      <c r="BN46" s="50"/>
      <c r="BO46" s="50"/>
      <c r="BP46" s="50"/>
      <c r="BQ46" s="50"/>
      <c r="BR46" s="289"/>
      <c r="BS46" s="57"/>
      <c r="BT46" s="17"/>
      <c r="BU46" s="17"/>
      <c r="BV46" s="56"/>
      <c r="BW46" s="50"/>
      <c r="BX46" s="50"/>
      <c r="BY46" s="50"/>
      <c r="BZ46" s="50"/>
      <c r="CA46" s="50"/>
      <c r="CB46" s="50"/>
      <c r="CC46" s="289"/>
      <c r="CD46" s="57"/>
      <c r="CE46" s="17"/>
      <c r="CF46" s="17"/>
      <c r="CG46" s="56"/>
      <c r="CH46" s="50"/>
      <c r="CI46" s="50"/>
      <c r="CJ46" s="50"/>
      <c r="CK46" s="50"/>
      <c r="CL46" s="50"/>
      <c r="CM46" s="50"/>
      <c r="CN46" s="289"/>
      <c r="CO46" s="57"/>
      <c r="CP46" s="17"/>
      <c r="CQ46" s="17"/>
      <c r="CR46" s="56"/>
      <c r="CS46" s="50"/>
      <c r="CT46" s="50"/>
      <c r="CU46" s="50"/>
      <c r="CV46" s="50"/>
      <c r="CW46" s="50"/>
      <c r="CX46" s="50"/>
      <c r="CY46" s="289"/>
      <c r="CZ46" s="57"/>
      <c r="DA46" s="17"/>
      <c r="DB46" s="17"/>
      <c r="DC46" s="56"/>
      <c r="DD46" s="50"/>
      <c r="DE46" s="50"/>
      <c r="DF46" s="50"/>
      <c r="DG46" s="50"/>
      <c r="DH46" s="50"/>
      <c r="DI46" s="50"/>
      <c r="DJ46" s="289"/>
      <c r="DK46" s="57"/>
      <c r="DL46" s="17"/>
      <c r="DM46" s="17"/>
      <c r="DN46" s="56"/>
      <c r="DO46" s="50"/>
      <c r="DP46" s="50"/>
      <c r="DQ46" s="50"/>
      <c r="DR46" s="50"/>
      <c r="DS46" s="50"/>
      <c r="DT46" s="50"/>
      <c r="DU46" s="289"/>
      <c r="DV46" s="57"/>
      <c r="DW46" s="17"/>
      <c r="DX46" s="17"/>
      <c r="DY46" s="56"/>
      <c r="DZ46" s="50"/>
      <c r="EA46" s="50"/>
      <c r="EB46" s="50"/>
      <c r="EC46" s="50"/>
      <c r="ED46" s="50"/>
      <c r="EE46" s="50"/>
      <c r="EF46" s="289"/>
      <c r="EG46" s="57"/>
      <c r="EH46" s="17"/>
      <c r="EI46" s="17"/>
      <c r="EJ46" s="56"/>
      <c r="EK46" s="50"/>
      <c r="EL46" s="50"/>
      <c r="EM46" s="50"/>
      <c r="EN46" s="50"/>
      <c r="EO46" s="50"/>
      <c r="EP46" s="50"/>
      <c r="EQ46" s="289"/>
      <c r="ER46" s="57"/>
      <c r="ES46" s="17"/>
      <c r="ET46" s="17"/>
      <c r="EU46" s="56"/>
      <c r="EV46" s="50"/>
      <c r="EW46" s="50"/>
      <c r="EX46" s="50"/>
      <c r="EY46" s="50"/>
      <c r="EZ46" s="50"/>
      <c r="FA46" s="50"/>
      <c r="FB46" s="289"/>
      <c r="FC46" s="57"/>
      <c r="FD46" s="17"/>
      <c r="FE46" s="17"/>
      <c r="FF46" s="56"/>
      <c r="FG46" s="50"/>
      <c r="FH46" s="50"/>
      <c r="FI46" s="50"/>
      <c r="FJ46" s="50"/>
      <c r="FK46" s="50"/>
      <c r="FL46" s="50"/>
      <c r="FM46" s="289"/>
      <c r="FN46" s="57"/>
      <c r="FO46" s="17"/>
      <c r="FP46" s="17"/>
      <c r="FQ46" s="56"/>
      <c r="FR46" s="50"/>
      <c r="FS46" s="50"/>
      <c r="FT46" s="50"/>
      <c r="FU46" s="50"/>
      <c r="FV46" s="50"/>
      <c r="FW46" s="50"/>
      <c r="FX46" s="289"/>
      <c r="FY46" s="57"/>
      <c r="FZ46" s="17"/>
      <c r="GA46" s="17"/>
      <c r="GB46" s="56"/>
      <c r="GC46" s="50"/>
      <c r="GD46" s="50"/>
      <c r="GE46" s="50"/>
      <c r="GF46" s="50"/>
      <c r="GG46" s="50"/>
      <c r="GH46" s="50"/>
      <c r="GI46" s="289"/>
      <c r="GJ46" s="57"/>
      <c r="GK46" s="17"/>
      <c r="GL46" s="17"/>
      <c r="GM46" s="56"/>
      <c r="GN46" s="50"/>
      <c r="GO46" s="50"/>
      <c r="GP46" s="50"/>
      <c r="GQ46" s="50"/>
      <c r="GR46" s="50"/>
      <c r="GS46" s="50"/>
      <c r="GT46" s="289"/>
      <c r="GU46" s="57"/>
      <c r="GV46" s="17"/>
      <c r="GW46" s="17"/>
      <c r="GX46" s="56"/>
      <c r="GY46" s="50"/>
      <c r="GZ46" s="50"/>
      <c r="HA46" s="50"/>
      <c r="HB46" s="50"/>
      <c r="HC46" s="50"/>
      <c r="HD46" s="50"/>
      <c r="HE46" s="289"/>
      <c r="HF46" s="57"/>
      <c r="HG46" s="17"/>
      <c r="HH46" s="17"/>
      <c r="HI46" s="56"/>
      <c r="HJ46" s="50"/>
      <c r="HK46" s="50"/>
      <c r="HL46" s="50"/>
      <c r="HM46" s="50"/>
      <c r="HN46" s="50"/>
      <c r="HO46" s="50"/>
      <c r="HP46" s="289"/>
      <c r="HQ46" s="57"/>
      <c r="HR46" s="17"/>
      <c r="HS46" s="17"/>
    </row>
    <row r="47" spans="1:227" ht="12.5" x14ac:dyDescent="0.25">
      <c r="A47" s="54"/>
      <c r="B47" s="203"/>
      <c r="C47" s="55"/>
      <c r="D47" s="55"/>
      <c r="E47" s="289"/>
      <c r="F47" s="289"/>
      <c r="G47" s="17"/>
      <c r="H47" s="56"/>
      <c r="I47" s="50"/>
      <c r="J47" s="50"/>
      <c r="K47" s="50"/>
      <c r="L47" s="50"/>
      <c r="M47" s="50"/>
      <c r="N47" s="50"/>
      <c r="O47" s="289"/>
      <c r="P47" s="57"/>
      <c r="Q47" s="17"/>
      <c r="R47" s="17"/>
      <c r="S47" s="56"/>
      <c r="T47" s="50"/>
      <c r="U47" s="50"/>
      <c r="V47" s="50"/>
      <c r="W47" s="50"/>
      <c r="X47" s="50"/>
      <c r="Y47" s="50"/>
      <c r="Z47" s="289"/>
      <c r="AA47" s="57"/>
      <c r="AB47" s="17"/>
      <c r="AC47" s="17"/>
      <c r="AD47" s="56"/>
      <c r="AE47" s="50"/>
      <c r="AF47" s="50"/>
      <c r="AG47" s="50"/>
      <c r="AH47" s="50"/>
      <c r="AI47" s="50"/>
      <c r="AJ47" s="50"/>
      <c r="AK47" s="289"/>
      <c r="AL47" s="57"/>
      <c r="AM47" s="17"/>
      <c r="AN47" s="17"/>
      <c r="AO47" s="56"/>
      <c r="AP47" s="50"/>
      <c r="AQ47" s="50"/>
      <c r="AR47" s="50"/>
      <c r="AS47" s="50"/>
      <c r="AT47" s="50"/>
      <c r="AU47" s="50"/>
      <c r="AV47" s="289"/>
      <c r="AW47" s="57"/>
      <c r="AX47" s="17"/>
      <c r="AY47" s="17"/>
      <c r="AZ47" s="56"/>
      <c r="BA47" s="50"/>
      <c r="BB47" s="50"/>
      <c r="BC47" s="50"/>
      <c r="BD47" s="50"/>
      <c r="BE47" s="50"/>
      <c r="BF47" s="50"/>
      <c r="BG47" s="289"/>
      <c r="BH47" s="57"/>
      <c r="BI47" s="17"/>
      <c r="BJ47" s="17"/>
      <c r="BK47" s="56"/>
      <c r="BL47" s="50"/>
      <c r="BM47" s="50"/>
      <c r="BN47" s="50"/>
      <c r="BO47" s="50"/>
      <c r="BP47" s="50"/>
      <c r="BQ47" s="50"/>
      <c r="BR47" s="289"/>
      <c r="BS47" s="57"/>
      <c r="BT47" s="17"/>
      <c r="BU47" s="17"/>
      <c r="BV47" s="56"/>
      <c r="BW47" s="50"/>
      <c r="BX47" s="50"/>
      <c r="BY47" s="50"/>
      <c r="BZ47" s="50"/>
      <c r="CA47" s="50"/>
      <c r="CB47" s="50"/>
      <c r="CC47" s="289"/>
      <c r="CD47" s="57"/>
      <c r="CE47" s="17"/>
      <c r="CF47" s="17"/>
      <c r="CG47" s="56"/>
      <c r="CH47" s="50"/>
      <c r="CI47" s="50"/>
      <c r="CJ47" s="50"/>
      <c r="CK47" s="50"/>
      <c r="CL47" s="50"/>
      <c r="CM47" s="50"/>
      <c r="CN47" s="289"/>
      <c r="CO47" s="57"/>
      <c r="CP47" s="17"/>
      <c r="CQ47" s="17"/>
      <c r="CR47" s="56"/>
      <c r="CS47" s="50"/>
      <c r="CT47" s="50"/>
      <c r="CU47" s="50"/>
      <c r="CV47" s="50"/>
      <c r="CW47" s="50"/>
      <c r="CX47" s="50"/>
      <c r="CY47" s="289"/>
      <c r="CZ47" s="57"/>
      <c r="DA47" s="17"/>
      <c r="DB47" s="17"/>
      <c r="DC47" s="56"/>
      <c r="DD47" s="50"/>
      <c r="DE47" s="50"/>
      <c r="DF47" s="50"/>
      <c r="DG47" s="50"/>
      <c r="DH47" s="50"/>
      <c r="DI47" s="50"/>
      <c r="DJ47" s="289"/>
      <c r="DK47" s="57"/>
      <c r="DL47" s="17"/>
      <c r="DM47" s="17"/>
      <c r="DN47" s="56"/>
      <c r="DO47" s="50"/>
      <c r="DP47" s="50"/>
      <c r="DQ47" s="50"/>
      <c r="DR47" s="50"/>
      <c r="DS47" s="50"/>
      <c r="DT47" s="50"/>
      <c r="DU47" s="289"/>
      <c r="DV47" s="57"/>
      <c r="DW47" s="17"/>
      <c r="DX47" s="17"/>
      <c r="DY47" s="56"/>
      <c r="DZ47" s="50"/>
      <c r="EA47" s="50"/>
      <c r="EB47" s="50"/>
      <c r="EC47" s="50"/>
      <c r="ED47" s="50"/>
      <c r="EE47" s="50"/>
      <c r="EF47" s="289"/>
      <c r="EG47" s="57"/>
      <c r="EH47" s="17"/>
      <c r="EI47" s="17"/>
      <c r="EJ47" s="56"/>
      <c r="EK47" s="50"/>
      <c r="EL47" s="50"/>
      <c r="EM47" s="50"/>
      <c r="EN47" s="50"/>
      <c r="EO47" s="50"/>
      <c r="EP47" s="50"/>
      <c r="EQ47" s="289"/>
      <c r="ER47" s="57"/>
      <c r="ES47" s="17"/>
      <c r="ET47" s="17"/>
      <c r="EU47" s="56"/>
      <c r="EV47" s="50"/>
      <c r="EW47" s="50"/>
      <c r="EX47" s="50"/>
      <c r="EY47" s="50"/>
      <c r="EZ47" s="50"/>
      <c r="FA47" s="50"/>
      <c r="FB47" s="289"/>
      <c r="FC47" s="57"/>
      <c r="FD47" s="17"/>
      <c r="FE47" s="17"/>
      <c r="FF47" s="56"/>
      <c r="FG47" s="50"/>
      <c r="FH47" s="50"/>
      <c r="FI47" s="50"/>
      <c r="FJ47" s="50"/>
      <c r="FK47" s="50"/>
      <c r="FL47" s="50"/>
      <c r="FM47" s="289"/>
      <c r="FN47" s="57"/>
      <c r="FO47" s="17"/>
      <c r="FP47" s="17"/>
      <c r="FQ47" s="56"/>
      <c r="FR47" s="50"/>
      <c r="FS47" s="50"/>
      <c r="FT47" s="50"/>
      <c r="FU47" s="50"/>
      <c r="FV47" s="50"/>
      <c r="FW47" s="50"/>
      <c r="FX47" s="289"/>
      <c r="FY47" s="57"/>
      <c r="FZ47" s="17"/>
      <c r="GA47" s="17"/>
      <c r="GB47" s="56"/>
      <c r="GC47" s="50"/>
      <c r="GD47" s="50"/>
      <c r="GE47" s="50"/>
      <c r="GF47" s="50"/>
      <c r="GG47" s="50"/>
      <c r="GH47" s="50"/>
      <c r="GI47" s="289"/>
      <c r="GJ47" s="57"/>
      <c r="GK47" s="17"/>
      <c r="GL47" s="17"/>
      <c r="GM47" s="56"/>
      <c r="GN47" s="50"/>
      <c r="GO47" s="50"/>
      <c r="GP47" s="50"/>
      <c r="GQ47" s="50"/>
      <c r="GR47" s="50"/>
      <c r="GS47" s="50"/>
      <c r="GT47" s="289"/>
      <c r="GU47" s="57"/>
      <c r="GV47" s="17"/>
      <c r="GW47" s="17"/>
      <c r="GX47" s="56"/>
      <c r="GY47" s="50"/>
      <c r="GZ47" s="50"/>
      <c r="HA47" s="50"/>
      <c r="HB47" s="50"/>
      <c r="HC47" s="50"/>
      <c r="HD47" s="50"/>
      <c r="HE47" s="289"/>
      <c r="HF47" s="57"/>
      <c r="HG47" s="17"/>
      <c r="HH47" s="17"/>
      <c r="HI47" s="56"/>
      <c r="HJ47" s="50"/>
      <c r="HK47" s="50"/>
      <c r="HL47" s="50"/>
      <c r="HM47" s="50"/>
      <c r="HN47" s="50"/>
      <c r="HO47" s="50"/>
      <c r="HP47" s="289"/>
      <c r="HQ47" s="57"/>
      <c r="HR47" s="17"/>
      <c r="HS47" s="17"/>
    </row>
    <row r="48" spans="1:227" ht="12.5" x14ac:dyDescent="0.25">
      <c r="A48" s="54"/>
      <c r="B48" s="203"/>
      <c r="C48" s="55"/>
      <c r="D48" s="55"/>
      <c r="E48" s="289"/>
      <c r="F48" s="289"/>
      <c r="G48" s="17"/>
      <c r="H48" s="56"/>
      <c r="I48" s="50"/>
      <c r="J48" s="50"/>
      <c r="K48" s="50"/>
      <c r="L48" s="50"/>
      <c r="M48" s="50"/>
      <c r="N48" s="50"/>
      <c r="O48" s="289"/>
      <c r="P48" s="57"/>
      <c r="Q48" s="17"/>
      <c r="R48" s="17"/>
      <c r="S48" s="56"/>
      <c r="T48" s="50"/>
      <c r="U48" s="50"/>
      <c r="V48" s="50"/>
      <c r="W48" s="50"/>
      <c r="X48" s="50"/>
      <c r="Y48" s="50"/>
      <c r="Z48" s="289"/>
      <c r="AA48" s="57"/>
      <c r="AB48" s="17"/>
      <c r="AC48" s="17"/>
      <c r="AD48" s="56"/>
      <c r="AE48" s="50"/>
      <c r="AF48" s="50"/>
      <c r="AG48" s="50"/>
      <c r="AH48" s="50"/>
      <c r="AI48" s="50"/>
      <c r="AJ48" s="50"/>
      <c r="AK48" s="289"/>
      <c r="AL48" s="57"/>
      <c r="AM48" s="17"/>
      <c r="AN48" s="17"/>
      <c r="AO48" s="56"/>
      <c r="AP48" s="50"/>
      <c r="AQ48" s="50"/>
      <c r="AR48" s="50"/>
      <c r="AS48" s="50"/>
      <c r="AT48" s="50"/>
      <c r="AU48" s="50"/>
      <c r="AV48" s="289"/>
      <c r="AW48" s="57"/>
      <c r="AX48" s="17"/>
      <c r="AY48" s="17"/>
      <c r="AZ48" s="56"/>
      <c r="BA48" s="50"/>
      <c r="BB48" s="50"/>
      <c r="BC48" s="50"/>
      <c r="BD48" s="50"/>
      <c r="BE48" s="50"/>
      <c r="BF48" s="50"/>
      <c r="BG48" s="289"/>
      <c r="BH48" s="57"/>
      <c r="BI48" s="17"/>
      <c r="BJ48" s="17"/>
      <c r="BK48" s="56"/>
      <c r="BL48" s="50"/>
      <c r="BM48" s="50"/>
      <c r="BN48" s="50"/>
      <c r="BO48" s="50"/>
      <c r="BP48" s="50"/>
      <c r="BQ48" s="50"/>
      <c r="BR48" s="289"/>
      <c r="BS48" s="57"/>
      <c r="BT48" s="17"/>
      <c r="BU48" s="17"/>
      <c r="BV48" s="56"/>
      <c r="BW48" s="50"/>
      <c r="BX48" s="50"/>
      <c r="BY48" s="50"/>
      <c r="BZ48" s="50"/>
      <c r="CA48" s="50"/>
      <c r="CB48" s="50"/>
      <c r="CC48" s="289"/>
      <c r="CD48" s="57"/>
      <c r="CE48" s="17"/>
      <c r="CF48" s="17"/>
      <c r="CG48" s="56"/>
      <c r="CH48" s="50"/>
      <c r="CI48" s="50"/>
      <c r="CJ48" s="50"/>
      <c r="CK48" s="50"/>
      <c r="CL48" s="50"/>
      <c r="CM48" s="50"/>
      <c r="CN48" s="289"/>
      <c r="CO48" s="57"/>
      <c r="CP48" s="17"/>
      <c r="CQ48" s="17"/>
      <c r="CR48" s="56"/>
      <c r="CS48" s="50"/>
      <c r="CT48" s="50"/>
      <c r="CU48" s="50"/>
      <c r="CV48" s="50"/>
      <c r="CW48" s="50"/>
      <c r="CX48" s="50"/>
      <c r="CY48" s="289"/>
      <c r="CZ48" s="57"/>
      <c r="DA48" s="17"/>
      <c r="DB48" s="17"/>
      <c r="DC48" s="56"/>
      <c r="DD48" s="50"/>
      <c r="DE48" s="50"/>
      <c r="DF48" s="50"/>
      <c r="DG48" s="50"/>
      <c r="DH48" s="50"/>
      <c r="DI48" s="50"/>
      <c r="DJ48" s="289"/>
      <c r="DK48" s="57"/>
      <c r="DL48" s="17"/>
      <c r="DM48" s="17"/>
      <c r="DN48" s="56"/>
      <c r="DO48" s="50"/>
      <c r="DP48" s="50"/>
      <c r="DQ48" s="50"/>
      <c r="DR48" s="50"/>
      <c r="DS48" s="50"/>
      <c r="DT48" s="50"/>
      <c r="DU48" s="289"/>
      <c r="DV48" s="57"/>
      <c r="DW48" s="17"/>
      <c r="DX48" s="17"/>
      <c r="DY48" s="56"/>
      <c r="DZ48" s="50"/>
      <c r="EA48" s="50"/>
      <c r="EB48" s="50"/>
      <c r="EC48" s="50"/>
      <c r="ED48" s="50"/>
      <c r="EE48" s="50"/>
      <c r="EF48" s="289"/>
      <c r="EG48" s="57"/>
      <c r="EH48" s="17"/>
      <c r="EI48" s="17"/>
      <c r="EJ48" s="56"/>
      <c r="EK48" s="50"/>
      <c r="EL48" s="50"/>
      <c r="EM48" s="50"/>
      <c r="EN48" s="50"/>
      <c r="EO48" s="50"/>
      <c r="EP48" s="50"/>
      <c r="EQ48" s="289"/>
      <c r="ER48" s="57"/>
      <c r="ES48" s="17"/>
      <c r="ET48" s="17"/>
      <c r="EU48" s="56"/>
      <c r="EV48" s="50"/>
      <c r="EW48" s="50"/>
      <c r="EX48" s="50"/>
      <c r="EY48" s="50"/>
      <c r="EZ48" s="50"/>
      <c r="FA48" s="50"/>
      <c r="FB48" s="289"/>
      <c r="FC48" s="57"/>
      <c r="FD48" s="17"/>
      <c r="FE48" s="17"/>
      <c r="FF48" s="56"/>
      <c r="FG48" s="50"/>
      <c r="FH48" s="50"/>
      <c r="FI48" s="50"/>
      <c r="FJ48" s="50"/>
      <c r="FK48" s="50"/>
      <c r="FL48" s="50"/>
      <c r="FM48" s="289"/>
      <c r="FN48" s="57"/>
      <c r="FO48" s="17"/>
      <c r="FP48" s="17"/>
      <c r="FQ48" s="56"/>
      <c r="FR48" s="50"/>
      <c r="FS48" s="50"/>
      <c r="FT48" s="50"/>
      <c r="FU48" s="50"/>
      <c r="FV48" s="50"/>
      <c r="FW48" s="50"/>
      <c r="FX48" s="289"/>
      <c r="FY48" s="57"/>
      <c r="FZ48" s="17"/>
      <c r="GA48" s="17"/>
      <c r="GB48" s="56"/>
      <c r="GC48" s="50"/>
      <c r="GD48" s="50"/>
      <c r="GE48" s="50"/>
      <c r="GF48" s="50"/>
      <c r="GG48" s="50"/>
      <c r="GH48" s="50"/>
      <c r="GI48" s="289"/>
      <c r="GJ48" s="57"/>
      <c r="GK48" s="17"/>
      <c r="GL48" s="17"/>
      <c r="GM48" s="56"/>
      <c r="GN48" s="50"/>
      <c r="GO48" s="50"/>
      <c r="GP48" s="50"/>
      <c r="GQ48" s="50"/>
      <c r="GR48" s="50"/>
      <c r="GS48" s="50"/>
      <c r="GT48" s="289"/>
      <c r="GU48" s="57"/>
      <c r="GV48" s="17"/>
      <c r="GW48" s="17"/>
      <c r="GX48" s="56"/>
      <c r="GY48" s="50"/>
      <c r="GZ48" s="50"/>
      <c r="HA48" s="50"/>
      <c r="HB48" s="50"/>
      <c r="HC48" s="50"/>
      <c r="HD48" s="50"/>
      <c r="HE48" s="289"/>
      <c r="HF48" s="57"/>
      <c r="HG48" s="17"/>
      <c r="HH48" s="17"/>
      <c r="HI48" s="56"/>
      <c r="HJ48" s="50"/>
      <c r="HK48" s="50"/>
      <c r="HL48" s="50"/>
      <c r="HM48" s="50"/>
      <c r="HN48" s="50"/>
      <c r="HO48" s="50"/>
      <c r="HP48" s="289"/>
      <c r="HQ48" s="57"/>
      <c r="HR48" s="17"/>
      <c r="HS48" s="17"/>
    </row>
    <row r="49" spans="1:227" ht="12.5" x14ac:dyDescent="0.25">
      <c r="A49" s="54"/>
      <c r="B49" s="203"/>
      <c r="C49" s="55"/>
      <c r="D49" s="55"/>
      <c r="E49" s="289"/>
      <c r="F49" s="289"/>
      <c r="G49" s="17"/>
      <c r="H49" s="56"/>
      <c r="I49" s="50"/>
      <c r="J49" s="50"/>
      <c r="K49" s="50"/>
      <c r="L49" s="50"/>
      <c r="M49" s="50"/>
      <c r="N49" s="50"/>
      <c r="O49" s="289"/>
      <c r="P49" s="57"/>
      <c r="Q49" s="17"/>
      <c r="R49" s="17"/>
      <c r="S49" s="56"/>
      <c r="T49" s="50"/>
      <c r="U49" s="50"/>
      <c r="V49" s="50"/>
      <c r="W49" s="50"/>
      <c r="X49" s="50"/>
      <c r="Y49" s="50"/>
      <c r="Z49" s="289"/>
      <c r="AA49" s="57"/>
      <c r="AB49" s="17"/>
      <c r="AC49" s="17"/>
      <c r="AD49" s="56"/>
      <c r="AE49" s="50"/>
      <c r="AF49" s="50"/>
      <c r="AG49" s="50"/>
      <c r="AH49" s="50"/>
      <c r="AI49" s="50"/>
      <c r="AJ49" s="50"/>
      <c r="AK49" s="289"/>
      <c r="AL49" s="57"/>
      <c r="AM49" s="17"/>
      <c r="AN49" s="17"/>
      <c r="AO49" s="56"/>
      <c r="AP49" s="50"/>
      <c r="AQ49" s="50"/>
      <c r="AR49" s="50"/>
      <c r="AS49" s="50"/>
      <c r="AT49" s="50"/>
      <c r="AU49" s="50"/>
      <c r="AV49" s="289"/>
      <c r="AW49" s="57"/>
      <c r="AX49" s="17"/>
      <c r="AY49" s="17"/>
      <c r="AZ49" s="56"/>
      <c r="BA49" s="50"/>
      <c r="BB49" s="50"/>
      <c r="BC49" s="50"/>
      <c r="BD49" s="50"/>
      <c r="BE49" s="50"/>
      <c r="BF49" s="50"/>
      <c r="BG49" s="289"/>
      <c r="BH49" s="57"/>
      <c r="BI49" s="17"/>
      <c r="BJ49" s="17"/>
      <c r="BK49" s="56"/>
      <c r="BL49" s="50"/>
      <c r="BM49" s="50"/>
      <c r="BN49" s="50"/>
      <c r="BO49" s="50"/>
      <c r="BP49" s="50"/>
      <c r="BQ49" s="50"/>
      <c r="BR49" s="289"/>
      <c r="BS49" s="57"/>
      <c r="BT49" s="17"/>
      <c r="BU49" s="17"/>
      <c r="BV49" s="56"/>
      <c r="BW49" s="50"/>
      <c r="BX49" s="50"/>
      <c r="BY49" s="50"/>
      <c r="BZ49" s="50"/>
      <c r="CA49" s="50"/>
      <c r="CB49" s="50"/>
      <c r="CC49" s="289"/>
      <c r="CD49" s="57"/>
      <c r="CE49" s="17"/>
      <c r="CF49" s="17"/>
      <c r="CG49" s="56"/>
      <c r="CH49" s="50"/>
      <c r="CI49" s="50"/>
      <c r="CJ49" s="50"/>
      <c r="CK49" s="50"/>
      <c r="CL49" s="50"/>
      <c r="CM49" s="50"/>
      <c r="CN49" s="289"/>
      <c r="CO49" s="57"/>
      <c r="CP49" s="17"/>
      <c r="CQ49" s="17"/>
      <c r="CR49" s="56"/>
      <c r="CS49" s="50"/>
      <c r="CT49" s="50"/>
      <c r="CU49" s="50"/>
      <c r="CV49" s="50"/>
      <c r="CW49" s="50"/>
      <c r="CX49" s="50"/>
      <c r="CY49" s="289"/>
      <c r="CZ49" s="57"/>
      <c r="DA49" s="17"/>
      <c r="DB49" s="17"/>
      <c r="DC49" s="56"/>
      <c r="DD49" s="50"/>
      <c r="DE49" s="50"/>
      <c r="DF49" s="50"/>
      <c r="DG49" s="50"/>
      <c r="DH49" s="50"/>
      <c r="DI49" s="50"/>
      <c r="DJ49" s="289"/>
      <c r="DK49" s="57"/>
      <c r="DL49" s="17"/>
      <c r="DM49" s="17"/>
      <c r="DN49" s="56"/>
      <c r="DO49" s="50"/>
      <c r="DP49" s="50"/>
      <c r="DQ49" s="50"/>
      <c r="DR49" s="50"/>
      <c r="DS49" s="50"/>
      <c r="DT49" s="50"/>
      <c r="DU49" s="289"/>
      <c r="DV49" s="57"/>
      <c r="DW49" s="17"/>
      <c r="DX49" s="17"/>
      <c r="DY49" s="56"/>
      <c r="DZ49" s="50"/>
      <c r="EA49" s="50"/>
      <c r="EB49" s="50"/>
      <c r="EC49" s="50"/>
      <c r="ED49" s="50"/>
      <c r="EE49" s="50"/>
      <c r="EF49" s="289"/>
      <c r="EG49" s="57"/>
      <c r="EH49" s="17"/>
      <c r="EI49" s="17"/>
      <c r="EJ49" s="56"/>
      <c r="EK49" s="50"/>
      <c r="EL49" s="50"/>
      <c r="EM49" s="50"/>
      <c r="EN49" s="50"/>
      <c r="EO49" s="50"/>
      <c r="EP49" s="50"/>
      <c r="EQ49" s="289"/>
      <c r="ER49" s="57"/>
      <c r="ES49" s="17"/>
      <c r="ET49" s="17"/>
      <c r="EU49" s="56"/>
      <c r="EV49" s="50"/>
      <c r="EW49" s="50"/>
      <c r="EX49" s="50"/>
      <c r="EY49" s="50"/>
      <c r="EZ49" s="50"/>
      <c r="FA49" s="50"/>
      <c r="FB49" s="289"/>
      <c r="FC49" s="57"/>
      <c r="FD49" s="17"/>
      <c r="FE49" s="17"/>
      <c r="FF49" s="56"/>
      <c r="FG49" s="50"/>
      <c r="FH49" s="50"/>
      <c r="FI49" s="50"/>
      <c r="FJ49" s="50"/>
      <c r="FK49" s="50"/>
      <c r="FL49" s="50"/>
      <c r="FM49" s="289"/>
      <c r="FN49" s="57"/>
      <c r="FO49" s="17"/>
      <c r="FP49" s="17"/>
      <c r="FQ49" s="56"/>
      <c r="FR49" s="50"/>
      <c r="FS49" s="50"/>
      <c r="FT49" s="50"/>
      <c r="FU49" s="50"/>
      <c r="FV49" s="50"/>
      <c r="FW49" s="50"/>
      <c r="FX49" s="289"/>
      <c r="FY49" s="57"/>
      <c r="FZ49" s="17"/>
      <c r="GA49" s="17"/>
      <c r="GB49" s="56"/>
      <c r="GC49" s="50"/>
      <c r="GD49" s="50"/>
      <c r="GE49" s="50"/>
      <c r="GF49" s="50"/>
      <c r="GG49" s="50"/>
      <c r="GH49" s="50"/>
      <c r="GI49" s="289"/>
      <c r="GJ49" s="57"/>
      <c r="GK49" s="17"/>
      <c r="GL49" s="17"/>
      <c r="GM49" s="56"/>
      <c r="GN49" s="50"/>
      <c r="GO49" s="50"/>
      <c r="GP49" s="50"/>
      <c r="GQ49" s="50"/>
      <c r="GR49" s="50"/>
      <c r="GS49" s="50"/>
      <c r="GT49" s="289"/>
      <c r="GU49" s="57"/>
      <c r="GV49" s="17"/>
      <c r="GW49" s="17"/>
      <c r="GX49" s="56"/>
      <c r="GY49" s="50"/>
      <c r="GZ49" s="50"/>
      <c r="HA49" s="50"/>
      <c r="HB49" s="50"/>
      <c r="HC49" s="50"/>
      <c r="HD49" s="50"/>
      <c r="HE49" s="289"/>
      <c r="HF49" s="57"/>
      <c r="HG49" s="17"/>
      <c r="HH49" s="17"/>
      <c r="HI49" s="56"/>
      <c r="HJ49" s="50"/>
      <c r="HK49" s="50"/>
      <c r="HL49" s="50"/>
      <c r="HM49" s="50"/>
      <c r="HN49" s="50"/>
      <c r="HO49" s="50"/>
      <c r="HP49" s="289"/>
      <c r="HQ49" s="57"/>
      <c r="HR49" s="17"/>
      <c r="HS49" s="17"/>
    </row>
    <row r="50" spans="1:227" ht="12.5" x14ac:dyDescent="0.25">
      <c r="A50" s="54"/>
      <c r="B50" s="205"/>
      <c r="C50" s="55"/>
      <c r="D50" s="55"/>
      <c r="E50" s="289"/>
      <c r="F50" s="289"/>
      <c r="G50" s="17"/>
      <c r="H50" s="56"/>
      <c r="I50" s="50"/>
      <c r="J50" s="50"/>
      <c r="K50" s="50"/>
      <c r="L50" s="50"/>
      <c r="M50" s="50"/>
      <c r="N50" s="50"/>
      <c r="O50" s="289"/>
      <c r="P50" s="57"/>
      <c r="Q50" s="17"/>
      <c r="R50" s="17"/>
      <c r="S50" s="56"/>
      <c r="T50" s="50"/>
      <c r="U50" s="50"/>
      <c r="V50" s="50"/>
      <c r="W50" s="50"/>
      <c r="X50" s="50"/>
      <c r="Y50" s="50"/>
      <c r="Z50" s="289"/>
      <c r="AA50" s="57"/>
      <c r="AB50" s="17"/>
      <c r="AC50" s="17"/>
      <c r="AD50" s="56"/>
      <c r="AE50" s="50"/>
      <c r="AF50" s="50"/>
      <c r="AG50" s="50"/>
      <c r="AH50" s="50"/>
      <c r="AI50" s="50"/>
      <c r="AJ50" s="50"/>
      <c r="AK50" s="289"/>
      <c r="AL50" s="57"/>
      <c r="AM50" s="17"/>
      <c r="AN50" s="17"/>
      <c r="AO50" s="56"/>
      <c r="AP50" s="50"/>
      <c r="AQ50" s="50"/>
      <c r="AR50" s="50"/>
      <c r="AS50" s="50"/>
      <c r="AT50" s="50"/>
      <c r="AU50" s="50"/>
      <c r="AV50" s="289"/>
      <c r="AW50" s="57"/>
      <c r="AX50" s="17"/>
      <c r="AY50" s="17"/>
      <c r="AZ50" s="56"/>
      <c r="BA50" s="50"/>
      <c r="BB50" s="50"/>
      <c r="BC50" s="50"/>
      <c r="BD50" s="50"/>
      <c r="BE50" s="50"/>
      <c r="BF50" s="50"/>
      <c r="BG50" s="289"/>
      <c r="BH50" s="57"/>
      <c r="BI50" s="17"/>
      <c r="BJ50" s="17"/>
      <c r="BK50" s="56"/>
      <c r="BL50" s="50"/>
      <c r="BM50" s="50"/>
      <c r="BN50" s="50"/>
      <c r="BO50" s="50"/>
      <c r="BP50" s="50"/>
      <c r="BQ50" s="50"/>
      <c r="BR50" s="289"/>
      <c r="BS50" s="57"/>
      <c r="BT50" s="17"/>
      <c r="BU50" s="17"/>
      <c r="BV50" s="56"/>
      <c r="BW50" s="50"/>
      <c r="BX50" s="50"/>
      <c r="BY50" s="50"/>
      <c r="BZ50" s="50"/>
      <c r="CA50" s="50"/>
      <c r="CB50" s="50"/>
      <c r="CC50" s="289"/>
      <c r="CD50" s="57"/>
      <c r="CE50" s="17"/>
      <c r="CF50" s="17"/>
      <c r="CG50" s="56"/>
      <c r="CH50" s="50"/>
      <c r="CI50" s="50"/>
      <c r="CJ50" s="50"/>
      <c r="CK50" s="50"/>
      <c r="CL50" s="50"/>
      <c r="CM50" s="50"/>
      <c r="CN50" s="289"/>
      <c r="CO50" s="57"/>
      <c r="CP50" s="17"/>
      <c r="CQ50" s="17"/>
      <c r="CR50" s="56"/>
      <c r="CS50" s="50"/>
      <c r="CT50" s="50"/>
      <c r="CU50" s="50"/>
      <c r="CV50" s="50"/>
      <c r="CW50" s="50"/>
      <c r="CX50" s="50"/>
      <c r="CY50" s="289"/>
      <c r="CZ50" s="57"/>
      <c r="DA50" s="17"/>
      <c r="DB50" s="17"/>
      <c r="DC50" s="56"/>
      <c r="DD50" s="50"/>
      <c r="DE50" s="50"/>
      <c r="DF50" s="50"/>
      <c r="DG50" s="50"/>
      <c r="DH50" s="50"/>
      <c r="DI50" s="50"/>
      <c r="DJ50" s="289"/>
      <c r="DK50" s="57"/>
      <c r="DL50" s="17"/>
      <c r="DM50" s="17"/>
      <c r="DN50" s="56"/>
      <c r="DO50" s="50"/>
      <c r="DP50" s="50"/>
      <c r="DQ50" s="50"/>
      <c r="DR50" s="50"/>
      <c r="DS50" s="50"/>
      <c r="DT50" s="50"/>
      <c r="DU50" s="289"/>
      <c r="DV50" s="57"/>
      <c r="DW50" s="17"/>
      <c r="DX50" s="17"/>
      <c r="DY50" s="56"/>
      <c r="DZ50" s="50"/>
      <c r="EA50" s="50"/>
      <c r="EB50" s="50"/>
      <c r="EC50" s="50"/>
      <c r="ED50" s="50"/>
      <c r="EE50" s="50"/>
      <c r="EF50" s="289"/>
      <c r="EG50" s="57"/>
      <c r="EH50" s="17"/>
      <c r="EI50" s="17"/>
      <c r="EJ50" s="56"/>
      <c r="EK50" s="50"/>
      <c r="EL50" s="50"/>
      <c r="EM50" s="50"/>
      <c r="EN50" s="50"/>
      <c r="EO50" s="50"/>
      <c r="EP50" s="50"/>
      <c r="EQ50" s="289"/>
      <c r="ER50" s="57"/>
      <c r="ES50" s="17"/>
      <c r="ET50" s="17"/>
      <c r="EU50" s="56"/>
      <c r="EV50" s="50"/>
      <c r="EW50" s="50"/>
      <c r="EX50" s="50"/>
      <c r="EY50" s="50"/>
      <c r="EZ50" s="50"/>
      <c r="FA50" s="50"/>
      <c r="FB50" s="289"/>
      <c r="FC50" s="57"/>
      <c r="FD50" s="17"/>
      <c r="FE50" s="17"/>
      <c r="FF50" s="56"/>
      <c r="FG50" s="50"/>
      <c r="FH50" s="50"/>
      <c r="FI50" s="50"/>
      <c r="FJ50" s="50"/>
      <c r="FK50" s="50"/>
      <c r="FL50" s="50"/>
      <c r="FM50" s="289"/>
      <c r="FN50" s="57"/>
      <c r="FO50" s="17"/>
      <c r="FP50" s="17"/>
      <c r="FQ50" s="56"/>
      <c r="FR50" s="50"/>
      <c r="FS50" s="50"/>
      <c r="FT50" s="50"/>
      <c r="FU50" s="50"/>
      <c r="FV50" s="50"/>
      <c r="FW50" s="50"/>
      <c r="FX50" s="289"/>
      <c r="FY50" s="57"/>
      <c r="FZ50" s="17"/>
      <c r="GA50" s="17"/>
      <c r="GB50" s="56"/>
      <c r="GC50" s="50"/>
      <c r="GD50" s="50"/>
      <c r="GE50" s="50"/>
      <c r="GF50" s="50"/>
      <c r="GG50" s="50"/>
      <c r="GH50" s="50"/>
      <c r="GI50" s="289"/>
      <c r="GJ50" s="57"/>
      <c r="GK50" s="17"/>
      <c r="GL50" s="17"/>
      <c r="GM50" s="56"/>
      <c r="GN50" s="50"/>
      <c r="GO50" s="50"/>
      <c r="GP50" s="50"/>
      <c r="GQ50" s="50"/>
      <c r="GR50" s="50"/>
      <c r="GS50" s="50"/>
      <c r="GT50" s="289"/>
      <c r="GU50" s="57"/>
      <c r="GV50" s="17"/>
      <c r="GW50" s="17"/>
      <c r="GX50" s="56"/>
      <c r="GY50" s="50"/>
      <c r="GZ50" s="50"/>
      <c r="HA50" s="50"/>
      <c r="HB50" s="50"/>
      <c r="HC50" s="50"/>
      <c r="HD50" s="50"/>
      <c r="HE50" s="289"/>
      <c r="HF50" s="57"/>
      <c r="HG50" s="17"/>
      <c r="HH50" s="17"/>
      <c r="HI50" s="56"/>
      <c r="HJ50" s="50"/>
      <c r="HK50" s="50"/>
      <c r="HL50" s="50"/>
      <c r="HM50" s="50"/>
      <c r="HN50" s="50"/>
      <c r="HO50" s="50"/>
      <c r="HP50" s="289"/>
      <c r="HQ50" s="57"/>
      <c r="HR50" s="17"/>
      <c r="HS50" s="17"/>
    </row>
    <row r="51" spans="1:227" ht="12.5" x14ac:dyDescent="0.25">
      <c r="A51" s="54"/>
      <c r="B51" s="205"/>
      <c r="C51" s="55"/>
      <c r="D51" s="55"/>
      <c r="E51" s="289"/>
      <c r="F51" s="289"/>
      <c r="G51" s="17"/>
      <c r="H51" s="56"/>
      <c r="I51" s="50"/>
      <c r="J51" s="50"/>
      <c r="K51" s="50"/>
      <c r="L51" s="50"/>
      <c r="M51" s="50"/>
      <c r="N51" s="50"/>
      <c r="O51" s="289"/>
      <c r="P51" s="57"/>
      <c r="Q51" s="17"/>
      <c r="R51" s="17"/>
      <c r="S51" s="56"/>
      <c r="T51" s="50"/>
      <c r="U51" s="50"/>
      <c r="V51" s="50"/>
      <c r="W51" s="50"/>
      <c r="X51" s="50"/>
      <c r="Y51" s="50"/>
      <c r="Z51" s="289"/>
      <c r="AA51" s="57"/>
      <c r="AB51" s="17"/>
      <c r="AC51" s="17"/>
      <c r="AD51" s="56"/>
      <c r="AE51" s="50"/>
      <c r="AF51" s="50"/>
      <c r="AG51" s="50"/>
      <c r="AH51" s="50"/>
      <c r="AI51" s="50"/>
      <c r="AJ51" s="50"/>
      <c r="AK51" s="289"/>
      <c r="AL51" s="57"/>
      <c r="AM51" s="17"/>
      <c r="AN51" s="17"/>
      <c r="AO51" s="56"/>
      <c r="AP51" s="50"/>
      <c r="AQ51" s="50"/>
      <c r="AR51" s="50"/>
      <c r="AS51" s="50"/>
      <c r="AT51" s="50"/>
      <c r="AU51" s="50"/>
      <c r="AV51" s="289"/>
      <c r="AW51" s="57"/>
      <c r="AX51" s="17"/>
      <c r="AY51" s="17"/>
      <c r="AZ51" s="56"/>
      <c r="BA51" s="50"/>
      <c r="BB51" s="50"/>
      <c r="BC51" s="50"/>
      <c r="BD51" s="50"/>
      <c r="BE51" s="50"/>
      <c r="BF51" s="50"/>
      <c r="BG51" s="289"/>
      <c r="BH51" s="57"/>
      <c r="BI51" s="17"/>
      <c r="BJ51" s="17"/>
      <c r="BK51" s="56"/>
      <c r="BL51" s="50"/>
      <c r="BM51" s="50"/>
      <c r="BN51" s="50"/>
      <c r="BO51" s="50"/>
      <c r="BP51" s="50"/>
      <c r="BQ51" s="50"/>
      <c r="BR51" s="289"/>
      <c r="BS51" s="57"/>
      <c r="BT51" s="17"/>
      <c r="BU51" s="17"/>
      <c r="BV51" s="56"/>
      <c r="BW51" s="50"/>
      <c r="BX51" s="50"/>
      <c r="BY51" s="50"/>
      <c r="BZ51" s="50"/>
      <c r="CA51" s="50"/>
      <c r="CB51" s="50"/>
      <c r="CC51" s="289"/>
      <c r="CD51" s="57"/>
      <c r="CE51" s="17"/>
      <c r="CF51" s="17"/>
      <c r="CG51" s="56"/>
      <c r="CH51" s="50"/>
      <c r="CI51" s="50"/>
      <c r="CJ51" s="50"/>
      <c r="CK51" s="50"/>
      <c r="CL51" s="50"/>
      <c r="CM51" s="50"/>
      <c r="CN51" s="289"/>
      <c r="CO51" s="57"/>
      <c r="CP51" s="17"/>
      <c r="CQ51" s="17"/>
      <c r="CR51" s="56"/>
      <c r="CS51" s="50"/>
      <c r="CT51" s="50"/>
      <c r="CU51" s="50"/>
      <c r="CV51" s="50"/>
      <c r="CW51" s="50"/>
      <c r="CX51" s="50"/>
      <c r="CY51" s="289"/>
      <c r="CZ51" s="57"/>
      <c r="DA51" s="17"/>
      <c r="DB51" s="17"/>
      <c r="DC51" s="56"/>
      <c r="DD51" s="50"/>
      <c r="DE51" s="50"/>
      <c r="DF51" s="50"/>
      <c r="DG51" s="50"/>
      <c r="DH51" s="50"/>
      <c r="DI51" s="50"/>
      <c r="DJ51" s="289"/>
      <c r="DK51" s="57"/>
      <c r="DL51" s="17"/>
      <c r="DM51" s="17"/>
      <c r="DN51" s="56"/>
      <c r="DO51" s="50"/>
      <c r="DP51" s="50"/>
      <c r="DQ51" s="50"/>
      <c r="DR51" s="50"/>
      <c r="DS51" s="50"/>
      <c r="DT51" s="50"/>
      <c r="DU51" s="289"/>
      <c r="DV51" s="57"/>
      <c r="DW51" s="17"/>
      <c r="DX51" s="17"/>
      <c r="DY51" s="56"/>
      <c r="DZ51" s="50"/>
      <c r="EA51" s="50"/>
      <c r="EB51" s="50"/>
      <c r="EC51" s="50"/>
      <c r="ED51" s="50"/>
      <c r="EE51" s="50"/>
      <c r="EF51" s="289"/>
      <c r="EG51" s="57"/>
      <c r="EH51" s="17"/>
      <c r="EI51" s="17"/>
      <c r="EJ51" s="56"/>
      <c r="EK51" s="50"/>
      <c r="EL51" s="50"/>
      <c r="EM51" s="50"/>
      <c r="EN51" s="50"/>
      <c r="EO51" s="50"/>
      <c r="EP51" s="50"/>
      <c r="EQ51" s="289"/>
      <c r="ER51" s="57"/>
      <c r="ES51" s="17"/>
      <c r="ET51" s="17"/>
      <c r="EU51" s="56"/>
      <c r="EV51" s="50"/>
      <c r="EW51" s="50"/>
      <c r="EX51" s="50"/>
      <c r="EY51" s="50"/>
      <c r="EZ51" s="50"/>
      <c r="FA51" s="50"/>
      <c r="FB51" s="289"/>
      <c r="FC51" s="57"/>
      <c r="FD51" s="17"/>
      <c r="FE51" s="17"/>
      <c r="FF51" s="56"/>
      <c r="FG51" s="50"/>
      <c r="FH51" s="50"/>
      <c r="FI51" s="50"/>
      <c r="FJ51" s="50"/>
      <c r="FK51" s="50"/>
      <c r="FL51" s="50"/>
      <c r="FM51" s="289"/>
      <c r="FN51" s="57"/>
      <c r="FO51" s="17"/>
      <c r="FP51" s="17"/>
      <c r="FQ51" s="56"/>
      <c r="FR51" s="50"/>
      <c r="FS51" s="50"/>
      <c r="FT51" s="50"/>
      <c r="FU51" s="50"/>
      <c r="FV51" s="50"/>
      <c r="FW51" s="50"/>
      <c r="FX51" s="289"/>
      <c r="FY51" s="57"/>
      <c r="FZ51" s="17"/>
      <c r="GA51" s="17"/>
      <c r="GB51" s="56"/>
      <c r="GC51" s="50"/>
      <c r="GD51" s="50"/>
      <c r="GE51" s="50"/>
      <c r="GF51" s="50"/>
      <c r="GG51" s="50"/>
      <c r="GH51" s="50"/>
      <c r="GI51" s="289"/>
      <c r="GJ51" s="57"/>
      <c r="GK51" s="17"/>
      <c r="GL51" s="17"/>
      <c r="GM51" s="56"/>
      <c r="GN51" s="50"/>
      <c r="GO51" s="50"/>
      <c r="GP51" s="50"/>
      <c r="GQ51" s="50"/>
      <c r="GR51" s="50"/>
      <c r="GS51" s="50"/>
      <c r="GT51" s="289"/>
      <c r="GU51" s="57"/>
      <c r="GV51" s="17"/>
      <c r="GW51" s="17"/>
      <c r="GX51" s="56"/>
      <c r="GY51" s="50"/>
      <c r="GZ51" s="50"/>
      <c r="HA51" s="50"/>
      <c r="HB51" s="50"/>
      <c r="HC51" s="50"/>
      <c r="HD51" s="50"/>
      <c r="HE51" s="289"/>
      <c r="HF51" s="57"/>
      <c r="HG51" s="17"/>
      <c r="HH51" s="17"/>
      <c r="HI51" s="56"/>
      <c r="HJ51" s="50"/>
      <c r="HK51" s="50"/>
      <c r="HL51" s="50"/>
      <c r="HM51" s="50"/>
      <c r="HN51" s="50"/>
      <c r="HO51" s="50"/>
      <c r="HP51" s="289"/>
      <c r="HQ51" s="57"/>
      <c r="HR51" s="17"/>
      <c r="HS51" s="17"/>
    </row>
    <row r="52" spans="1:227" ht="12.5" x14ac:dyDescent="0.25">
      <c r="A52" s="54"/>
      <c r="B52" s="203"/>
      <c r="C52" s="55"/>
      <c r="D52" s="55"/>
      <c r="E52" s="289"/>
      <c r="F52" s="289"/>
      <c r="G52" s="17"/>
      <c r="H52" s="56"/>
      <c r="I52" s="50"/>
      <c r="J52" s="50"/>
      <c r="K52" s="50"/>
      <c r="L52" s="50"/>
      <c r="M52" s="50"/>
      <c r="N52" s="50"/>
      <c r="O52" s="289"/>
      <c r="P52" s="57"/>
      <c r="Q52" s="17"/>
      <c r="R52" s="17"/>
      <c r="S52" s="56"/>
      <c r="T52" s="50"/>
      <c r="U52" s="50"/>
      <c r="V52" s="50"/>
      <c r="W52" s="50"/>
      <c r="X52" s="50"/>
      <c r="Y52" s="50"/>
      <c r="Z52" s="289"/>
      <c r="AA52" s="57"/>
      <c r="AB52" s="17"/>
      <c r="AC52" s="17"/>
      <c r="AD52" s="56"/>
      <c r="AE52" s="50"/>
      <c r="AF52" s="50"/>
      <c r="AG52" s="50"/>
      <c r="AH52" s="50"/>
      <c r="AI52" s="50"/>
      <c r="AJ52" s="50"/>
      <c r="AK52" s="289"/>
      <c r="AL52" s="57"/>
      <c r="AM52" s="17"/>
      <c r="AN52" s="17"/>
      <c r="AO52" s="56"/>
      <c r="AP52" s="50"/>
      <c r="AQ52" s="50"/>
      <c r="AR52" s="50"/>
      <c r="AS52" s="50"/>
      <c r="AT52" s="50"/>
      <c r="AU52" s="50"/>
      <c r="AV52" s="289"/>
      <c r="AW52" s="57"/>
      <c r="AX52" s="17"/>
      <c r="AY52" s="17"/>
      <c r="AZ52" s="56"/>
      <c r="BA52" s="50"/>
      <c r="BB52" s="50"/>
      <c r="BC52" s="50"/>
      <c r="BD52" s="50"/>
      <c r="BE52" s="50"/>
      <c r="BF52" s="50"/>
      <c r="BG52" s="289"/>
      <c r="BH52" s="57"/>
      <c r="BI52" s="17"/>
      <c r="BJ52" s="17"/>
      <c r="BK52" s="56"/>
      <c r="BL52" s="50"/>
      <c r="BM52" s="50"/>
      <c r="BN52" s="50"/>
      <c r="BO52" s="50"/>
      <c r="BP52" s="50"/>
      <c r="BQ52" s="50"/>
      <c r="BR52" s="289"/>
      <c r="BS52" s="57"/>
      <c r="BT52" s="17"/>
      <c r="BU52" s="17"/>
      <c r="BV52" s="56"/>
      <c r="BW52" s="50"/>
      <c r="BX52" s="50"/>
      <c r="BY52" s="50"/>
      <c r="BZ52" s="50"/>
      <c r="CA52" s="50"/>
      <c r="CB52" s="50"/>
      <c r="CC52" s="289"/>
      <c r="CD52" s="57"/>
      <c r="CE52" s="17"/>
      <c r="CF52" s="17"/>
      <c r="CG52" s="56"/>
      <c r="CH52" s="50"/>
      <c r="CI52" s="50"/>
      <c r="CJ52" s="50"/>
      <c r="CK52" s="50"/>
      <c r="CL52" s="50"/>
      <c r="CM52" s="50"/>
      <c r="CN52" s="289"/>
      <c r="CO52" s="57"/>
      <c r="CP52" s="17"/>
      <c r="CQ52" s="17"/>
      <c r="CR52" s="56"/>
      <c r="CS52" s="50"/>
      <c r="CT52" s="50"/>
      <c r="CU52" s="50"/>
      <c r="CV52" s="50"/>
      <c r="CW52" s="50"/>
      <c r="CX52" s="50"/>
      <c r="CY52" s="289"/>
      <c r="CZ52" s="57"/>
      <c r="DA52" s="17"/>
      <c r="DB52" s="17"/>
      <c r="DC52" s="56"/>
      <c r="DD52" s="50"/>
      <c r="DE52" s="50"/>
      <c r="DF52" s="50"/>
      <c r="DG52" s="50"/>
      <c r="DH52" s="50"/>
      <c r="DI52" s="50"/>
      <c r="DJ52" s="289"/>
      <c r="DK52" s="57"/>
      <c r="DL52" s="17"/>
      <c r="DM52" s="17"/>
      <c r="DN52" s="56"/>
      <c r="DO52" s="50"/>
      <c r="DP52" s="50"/>
      <c r="DQ52" s="50"/>
      <c r="DR52" s="50"/>
      <c r="DS52" s="50"/>
      <c r="DT52" s="50"/>
      <c r="DU52" s="289"/>
      <c r="DV52" s="57"/>
      <c r="DW52" s="17"/>
      <c r="DX52" s="17"/>
      <c r="DY52" s="56"/>
      <c r="DZ52" s="50"/>
      <c r="EA52" s="50"/>
      <c r="EB52" s="50"/>
      <c r="EC52" s="50"/>
      <c r="ED52" s="50"/>
      <c r="EE52" s="50"/>
      <c r="EF52" s="289"/>
      <c r="EG52" s="57"/>
      <c r="EH52" s="17"/>
      <c r="EI52" s="17"/>
      <c r="EJ52" s="56"/>
      <c r="EK52" s="50"/>
      <c r="EL52" s="50"/>
      <c r="EM52" s="50"/>
      <c r="EN52" s="50"/>
      <c r="EO52" s="50"/>
      <c r="EP52" s="50"/>
      <c r="EQ52" s="289"/>
      <c r="ER52" s="57"/>
      <c r="ES52" s="17"/>
      <c r="ET52" s="17"/>
      <c r="EU52" s="56"/>
      <c r="EV52" s="50"/>
      <c r="EW52" s="50"/>
      <c r="EX52" s="50"/>
      <c r="EY52" s="50"/>
      <c r="EZ52" s="50"/>
      <c r="FA52" s="50"/>
      <c r="FB52" s="289"/>
      <c r="FC52" s="57"/>
      <c r="FD52" s="17"/>
      <c r="FE52" s="17"/>
      <c r="FF52" s="56"/>
      <c r="FG52" s="50"/>
      <c r="FH52" s="50"/>
      <c r="FI52" s="50"/>
      <c r="FJ52" s="50"/>
      <c r="FK52" s="50"/>
      <c r="FL52" s="50"/>
      <c r="FM52" s="289"/>
      <c r="FN52" s="57"/>
      <c r="FO52" s="17"/>
      <c r="FP52" s="17"/>
      <c r="FQ52" s="56"/>
      <c r="FR52" s="50"/>
      <c r="FS52" s="50"/>
      <c r="FT52" s="50"/>
      <c r="FU52" s="50"/>
      <c r="FV52" s="50"/>
      <c r="FW52" s="50"/>
      <c r="FX52" s="289"/>
      <c r="FY52" s="57"/>
      <c r="FZ52" s="17"/>
      <c r="GA52" s="17"/>
      <c r="GB52" s="56"/>
      <c r="GC52" s="50"/>
      <c r="GD52" s="50"/>
      <c r="GE52" s="50"/>
      <c r="GF52" s="50"/>
      <c r="GG52" s="50"/>
      <c r="GH52" s="50"/>
      <c r="GI52" s="289"/>
      <c r="GJ52" s="57"/>
      <c r="GK52" s="17"/>
      <c r="GL52" s="17"/>
      <c r="GM52" s="56"/>
      <c r="GN52" s="50"/>
      <c r="GO52" s="50"/>
      <c r="GP52" s="50"/>
      <c r="GQ52" s="50"/>
      <c r="GR52" s="50"/>
      <c r="GS52" s="50"/>
      <c r="GT52" s="289"/>
      <c r="GU52" s="57"/>
      <c r="GV52" s="17"/>
      <c r="GW52" s="17"/>
      <c r="GX52" s="56"/>
      <c r="GY52" s="50"/>
      <c r="GZ52" s="50"/>
      <c r="HA52" s="50"/>
      <c r="HB52" s="50"/>
      <c r="HC52" s="50"/>
      <c r="HD52" s="50"/>
      <c r="HE52" s="289"/>
      <c r="HF52" s="57"/>
      <c r="HG52" s="17"/>
      <c r="HH52" s="17"/>
      <c r="HI52" s="56"/>
      <c r="HJ52" s="50"/>
      <c r="HK52" s="50"/>
      <c r="HL52" s="50"/>
      <c r="HM52" s="50"/>
      <c r="HN52" s="50"/>
      <c r="HO52" s="50"/>
      <c r="HP52" s="289"/>
      <c r="HQ52" s="57"/>
      <c r="HR52" s="17"/>
      <c r="HS52" s="17"/>
    </row>
    <row r="53" spans="1:227" x14ac:dyDescent="0.25">
      <c r="A53" s="60"/>
      <c r="B53" s="207"/>
      <c r="C53" s="61"/>
      <c r="D53" s="61"/>
      <c r="E53" s="289"/>
      <c r="F53" s="289"/>
      <c r="G53" s="17"/>
      <c r="H53" s="56"/>
      <c r="I53" s="50"/>
      <c r="J53" s="50"/>
      <c r="K53" s="50"/>
      <c r="L53" s="50"/>
      <c r="M53" s="50"/>
      <c r="N53" s="50"/>
      <c r="O53" s="289"/>
      <c r="P53" s="57"/>
      <c r="Q53" s="17"/>
      <c r="R53" s="17"/>
      <c r="S53" s="56"/>
      <c r="T53" s="50"/>
      <c r="U53" s="50"/>
      <c r="V53" s="50"/>
      <c r="W53" s="50"/>
      <c r="X53" s="50"/>
      <c r="Y53" s="50"/>
      <c r="Z53" s="289"/>
      <c r="AA53" s="57"/>
      <c r="AB53" s="17"/>
      <c r="AC53" s="17"/>
      <c r="AD53" s="56"/>
      <c r="AE53" s="50"/>
      <c r="AF53" s="50"/>
      <c r="AG53" s="50"/>
      <c r="AH53" s="50"/>
      <c r="AI53" s="50"/>
      <c r="AJ53" s="50"/>
      <c r="AK53" s="289"/>
      <c r="AL53" s="57"/>
      <c r="AM53" s="17"/>
      <c r="AN53" s="17"/>
      <c r="AO53" s="56"/>
      <c r="AP53" s="50"/>
      <c r="AQ53" s="50"/>
      <c r="AR53" s="50"/>
      <c r="AS53" s="50"/>
      <c r="AT53" s="50"/>
      <c r="AU53" s="50"/>
      <c r="AV53" s="289"/>
      <c r="AW53" s="57"/>
      <c r="AX53" s="17"/>
      <c r="AY53" s="17"/>
      <c r="AZ53" s="56"/>
      <c r="BA53" s="50"/>
      <c r="BB53" s="50"/>
      <c r="BC53" s="50"/>
      <c r="BD53" s="50"/>
      <c r="BE53" s="50"/>
      <c r="BF53" s="50"/>
      <c r="BG53" s="289"/>
      <c r="BH53" s="57"/>
      <c r="BI53" s="17"/>
      <c r="BJ53" s="17"/>
      <c r="BK53" s="56"/>
      <c r="BL53" s="50"/>
      <c r="BM53" s="50"/>
      <c r="BN53" s="50"/>
      <c r="BO53" s="50"/>
      <c r="BP53" s="50"/>
      <c r="BQ53" s="50"/>
      <c r="BR53" s="289"/>
      <c r="BS53" s="57"/>
      <c r="BT53" s="17"/>
      <c r="BU53" s="17"/>
      <c r="BV53" s="56"/>
      <c r="BW53" s="50"/>
      <c r="BX53" s="50"/>
      <c r="BY53" s="50"/>
      <c r="BZ53" s="50"/>
      <c r="CA53" s="50"/>
      <c r="CB53" s="50"/>
      <c r="CC53" s="289"/>
      <c r="CD53" s="57"/>
      <c r="CE53" s="17"/>
      <c r="CF53" s="17"/>
      <c r="CG53" s="56"/>
      <c r="CH53" s="50"/>
      <c r="CI53" s="50"/>
      <c r="CJ53" s="50"/>
      <c r="CK53" s="50"/>
      <c r="CL53" s="50"/>
      <c r="CM53" s="50"/>
      <c r="CN53" s="289"/>
      <c r="CO53" s="57"/>
      <c r="CP53" s="17"/>
      <c r="CQ53" s="17"/>
      <c r="CR53" s="56"/>
      <c r="CS53" s="50"/>
      <c r="CT53" s="50"/>
      <c r="CU53" s="50"/>
      <c r="CV53" s="50"/>
      <c r="CW53" s="50"/>
      <c r="CX53" s="50"/>
      <c r="CY53" s="289"/>
      <c r="CZ53" s="57"/>
      <c r="DA53" s="17"/>
      <c r="DB53" s="17"/>
      <c r="DC53" s="56"/>
      <c r="DD53" s="50"/>
      <c r="DE53" s="50"/>
      <c r="DF53" s="50"/>
      <c r="DG53" s="50"/>
      <c r="DH53" s="50"/>
      <c r="DI53" s="50"/>
      <c r="DJ53" s="289"/>
      <c r="DK53" s="57"/>
      <c r="DL53" s="17"/>
      <c r="DM53" s="17"/>
      <c r="DN53" s="56"/>
      <c r="DO53" s="50"/>
      <c r="DP53" s="50"/>
      <c r="DQ53" s="50"/>
      <c r="DR53" s="50"/>
      <c r="DS53" s="50"/>
      <c r="DT53" s="50"/>
      <c r="DU53" s="289"/>
      <c r="DV53" s="57"/>
      <c r="DW53" s="17"/>
      <c r="DX53" s="17"/>
      <c r="DY53" s="56"/>
      <c r="DZ53" s="50"/>
      <c r="EA53" s="50"/>
      <c r="EB53" s="50"/>
      <c r="EC53" s="50"/>
      <c r="ED53" s="50"/>
      <c r="EE53" s="50"/>
      <c r="EF53" s="289"/>
      <c r="EG53" s="57"/>
      <c r="EH53" s="17"/>
      <c r="EI53" s="17"/>
      <c r="EJ53" s="56"/>
      <c r="EK53" s="50"/>
      <c r="EL53" s="50"/>
      <c r="EM53" s="50"/>
      <c r="EN53" s="50"/>
      <c r="EO53" s="50"/>
      <c r="EP53" s="50"/>
      <c r="EQ53" s="289"/>
      <c r="ER53" s="57"/>
      <c r="ES53" s="17"/>
      <c r="ET53" s="17"/>
      <c r="EU53" s="56"/>
      <c r="EV53" s="50"/>
      <c r="EW53" s="50"/>
      <c r="EX53" s="50"/>
      <c r="EY53" s="50"/>
      <c r="EZ53" s="50"/>
      <c r="FA53" s="50"/>
      <c r="FB53" s="289"/>
      <c r="FC53" s="57"/>
      <c r="FD53" s="17"/>
      <c r="FE53" s="17"/>
      <c r="FF53" s="56"/>
      <c r="FG53" s="50"/>
      <c r="FH53" s="50"/>
      <c r="FI53" s="50"/>
      <c r="FJ53" s="50"/>
      <c r="FK53" s="50"/>
      <c r="FL53" s="50"/>
      <c r="FM53" s="289"/>
      <c r="FN53" s="57"/>
      <c r="FO53" s="17"/>
      <c r="FP53" s="17"/>
      <c r="FQ53" s="56"/>
      <c r="FR53" s="50"/>
      <c r="FS53" s="50"/>
      <c r="FT53" s="50"/>
      <c r="FU53" s="50"/>
      <c r="FV53" s="50"/>
      <c r="FW53" s="50"/>
      <c r="FX53" s="289"/>
      <c r="FY53" s="57"/>
      <c r="FZ53" s="17"/>
      <c r="GA53" s="17"/>
      <c r="GB53" s="56"/>
      <c r="GC53" s="50"/>
      <c r="GD53" s="50"/>
      <c r="GE53" s="50"/>
      <c r="GF53" s="50"/>
      <c r="GG53" s="50"/>
      <c r="GH53" s="50"/>
      <c r="GI53" s="289"/>
      <c r="GJ53" s="57"/>
      <c r="GK53" s="17"/>
      <c r="GL53" s="17"/>
      <c r="GM53" s="56"/>
      <c r="GN53" s="50"/>
      <c r="GO53" s="50"/>
      <c r="GP53" s="50"/>
      <c r="GQ53" s="50"/>
      <c r="GR53" s="50"/>
      <c r="GS53" s="50"/>
      <c r="GT53" s="289"/>
      <c r="GU53" s="57"/>
      <c r="GV53" s="17"/>
      <c r="GW53" s="17"/>
      <c r="GX53" s="56"/>
      <c r="GY53" s="50"/>
      <c r="GZ53" s="50"/>
      <c r="HA53" s="50"/>
      <c r="HB53" s="50"/>
      <c r="HC53" s="50"/>
      <c r="HD53" s="50"/>
      <c r="HE53" s="289"/>
      <c r="HF53" s="57"/>
      <c r="HG53" s="17"/>
      <c r="HH53" s="17"/>
      <c r="HI53" s="56"/>
      <c r="HJ53" s="50"/>
      <c r="HK53" s="50"/>
      <c r="HL53" s="50"/>
      <c r="HM53" s="50"/>
      <c r="HN53" s="50"/>
      <c r="HO53" s="50"/>
      <c r="HP53" s="289"/>
      <c r="HQ53" s="57"/>
      <c r="HR53" s="17"/>
      <c r="HS53" s="17"/>
    </row>
    <row r="54" spans="1:227" x14ac:dyDescent="0.25">
      <c r="A54" s="60"/>
      <c r="B54" s="207"/>
      <c r="C54" s="61"/>
      <c r="D54" s="61"/>
      <c r="E54" s="289"/>
      <c r="F54" s="289"/>
      <c r="G54" s="17"/>
      <c r="H54" s="56"/>
      <c r="I54" s="50"/>
      <c r="J54" s="50"/>
      <c r="K54" s="50"/>
      <c r="L54" s="50"/>
      <c r="M54" s="50"/>
      <c r="N54" s="50"/>
      <c r="O54" s="289"/>
      <c r="P54" s="57"/>
      <c r="Q54" s="17"/>
      <c r="R54" s="17"/>
      <c r="S54" s="56"/>
      <c r="T54" s="50"/>
      <c r="U54" s="50"/>
      <c r="V54" s="50"/>
      <c r="W54" s="50"/>
      <c r="X54" s="50"/>
      <c r="Y54" s="50"/>
      <c r="Z54" s="289"/>
      <c r="AA54" s="57"/>
      <c r="AB54" s="17"/>
      <c r="AC54" s="17"/>
      <c r="AD54" s="56"/>
      <c r="AE54" s="50"/>
      <c r="AF54" s="50"/>
      <c r="AG54" s="50"/>
      <c r="AH54" s="50"/>
      <c r="AI54" s="50"/>
      <c r="AJ54" s="50"/>
      <c r="AK54" s="289"/>
      <c r="AL54" s="57"/>
      <c r="AM54" s="17"/>
      <c r="AN54" s="17"/>
      <c r="AO54" s="56"/>
      <c r="AP54" s="50"/>
      <c r="AQ54" s="50"/>
      <c r="AR54" s="50"/>
      <c r="AS54" s="50"/>
      <c r="AT54" s="50"/>
      <c r="AU54" s="50"/>
      <c r="AV54" s="289"/>
      <c r="AW54" s="57"/>
      <c r="AX54" s="17"/>
      <c r="AY54" s="17"/>
      <c r="AZ54" s="56"/>
      <c r="BA54" s="50"/>
      <c r="BB54" s="50"/>
      <c r="BC54" s="50"/>
      <c r="BD54" s="50"/>
      <c r="BE54" s="50"/>
      <c r="BF54" s="50"/>
      <c r="BG54" s="289"/>
      <c r="BH54" s="57"/>
      <c r="BI54" s="17"/>
      <c r="BJ54" s="17"/>
      <c r="BK54" s="56"/>
      <c r="BL54" s="50"/>
      <c r="BM54" s="50"/>
      <c r="BN54" s="50"/>
      <c r="BO54" s="50"/>
      <c r="BP54" s="50"/>
      <c r="BQ54" s="50"/>
      <c r="BR54" s="289"/>
      <c r="BS54" s="57"/>
      <c r="BT54" s="17"/>
      <c r="BU54" s="17"/>
      <c r="BV54" s="56"/>
      <c r="BW54" s="50"/>
      <c r="BX54" s="50"/>
      <c r="BY54" s="50"/>
      <c r="BZ54" s="50"/>
      <c r="CA54" s="50"/>
      <c r="CB54" s="50"/>
      <c r="CC54" s="289"/>
      <c r="CD54" s="57"/>
      <c r="CE54" s="17"/>
      <c r="CF54" s="17"/>
      <c r="CG54" s="56"/>
      <c r="CH54" s="50"/>
      <c r="CI54" s="50"/>
      <c r="CJ54" s="50"/>
      <c r="CK54" s="50"/>
      <c r="CL54" s="50"/>
      <c r="CM54" s="50"/>
      <c r="CN54" s="289"/>
      <c r="CO54" s="57"/>
      <c r="CP54" s="17"/>
      <c r="CQ54" s="17"/>
      <c r="CR54" s="56"/>
      <c r="CS54" s="50"/>
      <c r="CT54" s="50"/>
      <c r="CU54" s="50"/>
      <c r="CV54" s="50"/>
      <c r="CW54" s="50"/>
      <c r="CX54" s="50"/>
      <c r="CY54" s="289"/>
      <c r="CZ54" s="57"/>
      <c r="DA54" s="17"/>
      <c r="DB54" s="17"/>
      <c r="DC54" s="56"/>
      <c r="DD54" s="50"/>
      <c r="DE54" s="50"/>
      <c r="DF54" s="50"/>
      <c r="DG54" s="50"/>
      <c r="DH54" s="50"/>
      <c r="DI54" s="50"/>
      <c r="DJ54" s="289"/>
      <c r="DK54" s="57"/>
      <c r="DL54" s="17"/>
      <c r="DM54" s="17"/>
      <c r="DN54" s="56"/>
      <c r="DO54" s="50"/>
      <c r="DP54" s="50"/>
      <c r="DQ54" s="50"/>
      <c r="DR54" s="50"/>
      <c r="DS54" s="50"/>
      <c r="DT54" s="50"/>
      <c r="DU54" s="289"/>
      <c r="DV54" s="57"/>
      <c r="DW54" s="17"/>
      <c r="DX54" s="17"/>
      <c r="DY54" s="56"/>
      <c r="DZ54" s="50"/>
      <c r="EA54" s="50"/>
      <c r="EB54" s="50"/>
      <c r="EC54" s="50"/>
      <c r="ED54" s="50"/>
      <c r="EE54" s="50"/>
      <c r="EF54" s="289"/>
      <c r="EG54" s="57"/>
      <c r="EH54" s="17"/>
      <c r="EI54" s="17"/>
      <c r="EJ54" s="56"/>
      <c r="EK54" s="50"/>
      <c r="EL54" s="50"/>
      <c r="EM54" s="50"/>
      <c r="EN54" s="50"/>
      <c r="EO54" s="50"/>
      <c r="EP54" s="50"/>
      <c r="EQ54" s="289"/>
      <c r="ER54" s="57"/>
      <c r="ES54" s="17"/>
      <c r="ET54" s="17"/>
      <c r="EU54" s="56"/>
      <c r="EV54" s="50"/>
      <c r="EW54" s="50"/>
      <c r="EX54" s="50"/>
      <c r="EY54" s="50"/>
      <c r="EZ54" s="50"/>
      <c r="FA54" s="50"/>
      <c r="FB54" s="289"/>
      <c r="FC54" s="57"/>
      <c r="FD54" s="17"/>
      <c r="FE54" s="17"/>
      <c r="FF54" s="56"/>
      <c r="FG54" s="50"/>
      <c r="FH54" s="50"/>
      <c r="FI54" s="50"/>
      <c r="FJ54" s="50"/>
      <c r="FK54" s="50"/>
      <c r="FL54" s="50"/>
      <c r="FM54" s="289"/>
      <c r="FN54" s="57"/>
      <c r="FO54" s="17"/>
      <c r="FP54" s="17"/>
      <c r="FQ54" s="56"/>
      <c r="FR54" s="50"/>
      <c r="FS54" s="50"/>
      <c r="FT54" s="50"/>
      <c r="FU54" s="50"/>
      <c r="FV54" s="50"/>
      <c r="FW54" s="50"/>
      <c r="FX54" s="289"/>
      <c r="FY54" s="57"/>
      <c r="FZ54" s="17"/>
      <c r="GA54" s="17"/>
      <c r="GB54" s="56"/>
      <c r="GC54" s="50"/>
      <c r="GD54" s="50"/>
      <c r="GE54" s="50"/>
      <c r="GF54" s="50"/>
      <c r="GG54" s="50"/>
      <c r="GH54" s="50"/>
      <c r="GI54" s="289"/>
      <c r="GJ54" s="57"/>
      <c r="GK54" s="17"/>
      <c r="GL54" s="17"/>
      <c r="GM54" s="56"/>
      <c r="GN54" s="50"/>
      <c r="GO54" s="50"/>
      <c r="GP54" s="50"/>
      <c r="GQ54" s="50"/>
      <c r="GR54" s="50"/>
      <c r="GS54" s="50"/>
      <c r="GT54" s="289"/>
      <c r="GU54" s="57"/>
      <c r="GV54" s="17"/>
      <c r="GW54" s="17"/>
      <c r="GX54" s="56"/>
      <c r="GY54" s="50"/>
      <c r="GZ54" s="50"/>
      <c r="HA54" s="50"/>
      <c r="HB54" s="50"/>
      <c r="HC54" s="50"/>
      <c r="HD54" s="50"/>
      <c r="HE54" s="289"/>
      <c r="HF54" s="57"/>
      <c r="HG54" s="17"/>
      <c r="HH54" s="17"/>
      <c r="HI54" s="56"/>
      <c r="HJ54" s="50"/>
      <c r="HK54" s="50"/>
      <c r="HL54" s="50"/>
      <c r="HM54" s="50"/>
      <c r="HN54" s="50"/>
      <c r="HO54" s="50"/>
      <c r="HP54" s="289"/>
      <c r="HQ54" s="57"/>
      <c r="HR54" s="17"/>
      <c r="HS54" s="17"/>
    </row>
    <row r="55" spans="1:227" x14ac:dyDescent="0.25">
      <c r="A55" s="60"/>
      <c r="B55" s="207"/>
      <c r="C55" s="61"/>
      <c r="D55" s="61"/>
      <c r="E55" s="289"/>
      <c r="F55" s="289"/>
      <c r="G55" s="17"/>
      <c r="H55" s="56"/>
      <c r="I55" s="50"/>
      <c r="J55" s="50"/>
      <c r="K55" s="50"/>
      <c r="L55" s="50"/>
      <c r="M55" s="50"/>
      <c r="N55" s="50"/>
      <c r="O55" s="289"/>
      <c r="P55" s="57"/>
      <c r="Q55" s="17"/>
      <c r="R55" s="17"/>
      <c r="S55" s="56"/>
      <c r="T55" s="50"/>
      <c r="U55" s="50"/>
      <c r="V55" s="50"/>
      <c r="W55" s="50"/>
      <c r="X55" s="50"/>
      <c r="Y55" s="50"/>
      <c r="Z55" s="289"/>
      <c r="AA55" s="57"/>
      <c r="AB55" s="17"/>
      <c r="AC55" s="17"/>
      <c r="AD55" s="56"/>
      <c r="AE55" s="50"/>
      <c r="AF55" s="50"/>
      <c r="AG55" s="50"/>
      <c r="AH55" s="50"/>
      <c r="AI55" s="50"/>
      <c r="AJ55" s="50"/>
      <c r="AK55" s="289"/>
      <c r="AL55" s="57"/>
      <c r="AM55" s="17"/>
      <c r="AN55" s="17"/>
      <c r="AO55" s="56"/>
      <c r="AP55" s="50"/>
      <c r="AQ55" s="50"/>
      <c r="AR55" s="50"/>
      <c r="AS55" s="50"/>
      <c r="AT55" s="50"/>
      <c r="AU55" s="50"/>
      <c r="AV55" s="289"/>
      <c r="AW55" s="57"/>
      <c r="AX55" s="17"/>
      <c r="AY55" s="17"/>
      <c r="AZ55" s="56"/>
      <c r="BA55" s="50"/>
      <c r="BB55" s="50"/>
      <c r="BC55" s="50"/>
      <c r="BD55" s="50"/>
      <c r="BE55" s="50"/>
      <c r="BF55" s="50"/>
      <c r="BG55" s="289"/>
      <c r="BH55" s="57"/>
      <c r="BI55" s="17"/>
      <c r="BJ55" s="17"/>
      <c r="BK55" s="56"/>
      <c r="BL55" s="50"/>
      <c r="BM55" s="50"/>
      <c r="BN55" s="50"/>
      <c r="BO55" s="50"/>
      <c r="BP55" s="50"/>
      <c r="BQ55" s="50"/>
      <c r="BR55" s="289"/>
      <c r="BS55" s="57"/>
      <c r="BT55" s="17"/>
      <c r="BU55" s="17"/>
      <c r="BV55" s="56"/>
      <c r="BW55" s="50"/>
      <c r="BX55" s="50"/>
      <c r="BY55" s="50"/>
      <c r="BZ55" s="50"/>
      <c r="CA55" s="50"/>
      <c r="CB55" s="50"/>
      <c r="CC55" s="289"/>
      <c r="CD55" s="57"/>
      <c r="CE55" s="17"/>
      <c r="CF55" s="17"/>
      <c r="CG55" s="56"/>
      <c r="CH55" s="50"/>
      <c r="CI55" s="50"/>
      <c r="CJ55" s="50"/>
      <c r="CK55" s="50"/>
      <c r="CL55" s="50"/>
      <c r="CM55" s="50"/>
      <c r="CN55" s="289"/>
      <c r="CO55" s="57"/>
      <c r="CP55" s="17"/>
      <c r="CQ55" s="17"/>
      <c r="CR55" s="56"/>
      <c r="CS55" s="50"/>
      <c r="CT55" s="50"/>
      <c r="CU55" s="50"/>
      <c r="CV55" s="50"/>
      <c r="CW55" s="50"/>
      <c r="CX55" s="50"/>
      <c r="CY55" s="289"/>
      <c r="CZ55" s="57"/>
      <c r="DA55" s="17"/>
      <c r="DB55" s="17"/>
      <c r="DC55" s="56"/>
      <c r="DD55" s="50"/>
      <c r="DE55" s="50"/>
      <c r="DF55" s="50"/>
      <c r="DG55" s="50"/>
      <c r="DH55" s="50"/>
      <c r="DI55" s="50"/>
      <c r="DJ55" s="289"/>
      <c r="DK55" s="57"/>
      <c r="DL55" s="17"/>
      <c r="DM55" s="17"/>
      <c r="DN55" s="56"/>
      <c r="DO55" s="50"/>
      <c r="DP55" s="50"/>
      <c r="DQ55" s="50"/>
      <c r="DR55" s="50"/>
      <c r="DS55" s="50"/>
      <c r="DT55" s="50"/>
      <c r="DU55" s="289"/>
      <c r="DV55" s="57"/>
      <c r="DW55" s="17"/>
      <c r="DX55" s="17"/>
      <c r="DY55" s="56"/>
      <c r="DZ55" s="50"/>
      <c r="EA55" s="50"/>
      <c r="EB55" s="50"/>
      <c r="EC55" s="50"/>
      <c r="ED55" s="50"/>
      <c r="EE55" s="50"/>
      <c r="EF55" s="289"/>
      <c r="EG55" s="57"/>
      <c r="EH55" s="17"/>
      <c r="EI55" s="17"/>
      <c r="EJ55" s="56"/>
      <c r="EK55" s="50"/>
      <c r="EL55" s="50"/>
      <c r="EM55" s="50"/>
      <c r="EN55" s="50"/>
      <c r="EO55" s="50"/>
      <c r="EP55" s="50"/>
      <c r="EQ55" s="289"/>
      <c r="ER55" s="57"/>
      <c r="ES55" s="17"/>
      <c r="ET55" s="17"/>
      <c r="EU55" s="56"/>
      <c r="EV55" s="50"/>
      <c r="EW55" s="50"/>
      <c r="EX55" s="50"/>
      <c r="EY55" s="50"/>
      <c r="EZ55" s="50"/>
      <c r="FA55" s="50"/>
      <c r="FB55" s="289"/>
      <c r="FC55" s="57"/>
      <c r="FD55" s="17"/>
      <c r="FE55" s="17"/>
      <c r="FF55" s="56"/>
      <c r="FG55" s="50"/>
      <c r="FH55" s="50"/>
      <c r="FI55" s="50"/>
      <c r="FJ55" s="50"/>
      <c r="FK55" s="50"/>
      <c r="FL55" s="50"/>
      <c r="FM55" s="289"/>
      <c r="FN55" s="57"/>
      <c r="FO55" s="17"/>
      <c r="FP55" s="17"/>
      <c r="FQ55" s="56"/>
      <c r="FR55" s="50"/>
      <c r="FS55" s="50"/>
      <c r="FT55" s="50"/>
      <c r="FU55" s="50"/>
      <c r="FV55" s="50"/>
      <c r="FW55" s="50"/>
      <c r="FX55" s="289"/>
      <c r="FY55" s="57"/>
      <c r="FZ55" s="17"/>
      <c r="GA55" s="17"/>
      <c r="GB55" s="56"/>
      <c r="GC55" s="50"/>
      <c r="GD55" s="50"/>
      <c r="GE55" s="50"/>
      <c r="GF55" s="50"/>
      <c r="GG55" s="50"/>
      <c r="GH55" s="50"/>
      <c r="GI55" s="289"/>
      <c r="GJ55" s="57"/>
      <c r="GK55" s="17"/>
      <c r="GL55" s="17"/>
      <c r="GM55" s="56"/>
      <c r="GN55" s="50"/>
      <c r="GO55" s="50"/>
      <c r="GP55" s="50"/>
      <c r="GQ55" s="50"/>
      <c r="GR55" s="50"/>
      <c r="GS55" s="50"/>
      <c r="GT55" s="289"/>
      <c r="GU55" s="57"/>
      <c r="GV55" s="17"/>
      <c r="GW55" s="17"/>
      <c r="GX55" s="56"/>
      <c r="GY55" s="50"/>
      <c r="GZ55" s="50"/>
      <c r="HA55" s="50"/>
      <c r="HB55" s="50"/>
      <c r="HC55" s="50"/>
      <c r="HD55" s="50"/>
      <c r="HE55" s="289"/>
      <c r="HF55" s="57"/>
      <c r="HG55" s="17"/>
      <c r="HH55" s="17"/>
      <c r="HI55" s="56"/>
      <c r="HJ55" s="50"/>
      <c r="HK55" s="50"/>
      <c r="HL55" s="50"/>
      <c r="HM55" s="50"/>
      <c r="HN55" s="50"/>
      <c r="HO55" s="50"/>
      <c r="HP55" s="289"/>
      <c r="HQ55" s="57"/>
      <c r="HR55" s="17"/>
      <c r="HS55" s="17"/>
    </row>
    <row r="56" spans="1:227" x14ac:dyDescent="0.25">
      <c r="A56" s="60"/>
      <c r="B56" s="208"/>
      <c r="C56" s="61"/>
      <c r="D56" s="61"/>
      <c r="E56" s="289"/>
      <c r="F56" s="289"/>
      <c r="G56" s="17"/>
      <c r="H56" s="56"/>
      <c r="I56" s="50"/>
      <c r="J56" s="50"/>
      <c r="K56" s="50"/>
      <c r="L56" s="50"/>
      <c r="M56" s="50"/>
      <c r="N56" s="50"/>
      <c r="O56" s="289"/>
      <c r="P56" s="57"/>
      <c r="Q56" s="17"/>
      <c r="R56" s="17"/>
      <c r="S56" s="56"/>
      <c r="T56" s="50"/>
      <c r="U56" s="50"/>
      <c r="V56" s="50"/>
      <c r="W56" s="50"/>
      <c r="X56" s="50"/>
      <c r="Y56" s="50"/>
      <c r="Z56" s="289"/>
      <c r="AA56" s="57"/>
      <c r="AB56" s="17"/>
      <c r="AC56" s="17"/>
      <c r="AD56" s="56"/>
      <c r="AE56" s="50"/>
      <c r="AF56" s="50"/>
      <c r="AG56" s="50"/>
      <c r="AH56" s="50"/>
      <c r="AI56" s="50"/>
      <c r="AJ56" s="50"/>
      <c r="AK56" s="289"/>
      <c r="AL56" s="57"/>
      <c r="AM56" s="17"/>
      <c r="AN56" s="17"/>
      <c r="AO56" s="56"/>
      <c r="AP56" s="50"/>
      <c r="AQ56" s="50"/>
      <c r="AR56" s="50"/>
      <c r="AS56" s="50"/>
      <c r="AT56" s="50"/>
      <c r="AU56" s="50"/>
      <c r="AV56" s="289"/>
      <c r="AW56" s="57"/>
      <c r="AX56" s="17"/>
      <c r="AY56" s="17"/>
      <c r="AZ56" s="56"/>
      <c r="BA56" s="50"/>
      <c r="BB56" s="50"/>
      <c r="BC56" s="50"/>
      <c r="BD56" s="50"/>
      <c r="BE56" s="50"/>
      <c r="BF56" s="50"/>
      <c r="BG56" s="289"/>
      <c r="BH56" s="57"/>
      <c r="BI56" s="17"/>
      <c r="BJ56" s="17"/>
      <c r="BK56" s="56"/>
      <c r="BL56" s="50"/>
      <c r="BM56" s="50"/>
      <c r="BN56" s="50"/>
      <c r="BO56" s="50"/>
      <c r="BP56" s="50"/>
      <c r="BQ56" s="50"/>
      <c r="BR56" s="289"/>
      <c r="BS56" s="57"/>
      <c r="BT56" s="17"/>
      <c r="BU56" s="17"/>
      <c r="BV56" s="56"/>
      <c r="BW56" s="50"/>
      <c r="BX56" s="50"/>
      <c r="BY56" s="50"/>
      <c r="BZ56" s="50"/>
      <c r="CA56" s="50"/>
      <c r="CB56" s="50"/>
      <c r="CC56" s="289"/>
      <c r="CD56" s="57"/>
      <c r="CE56" s="17"/>
      <c r="CF56" s="17"/>
      <c r="CG56" s="56"/>
      <c r="CH56" s="50"/>
      <c r="CI56" s="50"/>
      <c r="CJ56" s="50"/>
      <c r="CK56" s="50"/>
      <c r="CL56" s="50"/>
      <c r="CM56" s="50"/>
      <c r="CN56" s="289"/>
      <c r="CO56" s="57"/>
      <c r="CP56" s="17"/>
      <c r="CQ56" s="17"/>
      <c r="CR56" s="56"/>
      <c r="CS56" s="50"/>
      <c r="CT56" s="50"/>
      <c r="CU56" s="50"/>
      <c r="CV56" s="50"/>
      <c r="CW56" s="50"/>
      <c r="CX56" s="50"/>
      <c r="CY56" s="289"/>
      <c r="CZ56" s="57"/>
      <c r="DA56" s="17"/>
      <c r="DB56" s="17"/>
      <c r="DC56" s="56"/>
      <c r="DD56" s="50"/>
      <c r="DE56" s="50"/>
      <c r="DF56" s="50"/>
      <c r="DG56" s="50"/>
      <c r="DH56" s="50"/>
      <c r="DI56" s="50"/>
      <c r="DJ56" s="289"/>
      <c r="DK56" s="57"/>
      <c r="DL56" s="17"/>
      <c r="DM56" s="17"/>
      <c r="DN56" s="56"/>
      <c r="DO56" s="50"/>
      <c r="DP56" s="50"/>
      <c r="DQ56" s="50"/>
      <c r="DR56" s="50"/>
      <c r="DS56" s="50"/>
      <c r="DT56" s="50"/>
      <c r="DU56" s="289"/>
      <c r="DV56" s="57"/>
      <c r="DW56" s="17"/>
      <c r="DX56" s="17"/>
      <c r="DY56" s="56"/>
      <c r="DZ56" s="50"/>
      <c r="EA56" s="50"/>
      <c r="EB56" s="50"/>
      <c r="EC56" s="50"/>
      <c r="ED56" s="50"/>
      <c r="EE56" s="50"/>
      <c r="EF56" s="289"/>
      <c r="EG56" s="57"/>
      <c r="EH56" s="17"/>
      <c r="EI56" s="17"/>
      <c r="EJ56" s="56"/>
      <c r="EK56" s="50"/>
      <c r="EL56" s="50"/>
      <c r="EM56" s="50"/>
      <c r="EN56" s="50"/>
      <c r="EO56" s="50"/>
      <c r="EP56" s="50"/>
      <c r="EQ56" s="289"/>
      <c r="ER56" s="57"/>
      <c r="ES56" s="17"/>
      <c r="ET56" s="17"/>
      <c r="EU56" s="56"/>
      <c r="EV56" s="50"/>
      <c r="EW56" s="50"/>
      <c r="EX56" s="50"/>
      <c r="EY56" s="50"/>
      <c r="EZ56" s="50"/>
      <c r="FA56" s="50"/>
      <c r="FB56" s="289"/>
      <c r="FC56" s="57"/>
      <c r="FD56" s="17"/>
      <c r="FE56" s="17"/>
      <c r="FF56" s="56"/>
      <c r="FG56" s="50"/>
      <c r="FH56" s="50"/>
      <c r="FI56" s="50"/>
      <c r="FJ56" s="50"/>
      <c r="FK56" s="50"/>
      <c r="FL56" s="50"/>
      <c r="FM56" s="289"/>
      <c r="FN56" s="57"/>
      <c r="FO56" s="17"/>
      <c r="FP56" s="17"/>
      <c r="FQ56" s="56"/>
      <c r="FR56" s="50"/>
      <c r="FS56" s="50"/>
      <c r="FT56" s="50"/>
      <c r="FU56" s="50"/>
      <c r="FV56" s="50"/>
      <c r="FW56" s="50"/>
      <c r="FX56" s="289"/>
      <c r="FY56" s="57"/>
      <c r="FZ56" s="17"/>
      <c r="GA56" s="17"/>
      <c r="GB56" s="56"/>
      <c r="GC56" s="50"/>
      <c r="GD56" s="50"/>
      <c r="GE56" s="50"/>
      <c r="GF56" s="50"/>
      <c r="GG56" s="50"/>
      <c r="GH56" s="50"/>
      <c r="GI56" s="289"/>
      <c r="GJ56" s="57"/>
      <c r="GK56" s="17"/>
      <c r="GL56" s="17"/>
      <c r="GM56" s="56"/>
      <c r="GN56" s="50"/>
      <c r="GO56" s="50"/>
      <c r="GP56" s="50"/>
      <c r="GQ56" s="50"/>
      <c r="GR56" s="50"/>
      <c r="GS56" s="50"/>
      <c r="GT56" s="289"/>
      <c r="GU56" s="57"/>
      <c r="GV56" s="17"/>
      <c r="GW56" s="17"/>
      <c r="GX56" s="56"/>
      <c r="GY56" s="50"/>
      <c r="GZ56" s="50"/>
      <c r="HA56" s="50"/>
      <c r="HB56" s="50"/>
      <c r="HC56" s="50"/>
      <c r="HD56" s="50"/>
      <c r="HE56" s="289"/>
      <c r="HF56" s="57"/>
      <c r="HG56" s="17"/>
      <c r="HH56" s="17"/>
      <c r="HI56" s="56"/>
      <c r="HJ56" s="50"/>
      <c r="HK56" s="50"/>
      <c r="HL56" s="50"/>
      <c r="HM56" s="50"/>
      <c r="HN56" s="50"/>
      <c r="HO56" s="50"/>
      <c r="HP56" s="289"/>
      <c r="HQ56" s="57"/>
      <c r="HR56" s="17"/>
      <c r="HS56" s="17"/>
    </row>
    <row r="57" spans="1:227" x14ac:dyDescent="0.25">
      <c r="A57" s="60"/>
      <c r="B57" s="208"/>
      <c r="C57" s="61"/>
      <c r="D57" s="61"/>
      <c r="E57" s="289"/>
      <c r="F57" s="289"/>
      <c r="G57" s="17"/>
      <c r="H57" s="56"/>
      <c r="I57" s="50"/>
      <c r="J57" s="50"/>
      <c r="K57" s="50"/>
      <c r="L57" s="50"/>
      <c r="M57" s="50"/>
      <c r="N57" s="50"/>
      <c r="O57" s="289"/>
      <c r="P57" s="57"/>
      <c r="Q57" s="17"/>
      <c r="R57" s="17"/>
      <c r="S57" s="56"/>
      <c r="T57" s="50"/>
      <c r="U57" s="50"/>
      <c r="V57" s="50"/>
      <c r="W57" s="50"/>
      <c r="X57" s="50"/>
      <c r="Y57" s="50"/>
      <c r="Z57" s="289"/>
      <c r="AA57" s="57"/>
      <c r="AB57" s="17"/>
      <c r="AC57" s="17"/>
      <c r="AD57" s="56"/>
      <c r="AE57" s="50"/>
      <c r="AF57" s="50"/>
      <c r="AG57" s="50"/>
      <c r="AH57" s="50"/>
      <c r="AI57" s="50"/>
      <c r="AJ57" s="50"/>
      <c r="AK57" s="289"/>
      <c r="AL57" s="57"/>
      <c r="AM57" s="17"/>
      <c r="AN57" s="17"/>
      <c r="AO57" s="56"/>
      <c r="AP57" s="50"/>
      <c r="AQ57" s="50"/>
      <c r="AR57" s="50"/>
      <c r="AS57" s="50"/>
      <c r="AT57" s="50"/>
      <c r="AU57" s="50"/>
      <c r="AV57" s="289"/>
      <c r="AW57" s="57"/>
      <c r="AX57" s="17"/>
      <c r="AY57" s="17"/>
      <c r="AZ57" s="56"/>
      <c r="BA57" s="50"/>
      <c r="BB57" s="50"/>
      <c r="BC57" s="50"/>
      <c r="BD57" s="50"/>
      <c r="BE57" s="50"/>
      <c r="BF57" s="50"/>
      <c r="BG57" s="289"/>
      <c r="BH57" s="57"/>
      <c r="BI57" s="17"/>
      <c r="BJ57" s="17"/>
      <c r="BK57" s="56"/>
      <c r="BL57" s="50"/>
      <c r="BM57" s="50"/>
      <c r="BN57" s="50"/>
      <c r="BO57" s="50"/>
      <c r="BP57" s="50"/>
      <c r="BQ57" s="50"/>
      <c r="BR57" s="289"/>
      <c r="BS57" s="57"/>
      <c r="BT57" s="17"/>
      <c r="BU57" s="17"/>
      <c r="BV57" s="56"/>
      <c r="BW57" s="50"/>
      <c r="BX57" s="50"/>
      <c r="BY57" s="50"/>
      <c r="BZ57" s="50"/>
      <c r="CA57" s="50"/>
      <c r="CB57" s="50"/>
      <c r="CC57" s="289"/>
      <c r="CD57" s="57"/>
      <c r="CE57" s="17"/>
      <c r="CF57" s="17"/>
      <c r="CG57" s="56"/>
      <c r="CH57" s="50"/>
      <c r="CI57" s="50"/>
      <c r="CJ57" s="50"/>
      <c r="CK57" s="50"/>
      <c r="CL57" s="50"/>
      <c r="CM57" s="50"/>
      <c r="CN57" s="289"/>
      <c r="CO57" s="57"/>
      <c r="CP57" s="17"/>
      <c r="CQ57" s="17"/>
      <c r="CR57" s="56"/>
      <c r="CS57" s="50"/>
      <c r="CT57" s="50"/>
      <c r="CU57" s="50"/>
      <c r="CV57" s="50"/>
      <c r="CW57" s="50"/>
      <c r="CX57" s="50"/>
      <c r="CY57" s="289"/>
      <c r="CZ57" s="57"/>
      <c r="DA57" s="17"/>
      <c r="DB57" s="17"/>
      <c r="DC57" s="56"/>
      <c r="DD57" s="50"/>
      <c r="DE57" s="50"/>
      <c r="DF57" s="50"/>
      <c r="DG57" s="50"/>
      <c r="DH57" s="50"/>
      <c r="DI57" s="50"/>
      <c r="DJ57" s="289"/>
      <c r="DK57" s="57"/>
      <c r="DL57" s="17"/>
      <c r="DM57" s="17"/>
      <c r="DN57" s="56"/>
      <c r="DO57" s="50"/>
      <c r="DP57" s="50"/>
      <c r="DQ57" s="50"/>
      <c r="DR57" s="50"/>
      <c r="DS57" s="50"/>
      <c r="DT57" s="50"/>
      <c r="DU57" s="289"/>
      <c r="DV57" s="57"/>
      <c r="DW57" s="17"/>
      <c r="DX57" s="17"/>
      <c r="DY57" s="56"/>
      <c r="DZ57" s="50"/>
      <c r="EA57" s="50"/>
      <c r="EB57" s="50"/>
      <c r="EC57" s="50"/>
      <c r="ED57" s="50"/>
      <c r="EE57" s="50"/>
      <c r="EF57" s="289"/>
      <c r="EG57" s="57"/>
      <c r="EH57" s="17"/>
      <c r="EI57" s="17"/>
      <c r="EJ57" s="56"/>
      <c r="EK57" s="50"/>
      <c r="EL57" s="50"/>
      <c r="EM57" s="50"/>
      <c r="EN57" s="50"/>
      <c r="EO57" s="50"/>
      <c r="EP57" s="50"/>
      <c r="EQ57" s="289"/>
      <c r="ER57" s="57"/>
      <c r="ES57" s="17"/>
      <c r="ET57" s="17"/>
      <c r="EU57" s="56"/>
      <c r="EV57" s="50"/>
      <c r="EW57" s="50"/>
      <c r="EX57" s="50"/>
      <c r="EY57" s="50"/>
      <c r="EZ57" s="50"/>
      <c r="FA57" s="50"/>
      <c r="FB57" s="289"/>
      <c r="FC57" s="57"/>
      <c r="FD57" s="17"/>
      <c r="FE57" s="17"/>
      <c r="FF57" s="56"/>
      <c r="FG57" s="50"/>
      <c r="FH57" s="50"/>
      <c r="FI57" s="50"/>
      <c r="FJ57" s="50"/>
      <c r="FK57" s="50"/>
      <c r="FL57" s="50"/>
      <c r="FM57" s="289"/>
      <c r="FN57" s="57"/>
      <c r="FO57" s="17"/>
      <c r="FP57" s="17"/>
      <c r="FQ57" s="56"/>
      <c r="FR57" s="50"/>
      <c r="FS57" s="50"/>
      <c r="FT57" s="50"/>
      <c r="FU57" s="50"/>
      <c r="FV57" s="50"/>
      <c r="FW57" s="50"/>
      <c r="FX57" s="289"/>
      <c r="FY57" s="57"/>
      <c r="FZ57" s="17"/>
      <c r="GA57" s="17"/>
      <c r="GB57" s="56"/>
      <c r="GC57" s="50"/>
      <c r="GD57" s="50"/>
      <c r="GE57" s="50"/>
      <c r="GF57" s="50"/>
      <c r="GG57" s="50"/>
      <c r="GH57" s="50"/>
      <c r="GI57" s="289"/>
      <c r="GJ57" s="57"/>
      <c r="GK57" s="17"/>
      <c r="GL57" s="17"/>
      <c r="GM57" s="56"/>
      <c r="GN57" s="50"/>
      <c r="GO57" s="50"/>
      <c r="GP57" s="50"/>
      <c r="GQ57" s="50"/>
      <c r="GR57" s="50"/>
      <c r="GS57" s="50"/>
      <c r="GT57" s="289"/>
      <c r="GU57" s="57"/>
      <c r="GV57" s="17"/>
      <c r="GW57" s="17"/>
      <c r="GX57" s="56"/>
      <c r="GY57" s="50"/>
      <c r="GZ57" s="50"/>
      <c r="HA57" s="50"/>
      <c r="HB57" s="50"/>
      <c r="HC57" s="50"/>
      <c r="HD57" s="50"/>
      <c r="HE57" s="289"/>
      <c r="HF57" s="57"/>
      <c r="HG57" s="17"/>
      <c r="HH57" s="17"/>
      <c r="HI57" s="56"/>
      <c r="HJ57" s="50"/>
      <c r="HK57" s="50"/>
      <c r="HL57" s="50"/>
      <c r="HM57" s="50"/>
      <c r="HN57" s="50"/>
      <c r="HO57" s="50"/>
      <c r="HP57" s="289"/>
      <c r="HQ57" s="57"/>
      <c r="HR57" s="17"/>
      <c r="HS57" s="17"/>
    </row>
    <row r="58" spans="1:227" x14ac:dyDescent="0.25">
      <c r="A58" s="60"/>
      <c r="B58" s="207"/>
      <c r="C58" s="61"/>
      <c r="D58" s="61"/>
      <c r="E58" s="289"/>
      <c r="F58" s="289"/>
      <c r="G58" s="17"/>
      <c r="H58" s="56"/>
      <c r="I58" s="50"/>
      <c r="J58" s="50"/>
      <c r="K58" s="50"/>
      <c r="L58" s="50"/>
      <c r="M58" s="50"/>
      <c r="N58" s="50"/>
      <c r="O58" s="289"/>
      <c r="P58" s="57"/>
      <c r="Q58" s="17"/>
      <c r="R58" s="17"/>
      <c r="S58" s="56"/>
      <c r="T58" s="50"/>
      <c r="U58" s="50"/>
      <c r="V58" s="50"/>
      <c r="W58" s="50"/>
      <c r="X58" s="50"/>
      <c r="Y58" s="50"/>
      <c r="Z58" s="289"/>
      <c r="AA58" s="57"/>
      <c r="AB58" s="17"/>
      <c r="AC58" s="17"/>
      <c r="AD58" s="56"/>
      <c r="AE58" s="50"/>
      <c r="AF58" s="50"/>
      <c r="AG58" s="50"/>
      <c r="AH58" s="50"/>
      <c r="AI58" s="50"/>
      <c r="AJ58" s="50"/>
      <c r="AK58" s="289"/>
      <c r="AL58" s="57"/>
      <c r="AM58" s="17"/>
      <c r="AN58" s="17"/>
      <c r="AO58" s="56"/>
      <c r="AP58" s="50"/>
      <c r="AQ58" s="50"/>
      <c r="AR58" s="50"/>
      <c r="AS58" s="50"/>
      <c r="AT58" s="50"/>
      <c r="AU58" s="50"/>
      <c r="AV58" s="289"/>
      <c r="AW58" s="57"/>
      <c r="AX58" s="17"/>
      <c r="AY58" s="17"/>
      <c r="AZ58" s="56"/>
      <c r="BA58" s="50"/>
      <c r="BB58" s="50"/>
      <c r="BC58" s="50"/>
      <c r="BD58" s="50"/>
      <c r="BE58" s="50"/>
      <c r="BF58" s="50"/>
      <c r="BG58" s="289"/>
      <c r="BH58" s="57"/>
      <c r="BI58" s="17"/>
      <c r="BJ58" s="17"/>
      <c r="BK58" s="56"/>
      <c r="BL58" s="50"/>
      <c r="BM58" s="50"/>
      <c r="BN58" s="50"/>
      <c r="BO58" s="50"/>
      <c r="BP58" s="50"/>
      <c r="BQ58" s="50"/>
      <c r="BR58" s="289"/>
      <c r="BS58" s="57"/>
      <c r="BT58" s="17"/>
      <c r="BU58" s="17"/>
      <c r="BV58" s="56"/>
      <c r="BW58" s="50"/>
      <c r="BX58" s="50"/>
      <c r="BY58" s="50"/>
      <c r="BZ58" s="50"/>
      <c r="CA58" s="50"/>
      <c r="CB58" s="50"/>
      <c r="CC58" s="289"/>
      <c r="CD58" s="57"/>
      <c r="CE58" s="17"/>
      <c r="CF58" s="17"/>
      <c r="CG58" s="56"/>
      <c r="CH58" s="50"/>
      <c r="CI58" s="50"/>
      <c r="CJ58" s="50"/>
      <c r="CK58" s="50"/>
      <c r="CL58" s="50"/>
      <c r="CM58" s="50"/>
      <c r="CN58" s="289"/>
      <c r="CO58" s="57"/>
      <c r="CP58" s="17"/>
      <c r="CQ58" s="17"/>
      <c r="CR58" s="56"/>
      <c r="CS58" s="50"/>
      <c r="CT58" s="50"/>
      <c r="CU58" s="50"/>
      <c r="CV58" s="50"/>
      <c r="CW58" s="50"/>
      <c r="CX58" s="50"/>
      <c r="CY58" s="289"/>
      <c r="CZ58" s="57"/>
      <c r="DA58" s="17"/>
      <c r="DB58" s="17"/>
      <c r="DC58" s="56"/>
      <c r="DD58" s="50"/>
      <c r="DE58" s="50"/>
      <c r="DF58" s="50"/>
      <c r="DG58" s="50"/>
      <c r="DH58" s="50"/>
      <c r="DI58" s="50"/>
      <c r="DJ58" s="289"/>
      <c r="DK58" s="57"/>
      <c r="DL58" s="17"/>
      <c r="DM58" s="17"/>
      <c r="DN58" s="56"/>
      <c r="DO58" s="50"/>
      <c r="DP58" s="50"/>
      <c r="DQ58" s="50"/>
      <c r="DR58" s="50"/>
      <c r="DS58" s="50"/>
      <c r="DT58" s="50"/>
      <c r="DU58" s="289"/>
      <c r="DV58" s="57"/>
      <c r="DW58" s="17"/>
      <c r="DX58" s="17"/>
      <c r="DY58" s="56"/>
      <c r="DZ58" s="50"/>
      <c r="EA58" s="50"/>
      <c r="EB58" s="50"/>
      <c r="EC58" s="50"/>
      <c r="ED58" s="50"/>
      <c r="EE58" s="50"/>
      <c r="EF58" s="289"/>
      <c r="EG58" s="57"/>
      <c r="EH58" s="17"/>
      <c r="EI58" s="17"/>
      <c r="EJ58" s="56"/>
      <c r="EK58" s="50"/>
      <c r="EL58" s="50"/>
      <c r="EM58" s="50"/>
      <c r="EN58" s="50"/>
      <c r="EO58" s="50"/>
      <c r="EP58" s="50"/>
      <c r="EQ58" s="289"/>
      <c r="ER58" s="57"/>
      <c r="ES58" s="17"/>
      <c r="ET58" s="17"/>
      <c r="EU58" s="56"/>
      <c r="EV58" s="50"/>
      <c r="EW58" s="50"/>
      <c r="EX58" s="50"/>
      <c r="EY58" s="50"/>
      <c r="EZ58" s="50"/>
      <c r="FA58" s="50"/>
      <c r="FB58" s="289"/>
      <c r="FC58" s="57"/>
      <c r="FD58" s="17"/>
      <c r="FE58" s="17"/>
      <c r="FF58" s="56"/>
      <c r="FG58" s="50"/>
      <c r="FH58" s="50"/>
      <c r="FI58" s="50"/>
      <c r="FJ58" s="50"/>
      <c r="FK58" s="50"/>
      <c r="FL58" s="50"/>
      <c r="FM58" s="289"/>
      <c r="FN58" s="57"/>
      <c r="FO58" s="17"/>
      <c r="FP58" s="17"/>
      <c r="FQ58" s="56"/>
      <c r="FR58" s="50"/>
      <c r="FS58" s="50"/>
      <c r="FT58" s="50"/>
      <c r="FU58" s="50"/>
      <c r="FV58" s="50"/>
      <c r="FW58" s="50"/>
      <c r="FX58" s="289"/>
      <c r="FY58" s="57"/>
      <c r="FZ58" s="17"/>
      <c r="GA58" s="17"/>
      <c r="GB58" s="56"/>
      <c r="GC58" s="50"/>
      <c r="GD58" s="50"/>
      <c r="GE58" s="50"/>
      <c r="GF58" s="50"/>
      <c r="GG58" s="50"/>
      <c r="GH58" s="50"/>
      <c r="GI58" s="289"/>
      <c r="GJ58" s="57"/>
      <c r="GK58" s="17"/>
      <c r="GL58" s="17"/>
      <c r="GM58" s="56"/>
      <c r="GN58" s="50"/>
      <c r="GO58" s="50"/>
      <c r="GP58" s="50"/>
      <c r="GQ58" s="50"/>
      <c r="GR58" s="50"/>
      <c r="GS58" s="50"/>
      <c r="GT58" s="289"/>
      <c r="GU58" s="57"/>
      <c r="GV58" s="17"/>
      <c r="GW58" s="17"/>
      <c r="GX58" s="56"/>
      <c r="GY58" s="50"/>
      <c r="GZ58" s="50"/>
      <c r="HA58" s="50"/>
      <c r="HB58" s="50"/>
      <c r="HC58" s="50"/>
      <c r="HD58" s="50"/>
      <c r="HE58" s="289"/>
      <c r="HF58" s="57"/>
      <c r="HG58" s="17"/>
      <c r="HH58" s="17"/>
      <c r="HI58" s="56"/>
      <c r="HJ58" s="50"/>
      <c r="HK58" s="50"/>
      <c r="HL58" s="50"/>
      <c r="HM58" s="50"/>
      <c r="HN58" s="50"/>
      <c r="HO58" s="50"/>
      <c r="HP58" s="289"/>
      <c r="HQ58" s="57"/>
      <c r="HR58" s="17"/>
      <c r="HS58" s="17"/>
    </row>
    <row r="59" spans="1:227" x14ac:dyDescent="0.25">
      <c r="A59" s="60"/>
      <c r="B59" s="207"/>
      <c r="C59" s="61"/>
      <c r="D59" s="61"/>
      <c r="E59" s="289"/>
      <c r="F59" s="289"/>
      <c r="G59" s="17"/>
      <c r="H59" s="56"/>
      <c r="I59" s="50"/>
      <c r="J59" s="50"/>
      <c r="K59" s="50"/>
      <c r="L59" s="50"/>
      <c r="M59" s="50"/>
      <c r="N59" s="50"/>
      <c r="O59" s="289"/>
      <c r="P59" s="57"/>
      <c r="Q59" s="17"/>
      <c r="R59" s="17"/>
      <c r="S59" s="56"/>
      <c r="T59" s="50"/>
      <c r="U59" s="50"/>
      <c r="V59" s="50"/>
      <c r="W59" s="50"/>
      <c r="X59" s="50"/>
      <c r="Y59" s="50"/>
      <c r="Z59" s="289"/>
      <c r="AA59" s="57"/>
      <c r="AB59" s="17"/>
      <c r="AC59" s="17"/>
      <c r="AD59" s="56"/>
      <c r="AE59" s="50"/>
      <c r="AF59" s="50"/>
      <c r="AG59" s="50"/>
      <c r="AH59" s="50"/>
      <c r="AI59" s="50"/>
      <c r="AJ59" s="50"/>
      <c r="AK59" s="289"/>
      <c r="AL59" s="57"/>
      <c r="AM59" s="17"/>
      <c r="AN59" s="17"/>
      <c r="AO59" s="56"/>
      <c r="AP59" s="50"/>
      <c r="AQ59" s="50"/>
      <c r="AR59" s="50"/>
      <c r="AS59" s="50"/>
      <c r="AT59" s="50"/>
      <c r="AU59" s="50"/>
      <c r="AV59" s="289"/>
      <c r="AW59" s="57"/>
      <c r="AX59" s="17"/>
      <c r="AY59" s="17"/>
      <c r="AZ59" s="56"/>
      <c r="BA59" s="50"/>
      <c r="BB59" s="50"/>
      <c r="BC59" s="50"/>
      <c r="BD59" s="50"/>
      <c r="BE59" s="50"/>
      <c r="BF59" s="50"/>
      <c r="BG59" s="289"/>
      <c r="BH59" s="57"/>
      <c r="BI59" s="17"/>
      <c r="BJ59" s="17"/>
      <c r="BK59" s="56"/>
      <c r="BL59" s="50"/>
      <c r="BM59" s="50"/>
      <c r="BN59" s="50"/>
      <c r="BO59" s="50"/>
      <c r="BP59" s="50"/>
      <c r="BQ59" s="50"/>
      <c r="BR59" s="289"/>
      <c r="BS59" s="57"/>
      <c r="BT59" s="17"/>
      <c r="BU59" s="17"/>
      <c r="BV59" s="56"/>
      <c r="BW59" s="50"/>
      <c r="BX59" s="50"/>
      <c r="BY59" s="50"/>
      <c r="BZ59" s="50"/>
      <c r="CA59" s="50"/>
      <c r="CB59" s="50"/>
      <c r="CC59" s="289"/>
      <c r="CD59" s="57"/>
      <c r="CE59" s="17"/>
      <c r="CF59" s="17"/>
      <c r="CG59" s="56"/>
      <c r="CH59" s="50"/>
      <c r="CI59" s="50"/>
      <c r="CJ59" s="50"/>
      <c r="CK59" s="50"/>
      <c r="CL59" s="50"/>
      <c r="CM59" s="50"/>
      <c r="CN59" s="289"/>
      <c r="CO59" s="57"/>
      <c r="CP59" s="17"/>
      <c r="CQ59" s="17"/>
      <c r="CR59" s="56"/>
      <c r="CS59" s="50"/>
      <c r="CT59" s="50"/>
      <c r="CU59" s="50"/>
      <c r="CV59" s="50"/>
      <c r="CW59" s="50"/>
      <c r="CX59" s="50"/>
      <c r="CY59" s="289"/>
      <c r="CZ59" s="57"/>
      <c r="DA59" s="17"/>
      <c r="DB59" s="17"/>
      <c r="DC59" s="56"/>
      <c r="DD59" s="50"/>
      <c r="DE59" s="50"/>
      <c r="DF59" s="50"/>
      <c r="DG59" s="50"/>
      <c r="DH59" s="50"/>
      <c r="DI59" s="50"/>
      <c r="DJ59" s="289"/>
      <c r="DK59" s="57"/>
      <c r="DL59" s="17"/>
      <c r="DM59" s="17"/>
      <c r="DN59" s="56"/>
      <c r="DO59" s="50"/>
      <c r="DP59" s="50"/>
      <c r="DQ59" s="50"/>
      <c r="DR59" s="50"/>
      <c r="DS59" s="50"/>
      <c r="DT59" s="50"/>
      <c r="DU59" s="289"/>
      <c r="DV59" s="57"/>
      <c r="DW59" s="17"/>
      <c r="DX59" s="17"/>
      <c r="DY59" s="56"/>
      <c r="DZ59" s="50"/>
      <c r="EA59" s="50"/>
      <c r="EB59" s="50"/>
      <c r="EC59" s="50"/>
      <c r="ED59" s="50"/>
      <c r="EE59" s="50"/>
      <c r="EF59" s="289"/>
      <c r="EG59" s="57"/>
      <c r="EH59" s="17"/>
      <c r="EI59" s="17"/>
      <c r="EJ59" s="56"/>
      <c r="EK59" s="50"/>
      <c r="EL59" s="50"/>
      <c r="EM59" s="50"/>
      <c r="EN59" s="50"/>
      <c r="EO59" s="50"/>
      <c r="EP59" s="50"/>
      <c r="EQ59" s="289"/>
      <c r="ER59" s="57"/>
      <c r="ES59" s="17"/>
      <c r="ET59" s="17"/>
      <c r="EU59" s="56"/>
      <c r="EV59" s="50"/>
      <c r="EW59" s="50"/>
      <c r="EX59" s="50"/>
      <c r="EY59" s="50"/>
      <c r="EZ59" s="50"/>
      <c r="FA59" s="50"/>
      <c r="FB59" s="289"/>
      <c r="FC59" s="57"/>
      <c r="FD59" s="17"/>
      <c r="FE59" s="17"/>
      <c r="FF59" s="56"/>
      <c r="FG59" s="50"/>
      <c r="FH59" s="50"/>
      <c r="FI59" s="50"/>
      <c r="FJ59" s="50"/>
      <c r="FK59" s="50"/>
      <c r="FL59" s="50"/>
      <c r="FM59" s="289"/>
      <c r="FN59" s="57"/>
      <c r="FO59" s="17"/>
      <c r="FP59" s="17"/>
      <c r="FQ59" s="56"/>
      <c r="FR59" s="50"/>
      <c r="FS59" s="50"/>
      <c r="FT59" s="50"/>
      <c r="FU59" s="50"/>
      <c r="FV59" s="50"/>
      <c r="FW59" s="50"/>
      <c r="FX59" s="289"/>
      <c r="FY59" s="57"/>
      <c r="FZ59" s="17"/>
      <c r="GA59" s="17"/>
      <c r="GB59" s="56"/>
      <c r="GC59" s="50"/>
      <c r="GD59" s="50"/>
      <c r="GE59" s="50"/>
      <c r="GF59" s="50"/>
      <c r="GG59" s="50"/>
      <c r="GH59" s="50"/>
      <c r="GI59" s="289"/>
      <c r="GJ59" s="57"/>
      <c r="GK59" s="17"/>
      <c r="GL59" s="17"/>
      <c r="GM59" s="56"/>
      <c r="GN59" s="50"/>
      <c r="GO59" s="50"/>
      <c r="GP59" s="50"/>
      <c r="GQ59" s="50"/>
      <c r="GR59" s="50"/>
      <c r="GS59" s="50"/>
      <c r="GT59" s="289"/>
      <c r="GU59" s="57"/>
      <c r="GV59" s="17"/>
      <c r="GW59" s="17"/>
      <c r="GX59" s="56"/>
      <c r="GY59" s="50"/>
      <c r="GZ59" s="50"/>
      <c r="HA59" s="50"/>
      <c r="HB59" s="50"/>
      <c r="HC59" s="50"/>
      <c r="HD59" s="50"/>
      <c r="HE59" s="289"/>
      <c r="HF59" s="57"/>
      <c r="HG59" s="17"/>
      <c r="HH59" s="17"/>
      <c r="HI59" s="56"/>
      <c r="HJ59" s="50"/>
      <c r="HK59" s="50"/>
      <c r="HL59" s="50"/>
      <c r="HM59" s="50"/>
      <c r="HN59" s="50"/>
      <c r="HO59" s="50"/>
      <c r="HP59" s="289"/>
      <c r="HQ59" s="57"/>
      <c r="HR59" s="17"/>
      <c r="HS59" s="17"/>
    </row>
    <row r="60" spans="1:227" x14ac:dyDescent="0.25">
      <c r="A60" s="60"/>
      <c r="B60" s="207"/>
      <c r="C60" s="61"/>
      <c r="D60" s="61"/>
      <c r="E60" s="289"/>
      <c r="F60" s="289"/>
      <c r="G60" s="17"/>
      <c r="H60" s="56"/>
      <c r="I60" s="50"/>
      <c r="J60" s="50"/>
      <c r="K60" s="50"/>
      <c r="L60" s="50"/>
      <c r="M60" s="50"/>
      <c r="N60" s="50"/>
      <c r="O60" s="289"/>
      <c r="P60" s="57"/>
      <c r="Q60" s="17"/>
      <c r="R60" s="17"/>
      <c r="S60" s="56"/>
      <c r="T60" s="50"/>
      <c r="U60" s="50"/>
      <c r="V60" s="50"/>
      <c r="W60" s="50"/>
      <c r="X60" s="50"/>
      <c r="Y60" s="50"/>
      <c r="Z60" s="289"/>
      <c r="AA60" s="57"/>
      <c r="AB60" s="17"/>
      <c r="AC60" s="17"/>
      <c r="AD60" s="56"/>
      <c r="AE60" s="50"/>
      <c r="AF60" s="50"/>
      <c r="AG60" s="50"/>
      <c r="AH60" s="50"/>
      <c r="AI60" s="50"/>
      <c r="AJ60" s="50"/>
      <c r="AK60" s="289"/>
      <c r="AL60" s="57"/>
      <c r="AM60" s="17"/>
      <c r="AN60" s="17"/>
      <c r="AO60" s="56"/>
      <c r="AP60" s="50"/>
      <c r="AQ60" s="50"/>
      <c r="AR60" s="50"/>
      <c r="AS60" s="50"/>
      <c r="AT60" s="50"/>
      <c r="AU60" s="50"/>
      <c r="AV60" s="289"/>
      <c r="AW60" s="57"/>
      <c r="AX60" s="17"/>
      <c r="AY60" s="17"/>
      <c r="AZ60" s="56"/>
      <c r="BA60" s="50"/>
      <c r="BB60" s="50"/>
      <c r="BC60" s="50"/>
      <c r="BD60" s="50"/>
      <c r="BE60" s="50"/>
      <c r="BF60" s="50"/>
      <c r="BG60" s="289"/>
      <c r="BH60" s="57"/>
      <c r="BI60" s="17"/>
      <c r="BJ60" s="17"/>
      <c r="BK60" s="56"/>
      <c r="BL60" s="50"/>
      <c r="BM60" s="50"/>
      <c r="BN60" s="50"/>
      <c r="BO60" s="50"/>
      <c r="BP60" s="50"/>
      <c r="BQ60" s="50"/>
      <c r="BR60" s="289"/>
      <c r="BS60" s="57"/>
      <c r="BT60" s="17"/>
      <c r="BU60" s="17"/>
      <c r="BV60" s="56"/>
      <c r="BW60" s="50"/>
      <c r="BX60" s="50"/>
      <c r="BY60" s="50"/>
      <c r="BZ60" s="50"/>
      <c r="CA60" s="50"/>
      <c r="CB60" s="50"/>
      <c r="CC60" s="289"/>
      <c r="CD60" s="57"/>
      <c r="CE60" s="17"/>
      <c r="CF60" s="17"/>
      <c r="CG60" s="56"/>
      <c r="CH60" s="50"/>
      <c r="CI60" s="50"/>
      <c r="CJ60" s="50"/>
      <c r="CK60" s="50"/>
      <c r="CL60" s="50"/>
      <c r="CM60" s="50"/>
      <c r="CN60" s="289"/>
      <c r="CO60" s="57"/>
      <c r="CP60" s="17"/>
      <c r="CQ60" s="17"/>
      <c r="CR60" s="56"/>
      <c r="CS60" s="50"/>
      <c r="CT60" s="50"/>
      <c r="CU60" s="50"/>
      <c r="CV60" s="50"/>
      <c r="CW60" s="50"/>
      <c r="CX60" s="50"/>
      <c r="CY60" s="289"/>
      <c r="CZ60" s="57"/>
      <c r="DA60" s="17"/>
      <c r="DB60" s="17"/>
      <c r="DC60" s="56"/>
      <c r="DD60" s="50"/>
      <c r="DE60" s="50"/>
      <c r="DF60" s="50"/>
      <c r="DG60" s="50"/>
      <c r="DH60" s="50"/>
      <c r="DI60" s="50"/>
      <c r="DJ60" s="289"/>
      <c r="DK60" s="57"/>
      <c r="DL60" s="17"/>
      <c r="DM60" s="17"/>
      <c r="DN60" s="56"/>
      <c r="DO60" s="50"/>
      <c r="DP60" s="50"/>
      <c r="DQ60" s="50"/>
      <c r="DR60" s="50"/>
      <c r="DS60" s="50"/>
      <c r="DT60" s="50"/>
      <c r="DU60" s="289"/>
      <c r="DV60" s="57"/>
      <c r="DW60" s="17"/>
      <c r="DX60" s="17"/>
      <c r="DY60" s="56"/>
      <c r="DZ60" s="50"/>
      <c r="EA60" s="50"/>
      <c r="EB60" s="50"/>
      <c r="EC60" s="50"/>
      <c r="ED60" s="50"/>
      <c r="EE60" s="50"/>
      <c r="EF60" s="289"/>
      <c r="EG60" s="57"/>
      <c r="EH60" s="17"/>
      <c r="EI60" s="17"/>
      <c r="EJ60" s="56"/>
      <c r="EK60" s="50"/>
      <c r="EL60" s="50"/>
      <c r="EM60" s="50"/>
      <c r="EN60" s="50"/>
      <c r="EO60" s="50"/>
      <c r="EP60" s="50"/>
      <c r="EQ60" s="289"/>
      <c r="ER60" s="57"/>
      <c r="ES60" s="17"/>
      <c r="ET60" s="17"/>
      <c r="EU60" s="56"/>
      <c r="EV60" s="50"/>
      <c r="EW60" s="50"/>
      <c r="EX60" s="50"/>
      <c r="EY60" s="50"/>
      <c r="EZ60" s="50"/>
      <c r="FA60" s="50"/>
      <c r="FB60" s="289"/>
      <c r="FC60" s="57"/>
      <c r="FD60" s="17"/>
      <c r="FE60" s="17"/>
      <c r="FF60" s="56"/>
      <c r="FG60" s="50"/>
      <c r="FH60" s="50"/>
      <c r="FI60" s="50"/>
      <c r="FJ60" s="50"/>
      <c r="FK60" s="50"/>
      <c r="FL60" s="50"/>
      <c r="FM60" s="289"/>
      <c r="FN60" s="57"/>
      <c r="FO60" s="17"/>
      <c r="FP60" s="17"/>
      <c r="FQ60" s="56"/>
      <c r="FR60" s="50"/>
      <c r="FS60" s="50"/>
      <c r="FT60" s="50"/>
      <c r="FU60" s="50"/>
      <c r="FV60" s="50"/>
      <c r="FW60" s="50"/>
      <c r="FX60" s="289"/>
      <c r="FY60" s="57"/>
      <c r="FZ60" s="17"/>
      <c r="GA60" s="17"/>
      <c r="GB60" s="56"/>
      <c r="GC60" s="50"/>
      <c r="GD60" s="50"/>
      <c r="GE60" s="50"/>
      <c r="GF60" s="50"/>
      <c r="GG60" s="50"/>
      <c r="GH60" s="50"/>
      <c r="GI60" s="289"/>
      <c r="GJ60" s="57"/>
      <c r="GK60" s="17"/>
      <c r="GL60" s="17"/>
      <c r="GM60" s="56"/>
      <c r="GN60" s="50"/>
      <c r="GO60" s="50"/>
      <c r="GP60" s="50"/>
      <c r="GQ60" s="50"/>
      <c r="GR60" s="50"/>
      <c r="GS60" s="50"/>
      <c r="GT60" s="289"/>
      <c r="GU60" s="57"/>
      <c r="GV60" s="17"/>
      <c r="GW60" s="17"/>
      <c r="GX60" s="56"/>
      <c r="GY60" s="50"/>
      <c r="GZ60" s="50"/>
      <c r="HA60" s="50"/>
      <c r="HB60" s="50"/>
      <c r="HC60" s="50"/>
      <c r="HD60" s="50"/>
      <c r="HE60" s="289"/>
      <c r="HF60" s="57"/>
      <c r="HG60" s="17"/>
      <c r="HH60" s="17"/>
      <c r="HI60" s="56"/>
      <c r="HJ60" s="50"/>
      <c r="HK60" s="50"/>
      <c r="HL60" s="50"/>
      <c r="HM60" s="50"/>
      <c r="HN60" s="50"/>
      <c r="HO60" s="50"/>
      <c r="HP60" s="289"/>
      <c r="HQ60" s="57"/>
      <c r="HR60" s="17"/>
      <c r="HS60" s="17"/>
    </row>
    <row r="61" spans="1:227" x14ac:dyDescent="0.25">
      <c r="A61" s="60"/>
      <c r="B61" s="208"/>
      <c r="C61" s="61"/>
      <c r="D61" s="61"/>
      <c r="E61" s="289"/>
      <c r="F61" s="289"/>
      <c r="G61" s="17"/>
      <c r="H61" s="56"/>
      <c r="I61" s="50"/>
      <c r="J61" s="50"/>
      <c r="K61" s="50"/>
      <c r="L61" s="50"/>
      <c r="M61" s="50"/>
      <c r="N61" s="50"/>
      <c r="O61" s="289"/>
      <c r="P61" s="57"/>
      <c r="Q61" s="17"/>
      <c r="R61" s="17"/>
      <c r="S61" s="56"/>
      <c r="T61" s="50"/>
      <c r="U61" s="50"/>
      <c r="V61" s="50"/>
      <c r="W61" s="50"/>
      <c r="X61" s="50"/>
      <c r="Y61" s="50"/>
      <c r="Z61" s="289"/>
      <c r="AA61" s="57"/>
      <c r="AB61" s="17"/>
      <c r="AC61" s="17"/>
      <c r="AD61" s="56"/>
      <c r="AE61" s="50"/>
      <c r="AF61" s="50"/>
      <c r="AG61" s="50"/>
      <c r="AH61" s="50"/>
      <c r="AI61" s="50"/>
      <c r="AJ61" s="50"/>
      <c r="AK61" s="289"/>
      <c r="AL61" s="57"/>
      <c r="AM61" s="17"/>
      <c r="AN61" s="17"/>
      <c r="AO61" s="56"/>
      <c r="AP61" s="50"/>
      <c r="AQ61" s="50"/>
      <c r="AR61" s="50"/>
      <c r="AS61" s="50"/>
      <c r="AT61" s="50"/>
      <c r="AU61" s="50"/>
      <c r="AV61" s="289"/>
      <c r="AW61" s="57"/>
      <c r="AX61" s="17"/>
      <c r="AY61" s="17"/>
      <c r="AZ61" s="56"/>
      <c r="BA61" s="50"/>
      <c r="BB61" s="50"/>
      <c r="BC61" s="50"/>
      <c r="BD61" s="50"/>
      <c r="BE61" s="50"/>
      <c r="BF61" s="50"/>
      <c r="BG61" s="289"/>
      <c r="BH61" s="57"/>
      <c r="BI61" s="17"/>
      <c r="BJ61" s="17"/>
      <c r="BK61" s="56"/>
      <c r="BL61" s="50"/>
      <c r="BM61" s="50"/>
      <c r="BN61" s="50"/>
      <c r="BO61" s="50"/>
      <c r="BP61" s="50"/>
      <c r="BQ61" s="50"/>
      <c r="BR61" s="289"/>
      <c r="BS61" s="57"/>
      <c r="BT61" s="17"/>
      <c r="BU61" s="17"/>
      <c r="BV61" s="56"/>
      <c r="BW61" s="50"/>
      <c r="BX61" s="50"/>
      <c r="BY61" s="50"/>
      <c r="BZ61" s="50"/>
      <c r="CA61" s="50"/>
      <c r="CB61" s="50"/>
      <c r="CC61" s="289"/>
      <c r="CD61" s="57"/>
      <c r="CE61" s="17"/>
      <c r="CF61" s="17"/>
      <c r="CG61" s="56"/>
      <c r="CH61" s="50"/>
      <c r="CI61" s="50"/>
      <c r="CJ61" s="50"/>
      <c r="CK61" s="50"/>
      <c r="CL61" s="50"/>
      <c r="CM61" s="50"/>
      <c r="CN61" s="289"/>
      <c r="CO61" s="57"/>
      <c r="CP61" s="17"/>
      <c r="CQ61" s="17"/>
      <c r="CR61" s="56"/>
      <c r="CS61" s="50"/>
      <c r="CT61" s="50"/>
      <c r="CU61" s="50"/>
      <c r="CV61" s="50"/>
      <c r="CW61" s="50"/>
      <c r="CX61" s="50"/>
      <c r="CY61" s="289"/>
      <c r="CZ61" s="57"/>
      <c r="DA61" s="17"/>
      <c r="DB61" s="17"/>
      <c r="DC61" s="56"/>
      <c r="DD61" s="50"/>
      <c r="DE61" s="50"/>
      <c r="DF61" s="50"/>
      <c r="DG61" s="50"/>
      <c r="DH61" s="50"/>
      <c r="DI61" s="50"/>
      <c r="DJ61" s="289"/>
      <c r="DK61" s="57"/>
      <c r="DL61" s="17"/>
      <c r="DM61" s="17"/>
      <c r="DN61" s="56"/>
      <c r="DO61" s="50"/>
      <c r="DP61" s="50"/>
      <c r="DQ61" s="50"/>
      <c r="DR61" s="50"/>
      <c r="DS61" s="50"/>
      <c r="DT61" s="50"/>
      <c r="DU61" s="289"/>
      <c r="DV61" s="57"/>
      <c r="DW61" s="17"/>
      <c r="DX61" s="17"/>
      <c r="DY61" s="56"/>
      <c r="DZ61" s="50"/>
      <c r="EA61" s="50"/>
      <c r="EB61" s="50"/>
      <c r="EC61" s="50"/>
      <c r="ED61" s="50"/>
      <c r="EE61" s="50"/>
      <c r="EF61" s="289"/>
      <c r="EG61" s="57"/>
      <c r="EH61" s="17"/>
      <c r="EI61" s="17"/>
      <c r="EJ61" s="56"/>
      <c r="EK61" s="50"/>
      <c r="EL61" s="50"/>
      <c r="EM61" s="50"/>
      <c r="EN61" s="50"/>
      <c r="EO61" s="50"/>
      <c r="EP61" s="50"/>
      <c r="EQ61" s="289"/>
      <c r="ER61" s="57"/>
      <c r="ES61" s="17"/>
      <c r="ET61" s="17"/>
      <c r="EU61" s="56"/>
      <c r="EV61" s="50"/>
      <c r="EW61" s="50"/>
      <c r="EX61" s="50"/>
      <c r="EY61" s="50"/>
      <c r="EZ61" s="50"/>
      <c r="FA61" s="50"/>
      <c r="FB61" s="289"/>
      <c r="FC61" s="57"/>
      <c r="FD61" s="17"/>
      <c r="FE61" s="17"/>
      <c r="FF61" s="56"/>
      <c r="FG61" s="50"/>
      <c r="FH61" s="50"/>
      <c r="FI61" s="50"/>
      <c r="FJ61" s="50"/>
      <c r="FK61" s="50"/>
      <c r="FL61" s="50"/>
      <c r="FM61" s="289"/>
      <c r="FN61" s="57"/>
      <c r="FO61" s="17"/>
      <c r="FP61" s="17"/>
      <c r="FQ61" s="56"/>
      <c r="FR61" s="50"/>
      <c r="FS61" s="50"/>
      <c r="FT61" s="50"/>
      <c r="FU61" s="50"/>
      <c r="FV61" s="50"/>
      <c r="FW61" s="50"/>
      <c r="FX61" s="289"/>
      <c r="FY61" s="57"/>
      <c r="FZ61" s="17"/>
      <c r="GA61" s="17"/>
      <c r="GB61" s="56"/>
      <c r="GC61" s="50"/>
      <c r="GD61" s="50"/>
      <c r="GE61" s="50"/>
      <c r="GF61" s="50"/>
      <c r="GG61" s="50"/>
      <c r="GH61" s="50"/>
      <c r="GI61" s="289"/>
      <c r="GJ61" s="57"/>
      <c r="GK61" s="17"/>
      <c r="GL61" s="17"/>
      <c r="GM61" s="56"/>
      <c r="GN61" s="50"/>
      <c r="GO61" s="50"/>
      <c r="GP61" s="50"/>
      <c r="GQ61" s="50"/>
      <c r="GR61" s="50"/>
      <c r="GS61" s="50"/>
      <c r="GT61" s="289"/>
      <c r="GU61" s="57"/>
      <c r="GV61" s="17"/>
      <c r="GW61" s="17"/>
      <c r="GX61" s="56"/>
      <c r="GY61" s="50"/>
      <c r="GZ61" s="50"/>
      <c r="HA61" s="50"/>
      <c r="HB61" s="50"/>
      <c r="HC61" s="50"/>
      <c r="HD61" s="50"/>
      <c r="HE61" s="289"/>
      <c r="HF61" s="57"/>
      <c r="HG61" s="17"/>
      <c r="HH61" s="17"/>
      <c r="HI61" s="56"/>
      <c r="HJ61" s="50"/>
      <c r="HK61" s="50"/>
      <c r="HL61" s="50"/>
      <c r="HM61" s="50"/>
      <c r="HN61" s="50"/>
      <c r="HO61" s="50"/>
      <c r="HP61" s="289"/>
      <c r="HQ61" s="57"/>
      <c r="HR61" s="17"/>
      <c r="HS61" s="17"/>
    </row>
    <row r="62" spans="1:227" x14ac:dyDescent="0.25">
      <c r="A62" s="60"/>
      <c r="B62" s="208"/>
      <c r="C62" s="61"/>
      <c r="D62" s="61"/>
      <c r="E62" s="289"/>
      <c r="F62" s="289"/>
      <c r="G62" s="17"/>
      <c r="H62" s="56"/>
      <c r="I62" s="50"/>
      <c r="J62" s="50"/>
      <c r="K62" s="50"/>
      <c r="L62" s="50"/>
      <c r="M62" s="50"/>
      <c r="N62" s="50"/>
      <c r="O62" s="289"/>
      <c r="P62" s="57"/>
      <c r="Q62" s="17"/>
      <c r="R62" s="17"/>
      <c r="S62" s="56"/>
      <c r="T62" s="50"/>
      <c r="U62" s="50"/>
      <c r="V62" s="50"/>
      <c r="W62" s="50"/>
      <c r="X62" s="50"/>
      <c r="Y62" s="50"/>
      <c r="Z62" s="289"/>
      <c r="AA62" s="57"/>
      <c r="AB62" s="17"/>
      <c r="AC62" s="17"/>
      <c r="AD62" s="56"/>
      <c r="AE62" s="50"/>
      <c r="AF62" s="50"/>
      <c r="AG62" s="50"/>
      <c r="AH62" s="50"/>
      <c r="AI62" s="50"/>
      <c r="AJ62" s="50"/>
      <c r="AK62" s="289"/>
      <c r="AL62" s="57"/>
      <c r="AM62" s="17"/>
      <c r="AN62" s="17"/>
      <c r="AO62" s="56"/>
      <c r="AP62" s="50"/>
      <c r="AQ62" s="50"/>
      <c r="AR62" s="50"/>
      <c r="AS62" s="50"/>
      <c r="AT62" s="50"/>
      <c r="AU62" s="50"/>
      <c r="AV62" s="289"/>
      <c r="AW62" s="57"/>
      <c r="AX62" s="17"/>
      <c r="AY62" s="17"/>
      <c r="AZ62" s="56"/>
      <c r="BA62" s="50"/>
      <c r="BB62" s="50"/>
      <c r="BC62" s="50"/>
      <c r="BD62" s="50"/>
      <c r="BE62" s="50"/>
      <c r="BF62" s="50"/>
      <c r="BG62" s="289"/>
      <c r="BH62" s="57"/>
      <c r="BI62" s="17"/>
      <c r="BJ62" s="17"/>
      <c r="BK62" s="56"/>
      <c r="BL62" s="50"/>
      <c r="BM62" s="50"/>
      <c r="BN62" s="50"/>
      <c r="BO62" s="50"/>
      <c r="BP62" s="50"/>
      <c r="BQ62" s="50"/>
      <c r="BR62" s="289"/>
      <c r="BS62" s="57"/>
      <c r="BT62" s="17"/>
      <c r="BU62" s="17"/>
      <c r="BV62" s="56"/>
      <c r="BW62" s="50"/>
      <c r="BX62" s="50"/>
      <c r="BY62" s="50"/>
      <c r="BZ62" s="50"/>
      <c r="CA62" s="50"/>
      <c r="CB62" s="50"/>
      <c r="CC62" s="289"/>
      <c r="CD62" s="57"/>
      <c r="CE62" s="17"/>
      <c r="CF62" s="17"/>
      <c r="CG62" s="56"/>
      <c r="CH62" s="50"/>
      <c r="CI62" s="50"/>
      <c r="CJ62" s="50"/>
      <c r="CK62" s="50"/>
      <c r="CL62" s="50"/>
      <c r="CM62" s="50"/>
      <c r="CN62" s="289"/>
      <c r="CO62" s="57"/>
      <c r="CP62" s="17"/>
      <c r="CQ62" s="17"/>
      <c r="CR62" s="56"/>
      <c r="CS62" s="50"/>
      <c r="CT62" s="50"/>
      <c r="CU62" s="50"/>
      <c r="CV62" s="50"/>
      <c r="CW62" s="50"/>
      <c r="CX62" s="50"/>
      <c r="CY62" s="289"/>
      <c r="CZ62" s="57"/>
      <c r="DA62" s="17"/>
      <c r="DB62" s="17"/>
      <c r="DC62" s="56"/>
      <c r="DD62" s="50"/>
      <c r="DE62" s="50"/>
      <c r="DF62" s="50"/>
      <c r="DG62" s="50"/>
      <c r="DH62" s="50"/>
      <c r="DI62" s="50"/>
      <c r="DJ62" s="289"/>
      <c r="DK62" s="57"/>
      <c r="DL62" s="17"/>
      <c r="DM62" s="17"/>
      <c r="DN62" s="56"/>
      <c r="DO62" s="50"/>
      <c r="DP62" s="50"/>
      <c r="DQ62" s="50"/>
      <c r="DR62" s="50"/>
      <c r="DS62" s="50"/>
      <c r="DT62" s="50"/>
      <c r="DU62" s="289"/>
      <c r="DV62" s="57"/>
      <c r="DW62" s="17"/>
      <c r="DX62" s="17"/>
      <c r="DY62" s="56"/>
      <c r="DZ62" s="50"/>
      <c r="EA62" s="50"/>
      <c r="EB62" s="50"/>
      <c r="EC62" s="50"/>
      <c r="ED62" s="50"/>
      <c r="EE62" s="50"/>
      <c r="EF62" s="289"/>
      <c r="EG62" s="57"/>
      <c r="EH62" s="17"/>
      <c r="EI62" s="17"/>
      <c r="EJ62" s="56"/>
      <c r="EK62" s="50"/>
      <c r="EL62" s="50"/>
      <c r="EM62" s="50"/>
      <c r="EN62" s="50"/>
      <c r="EO62" s="50"/>
      <c r="EP62" s="50"/>
      <c r="EQ62" s="289"/>
      <c r="ER62" s="57"/>
      <c r="ES62" s="17"/>
      <c r="ET62" s="17"/>
      <c r="EU62" s="56"/>
      <c r="EV62" s="50"/>
      <c r="EW62" s="50"/>
      <c r="EX62" s="50"/>
      <c r="EY62" s="50"/>
      <c r="EZ62" s="50"/>
      <c r="FA62" s="50"/>
      <c r="FB62" s="289"/>
      <c r="FC62" s="57"/>
      <c r="FD62" s="17"/>
      <c r="FE62" s="17"/>
      <c r="FF62" s="56"/>
      <c r="FG62" s="50"/>
      <c r="FH62" s="50"/>
      <c r="FI62" s="50"/>
      <c r="FJ62" s="50"/>
      <c r="FK62" s="50"/>
      <c r="FL62" s="50"/>
      <c r="FM62" s="289"/>
      <c r="FN62" s="57"/>
      <c r="FO62" s="17"/>
      <c r="FP62" s="17"/>
      <c r="FQ62" s="56"/>
      <c r="FR62" s="50"/>
      <c r="FS62" s="50"/>
      <c r="FT62" s="50"/>
      <c r="FU62" s="50"/>
      <c r="FV62" s="50"/>
      <c r="FW62" s="50"/>
      <c r="FX62" s="289"/>
      <c r="FY62" s="57"/>
      <c r="FZ62" s="17"/>
      <c r="GA62" s="17"/>
      <c r="GB62" s="56"/>
      <c r="GC62" s="50"/>
      <c r="GD62" s="50"/>
      <c r="GE62" s="50"/>
      <c r="GF62" s="50"/>
      <c r="GG62" s="50"/>
      <c r="GH62" s="50"/>
      <c r="GI62" s="289"/>
      <c r="GJ62" s="57"/>
      <c r="GK62" s="17"/>
      <c r="GL62" s="17"/>
      <c r="GM62" s="56"/>
      <c r="GN62" s="50"/>
      <c r="GO62" s="50"/>
      <c r="GP62" s="50"/>
      <c r="GQ62" s="50"/>
      <c r="GR62" s="50"/>
      <c r="GS62" s="50"/>
      <c r="GT62" s="289"/>
      <c r="GU62" s="57"/>
      <c r="GV62" s="17"/>
      <c r="GW62" s="17"/>
      <c r="GX62" s="56"/>
      <c r="GY62" s="50"/>
      <c r="GZ62" s="50"/>
      <c r="HA62" s="50"/>
      <c r="HB62" s="50"/>
      <c r="HC62" s="50"/>
      <c r="HD62" s="50"/>
      <c r="HE62" s="289"/>
      <c r="HF62" s="57"/>
      <c r="HG62" s="17"/>
      <c r="HH62" s="17"/>
      <c r="HI62" s="56"/>
      <c r="HJ62" s="50"/>
      <c r="HK62" s="50"/>
      <c r="HL62" s="50"/>
      <c r="HM62" s="50"/>
      <c r="HN62" s="50"/>
      <c r="HO62" s="50"/>
      <c r="HP62" s="289"/>
      <c r="HQ62" s="57"/>
      <c r="HR62" s="17"/>
      <c r="HS62" s="17"/>
    </row>
    <row r="63" spans="1:227" x14ac:dyDescent="0.25">
      <c r="A63" s="60"/>
      <c r="B63" s="207"/>
      <c r="C63" s="61"/>
      <c r="D63" s="61"/>
      <c r="E63" s="289"/>
      <c r="F63" s="289"/>
      <c r="G63" s="17"/>
      <c r="H63" s="56"/>
      <c r="I63" s="50"/>
      <c r="J63" s="50"/>
      <c r="K63" s="50"/>
      <c r="L63" s="50"/>
      <c r="M63" s="50"/>
      <c r="N63" s="50"/>
      <c r="O63" s="289"/>
      <c r="P63" s="57"/>
      <c r="Q63" s="17"/>
      <c r="R63" s="17"/>
      <c r="S63" s="56"/>
      <c r="T63" s="50"/>
      <c r="U63" s="50"/>
      <c r="V63" s="50"/>
      <c r="W63" s="50"/>
      <c r="X63" s="50"/>
      <c r="Y63" s="50"/>
      <c r="Z63" s="289"/>
      <c r="AA63" s="57"/>
      <c r="AB63" s="17"/>
      <c r="AC63" s="17"/>
      <c r="AD63" s="56"/>
      <c r="AE63" s="50"/>
      <c r="AF63" s="50"/>
      <c r="AG63" s="50"/>
      <c r="AH63" s="50"/>
      <c r="AI63" s="50"/>
      <c r="AJ63" s="50"/>
      <c r="AK63" s="289"/>
      <c r="AL63" s="57"/>
      <c r="AM63" s="17"/>
      <c r="AN63" s="17"/>
      <c r="AO63" s="56"/>
      <c r="AP63" s="50"/>
      <c r="AQ63" s="50"/>
      <c r="AR63" s="50"/>
      <c r="AS63" s="50"/>
      <c r="AT63" s="50"/>
      <c r="AU63" s="50"/>
      <c r="AV63" s="289"/>
      <c r="AW63" s="57"/>
      <c r="AX63" s="17"/>
      <c r="AY63" s="17"/>
      <c r="AZ63" s="56"/>
      <c r="BA63" s="50"/>
      <c r="BB63" s="50"/>
      <c r="BC63" s="50"/>
      <c r="BD63" s="50"/>
      <c r="BE63" s="50"/>
      <c r="BF63" s="50"/>
      <c r="BG63" s="289"/>
      <c r="BH63" s="57"/>
      <c r="BI63" s="17"/>
      <c r="BJ63" s="17"/>
      <c r="BK63" s="56"/>
      <c r="BL63" s="50"/>
      <c r="BM63" s="50"/>
      <c r="BN63" s="50"/>
      <c r="BO63" s="50"/>
      <c r="BP63" s="50"/>
      <c r="BQ63" s="50"/>
      <c r="BR63" s="289"/>
      <c r="BS63" s="57"/>
      <c r="BT63" s="17"/>
      <c r="BU63" s="17"/>
      <c r="BV63" s="56"/>
      <c r="BW63" s="50"/>
      <c r="BX63" s="50"/>
      <c r="BY63" s="50"/>
      <c r="BZ63" s="50"/>
      <c r="CA63" s="50"/>
      <c r="CB63" s="50"/>
      <c r="CC63" s="289"/>
      <c r="CD63" s="57"/>
      <c r="CE63" s="17"/>
      <c r="CF63" s="17"/>
      <c r="CG63" s="56"/>
      <c r="CH63" s="50"/>
      <c r="CI63" s="50"/>
      <c r="CJ63" s="50"/>
      <c r="CK63" s="50"/>
      <c r="CL63" s="50"/>
      <c r="CM63" s="50"/>
      <c r="CN63" s="289"/>
      <c r="CO63" s="57"/>
      <c r="CP63" s="17"/>
      <c r="CQ63" s="17"/>
      <c r="CR63" s="56"/>
      <c r="CS63" s="50"/>
      <c r="CT63" s="50"/>
      <c r="CU63" s="50"/>
      <c r="CV63" s="50"/>
      <c r="CW63" s="50"/>
      <c r="CX63" s="50"/>
      <c r="CY63" s="289"/>
      <c r="CZ63" s="57"/>
      <c r="DA63" s="17"/>
      <c r="DB63" s="17"/>
      <c r="DC63" s="56"/>
      <c r="DD63" s="50"/>
      <c r="DE63" s="50"/>
      <c r="DF63" s="50"/>
      <c r="DG63" s="50"/>
      <c r="DH63" s="50"/>
      <c r="DI63" s="50"/>
      <c r="DJ63" s="289"/>
      <c r="DK63" s="57"/>
      <c r="DL63" s="17"/>
      <c r="DM63" s="17"/>
      <c r="DN63" s="56"/>
      <c r="DO63" s="50"/>
      <c r="DP63" s="50"/>
      <c r="DQ63" s="50"/>
      <c r="DR63" s="50"/>
      <c r="DS63" s="50"/>
      <c r="DT63" s="50"/>
      <c r="DU63" s="289"/>
      <c r="DV63" s="57"/>
      <c r="DW63" s="17"/>
      <c r="DX63" s="17"/>
      <c r="DY63" s="56"/>
      <c r="DZ63" s="50"/>
      <c r="EA63" s="50"/>
      <c r="EB63" s="50"/>
      <c r="EC63" s="50"/>
      <c r="ED63" s="50"/>
      <c r="EE63" s="50"/>
      <c r="EF63" s="289"/>
      <c r="EG63" s="57"/>
      <c r="EH63" s="17"/>
      <c r="EI63" s="17"/>
      <c r="EJ63" s="56"/>
      <c r="EK63" s="50"/>
      <c r="EL63" s="50"/>
      <c r="EM63" s="50"/>
      <c r="EN63" s="50"/>
      <c r="EO63" s="50"/>
      <c r="EP63" s="50"/>
      <c r="EQ63" s="289"/>
      <c r="ER63" s="57"/>
      <c r="ES63" s="17"/>
      <c r="ET63" s="17"/>
      <c r="EU63" s="56"/>
      <c r="EV63" s="50"/>
      <c r="EW63" s="50"/>
      <c r="EX63" s="50"/>
      <c r="EY63" s="50"/>
      <c r="EZ63" s="50"/>
      <c r="FA63" s="50"/>
      <c r="FB63" s="289"/>
      <c r="FC63" s="57"/>
      <c r="FD63" s="17"/>
      <c r="FE63" s="17"/>
      <c r="FF63" s="56"/>
      <c r="FG63" s="50"/>
      <c r="FH63" s="50"/>
      <c r="FI63" s="50"/>
      <c r="FJ63" s="50"/>
      <c r="FK63" s="50"/>
      <c r="FL63" s="50"/>
      <c r="FM63" s="289"/>
      <c r="FN63" s="57"/>
      <c r="FO63" s="17"/>
      <c r="FP63" s="17"/>
      <c r="FQ63" s="56"/>
      <c r="FR63" s="50"/>
      <c r="FS63" s="50"/>
      <c r="FT63" s="50"/>
      <c r="FU63" s="50"/>
      <c r="FV63" s="50"/>
      <c r="FW63" s="50"/>
      <c r="FX63" s="289"/>
      <c r="FY63" s="57"/>
      <c r="FZ63" s="17"/>
      <c r="GA63" s="17"/>
      <c r="GB63" s="56"/>
      <c r="GC63" s="50"/>
      <c r="GD63" s="50"/>
      <c r="GE63" s="50"/>
      <c r="GF63" s="50"/>
      <c r="GG63" s="50"/>
      <c r="GH63" s="50"/>
      <c r="GI63" s="289"/>
      <c r="GJ63" s="57"/>
      <c r="GK63" s="17"/>
      <c r="GL63" s="17"/>
      <c r="GM63" s="56"/>
      <c r="GN63" s="50"/>
      <c r="GO63" s="50"/>
      <c r="GP63" s="50"/>
      <c r="GQ63" s="50"/>
      <c r="GR63" s="50"/>
      <c r="GS63" s="50"/>
      <c r="GT63" s="289"/>
      <c r="GU63" s="57"/>
      <c r="GV63" s="17"/>
      <c r="GW63" s="17"/>
      <c r="GX63" s="56"/>
      <c r="GY63" s="50"/>
      <c r="GZ63" s="50"/>
      <c r="HA63" s="50"/>
      <c r="HB63" s="50"/>
      <c r="HC63" s="50"/>
      <c r="HD63" s="50"/>
      <c r="HE63" s="289"/>
      <c r="HF63" s="57"/>
      <c r="HG63" s="17"/>
      <c r="HH63" s="17"/>
      <c r="HI63" s="56"/>
      <c r="HJ63" s="50"/>
      <c r="HK63" s="50"/>
      <c r="HL63" s="50"/>
      <c r="HM63" s="50"/>
      <c r="HN63" s="50"/>
      <c r="HO63" s="50"/>
      <c r="HP63" s="289"/>
      <c r="HQ63" s="57"/>
      <c r="HR63" s="17"/>
      <c r="HS63" s="17"/>
    </row>
    <row r="64" spans="1:227" x14ac:dyDescent="0.25">
      <c r="A64" s="60"/>
      <c r="B64" s="207"/>
      <c r="C64" s="61"/>
      <c r="D64" s="61"/>
      <c r="E64" s="289"/>
      <c r="F64" s="289"/>
      <c r="G64" s="17"/>
      <c r="H64" s="56"/>
      <c r="I64" s="50"/>
      <c r="J64" s="50"/>
      <c r="K64" s="50"/>
      <c r="L64" s="50"/>
      <c r="M64" s="50"/>
      <c r="N64" s="50"/>
      <c r="O64" s="289"/>
      <c r="P64" s="57"/>
      <c r="Q64" s="17"/>
      <c r="R64" s="17"/>
      <c r="S64" s="56"/>
      <c r="T64" s="50"/>
      <c r="U64" s="50"/>
      <c r="V64" s="50"/>
      <c r="W64" s="50"/>
      <c r="X64" s="50"/>
      <c r="Y64" s="50"/>
      <c r="Z64" s="289"/>
      <c r="AA64" s="57"/>
      <c r="AB64" s="17"/>
      <c r="AC64" s="17"/>
      <c r="AD64" s="56"/>
      <c r="AE64" s="50"/>
      <c r="AF64" s="50"/>
      <c r="AG64" s="50"/>
      <c r="AH64" s="50"/>
      <c r="AI64" s="50"/>
      <c r="AJ64" s="50"/>
      <c r="AK64" s="289"/>
      <c r="AL64" s="57"/>
      <c r="AM64" s="17"/>
      <c r="AN64" s="17"/>
      <c r="AO64" s="56"/>
      <c r="AP64" s="50"/>
      <c r="AQ64" s="50"/>
      <c r="AR64" s="50"/>
      <c r="AS64" s="50"/>
      <c r="AT64" s="50"/>
      <c r="AU64" s="50"/>
      <c r="AV64" s="289"/>
      <c r="AW64" s="57"/>
      <c r="AX64" s="17"/>
      <c r="AY64" s="17"/>
      <c r="AZ64" s="56"/>
      <c r="BA64" s="50"/>
      <c r="BB64" s="50"/>
      <c r="BC64" s="50"/>
      <c r="BD64" s="50"/>
      <c r="BE64" s="50"/>
      <c r="BF64" s="50"/>
      <c r="BG64" s="289"/>
      <c r="BH64" s="57"/>
      <c r="BI64" s="17"/>
      <c r="BJ64" s="17"/>
      <c r="BK64" s="56"/>
      <c r="BL64" s="50"/>
      <c r="BM64" s="50"/>
      <c r="BN64" s="50"/>
      <c r="BO64" s="50"/>
      <c r="BP64" s="50"/>
      <c r="BQ64" s="50"/>
      <c r="BR64" s="289"/>
      <c r="BS64" s="57"/>
      <c r="BT64" s="17"/>
      <c r="BU64" s="17"/>
      <c r="BV64" s="56"/>
      <c r="BW64" s="50"/>
      <c r="BX64" s="50"/>
      <c r="BY64" s="50"/>
      <c r="BZ64" s="50"/>
      <c r="CA64" s="50"/>
      <c r="CB64" s="50"/>
      <c r="CC64" s="289"/>
      <c r="CD64" s="57"/>
      <c r="CE64" s="17"/>
      <c r="CF64" s="17"/>
      <c r="CG64" s="56"/>
      <c r="CH64" s="50"/>
      <c r="CI64" s="50"/>
      <c r="CJ64" s="50"/>
      <c r="CK64" s="50"/>
      <c r="CL64" s="50"/>
      <c r="CM64" s="50"/>
      <c r="CN64" s="289"/>
      <c r="CO64" s="57"/>
      <c r="CP64" s="17"/>
      <c r="CQ64" s="17"/>
      <c r="CR64" s="56"/>
      <c r="CS64" s="50"/>
      <c r="CT64" s="50"/>
      <c r="CU64" s="50"/>
      <c r="CV64" s="50"/>
      <c r="CW64" s="50"/>
      <c r="CX64" s="50"/>
      <c r="CY64" s="289"/>
      <c r="CZ64" s="57"/>
      <c r="DA64" s="17"/>
      <c r="DB64" s="17"/>
      <c r="DC64" s="56"/>
      <c r="DD64" s="50"/>
      <c r="DE64" s="50"/>
      <c r="DF64" s="50"/>
      <c r="DG64" s="50"/>
      <c r="DH64" s="50"/>
      <c r="DI64" s="50"/>
      <c r="DJ64" s="289"/>
      <c r="DK64" s="57"/>
      <c r="DL64" s="17"/>
      <c r="DM64" s="17"/>
      <c r="DN64" s="56"/>
      <c r="DO64" s="50"/>
      <c r="DP64" s="50"/>
      <c r="DQ64" s="50"/>
      <c r="DR64" s="50"/>
      <c r="DS64" s="50"/>
      <c r="DT64" s="50"/>
      <c r="DU64" s="289"/>
      <c r="DV64" s="57"/>
      <c r="DW64" s="17"/>
      <c r="DX64" s="17"/>
      <c r="DY64" s="56"/>
      <c r="DZ64" s="50"/>
      <c r="EA64" s="50"/>
      <c r="EB64" s="50"/>
      <c r="EC64" s="50"/>
      <c r="ED64" s="50"/>
      <c r="EE64" s="50"/>
      <c r="EF64" s="289"/>
      <c r="EG64" s="57"/>
      <c r="EH64" s="17"/>
      <c r="EI64" s="17"/>
      <c r="EJ64" s="56"/>
      <c r="EK64" s="50"/>
      <c r="EL64" s="50"/>
      <c r="EM64" s="50"/>
      <c r="EN64" s="50"/>
      <c r="EO64" s="50"/>
      <c r="EP64" s="50"/>
      <c r="EQ64" s="289"/>
      <c r="ER64" s="57"/>
      <c r="ES64" s="17"/>
      <c r="ET64" s="17"/>
      <c r="EU64" s="56"/>
      <c r="EV64" s="50"/>
      <c r="EW64" s="50"/>
      <c r="EX64" s="50"/>
      <c r="EY64" s="50"/>
      <c r="EZ64" s="50"/>
      <c r="FA64" s="50"/>
      <c r="FB64" s="289"/>
      <c r="FC64" s="57"/>
      <c r="FD64" s="17"/>
      <c r="FE64" s="17"/>
      <c r="FF64" s="56"/>
      <c r="FG64" s="50"/>
      <c r="FH64" s="50"/>
      <c r="FI64" s="50"/>
      <c r="FJ64" s="50"/>
      <c r="FK64" s="50"/>
      <c r="FL64" s="50"/>
      <c r="FM64" s="289"/>
      <c r="FN64" s="57"/>
      <c r="FO64" s="17"/>
      <c r="FP64" s="17"/>
      <c r="FQ64" s="56"/>
      <c r="FR64" s="50"/>
      <c r="FS64" s="50"/>
      <c r="FT64" s="50"/>
      <c r="FU64" s="50"/>
      <c r="FV64" s="50"/>
      <c r="FW64" s="50"/>
      <c r="FX64" s="289"/>
      <c r="FY64" s="57"/>
      <c r="FZ64" s="17"/>
      <c r="GA64" s="17"/>
      <c r="GB64" s="56"/>
      <c r="GC64" s="50"/>
      <c r="GD64" s="50"/>
      <c r="GE64" s="50"/>
      <c r="GF64" s="50"/>
      <c r="GG64" s="50"/>
      <c r="GH64" s="50"/>
      <c r="GI64" s="289"/>
      <c r="GJ64" s="57"/>
      <c r="GK64" s="17"/>
      <c r="GL64" s="17"/>
      <c r="GM64" s="56"/>
      <c r="GN64" s="50"/>
      <c r="GO64" s="50"/>
      <c r="GP64" s="50"/>
      <c r="GQ64" s="50"/>
      <c r="GR64" s="50"/>
      <c r="GS64" s="50"/>
      <c r="GT64" s="289"/>
      <c r="GU64" s="57"/>
      <c r="GV64" s="17"/>
      <c r="GW64" s="17"/>
      <c r="GX64" s="56"/>
      <c r="GY64" s="50"/>
      <c r="GZ64" s="50"/>
      <c r="HA64" s="50"/>
      <c r="HB64" s="50"/>
      <c r="HC64" s="50"/>
      <c r="HD64" s="50"/>
      <c r="HE64" s="289"/>
      <c r="HF64" s="57"/>
      <c r="HG64" s="17"/>
      <c r="HH64" s="17"/>
      <c r="HI64" s="56"/>
      <c r="HJ64" s="50"/>
      <c r="HK64" s="50"/>
      <c r="HL64" s="50"/>
      <c r="HM64" s="50"/>
      <c r="HN64" s="50"/>
      <c r="HO64" s="50"/>
      <c r="HP64" s="289"/>
      <c r="HQ64" s="57"/>
      <c r="HR64" s="17"/>
      <c r="HS64" s="17"/>
    </row>
    <row r="65" spans="1:227" x14ac:dyDescent="0.25">
      <c r="A65" s="60"/>
      <c r="B65" s="207"/>
      <c r="C65" s="61"/>
      <c r="D65" s="61"/>
      <c r="E65" s="289"/>
      <c r="F65" s="289"/>
      <c r="G65" s="17"/>
      <c r="H65" s="56"/>
      <c r="I65" s="50"/>
      <c r="J65" s="50"/>
      <c r="K65" s="50"/>
      <c r="L65" s="50"/>
      <c r="M65" s="50"/>
      <c r="N65" s="50"/>
      <c r="O65" s="289"/>
      <c r="P65" s="57"/>
      <c r="Q65" s="17"/>
      <c r="R65" s="17"/>
      <c r="S65" s="56"/>
      <c r="T65" s="50"/>
      <c r="U65" s="50"/>
      <c r="V65" s="50"/>
      <c r="W65" s="50"/>
      <c r="X65" s="50"/>
      <c r="Y65" s="50"/>
      <c r="Z65" s="289"/>
      <c r="AA65" s="57"/>
      <c r="AB65" s="17"/>
      <c r="AC65" s="17"/>
      <c r="AD65" s="56"/>
      <c r="AE65" s="50"/>
      <c r="AF65" s="50"/>
      <c r="AG65" s="50"/>
      <c r="AH65" s="50"/>
      <c r="AI65" s="50"/>
      <c r="AJ65" s="50"/>
      <c r="AK65" s="289"/>
      <c r="AL65" s="57"/>
      <c r="AM65" s="17"/>
      <c r="AN65" s="17"/>
      <c r="AO65" s="56"/>
      <c r="AP65" s="50"/>
      <c r="AQ65" s="50"/>
      <c r="AR65" s="50"/>
      <c r="AS65" s="50"/>
      <c r="AT65" s="50"/>
      <c r="AU65" s="50"/>
      <c r="AV65" s="289"/>
      <c r="AW65" s="57"/>
      <c r="AX65" s="17"/>
      <c r="AY65" s="17"/>
      <c r="AZ65" s="56"/>
      <c r="BA65" s="50"/>
      <c r="BB65" s="50"/>
      <c r="BC65" s="50"/>
      <c r="BD65" s="50"/>
      <c r="BE65" s="50"/>
      <c r="BF65" s="50"/>
      <c r="BG65" s="289"/>
      <c r="BH65" s="57"/>
      <c r="BI65" s="17"/>
      <c r="BJ65" s="17"/>
      <c r="BK65" s="56"/>
      <c r="BL65" s="50"/>
      <c r="BM65" s="50"/>
      <c r="BN65" s="50"/>
      <c r="BO65" s="50"/>
      <c r="BP65" s="50"/>
      <c r="BQ65" s="50"/>
      <c r="BR65" s="289"/>
      <c r="BS65" s="57"/>
      <c r="BT65" s="17"/>
      <c r="BU65" s="17"/>
      <c r="BV65" s="56"/>
      <c r="BW65" s="50"/>
      <c r="BX65" s="50"/>
      <c r="BY65" s="50"/>
      <c r="BZ65" s="50"/>
      <c r="CA65" s="50"/>
      <c r="CB65" s="50"/>
      <c r="CC65" s="289"/>
      <c r="CD65" s="57"/>
      <c r="CE65" s="17"/>
      <c r="CF65" s="17"/>
      <c r="CG65" s="56"/>
      <c r="CH65" s="50"/>
      <c r="CI65" s="50"/>
      <c r="CJ65" s="50"/>
      <c r="CK65" s="50"/>
      <c r="CL65" s="50"/>
      <c r="CM65" s="50"/>
      <c r="CN65" s="289"/>
      <c r="CO65" s="57"/>
      <c r="CP65" s="17"/>
      <c r="CQ65" s="17"/>
      <c r="CR65" s="56"/>
      <c r="CS65" s="50"/>
      <c r="CT65" s="50"/>
      <c r="CU65" s="50"/>
      <c r="CV65" s="50"/>
      <c r="CW65" s="50"/>
      <c r="CX65" s="50"/>
      <c r="CY65" s="289"/>
      <c r="CZ65" s="57"/>
      <c r="DA65" s="17"/>
      <c r="DB65" s="17"/>
      <c r="DC65" s="56"/>
      <c r="DD65" s="50"/>
      <c r="DE65" s="50"/>
      <c r="DF65" s="50"/>
      <c r="DG65" s="50"/>
      <c r="DH65" s="50"/>
      <c r="DI65" s="50"/>
      <c r="DJ65" s="289"/>
      <c r="DK65" s="57"/>
      <c r="DL65" s="17"/>
      <c r="DM65" s="17"/>
      <c r="DN65" s="56"/>
      <c r="DO65" s="50"/>
      <c r="DP65" s="50"/>
      <c r="DQ65" s="50"/>
      <c r="DR65" s="50"/>
      <c r="DS65" s="50"/>
      <c r="DT65" s="50"/>
      <c r="DU65" s="289"/>
      <c r="DV65" s="57"/>
      <c r="DW65" s="17"/>
      <c r="DX65" s="17"/>
      <c r="DY65" s="56"/>
      <c r="DZ65" s="50"/>
      <c r="EA65" s="50"/>
      <c r="EB65" s="50"/>
      <c r="EC65" s="50"/>
      <c r="ED65" s="50"/>
      <c r="EE65" s="50"/>
      <c r="EF65" s="289"/>
      <c r="EG65" s="57"/>
      <c r="EH65" s="17"/>
      <c r="EI65" s="17"/>
      <c r="EJ65" s="56"/>
      <c r="EK65" s="50"/>
      <c r="EL65" s="50"/>
      <c r="EM65" s="50"/>
      <c r="EN65" s="50"/>
      <c r="EO65" s="50"/>
      <c r="EP65" s="50"/>
      <c r="EQ65" s="289"/>
      <c r="ER65" s="57"/>
      <c r="ES65" s="17"/>
      <c r="ET65" s="17"/>
      <c r="EU65" s="56"/>
      <c r="EV65" s="50"/>
      <c r="EW65" s="50"/>
      <c r="EX65" s="50"/>
      <c r="EY65" s="50"/>
      <c r="EZ65" s="50"/>
      <c r="FA65" s="50"/>
      <c r="FB65" s="289"/>
      <c r="FC65" s="57"/>
      <c r="FD65" s="17"/>
      <c r="FE65" s="17"/>
      <c r="FF65" s="56"/>
      <c r="FG65" s="50"/>
      <c r="FH65" s="50"/>
      <c r="FI65" s="50"/>
      <c r="FJ65" s="50"/>
      <c r="FK65" s="50"/>
      <c r="FL65" s="50"/>
      <c r="FM65" s="289"/>
      <c r="FN65" s="57"/>
      <c r="FO65" s="17"/>
      <c r="FP65" s="17"/>
      <c r="FQ65" s="56"/>
      <c r="FR65" s="50"/>
      <c r="FS65" s="50"/>
      <c r="FT65" s="50"/>
      <c r="FU65" s="50"/>
      <c r="FV65" s="50"/>
      <c r="FW65" s="50"/>
      <c r="FX65" s="289"/>
      <c r="FY65" s="57"/>
      <c r="FZ65" s="17"/>
      <c r="GA65" s="17"/>
      <c r="GB65" s="56"/>
      <c r="GC65" s="50"/>
      <c r="GD65" s="50"/>
      <c r="GE65" s="50"/>
      <c r="GF65" s="50"/>
      <c r="GG65" s="50"/>
      <c r="GH65" s="50"/>
      <c r="GI65" s="289"/>
      <c r="GJ65" s="57"/>
      <c r="GK65" s="17"/>
      <c r="GL65" s="17"/>
      <c r="GM65" s="56"/>
      <c r="GN65" s="50"/>
      <c r="GO65" s="50"/>
      <c r="GP65" s="50"/>
      <c r="GQ65" s="50"/>
      <c r="GR65" s="50"/>
      <c r="GS65" s="50"/>
      <c r="GT65" s="289"/>
      <c r="GU65" s="57"/>
      <c r="GV65" s="17"/>
      <c r="GW65" s="17"/>
      <c r="GX65" s="56"/>
      <c r="GY65" s="50"/>
      <c r="GZ65" s="50"/>
      <c r="HA65" s="50"/>
      <c r="HB65" s="50"/>
      <c r="HC65" s="50"/>
      <c r="HD65" s="50"/>
      <c r="HE65" s="289"/>
      <c r="HF65" s="57"/>
      <c r="HG65" s="17"/>
      <c r="HH65" s="17"/>
      <c r="HI65" s="56"/>
      <c r="HJ65" s="50"/>
      <c r="HK65" s="50"/>
      <c r="HL65" s="50"/>
      <c r="HM65" s="50"/>
      <c r="HN65" s="50"/>
      <c r="HO65" s="50"/>
      <c r="HP65" s="289"/>
      <c r="HQ65" s="57"/>
      <c r="HR65" s="17"/>
      <c r="HS65" s="17"/>
    </row>
    <row r="66" spans="1:227" x14ac:dyDescent="0.25">
      <c r="A66" s="60"/>
      <c r="B66" s="208"/>
      <c r="C66" s="61"/>
      <c r="D66" s="61"/>
      <c r="E66" s="289"/>
      <c r="F66" s="289"/>
      <c r="G66" s="17"/>
      <c r="H66" s="56"/>
      <c r="I66" s="50"/>
      <c r="J66" s="50"/>
      <c r="K66" s="50"/>
      <c r="L66" s="50"/>
      <c r="M66" s="50"/>
      <c r="N66" s="50"/>
      <c r="O66" s="289"/>
      <c r="P66" s="57"/>
      <c r="Q66" s="17"/>
      <c r="R66" s="17"/>
      <c r="S66" s="56"/>
      <c r="T66" s="50"/>
      <c r="U66" s="50"/>
      <c r="V66" s="50"/>
      <c r="W66" s="50"/>
      <c r="X66" s="50"/>
      <c r="Y66" s="50"/>
      <c r="Z66" s="289"/>
      <c r="AA66" s="57"/>
      <c r="AB66" s="17"/>
      <c r="AC66" s="17"/>
      <c r="AD66" s="56"/>
      <c r="AE66" s="50"/>
      <c r="AF66" s="50"/>
      <c r="AG66" s="50"/>
      <c r="AH66" s="50"/>
      <c r="AI66" s="50"/>
      <c r="AJ66" s="50"/>
      <c r="AK66" s="289"/>
      <c r="AL66" s="57"/>
      <c r="AM66" s="17"/>
      <c r="AN66" s="17"/>
      <c r="AO66" s="56"/>
      <c r="AP66" s="50"/>
      <c r="AQ66" s="50"/>
      <c r="AR66" s="50"/>
      <c r="AS66" s="50"/>
      <c r="AT66" s="50"/>
      <c r="AU66" s="50"/>
      <c r="AV66" s="289"/>
      <c r="AW66" s="57"/>
      <c r="AX66" s="17"/>
      <c r="AY66" s="17"/>
      <c r="AZ66" s="56"/>
      <c r="BA66" s="50"/>
      <c r="BB66" s="50"/>
      <c r="BC66" s="50"/>
      <c r="BD66" s="50"/>
      <c r="BE66" s="50"/>
      <c r="BF66" s="50"/>
      <c r="BG66" s="289"/>
      <c r="BH66" s="57"/>
      <c r="BI66" s="17"/>
      <c r="BJ66" s="17"/>
      <c r="BK66" s="56"/>
      <c r="BL66" s="50"/>
      <c r="BM66" s="50"/>
      <c r="BN66" s="50"/>
      <c r="BO66" s="50"/>
      <c r="BP66" s="50"/>
      <c r="BQ66" s="50"/>
      <c r="BR66" s="289"/>
      <c r="BS66" s="57"/>
      <c r="BT66" s="17"/>
      <c r="BU66" s="17"/>
      <c r="BV66" s="56"/>
      <c r="BW66" s="50"/>
      <c r="BX66" s="50"/>
      <c r="BY66" s="50"/>
      <c r="BZ66" s="50"/>
      <c r="CA66" s="50"/>
      <c r="CB66" s="50"/>
      <c r="CC66" s="289"/>
      <c r="CD66" s="57"/>
      <c r="CE66" s="17"/>
      <c r="CF66" s="17"/>
      <c r="CG66" s="56"/>
      <c r="CH66" s="50"/>
      <c r="CI66" s="50"/>
      <c r="CJ66" s="50"/>
      <c r="CK66" s="50"/>
      <c r="CL66" s="50"/>
      <c r="CM66" s="50"/>
      <c r="CN66" s="289"/>
      <c r="CO66" s="57"/>
      <c r="CP66" s="17"/>
      <c r="CQ66" s="17"/>
      <c r="CR66" s="56"/>
      <c r="CS66" s="50"/>
      <c r="CT66" s="50"/>
      <c r="CU66" s="50"/>
      <c r="CV66" s="50"/>
      <c r="CW66" s="50"/>
      <c r="CX66" s="50"/>
      <c r="CY66" s="289"/>
      <c r="CZ66" s="57"/>
      <c r="DA66" s="17"/>
      <c r="DB66" s="17"/>
      <c r="DC66" s="56"/>
      <c r="DD66" s="50"/>
      <c r="DE66" s="50"/>
      <c r="DF66" s="50"/>
      <c r="DG66" s="50"/>
      <c r="DH66" s="50"/>
      <c r="DI66" s="50"/>
      <c r="DJ66" s="289"/>
      <c r="DK66" s="57"/>
      <c r="DL66" s="17"/>
      <c r="DM66" s="17"/>
      <c r="DN66" s="56"/>
      <c r="DO66" s="50"/>
      <c r="DP66" s="50"/>
      <c r="DQ66" s="50"/>
      <c r="DR66" s="50"/>
      <c r="DS66" s="50"/>
      <c r="DT66" s="50"/>
      <c r="DU66" s="289"/>
      <c r="DV66" s="57"/>
      <c r="DW66" s="17"/>
      <c r="DX66" s="17"/>
      <c r="DY66" s="56"/>
      <c r="DZ66" s="50"/>
      <c r="EA66" s="50"/>
      <c r="EB66" s="50"/>
      <c r="EC66" s="50"/>
      <c r="ED66" s="50"/>
      <c r="EE66" s="50"/>
      <c r="EF66" s="289"/>
      <c r="EG66" s="57"/>
      <c r="EH66" s="17"/>
      <c r="EI66" s="17"/>
      <c r="EJ66" s="56"/>
      <c r="EK66" s="50"/>
      <c r="EL66" s="50"/>
      <c r="EM66" s="50"/>
      <c r="EN66" s="50"/>
      <c r="EO66" s="50"/>
      <c r="EP66" s="50"/>
      <c r="EQ66" s="289"/>
      <c r="ER66" s="57"/>
      <c r="ES66" s="17"/>
      <c r="ET66" s="17"/>
      <c r="EU66" s="56"/>
      <c r="EV66" s="50"/>
      <c r="EW66" s="50"/>
      <c r="EX66" s="50"/>
      <c r="EY66" s="50"/>
      <c r="EZ66" s="50"/>
      <c r="FA66" s="50"/>
      <c r="FB66" s="289"/>
      <c r="FC66" s="57"/>
      <c r="FD66" s="17"/>
      <c r="FE66" s="17"/>
      <c r="FF66" s="56"/>
      <c r="FG66" s="50"/>
      <c r="FH66" s="50"/>
      <c r="FI66" s="50"/>
      <c r="FJ66" s="50"/>
      <c r="FK66" s="50"/>
      <c r="FL66" s="50"/>
      <c r="FM66" s="289"/>
      <c r="FN66" s="57"/>
      <c r="FO66" s="17"/>
      <c r="FP66" s="17"/>
      <c r="FQ66" s="56"/>
      <c r="FR66" s="50"/>
      <c r="FS66" s="50"/>
      <c r="FT66" s="50"/>
      <c r="FU66" s="50"/>
      <c r="FV66" s="50"/>
      <c r="FW66" s="50"/>
      <c r="FX66" s="289"/>
      <c r="FY66" s="57"/>
      <c r="FZ66" s="17"/>
      <c r="GA66" s="17"/>
      <c r="GB66" s="56"/>
      <c r="GC66" s="50"/>
      <c r="GD66" s="50"/>
      <c r="GE66" s="50"/>
      <c r="GF66" s="50"/>
      <c r="GG66" s="50"/>
      <c r="GH66" s="50"/>
      <c r="GI66" s="289"/>
      <c r="GJ66" s="57"/>
      <c r="GK66" s="17"/>
      <c r="GL66" s="17"/>
      <c r="GM66" s="56"/>
      <c r="GN66" s="50"/>
      <c r="GO66" s="50"/>
      <c r="GP66" s="50"/>
      <c r="GQ66" s="50"/>
      <c r="GR66" s="50"/>
      <c r="GS66" s="50"/>
      <c r="GT66" s="289"/>
      <c r="GU66" s="57"/>
      <c r="GV66" s="17"/>
      <c r="GW66" s="17"/>
      <c r="GX66" s="56"/>
      <c r="GY66" s="50"/>
      <c r="GZ66" s="50"/>
      <c r="HA66" s="50"/>
      <c r="HB66" s="50"/>
      <c r="HC66" s="50"/>
      <c r="HD66" s="50"/>
      <c r="HE66" s="289"/>
      <c r="HF66" s="57"/>
      <c r="HG66" s="17"/>
      <c r="HH66" s="17"/>
      <c r="HI66" s="56"/>
      <c r="HJ66" s="50"/>
      <c r="HK66" s="50"/>
      <c r="HL66" s="50"/>
      <c r="HM66" s="50"/>
      <c r="HN66" s="50"/>
      <c r="HO66" s="50"/>
      <c r="HP66" s="289"/>
      <c r="HQ66" s="57"/>
      <c r="HR66" s="17"/>
      <c r="HS66" s="17"/>
    </row>
    <row r="67" spans="1:227" x14ac:dyDescent="0.25">
      <c r="A67" s="60"/>
      <c r="B67" s="207"/>
      <c r="C67" s="61"/>
      <c r="D67" s="61"/>
      <c r="E67" s="289"/>
      <c r="F67" s="289"/>
      <c r="G67" s="17"/>
      <c r="H67" s="56"/>
      <c r="I67" s="50"/>
      <c r="J67" s="50"/>
      <c r="K67" s="50"/>
      <c r="L67" s="50"/>
      <c r="M67" s="50"/>
      <c r="N67" s="50"/>
      <c r="O67" s="289"/>
      <c r="P67" s="57"/>
      <c r="Q67" s="17"/>
      <c r="R67" s="17"/>
      <c r="S67" s="56"/>
      <c r="T67" s="50"/>
      <c r="U67" s="50"/>
      <c r="V67" s="50"/>
      <c r="W67" s="50"/>
      <c r="X67" s="50"/>
      <c r="Y67" s="50"/>
      <c r="Z67" s="289"/>
      <c r="AA67" s="57"/>
      <c r="AB67" s="17"/>
      <c r="AC67" s="17"/>
      <c r="AD67" s="56"/>
      <c r="AE67" s="50"/>
      <c r="AF67" s="50"/>
      <c r="AG67" s="50"/>
      <c r="AH67" s="50"/>
      <c r="AI67" s="50"/>
      <c r="AJ67" s="50"/>
      <c r="AK67" s="289"/>
      <c r="AL67" s="57"/>
      <c r="AM67" s="17"/>
      <c r="AN67" s="17"/>
      <c r="AO67" s="56"/>
      <c r="AP67" s="50"/>
      <c r="AQ67" s="50"/>
      <c r="AR67" s="50"/>
      <c r="AS67" s="50"/>
      <c r="AT67" s="50"/>
      <c r="AU67" s="50"/>
      <c r="AV67" s="289"/>
      <c r="AW67" s="57"/>
      <c r="AX67" s="17"/>
      <c r="AY67" s="17"/>
      <c r="AZ67" s="56"/>
      <c r="BA67" s="50"/>
      <c r="BB67" s="50"/>
      <c r="BC67" s="50"/>
      <c r="BD67" s="50"/>
      <c r="BE67" s="50"/>
      <c r="BF67" s="50"/>
      <c r="BG67" s="289"/>
      <c r="BH67" s="57"/>
      <c r="BI67" s="17"/>
      <c r="BJ67" s="17"/>
      <c r="BK67" s="56"/>
      <c r="BL67" s="50"/>
      <c r="BM67" s="50"/>
      <c r="BN67" s="50"/>
      <c r="BO67" s="50"/>
      <c r="BP67" s="50"/>
      <c r="BQ67" s="50"/>
      <c r="BR67" s="289"/>
      <c r="BS67" s="57"/>
      <c r="BT67" s="17"/>
      <c r="BU67" s="17"/>
      <c r="BV67" s="56"/>
      <c r="BW67" s="50"/>
      <c r="BX67" s="50"/>
      <c r="BY67" s="50"/>
      <c r="BZ67" s="50"/>
      <c r="CA67" s="50"/>
      <c r="CB67" s="50"/>
      <c r="CC67" s="289"/>
      <c r="CD67" s="57"/>
      <c r="CE67" s="17"/>
      <c r="CF67" s="17"/>
      <c r="CG67" s="56"/>
      <c r="CH67" s="50"/>
      <c r="CI67" s="50"/>
      <c r="CJ67" s="50"/>
      <c r="CK67" s="50"/>
      <c r="CL67" s="50"/>
      <c r="CM67" s="50"/>
      <c r="CN67" s="289"/>
      <c r="CO67" s="57"/>
      <c r="CP67" s="17"/>
      <c r="CQ67" s="17"/>
      <c r="CR67" s="56"/>
      <c r="CS67" s="50"/>
      <c r="CT67" s="50"/>
      <c r="CU67" s="50"/>
      <c r="CV67" s="50"/>
      <c r="CW67" s="50"/>
      <c r="CX67" s="50"/>
      <c r="CY67" s="289"/>
      <c r="CZ67" s="57"/>
      <c r="DA67" s="17"/>
      <c r="DB67" s="17"/>
      <c r="DC67" s="56"/>
      <c r="DD67" s="50"/>
      <c r="DE67" s="50"/>
      <c r="DF67" s="50"/>
      <c r="DG67" s="50"/>
      <c r="DH67" s="50"/>
      <c r="DI67" s="50"/>
      <c r="DJ67" s="289"/>
      <c r="DK67" s="57"/>
      <c r="DL67" s="17"/>
      <c r="DM67" s="17"/>
      <c r="DN67" s="56"/>
      <c r="DO67" s="50"/>
      <c r="DP67" s="50"/>
      <c r="DQ67" s="50"/>
      <c r="DR67" s="50"/>
      <c r="DS67" s="50"/>
      <c r="DT67" s="50"/>
      <c r="DU67" s="289"/>
      <c r="DV67" s="57"/>
      <c r="DW67" s="17"/>
      <c r="DX67" s="17"/>
      <c r="DY67" s="56"/>
      <c r="DZ67" s="50"/>
      <c r="EA67" s="50"/>
      <c r="EB67" s="50"/>
      <c r="EC67" s="50"/>
      <c r="ED67" s="50"/>
      <c r="EE67" s="50"/>
      <c r="EF67" s="289"/>
      <c r="EG67" s="57"/>
      <c r="EH67" s="17"/>
      <c r="EI67" s="17"/>
      <c r="EJ67" s="56"/>
      <c r="EK67" s="50"/>
      <c r="EL67" s="50"/>
      <c r="EM67" s="50"/>
      <c r="EN67" s="50"/>
      <c r="EO67" s="50"/>
      <c r="EP67" s="50"/>
      <c r="EQ67" s="289"/>
      <c r="ER67" s="57"/>
      <c r="ES67" s="17"/>
      <c r="ET67" s="17"/>
      <c r="EU67" s="56"/>
      <c r="EV67" s="50"/>
      <c r="EW67" s="50"/>
      <c r="EX67" s="50"/>
      <c r="EY67" s="50"/>
      <c r="EZ67" s="50"/>
      <c r="FA67" s="50"/>
      <c r="FB67" s="289"/>
      <c r="FC67" s="57"/>
      <c r="FD67" s="17"/>
      <c r="FE67" s="17"/>
      <c r="FF67" s="56"/>
      <c r="FG67" s="50"/>
      <c r="FH67" s="50"/>
      <c r="FI67" s="50"/>
      <c r="FJ67" s="50"/>
      <c r="FK67" s="50"/>
      <c r="FL67" s="50"/>
      <c r="FM67" s="289"/>
      <c r="FN67" s="57"/>
      <c r="FO67" s="17"/>
      <c r="FP67" s="17"/>
      <c r="FQ67" s="56"/>
      <c r="FR67" s="50"/>
      <c r="FS67" s="50"/>
      <c r="FT67" s="50"/>
      <c r="FU67" s="50"/>
      <c r="FV67" s="50"/>
      <c r="FW67" s="50"/>
      <c r="FX67" s="289"/>
      <c r="FY67" s="57"/>
      <c r="FZ67" s="17"/>
      <c r="GA67" s="17"/>
      <c r="GB67" s="56"/>
      <c r="GC67" s="50"/>
      <c r="GD67" s="50"/>
      <c r="GE67" s="50"/>
      <c r="GF67" s="50"/>
      <c r="GG67" s="50"/>
      <c r="GH67" s="50"/>
      <c r="GI67" s="289"/>
      <c r="GJ67" s="57"/>
      <c r="GK67" s="17"/>
      <c r="GL67" s="17"/>
      <c r="GM67" s="56"/>
      <c r="GN67" s="50"/>
      <c r="GO67" s="50"/>
      <c r="GP67" s="50"/>
      <c r="GQ67" s="50"/>
      <c r="GR67" s="50"/>
      <c r="GS67" s="50"/>
      <c r="GT67" s="289"/>
      <c r="GU67" s="57"/>
      <c r="GV67" s="17"/>
      <c r="GW67" s="17"/>
      <c r="GX67" s="56"/>
      <c r="GY67" s="50"/>
      <c r="GZ67" s="50"/>
      <c r="HA67" s="50"/>
      <c r="HB67" s="50"/>
      <c r="HC67" s="50"/>
      <c r="HD67" s="50"/>
      <c r="HE67" s="289"/>
      <c r="HF67" s="57"/>
      <c r="HG67" s="17"/>
      <c r="HH67" s="17"/>
      <c r="HI67" s="56"/>
      <c r="HJ67" s="50"/>
      <c r="HK67" s="50"/>
      <c r="HL67" s="50"/>
      <c r="HM67" s="50"/>
      <c r="HN67" s="50"/>
      <c r="HO67" s="50"/>
      <c r="HP67" s="289"/>
      <c r="HQ67" s="57"/>
      <c r="HR67" s="17"/>
      <c r="HS67" s="17"/>
    </row>
    <row r="68" spans="1:227" x14ac:dyDescent="0.25">
      <c r="A68" s="60"/>
      <c r="B68" s="207"/>
      <c r="C68" s="61"/>
      <c r="D68" s="61"/>
      <c r="E68" s="289"/>
      <c r="F68" s="289"/>
      <c r="G68" s="17"/>
      <c r="H68" s="56"/>
      <c r="I68" s="50"/>
      <c r="J68" s="50"/>
      <c r="K68" s="50"/>
      <c r="L68" s="50"/>
      <c r="M68" s="50"/>
      <c r="N68" s="50"/>
      <c r="O68" s="289"/>
      <c r="P68" s="57"/>
      <c r="Q68" s="17"/>
      <c r="R68" s="17"/>
      <c r="S68" s="56"/>
      <c r="T68" s="50"/>
      <c r="U68" s="50"/>
      <c r="V68" s="50"/>
      <c r="W68" s="50"/>
      <c r="X68" s="50"/>
      <c r="Y68" s="50"/>
      <c r="Z68" s="289"/>
      <c r="AA68" s="57"/>
      <c r="AB68" s="17"/>
      <c r="AC68" s="17"/>
      <c r="AD68" s="56"/>
      <c r="AE68" s="50"/>
      <c r="AF68" s="50"/>
      <c r="AG68" s="50"/>
      <c r="AH68" s="50"/>
      <c r="AI68" s="50"/>
      <c r="AJ68" s="50"/>
      <c r="AK68" s="289"/>
      <c r="AL68" s="57"/>
      <c r="AM68" s="17"/>
      <c r="AN68" s="17"/>
      <c r="AO68" s="56"/>
      <c r="AP68" s="50"/>
      <c r="AQ68" s="50"/>
      <c r="AR68" s="50"/>
      <c r="AS68" s="50"/>
      <c r="AT68" s="50"/>
      <c r="AU68" s="50"/>
      <c r="AV68" s="289"/>
      <c r="AW68" s="57"/>
      <c r="AX68" s="17"/>
      <c r="AY68" s="17"/>
      <c r="AZ68" s="56"/>
      <c r="BA68" s="50"/>
      <c r="BB68" s="50"/>
      <c r="BC68" s="50"/>
      <c r="BD68" s="50"/>
      <c r="BE68" s="50"/>
      <c r="BF68" s="50"/>
      <c r="BG68" s="289"/>
      <c r="BH68" s="57"/>
      <c r="BI68" s="17"/>
      <c r="BJ68" s="17"/>
      <c r="BK68" s="56"/>
      <c r="BL68" s="50"/>
      <c r="BM68" s="50"/>
      <c r="BN68" s="50"/>
      <c r="BO68" s="50"/>
      <c r="BP68" s="50"/>
      <c r="BQ68" s="50"/>
      <c r="BR68" s="289"/>
      <c r="BS68" s="57"/>
      <c r="BT68" s="17"/>
      <c r="BU68" s="17"/>
      <c r="BV68" s="56"/>
      <c r="BW68" s="50"/>
      <c r="BX68" s="50"/>
      <c r="BY68" s="50"/>
      <c r="BZ68" s="50"/>
      <c r="CA68" s="50"/>
      <c r="CB68" s="50"/>
      <c r="CC68" s="289"/>
      <c r="CD68" s="57"/>
      <c r="CE68" s="17"/>
      <c r="CF68" s="17"/>
      <c r="CG68" s="56"/>
      <c r="CH68" s="50"/>
      <c r="CI68" s="50"/>
      <c r="CJ68" s="50"/>
      <c r="CK68" s="50"/>
      <c r="CL68" s="50"/>
      <c r="CM68" s="50"/>
      <c r="CN68" s="289"/>
      <c r="CO68" s="57"/>
      <c r="CP68" s="17"/>
      <c r="CQ68" s="17"/>
      <c r="CR68" s="56"/>
      <c r="CS68" s="50"/>
      <c r="CT68" s="50"/>
      <c r="CU68" s="50"/>
      <c r="CV68" s="50"/>
      <c r="CW68" s="50"/>
      <c r="CX68" s="50"/>
      <c r="CY68" s="289"/>
      <c r="CZ68" s="57"/>
      <c r="DA68" s="17"/>
      <c r="DB68" s="17"/>
      <c r="DC68" s="56"/>
      <c r="DD68" s="50"/>
      <c r="DE68" s="50"/>
      <c r="DF68" s="50"/>
      <c r="DG68" s="50"/>
      <c r="DH68" s="50"/>
      <c r="DI68" s="50"/>
      <c r="DJ68" s="289"/>
      <c r="DK68" s="57"/>
      <c r="DL68" s="17"/>
      <c r="DM68" s="17"/>
      <c r="DN68" s="56"/>
      <c r="DO68" s="50"/>
      <c r="DP68" s="50"/>
      <c r="DQ68" s="50"/>
      <c r="DR68" s="50"/>
      <c r="DS68" s="50"/>
      <c r="DT68" s="50"/>
      <c r="DU68" s="289"/>
      <c r="DV68" s="57"/>
      <c r="DW68" s="17"/>
      <c r="DX68" s="17"/>
      <c r="DY68" s="56"/>
      <c r="DZ68" s="50"/>
      <c r="EA68" s="50"/>
      <c r="EB68" s="50"/>
      <c r="EC68" s="50"/>
      <c r="ED68" s="50"/>
      <c r="EE68" s="50"/>
      <c r="EF68" s="289"/>
      <c r="EG68" s="57"/>
      <c r="EH68" s="17"/>
      <c r="EI68" s="17"/>
      <c r="EJ68" s="56"/>
      <c r="EK68" s="50"/>
      <c r="EL68" s="50"/>
      <c r="EM68" s="50"/>
      <c r="EN68" s="50"/>
      <c r="EO68" s="50"/>
      <c r="EP68" s="50"/>
      <c r="EQ68" s="289"/>
      <c r="ER68" s="57"/>
      <c r="ES68" s="17"/>
      <c r="ET68" s="17"/>
      <c r="EU68" s="56"/>
      <c r="EV68" s="50"/>
      <c r="EW68" s="50"/>
      <c r="EX68" s="50"/>
      <c r="EY68" s="50"/>
      <c r="EZ68" s="50"/>
      <c r="FA68" s="50"/>
      <c r="FB68" s="289"/>
      <c r="FC68" s="57"/>
      <c r="FD68" s="17"/>
      <c r="FE68" s="17"/>
      <c r="FF68" s="56"/>
      <c r="FG68" s="50"/>
      <c r="FH68" s="50"/>
      <c r="FI68" s="50"/>
      <c r="FJ68" s="50"/>
      <c r="FK68" s="50"/>
      <c r="FL68" s="50"/>
      <c r="FM68" s="289"/>
      <c r="FN68" s="57"/>
      <c r="FO68" s="17"/>
      <c r="FP68" s="17"/>
      <c r="FQ68" s="56"/>
      <c r="FR68" s="50"/>
      <c r="FS68" s="50"/>
      <c r="FT68" s="50"/>
      <c r="FU68" s="50"/>
      <c r="FV68" s="50"/>
      <c r="FW68" s="50"/>
      <c r="FX68" s="289"/>
      <c r="FY68" s="57"/>
      <c r="FZ68" s="17"/>
      <c r="GA68" s="17"/>
      <c r="GB68" s="56"/>
      <c r="GC68" s="50"/>
      <c r="GD68" s="50"/>
      <c r="GE68" s="50"/>
      <c r="GF68" s="50"/>
      <c r="GG68" s="50"/>
      <c r="GH68" s="50"/>
      <c r="GI68" s="289"/>
      <c r="GJ68" s="57"/>
      <c r="GK68" s="17"/>
      <c r="GL68" s="17"/>
      <c r="GM68" s="56"/>
      <c r="GN68" s="50"/>
      <c r="GO68" s="50"/>
      <c r="GP68" s="50"/>
      <c r="GQ68" s="50"/>
      <c r="GR68" s="50"/>
      <c r="GS68" s="50"/>
      <c r="GT68" s="289"/>
      <c r="GU68" s="57"/>
      <c r="GV68" s="17"/>
      <c r="GW68" s="17"/>
      <c r="GX68" s="56"/>
      <c r="GY68" s="50"/>
      <c r="GZ68" s="50"/>
      <c r="HA68" s="50"/>
      <c r="HB68" s="50"/>
      <c r="HC68" s="50"/>
      <c r="HD68" s="50"/>
      <c r="HE68" s="289"/>
      <c r="HF68" s="57"/>
      <c r="HG68" s="17"/>
      <c r="HH68" s="17"/>
      <c r="HI68" s="56"/>
      <c r="HJ68" s="50"/>
      <c r="HK68" s="50"/>
      <c r="HL68" s="50"/>
      <c r="HM68" s="50"/>
      <c r="HN68" s="50"/>
      <c r="HO68" s="50"/>
      <c r="HP68" s="289"/>
      <c r="HQ68" s="57"/>
      <c r="HR68" s="17"/>
      <c r="HS68" s="17"/>
    </row>
    <row r="69" spans="1:227" x14ac:dyDescent="0.25">
      <c r="A69" s="60"/>
      <c r="B69" s="207"/>
      <c r="C69" s="61"/>
      <c r="D69" s="61"/>
      <c r="E69" s="289"/>
      <c r="F69" s="289"/>
      <c r="G69" s="17"/>
      <c r="H69" s="56"/>
      <c r="I69" s="50"/>
      <c r="J69" s="50"/>
      <c r="K69" s="50"/>
      <c r="L69" s="50"/>
      <c r="M69" s="50"/>
      <c r="N69" s="50"/>
      <c r="O69" s="289"/>
      <c r="P69" s="57"/>
      <c r="Q69" s="17"/>
      <c r="R69" s="17"/>
      <c r="S69" s="56"/>
      <c r="T69" s="50"/>
      <c r="U69" s="50"/>
      <c r="V69" s="50"/>
      <c r="W69" s="50"/>
      <c r="X69" s="50"/>
      <c r="Y69" s="50"/>
      <c r="Z69" s="289"/>
      <c r="AA69" s="57"/>
      <c r="AB69" s="17"/>
      <c r="AC69" s="17"/>
      <c r="AD69" s="56"/>
      <c r="AE69" s="50"/>
      <c r="AF69" s="50"/>
      <c r="AG69" s="50"/>
      <c r="AH69" s="50"/>
      <c r="AI69" s="50"/>
      <c r="AJ69" s="50"/>
      <c r="AK69" s="289"/>
      <c r="AL69" s="57"/>
      <c r="AM69" s="17"/>
      <c r="AN69" s="17"/>
      <c r="AO69" s="56"/>
      <c r="AP69" s="50"/>
      <c r="AQ69" s="50"/>
      <c r="AR69" s="50"/>
      <c r="AS69" s="50"/>
      <c r="AT69" s="50"/>
      <c r="AU69" s="50"/>
      <c r="AV69" s="289"/>
      <c r="AW69" s="57"/>
      <c r="AX69" s="17"/>
      <c r="AY69" s="17"/>
      <c r="AZ69" s="56"/>
      <c r="BA69" s="50"/>
      <c r="BB69" s="50"/>
      <c r="BC69" s="50"/>
      <c r="BD69" s="50"/>
      <c r="BE69" s="50"/>
      <c r="BF69" s="50"/>
      <c r="BG69" s="289"/>
      <c r="BH69" s="57"/>
      <c r="BI69" s="17"/>
      <c r="BJ69" s="17"/>
      <c r="BK69" s="56"/>
      <c r="BL69" s="50"/>
      <c r="BM69" s="50"/>
      <c r="BN69" s="50"/>
      <c r="BO69" s="50"/>
      <c r="BP69" s="50"/>
      <c r="BQ69" s="50"/>
      <c r="BR69" s="289"/>
      <c r="BS69" s="57"/>
      <c r="BT69" s="17"/>
      <c r="BU69" s="17"/>
      <c r="BV69" s="56"/>
      <c r="BW69" s="50"/>
      <c r="BX69" s="50"/>
      <c r="BY69" s="50"/>
      <c r="BZ69" s="50"/>
      <c r="CA69" s="50"/>
      <c r="CB69" s="50"/>
      <c r="CC69" s="289"/>
      <c r="CD69" s="57"/>
      <c r="CE69" s="17"/>
      <c r="CF69" s="17"/>
      <c r="CG69" s="56"/>
      <c r="CH69" s="50"/>
      <c r="CI69" s="50"/>
      <c r="CJ69" s="50"/>
      <c r="CK69" s="50"/>
      <c r="CL69" s="50"/>
      <c r="CM69" s="50"/>
      <c r="CN69" s="289"/>
      <c r="CO69" s="57"/>
      <c r="CP69" s="17"/>
      <c r="CQ69" s="17"/>
      <c r="CR69" s="56"/>
      <c r="CS69" s="50"/>
      <c r="CT69" s="50"/>
      <c r="CU69" s="50"/>
      <c r="CV69" s="50"/>
      <c r="CW69" s="50"/>
      <c r="CX69" s="50"/>
      <c r="CY69" s="289"/>
      <c r="CZ69" s="57"/>
      <c r="DA69" s="17"/>
      <c r="DB69" s="17"/>
      <c r="DC69" s="56"/>
      <c r="DD69" s="50"/>
      <c r="DE69" s="50"/>
      <c r="DF69" s="50"/>
      <c r="DG69" s="50"/>
      <c r="DH69" s="50"/>
      <c r="DI69" s="50"/>
      <c r="DJ69" s="289"/>
      <c r="DK69" s="57"/>
      <c r="DL69" s="17"/>
      <c r="DM69" s="17"/>
      <c r="DN69" s="56"/>
      <c r="DO69" s="50"/>
      <c r="DP69" s="50"/>
      <c r="DQ69" s="50"/>
      <c r="DR69" s="50"/>
      <c r="DS69" s="50"/>
      <c r="DT69" s="50"/>
      <c r="DU69" s="289"/>
      <c r="DV69" s="57"/>
      <c r="DW69" s="17"/>
      <c r="DX69" s="17"/>
      <c r="DY69" s="56"/>
      <c r="DZ69" s="50"/>
      <c r="EA69" s="50"/>
      <c r="EB69" s="50"/>
      <c r="EC69" s="50"/>
      <c r="ED69" s="50"/>
      <c r="EE69" s="50"/>
      <c r="EF69" s="289"/>
      <c r="EG69" s="57"/>
      <c r="EH69" s="17"/>
      <c r="EI69" s="17"/>
      <c r="EJ69" s="56"/>
      <c r="EK69" s="50"/>
      <c r="EL69" s="50"/>
      <c r="EM69" s="50"/>
      <c r="EN69" s="50"/>
      <c r="EO69" s="50"/>
      <c r="EP69" s="50"/>
      <c r="EQ69" s="289"/>
      <c r="ER69" s="57"/>
      <c r="ES69" s="17"/>
      <c r="ET69" s="17"/>
      <c r="EU69" s="56"/>
      <c r="EV69" s="50"/>
      <c r="EW69" s="50"/>
      <c r="EX69" s="50"/>
      <c r="EY69" s="50"/>
      <c r="EZ69" s="50"/>
      <c r="FA69" s="50"/>
      <c r="FB69" s="289"/>
      <c r="FC69" s="57"/>
      <c r="FD69" s="17"/>
      <c r="FE69" s="17"/>
      <c r="FF69" s="56"/>
      <c r="FG69" s="50"/>
      <c r="FH69" s="50"/>
      <c r="FI69" s="50"/>
      <c r="FJ69" s="50"/>
      <c r="FK69" s="50"/>
      <c r="FL69" s="50"/>
      <c r="FM69" s="289"/>
      <c r="FN69" s="57"/>
      <c r="FO69" s="17"/>
      <c r="FP69" s="17"/>
      <c r="FQ69" s="56"/>
      <c r="FR69" s="50"/>
      <c r="FS69" s="50"/>
      <c r="FT69" s="50"/>
      <c r="FU69" s="50"/>
      <c r="FV69" s="50"/>
      <c r="FW69" s="50"/>
      <c r="FX69" s="289"/>
      <c r="FY69" s="57"/>
      <c r="FZ69" s="17"/>
      <c r="GA69" s="17"/>
      <c r="GB69" s="56"/>
      <c r="GC69" s="50"/>
      <c r="GD69" s="50"/>
      <c r="GE69" s="50"/>
      <c r="GF69" s="50"/>
      <c r="GG69" s="50"/>
      <c r="GH69" s="50"/>
      <c r="GI69" s="289"/>
      <c r="GJ69" s="57"/>
      <c r="GK69" s="17"/>
      <c r="GL69" s="17"/>
      <c r="GM69" s="56"/>
      <c r="GN69" s="50"/>
      <c r="GO69" s="50"/>
      <c r="GP69" s="50"/>
      <c r="GQ69" s="50"/>
      <c r="GR69" s="50"/>
      <c r="GS69" s="50"/>
      <c r="GT69" s="289"/>
      <c r="GU69" s="57"/>
      <c r="GV69" s="17"/>
      <c r="GW69" s="17"/>
      <c r="GX69" s="56"/>
      <c r="GY69" s="50"/>
      <c r="GZ69" s="50"/>
      <c r="HA69" s="50"/>
      <c r="HB69" s="50"/>
      <c r="HC69" s="50"/>
      <c r="HD69" s="50"/>
      <c r="HE69" s="289"/>
      <c r="HF69" s="57"/>
      <c r="HG69" s="17"/>
      <c r="HH69" s="17"/>
      <c r="HI69" s="56"/>
      <c r="HJ69" s="50"/>
      <c r="HK69" s="50"/>
      <c r="HL69" s="50"/>
      <c r="HM69" s="50"/>
      <c r="HN69" s="50"/>
      <c r="HO69" s="50"/>
      <c r="HP69" s="289"/>
      <c r="HQ69" s="57"/>
      <c r="HR69" s="17"/>
      <c r="HS69" s="17"/>
    </row>
    <row r="70" spans="1:227" x14ac:dyDescent="0.25">
      <c r="A70" s="60"/>
      <c r="B70" s="207"/>
      <c r="C70" s="61"/>
      <c r="D70" s="61"/>
      <c r="E70" s="289"/>
      <c r="F70" s="289"/>
      <c r="G70" s="17"/>
      <c r="H70" s="56"/>
      <c r="I70" s="50"/>
      <c r="J70" s="50"/>
      <c r="K70" s="50"/>
      <c r="L70" s="50"/>
      <c r="M70" s="50"/>
      <c r="N70" s="50"/>
      <c r="O70" s="289"/>
      <c r="P70" s="57"/>
      <c r="Q70" s="17"/>
      <c r="R70" s="17"/>
      <c r="S70" s="56"/>
      <c r="T70" s="50"/>
      <c r="U70" s="50"/>
      <c r="V70" s="50"/>
      <c r="W70" s="50"/>
      <c r="X70" s="50"/>
      <c r="Y70" s="50"/>
      <c r="Z70" s="289"/>
      <c r="AA70" s="57"/>
      <c r="AB70" s="17"/>
      <c r="AC70" s="17"/>
      <c r="AD70" s="56"/>
      <c r="AE70" s="50"/>
      <c r="AF70" s="50"/>
      <c r="AG70" s="50"/>
      <c r="AH70" s="50"/>
      <c r="AI70" s="50"/>
      <c r="AJ70" s="50"/>
      <c r="AK70" s="289"/>
      <c r="AL70" s="57"/>
      <c r="AM70" s="17"/>
      <c r="AN70" s="17"/>
      <c r="AO70" s="56"/>
      <c r="AP70" s="50"/>
      <c r="AQ70" s="50"/>
      <c r="AR70" s="50"/>
      <c r="AS70" s="50"/>
      <c r="AT70" s="50"/>
      <c r="AU70" s="50"/>
      <c r="AV70" s="289"/>
      <c r="AW70" s="57"/>
      <c r="AX70" s="17"/>
      <c r="AY70" s="17"/>
      <c r="AZ70" s="56"/>
      <c r="BA70" s="50"/>
      <c r="BB70" s="50"/>
      <c r="BC70" s="50"/>
      <c r="BD70" s="50"/>
      <c r="BE70" s="50"/>
      <c r="BF70" s="50"/>
      <c r="BG70" s="289"/>
      <c r="BH70" s="57"/>
      <c r="BI70" s="17"/>
      <c r="BJ70" s="17"/>
      <c r="BK70" s="56"/>
      <c r="BL70" s="50"/>
      <c r="BM70" s="50"/>
      <c r="BN70" s="50"/>
      <c r="BO70" s="50"/>
      <c r="BP70" s="50"/>
      <c r="BQ70" s="50"/>
      <c r="BR70" s="289"/>
      <c r="BS70" s="57"/>
      <c r="BT70" s="17"/>
      <c r="BU70" s="17"/>
      <c r="BV70" s="56"/>
      <c r="BW70" s="50"/>
      <c r="BX70" s="50"/>
      <c r="BY70" s="50"/>
      <c r="BZ70" s="50"/>
      <c r="CA70" s="50"/>
      <c r="CB70" s="50"/>
      <c r="CC70" s="289"/>
      <c r="CD70" s="57"/>
      <c r="CE70" s="17"/>
      <c r="CF70" s="17"/>
      <c r="CG70" s="56"/>
      <c r="CH70" s="50"/>
      <c r="CI70" s="50"/>
      <c r="CJ70" s="50"/>
      <c r="CK70" s="50"/>
      <c r="CL70" s="50"/>
      <c r="CM70" s="50"/>
      <c r="CN70" s="289"/>
      <c r="CO70" s="57"/>
      <c r="CP70" s="17"/>
      <c r="CQ70" s="17"/>
      <c r="CR70" s="56"/>
      <c r="CS70" s="50"/>
      <c r="CT70" s="50"/>
      <c r="CU70" s="50"/>
      <c r="CV70" s="50"/>
      <c r="CW70" s="50"/>
      <c r="CX70" s="50"/>
      <c r="CY70" s="289"/>
      <c r="CZ70" s="57"/>
      <c r="DA70" s="17"/>
      <c r="DB70" s="17"/>
      <c r="DC70" s="56"/>
      <c r="DD70" s="50"/>
      <c r="DE70" s="50"/>
      <c r="DF70" s="50"/>
      <c r="DG70" s="50"/>
      <c r="DH70" s="50"/>
      <c r="DI70" s="50"/>
      <c r="DJ70" s="289"/>
      <c r="DK70" s="57"/>
      <c r="DL70" s="17"/>
      <c r="DM70" s="17"/>
      <c r="DN70" s="56"/>
      <c r="DO70" s="50"/>
      <c r="DP70" s="50"/>
      <c r="DQ70" s="50"/>
      <c r="DR70" s="50"/>
      <c r="DS70" s="50"/>
      <c r="DT70" s="50"/>
      <c r="DU70" s="289"/>
      <c r="DV70" s="57"/>
      <c r="DW70" s="17"/>
      <c r="DX70" s="17"/>
      <c r="DY70" s="56"/>
      <c r="DZ70" s="50"/>
      <c r="EA70" s="50"/>
      <c r="EB70" s="50"/>
      <c r="EC70" s="50"/>
      <c r="ED70" s="50"/>
      <c r="EE70" s="50"/>
      <c r="EF70" s="289"/>
      <c r="EG70" s="57"/>
      <c r="EH70" s="17"/>
      <c r="EI70" s="17"/>
      <c r="EJ70" s="56"/>
      <c r="EK70" s="50"/>
      <c r="EL70" s="50"/>
      <c r="EM70" s="50"/>
      <c r="EN70" s="50"/>
      <c r="EO70" s="50"/>
      <c r="EP70" s="50"/>
      <c r="EQ70" s="289"/>
      <c r="ER70" s="57"/>
      <c r="ES70" s="17"/>
      <c r="ET70" s="17"/>
      <c r="EU70" s="56"/>
      <c r="EV70" s="50"/>
      <c r="EW70" s="50"/>
      <c r="EX70" s="50"/>
      <c r="EY70" s="50"/>
      <c r="EZ70" s="50"/>
      <c r="FA70" s="50"/>
      <c r="FB70" s="289"/>
      <c r="FC70" s="57"/>
      <c r="FD70" s="17"/>
      <c r="FE70" s="17"/>
      <c r="FF70" s="56"/>
      <c r="FG70" s="50"/>
      <c r="FH70" s="50"/>
      <c r="FI70" s="50"/>
      <c r="FJ70" s="50"/>
      <c r="FK70" s="50"/>
      <c r="FL70" s="50"/>
      <c r="FM70" s="289"/>
      <c r="FN70" s="57"/>
      <c r="FO70" s="17"/>
      <c r="FP70" s="17"/>
      <c r="FQ70" s="56"/>
      <c r="FR70" s="50"/>
      <c r="FS70" s="50"/>
      <c r="FT70" s="50"/>
      <c r="FU70" s="50"/>
      <c r="FV70" s="50"/>
      <c r="FW70" s="50"/>
      <c r="FX70" s="289"/>
      <c r="FY70" s="57"/>
      <c r="FZ70" s="17"/>
      <c r="GA70" s="17"/>
      <c r="GB70" s="56"/>
      <c r="GC70" s="50"/>
      <c r="GD70" s="50"/>
      <c r="GE70" s="50"/>
      <c r="GF70" s="50"/>
      <c r="GG70" s="50"/>
      <c r="GH70" s="50"/>
      <c r="GI70" s="289"/>
      <c r="GJ70" s="57"/>
      <c r="GK70" s="17"/>
      <c r="GL70" s="17"/>
      <c r="GM70" s="56"/>
      <c r="GN70" s="50"/>
      <c r="GO70" s="50"/>
      <c r="GP70" s="50"/>
      <c r="GQ70" s="50"/>
      <c r="GR70" s="50"/>
      <c r="GS70" s="50"/>
      <c r="GT70" s="289"/>
      <c r="GU70" s="57"/>
      <c r="GV70" s="17"/>
      <c r="GW70" s="17"/>
      <c r="GX70" s="56"/>
      <c r="GY70" s="50"/>
      <c r="GZ70" s="50"/>
      <c r="HA70" s="50"/>
      <c r="HB70" s="50"/>
      <c r="HC70" s="50"/>
      <c r="HD70" s="50"/>
      <c r="HE70" s="289"/>
      <c r="HF70" s="57"/>
      <c r="HG70" s="17"/>
      <c r="HH70" s="17"/>
      <c r="HI70" s="56"/>
      <c r="HJ70" s="50"/>
      <c r="HK70" s="50"/>
      <c r="HL70" s="50"/>
      <c r="HM70" s="50"/>
      <c r="HN70" s="50"/>
      <c r="HO70" s="50"/>
      <c r="HP70" s="289"/>
      <c r="HQ70" s="57"/>
      <c r="HR70" s="17"/>
      <c r="HS70" s="17"/>
    </row>
    <row r="71" spans="1:227" x14ac:dyDescent="0.25">
      <c r="A71" s="60"/>
      <c r="B71" s="207"/>
      <c r="C71" s="61"/>
      <c r="D71" s="61"/>
      <c r="E71" s="289"/>
      <c r="F71" s="289"/>
      <c r="G71" s="17"/>
      <c r="H71" s="56"/>
      <c r="I71" s="50"/>
      <c r="J71" s="50"/>
      <c r="K71" s="50"/>
      <c r="L71" s="50"/>
      <c r="M71" s="50"/>
      <c r="N71" s="50"/>
      <c r="O71" s="289"/>
      <c r="P71" s="57"/>
      <c r="Q71" s="17"/>
      <c r="R71" s="17"/>
      <c r="S71" s="56"/>
      <c r="T71" s="50"/>
      <c r="U71" s="50"/>
      <c r="V71" s="50"/>
      <c r="W71" s="50"/>
      <c r="X71" s="50"/>
      <c r="Y71" s="50"/>
      <c r="Z71" s="289"/>
      <c r="AA71" s="57"/>
      <c r="AB71" s="17"/>
      <c r="AC71" s="17"/>
      <c r="AD71" s="56"/>
      <c r="AE71" s="50"/>
      <c r="AF71" s="50"/>
      <c r="AG71" s="50"/>
      <c r="AH71" s="50"/>
      <c r="AI71" s="50"/>
      <c r="AJ71" s="50"/>
      <c r="AK71" s="289"/>
      <c r="AL71" s="57"/>
      <c r="AM71" s="17"/>
      <c r="AN71" s="17"/>
      <c r="AO71" s="56"/>
      <c r="AP71" s="50"/>
      <c r="AQ71" s="50"/>
      <c r="AR71" s="50"/>
      <c r="AS71" s="50"/>
      <c r="AT71" s="50"/>
      <c r="AU71" s="50"/>
      <c r="AV71" s="289"/>
      <c r="AW71" s="57"/>
      <c r="AX71" s="17"/>
      <c r="AY71" s="17"/>
      <c r="AZ71" s="56"/>
      <c r="BA71" s="50"/>
      <c r="BB71" s="50"/>
      <c r="BC71" s="50"/>
      <c r="BD71" s="50"/>
      <c r="BE71" s="50"/>
      <c r="BF71" s="50"/>
      <c r="BG71" s="289"/>
      <c r="BH71" s="57"/>
      <c r="BI71" s="17"/>
      <c r="BJ71" s="17"/>
      <c r="BK71" s="56"/>
      <c r="BL71" s="50"/>
      <c r="BM71" s="50"/>
      <c r="BN71" s="50"/>
      <c r="BO71" s="50"/>
      <c r="BP71" s="50"/>
      <c r="BQ71" s="50"/>
      <c r="BR71" s="289"/>
      <c r="BS71" s="57"/>
      <c r="BT71" s="17"/>
      <c r="BU71" s="17"/>
      <c r="BV71" s="56"/>
      <c r="BW71" s="50"/>
      <c r="BX71" s="50"/>
      <c r="BY71" s="50"/>
      <c r="BZ71" s="50"/>
      <c r="CA71" s="50"/>
      <c r="CB71" s="50"/>
      <c r="CC71" s="289"/>
      <c r="CD71" s="57"/>
      <c r="CE71" s="17"/>
      <c r="CF71" s="17"/>
      <c r="CG71" s="56"/>
      <c r="CH71" s="50"/>
      <c r="CI71" s="50"/>
      <c r="CJ71" s="50"/>
      <c r="CK71" s="50"/>
      <c r="CL71" s="50"/>
      <c r="CM71" s="50"/>
      <c r="CN71" s="289"/>
      <c r="CO71" s="57"/>
      <c r="CP71" s="17"/>
      <c r="CQ71" s="17"/>
      <c r="CR71" s="56"/>
      <c r="CS71" s="50"/>
      <c r="CT71" s="50"/>
      <c r="CU71" s="50"/>
      <c r="CV71" s="50"/>
      <c r="CW71" s="50"/>
      <c r="CX71" s="50"/>
      <c r="CY71" s="289"/>
      <c r="CZ71" s="57"/>
      <c r="DA71" s="17"/>
      <c r="DB71" s="17"/>
      <c r="DC71" s="56"/>
      <c r="DD71" s="50"/>
      <c r="DE71" s="50"/>
      <c r="DF71" s="50"/>
      <c r="DG71" s="50"/>
      <c r="DH71" s="50"/>
      <c r="DI71" s="50"/>
      <c r="DJ71" s="289"/>
      <c r="DK71" s="57"/>
      <c r="DL71" s="17"/>
      <c r="DM71" s="17"/>
      <c r="DN71" s="56"/>
      <c r="DO71" s="50"/>
      <c r="DP71" s="50"/>
      <c r="DQ71" s="50"/>
      <c r="DR71" s="50"/>
      <c r="DS71" s="50"/>
      <c r="DT71" s="50"/>
      <c r="DU71" s="289"/>
      <c r="DV71" s="57"/>
      <c r="DW71" s="17"/>
      <c r="DX71" s="17"/>
      <c r="DY71" s="56"/>
      <c r="DZ71" s="50"/>
      <c r="EA71" s="50"/>
      <c r="EB71" s="50"/>
      <c r="EC71" s="50"/>
      <c r="ED71" s="50"/>
      <c r="EE71" s="50"/>
      <c r="EF71" s="289"/>
      <c r="EG71" s="57"/>
      <c r="EH71" s="17"/>
      <c r="EI71" s="17"/>
      <c r="EJ71" s="56"/>
      <c r="EK71" s="50"/>
      <c r="EL71" s="50"/>
      <c r="EM71" s="50"/>
      <c r="EN71" s="50"/>
      <c r="EO71" s="50"/>
      <c r="EP71" s="50"/>
      <c r="EQ71" s="289"/>
      <c r="ER71" s="57"/>
      <c r="ES71" s="17"/>
      <c r="ET71" s="17"/>
      <c r="EU71" s="56"/>
      <c r="EV71" s="50"/>
      <c r="EW71" s="50"/>
      <c r="EX71" s="50"/>
      <c r="EY71" s="50"/>
      <c r="EZ71" s="50"/>
      <c r="FA71" s="50"/>
      <c r="FB71" s="289"/>
      <c r="FC71" s="57"/>
      <c r="FD71" s="17"/>
      <c r="FE71" s="17"/>
      <c r="FF71" s="56"/>
      <c r="FG71" s="50"/>
      <c r="FH71" s="50"/>
      <c r="FI71" s="50"/>
      <c r="FJ71" s="50"/>
      <c r="FK71" s="50"/>
      <c r="FL71" s="50"/>
      <c r="FM71" s="289"/>
      <c r="FN71" s="57"/>
      <c r="FO71" s="17"/>
      <c r="FP71" s="17"/>
      <c r="FQ71" s="56"/>
      <c r="FR71" s="50"/>
      <c r="FS71" s="50"/>
      <c r="FT71" s="50"/>
      <c r="FU71" s="50"/>
      <c r="FV71" s="50"/>
      <c r="FW71" s="50"/>
      <c r="FX71" s="289"/>
      <c r="FY71" s="57"/>
      <c r="FZ71" s="17"/>
      <c r="GA71" s="17"/>
      <c r="GB71" s="56"/>
      <c r="GC71" s="50"/>
      <c r="GD71" s="50"/>
      <c r="GE71" s="50"/>
      <c r="GF71" s="50"/>
      <c r="GG71" s="50"/>
      <c r="GH71" s="50"/>
      <c r="GI71" s="289"/>
      <c r="GJ71" s="57"/>
      <c r="GK71" s="17"/>
      <c r="GL71" s="17"/>
      <c r="GM71" s="56"/>
      <c r="GN71" s="50"/>
      <c r="GO71" s="50"/>
      <c r="GP71" s="50"/>
      <c r="GQ71" s="50"/>
      <c r="GR71" s="50"/>
      <c r="GS71" s="50"/>
      <c r="GT71" s="289"/>
      <c r="GU71" s="57"/>
      <c r="GV71" s="17"/>
      <c r="GW71" s="17"/>
      <c r="GX71" s="56"/>
      <c r="GY71" s="50"/>
      <c r="GZ71" s="50"/>
      <c r="HA71" s="50"/>
      <c r="HB71" s="50"/>
      <c r="HC71" s="50"/>
      <c r="HD71" s="50"/>
      <c r="HE71" s="289"/>
      <c r="HF71" s="57"/>
      <c r="HG71" s="17"/>
      <c r="HH71" s="17"/>
      <c r="HI71" s="56"/>
      <c r="HJ71" s="50"/>
      <c r="HK71" s="50"/>
      <c r="HL71" s="50"/>
      <c r="HM71" s="50"/>
      <c r="HN71" s="50"/>
      <c r="HO71" s="50"/>
      <c r="HP71" s="289"/>
      <c r="HQ71" s="57"/>
      <c r="HR71" s="17"/>
      <c r="HS71" s="17"/>
    </row>
    <row r="72" spans="1:227" x14ac:dyDescent="0.25">
      <c r="A72" s="60"/>
      <c r="B72" s="207"/>
      <c r="C72" s="61"/>
      <c r="D72" s="61"/>
      <c r="E72" s="289"/>
      <c r="F72" s="289"/>
      <c r="G72" s="17"/>
      <c r="H72" s="56"/>
      <c r="I72" s="50"/>
      <c r="J72" s="50"/>
      <c r="K72" s="50"/>
      <c r="L72" s="50"/>
      <c r="M72" s="50"/>
      <c r="N72" s="50"/>
      <c r="O72" s="289"/>
      <c r="P72" s="57"/>
      <c r="Q72" s="17"/>
      <c r="R72" s="17"/>
      <c r="S72" s="56"/>
      <c r="T72" s="50"/>
      <c r="U72" s="50"/>
      <c r="V72" s="50"/>
      <c r="W72" s="50"/>
      <c r="X72" s="50"/>
      <c r="Y72" s="50"/>
      <c r="Z72" s="289"/>
      <c r="AA72" s="57"/>
      <c r="AB72" s="17"/>
      <c r="AC72" s="17"/>
      <c r="AD72" s="56"/>
      <c r="AE72" s="50"/>
      <c r="AF72" s="50"/>
      <c r="AG72" s="50"/>
      <c r="AH72" s="50"/>
      <c r="AI72" s="50"/>
      <c r="AJ72" s="50"/>
      <c r="AK72" s="289"/>
      <c r="AL72" s="57"/>
      <c r="AM72" s="17"/>
      <c r="AN72" s="17"/>
      <c r="AO72" s="56"/>
      <c r="AP72" s="50"/>
      <c r="AQ72" s="50"/>
      <c r="AR72" s="50"/>
      <c r="AS72" s="50"/>
      <c r="AT72" s="50"/>
      <c r="AU72" s="50"/>
      <c r="AV72" s="289"/>
      <c r="AW72" s="57"/>
      <c r="AX72" s="17"/>
      <c r="AY72" s="17"/>
      <c r="AZ72" s="56"/>
      <c r="BA72" s="50"/>
      <c r="BB72" s="50"/>
      <c r="BC72" s="50"/>
      <c r="BD72" s="50"/>
      <c r="BE72" s="50"/>
      <c r="BF72" s="50"/>
      <c r="BG72" s="289"/>
      <c r="BH72" s="57"/>
      <c r="BI72" s="17"/>
      <c r="BJ72" s="17"/>
      <c r="BK72" s="56"/>
      <c r="BL72" s="50"/>
      <c r="BM72" s="50"/>
      <c r="BN72" s="50"/>
      <c r="BO72" s="50"/>
      <c r="BP72" s="50"/>
      <c r="BQ72" s="50"/>
      <c r="BR72" s="289"/>
      <c r="BS72" s="57"/>
      <c r="BT72" s="17"/>
      <c r="BU72" s="17"/>
      <c r="BV72" s="56"/>
      <c r="BW72" s="50"/>
      <c r="BX72" s="50"/>
      <c r="BY72" s="50"/>
      <c r="BZ72" s="50"/>
      <c r="CA72" s="50"/>
      <c r="CB72" s="50"/>
      <c r="CC72" s="289"/>
      <c r="CD72" s="57"/>
      <c r="CE72" s="17"/>
      <c r="CF72" s="17"/>
      <c r="CG72" s="56"/>
      <c r="CH72" s="50"/>
      <c r="CI72" s="50"/>
      <c r="CJ72" s="50"/>
      <c r="CK72" s="50"/>
      <c r="CL72" s="50"/>
      <c r="CM72" s="50"/>
      <c r="CN72" s="289"/>
      <c r="CO72" s="57"/>
      <c r="CP72" s="17"/>
      <c r="CQ72" s="17"/>
      <c r="CR72" s="56"/>
      <c r="CS72" s="50"/>
      <c r="CT72" s="50"/>
      <c r="CU72" s="50"/>
      <c r="CV72" s="50"/>
      <c r="CW72" s="50"/>
      <c r="CX72" s="50"/>
      <c r="CY72" s="289"/>
      <c r="CZ72" s="57"/>
      <c r="DA72" s="17"/>
      <c r="DB72" s="17"/>
      <c r="DC72" s="56"/>
      <c r="DD72" s="50"/>
      <c r="DE72" s="50"/>
      <c r="DF72" s="50"/>
      <c r="DG72" s="50"/>
      <c r="DH72" s="50"/>
      <c r="DI72" s="50"/>
      <c r="DJ72" s="289"/>
      <c r="DK72" s="57"/>
      <c r="DL72" s="17"/>
      <c r="DM72" s="17"/>
      <c r="DN72" s="56"/>
      <c r="DO72" s="50"/>
      <c r="DP72" s="50"/>
      <c r="DQ72" s="50"/>
      <c r="DR72" s="50"/>
      <c r="DS72" s="50"/>
      <c r="DT72" s="50"/>
      <c r="DU72" s="289"/>
      <c r="DV72" s="57"/>
      <c r="DW72" s="17"/>
      <c r="DX72" s="17"/>
      <c r="DY72" s="56"/>
      <c r="DZ72" s="50"/>
      <c r="EA72" s="50"/>
      <c r="EB72" s="50"/>
      <c r="EC72" s="50"/>
      <c r="ED72" s="50"/>
      <c r="EE72" s="50"/>
      <c r="EF72" s="289"/>
      <c r="EG72" s="57"/>
      <c r="EH72" s="17"/>
      <c r="EI72" s="17"/>
      <c r="EJ72" s="56"/>
      <c r="EK72" s="50"/>
      <c r="EL72" s="50"/>
      <c r="EM72" s="50"/>
      <c r="EN72" s="50"/>
      <c r="EO72" s="50"/>
      <c r="EP72" s="50"/>
      <c r="EQ72" s="289"/>
      <c r="ER72" s="57"/>
      <c r="ES72" s="17"/>
      <c r="ET72" s="17"/>
      <c r="EU72" s="56"/>
      <c r="EV72" s="50"/>
      <c r="EW72" s="50"/>
      <c r="EX72" s="50"/>
      <c r="EY72" s="50"/>
      <c r="EZ72" s="50"/>
      <c r="FA72" s="50"/>
      <c r="FB72" s="289"/>
      <c r="FC72" s="57"/>
      <c r="FD72" s="17"/>
      <c r="FE72" s="17"/>
      <c r="FF72" s="56"/>
      <c r="FG72" s="50"/>
      <c r="FH72" s="50"/>
      <c r="FI72" s="50"/>
      <c r="FJ72" s="50"/>
      <c r="FK72" s="50"/>
      <c r="FL72" s="50"/>
      <c r="FM72" s="289"/>
      <c r="FN72" s="57"/>
      <c r="FO72" s="17"/>
      <c r="FP72" s="17"/>
      <c r="FQ72" s="56"/>
      <c r="FR72" s="50"/>
      <c r="FS72" s="50"/>
      <c r="FT72" s="50"/>
      <c r="FU72" s="50"/>
      <c r="FV72" s="50"/>
      <c r="FW72" s="50"/>
      <c r="FX72" s="289"/>
      <c r="FY72" s="57"/>
      <c r="FZ72" s="17"/>
      <c r="GA72" s="17"/>
      <c r="GB72" s="56"/>
      <c r="GC72" s="50"/>
      <c r="GD72" s="50"/>
      <c r="GE72" s="50"/>
      <c r="GF72" s="50"/>
      <c r="GG72" s="50"/>
      <c r="GH72" s="50"/>
      <c r="GI72" s="289"/>
      <c r="GJ72" s="57"/>
      <c r="GK72" s="17"/>
      <c r="GL72" s="17"/>
      <c r="GM72" s="56"/>
      <c r="GN72" s="50"/>
      <c r="GO72" s="50"/>
      <c r="GP72" s="50"/>
      <c r="GQ72" s="50"/>
      <c r="GR72" s="50"/>
      <c r="GS72" s="50"/>
      <c r="GT72" s="289"/>
      <c r="GU72" s="57"/>
      <c r="GV72" s="17"/>
      <c r="GW72" s="17"/>
      <c r="GX72" s="56"/>
      <c r="GY72" s="50"/>
      <c r="GZ72" s="50"/>
      <c r="HA72" s="50"/>
      <c r="HB72" s="50"/>
      <c r="HC72" s="50"/>
      <c r="HD72" s="50"/>
      <c r="HE72" s="289"/>
      <c r="HF72" s="57"/>
      <c r="HG72" s="17"/>
      <c r="HH72" s="17"/>
      <c r="HI72" s="56"/>
      <c r="HJ72" s="50"/>
      <c r="HK72" s="50"/>
      <c r="HL72" s="50"/>
      <c r="HM72" s="50"/>
      <c r="HN72" s="50"/>
      <c r="HO72" s="50"/>
      <c r="HP72" s="289"/>
      <c r="HQ72" s="57"/>
      <c r="HR72" s="17"/>
      <c r="HS72" s="17"/>
    </row>
    <row r="73" spans="1:227" x14ac:dyDescent="0.25">
      <c r="A73" s="60"/>
      <c r="B73" s="208"/>
      <c r="C73" s="61"/>
      <c r="D73" s="61"/>
      <c r="E73" s="289"/>
      <c r="F73" s="289"/>
      <c r="G73" s="17"/>
      <c r="H73" s="56"/>
      <c r="I73" s="50"/>
      <c r="J73" s="50"/>
      <c r="K73" s="50"/>
      <c r="L73" s="50"/>
      <c r="M73" s="50"/>
      <c r="N73" s="50"/>
      <c r="O73" s="289"/>
      <c r="P73" s="57"/>
      <c r="Q73" s="17"/>
      <c r="R73" s="17"/>
      <c r="S73" s="56"/>
      <c r="T73" s="50"/>
      <c r="U73" s="50"/>
      <c r="V73" s="50"/>
      <c r="W73" s="50"/>
      <c r="X73" s="50"/>
      <c r="Y73" s="50"/>
      <c r="Z73" s="289"/>
      <c r="AA73" s="57"/>
      <c r="AB73" s="17"/>
      <c r="AC73" s="17"/>
      <c r="AD73" s="56"/>
      <c r="AE73" s="50"/>
      <c r="AF73" s="50"/>
      <c r="AG73" s="50"/>
      <c r="AH73" s="50"/>
      <c r="AI73" s="50"/>
      <c r="AJ73" s="50"/>
      <c r="AK73" s="289"/>
      <c r="AL73" s="57"/>
      <c r="AM73" s="17"/>
      <c r="AN73" s="17"/>
      <c r="AO73" s="56"/>
      <c r="AP73" s="50"/>
      <c r="AQ73" s="50"/>
      <c r="AR73" s="50"/>
      <c r="AS73" s="50"/>
      <c r="AT73" s="50"/>
      <c r="AU73" s="50"/>
      <c r="AV73" s="289"/>
      <c r="AW73" s="57"/>
      <c r="AX73" s="17"/>
      <c r="AY73" s="17"/>
      <c r="AZ73" s="56"/>
      <c r="BA73" s="50"/>
      <c r="BB73" s="50"/>
      <c r="BC73" s="50"/>
      <c r="BD73" s="50"/>
      <c r="BE73" s="50"/>
      <c r="BF73" s="50"/>
      <c r="BG73" s="289"/>
      <c r="BH73" s="57"/>
      <c r="BI73" s="17"/>
      <c r="BJ73" s="17"/>
      <c r="BK73" s="56"/>
      <c r="BL73" s="50"/>
      <c r="BM73" s="50"/>
      <c r="BN73" s="50"/>
      <c r="BO73" s="50"/>
      <c r="BP73" s="50"/>
      <c r="BQ73" s="50"/>
      <c r="BR73" s="289"/>
      <c r="BS73" s="57"/>
      <c r="BT73" s="17"/>
      <c r="BU73" s="17"/>
      <c r="BV73" s="56"/>
      <c r="BW73" s="50"/>
      <c r="BX73" s="50"/>
      <c r="BY73" s="50"/>
      <c r="BZ73" s="50"/>
      <c r="CA73" s="50"/>
      <c r="CB73" s="50"/>
      <c r="CC73" s="289"/>
      <c r="CD73" s="57"/>
      <c r="CE73" s="17"/>
      <c r="CF73" s="17"/>
      <c r="CG73" s="56"/>
      <c r="CH73" s="50"/>
      <c r="CI73" s="50"/>
      <c r="CJ73" s="50"/>
      <c r="CK73" s="50"/>
      <c r="CL73" s="50"/>
      <c r="CM73" s="50"/>
      <c r="CN73" s="289"/>
      <c r="CO73" s="57"/>
      <c r="CP73" s="17"/>
      <c r="CQ73" s="17"/>
      <c r="CR73" s="56"/>
      <c r="CS73" s="50"/>
      <c r="CT73" s="50"/>
      <c r="CU73" s="50"/>
      <c r="CV73" s="50"/>
      <c r="CW73" s="50"/>
      <c r="CX73" s="50"/>
      <c r="CY73" s="289"/>
      <c r="CZ73" s="57"/>
      <c r="DA73" s="17"/>
      <c r="DB73" s="17"/>
      <c r="DC73" s="56"/>
      <c r="DD73" s="50"/>
      <c r="DE73" s="50"/>
      <c r="DF73" s="50"/>
      <c r="DG73" s="50"/>
      <c r="DH73" s="50"/>
      <c r="DI73" s="50"/>
      <c r="DJ73" s="289"/>
      <c r="DK73" s="57"/>
      <c r="DL73" s="17"/>
      <c r="DM73" s="17"/>
      <c r="DN73" s="56"/>
      <c r="DO73" s="50"/>
      <c r="DP73" s="50"/>
      <c r="DQ73" s="50"/>
      <c r="DR73" s="50"/>
      <c r="DS73" s="50"/>
      <c r="DT73" s="50"/>
      <c r="DU73" s="289"/>
      <c r="DV73" s="57"/>
      <c r="DW73" s="17"/>
      <c r="DX73" s="17"/>
      <c r="DY73" s="56"/>
      <c r="DZ73" s="50"/>
      <c r="EA73" s="50"/>
      <c r="EB73" s="50"/>
      <c r="EC73" s="50"/>
      <c r="ED73" s="50"/>
      <c r="EE73" s="50"/>
      <c r="EF73" s="289"/>
      <c r="EG73" s="57"/>
      <c r="EH73" s="17"/>
      <c r="EI73" s="17"/>
      <c r="EJ73" s="56"/>
      <c r="EK73" s="50"/>
      <c r="EL73" s="50"/>
      <c r="EM73" s="50"/>
      <c r="EN73" s="50"/>
      <c r="EO73" s="50"/>
      <c r="EP73" s="50"/>
      <c r="EQ73" s="289"/>
      <c r="ER73" s="57"/>
      <c r="ES73" s="17"/>
      <c r="ET73" s="17"/>
      <c r="EU73" s="56"/>
      <c r="EV73" s="50"/>
      <c r="EW73" s="50"/>
      <c r="EX73" s="50"/>
      <c r="EY73" s="50"/>
      <c r="EZ73" s="50"/>
      <c r="FA73" s="50"/>
      <c r="FB73" s="289"/>
      <c r="FC73" s="57"/>
      <c r="FD73" s="17"/>
      <c r="FE73" s="17"/>
      <c r="FF73" s="56"/>
      <c r="FG73" s="50"/>
      <c r="FH73" s="50"/>
      <c r="FI73" s="50"/>
      <c r="FJ73" s="50"/>
      <c r="FK73" s="50"/>
      <c r="FL73" s="50"/>
      <c r="FM73" s="289"/>
      <c r="FN73" s="57"/>
      <c r="FO73" s="17"/>
      <c r="FP73" s="17"/>
      <c r="FQ73" s="56"/>
      <c r="FR73" s="50"/>
      <c r="FS73" s="50"/>
      <c r="FT73" s="50"/>
      <c r="FU73" s="50"/>
      <c r="FV73" s="50"/>
      <c r="FW73" s="50"/>
      <c r="FX73" s="289"/>
      <c r="FY73" s="57"/>
      <c r="FZ73" s="17"/>
      <c r="GA73" s="17"/>
      <c r="GB73" s="56"/>
      <c r="GC73" s="50"/>
      <c r="GD73" s="50"/>
      <c r="GE73" s="50"/>
      <c r="GF73" s="50"/>
      <c r="GG73" s="50"/>
      <c r="GH73" s="50"/>
      <c r="GI73" s="289"/>
      <c r="GJ73" s="57"/>
      <c r="GK73" s="17"/>
      <c r="GL73" s="17"/>
      <c r="GM73" s="56"/>
      <c r="GN73" s="50"/>
      <c r="GO73" s="50"/>
      <c r="GP73" s="50"/>
      <c r="GQ73" s="50"/>
      <c r="GR73" s="50"/>
      <c r="GS73" s="50"/>
      <c r="GT73" s="289"/>
      <c r="GU73" s="57"/>
      <c r="GV73" s="17"/>
      <c r="GW73" s="17"/>
      <c r="GX73" s="56"/>
      <c r="GY73" s="50"/>
      <c r="GZ73" s="50"/>
      <c r="HA73" s="50"/>
      <c r="HB73" s="50"/>
      <c r="HC73" s="50"/>
      <c r="HD73" s="50"/>
      <c r="HE73" s="289"/>
      <c r="HF73" s="57"/>
      <c r="HG73" s="17"/>
      <c r="HH73" s="17"/>
      <c r="HI73" s="56"/>
      <c r="HJ73" s="50"/>
      <c r="HK73" s="50"/>
      <c r="HL73" s="50"/>
      <c r="HM73" s="50"/>
      <c r="HN73" s="50"/>
      <c r="HO73" s="50"/>
      <c r="HP73" s="289"/>
      <c r="HQ73" s="57"/>
      <c r="HR73" s="17"/>
      <c r="HS73" s="17"/>
    </row>
    <row r="74" spans="1:227" x14ac:dyDescent="0.25">
      <c r="A74" s="60"/>
      <c r="B74" s="207"/>
      <c r="C74" s="61"/>
      <c r="D74" s="61"/>
      <c r="E74" s="289"/>
      <c r="F74" s="289"/>
      <c r="G74" s="17"/>
      <c r="H74" s="56"/>
      <c r="I74" s="50"/>
      <c r="J74" s="50"/>
      <c r="K74" s="50"/>
      <c r="L74" s="50"/>
      <c r="M74" s="50"/>
      <c r="N74" s="50"/>
      <c r="O74" s="289"/>
      <c r="P74" s="57"/>
      <c r="Q74" s="17"/>
      <c r="R74" s="17"/>
      <c r="S74" s="56"/>
      <c r="T74" s="50"/>
      <c r="U74" s="50"/>
      <c r="V74" s="50"/>
      <c r="W74" s="50"/>
      <c r="X74" s="50"/>
      <c r="Y74" s="50"/>
      <c r="Z74" s="289"/>
      <c r="AA74" s="57"/>
      <c r="AB74" s="17"/>
      <c r="AC74" s="17"/>
      <c r="AD74" s="56"/>
      <c r="AE74" s="50"/>
      <c r="AF74" s="50"/>
      <c r="AG74" s="50"/>
      <c r="AH74" s="50"/>
      <c r="AI74" s="50"/>
      <c r="AJ74" s="50"/>
      <c r="AK74" s="289"/>
      <c r="AL74" s="57"/>
      <c r="AM74" s="17"/>
      <c r="AN74" s="17"/>
      <c r="AO74" s="56"/>
      <c r="AP74" s="50"/>
      <c r="AQ74" s="50"/>
      <c r="AR74" s="50"/>
      <c r="AS74" s="50"/>
      <c r="AT74" s="50"/>
      <c r="AU74" s="50"/>
      <c r="AV74" s="289"/>
      <c r="AW74" s="57"/>
      <c r="AX74" s="17"/>
      <c r="AY74" s="17"/>
      <c r="AZ74" s="56"/>
      <c r="BA74" s="50"/>
      <c r="BB74" s="50"/>
      <c r="BC74" s="50"/>
      <c r="BD74" s="50"/>
      <c r="BE74" s="50"/>
      <c r="BF74" s="50"/>
      <c r="BG74" s="289"/>
      <c r="BH74" s="57"/>
      <c r="BI74" s="17"/>
      <c r="BJ74" s="17"/>
      <c r="BK74" s="56"/>
      <c r="BL74" s="50"/>
      <c r="BM74" s="50"/>
      <c r="BN74" s="50"/>
      <c r="BO74" s="50"/>
      <c r="BP74" s="50"/>
      <c r="BQ74" s="50"/>
      <c r="BR74" s="289"/>
      <c r="BS74" s="57"/>
      <c r="BT74" s="17"/>
      <c r="BU74" s="17"/>
      <c r="BV74" s="56"/>
      <c r="BW74" s="50"/>
      <c r="BX74" s="50"/>
      <c r="BY74" s="50"/>
      <c r="BZ74" s="50"/>
      <c r="CA74" s="50"/>
      <c r="CB74" s="50"/>
      <c r="CC74" s="289"/>
      <c r="CD74" s="57"/>
      <c r="CE74" s="17"/>
      <c r="CF74" s="17"/>
      <c r="CG74" s="56"/>
      <c r="CH74" s="50"/>
      <c r="CI74" s="50"/>
      <c r="CJ74" s="50"/>
      <c r="CK74" s="50"/>
      <c r="CL74" s="50"/>
      <c r="CM74" s="50"/>
      <c r="CN74" s="289"/>
      <c r="CO74" s="57"/>
      <c r="CP74" s="17"/>
      <c r="CQ74" s="17"/>
      <c r="CR74" s="56"/>
      <c r="CS74" s="50"/>
      <c r="CT74" s="50"/>
      <c r="CU74" s="50"/>
      <c r="CV74" s="50"/>
      <c r="CW74" s="50"/>
      <c r="CX74" s="50"/>
      <c r="CY74" s="289"/>
      <c r="CZ74" s="57"/>
      <c r="DA74" s="17"/>
      <c r="DB74" s="17"/>
      <c r="DC74" s="56"/>
      <c r="DD74" s="50"/>
      <c r="DE74" s="50"/>
      <c r="DF74" s="50"/>
      <c r="DG74" s="50"/>
      <c r="DH74" s="50"/>
      <c r="DI74" s="50"/>
      <c r="DJ74" s="289"/>
      <c r="DK74" s="57"/>
      <c r="DL74" s="17"/>
      <c r="DM74" s="17"/>
      <c r="DN74" s="56"/>
      <c r="DO74" s="50"/>
      <c r="DP74" s="50"/>
      <c r="DQ74" s="50"/>
      <c r="DR74" s="50"/>
      <c r="DS74" s="50"/>
      <c r="DT74" s="50"/>
      <c r="DU74" s="289"/>
      <c r="DV74" s="57"/>
      <c r="DW74" s="17"/>
      <c r="DX74" s="17"/>
      <c r="DY74" s="56"/>
      <c r="DZ74" s="50"/>
      <c r="EA74" s="50"/>
      <c r="EB74" s="50"/>
      <c r="EC74" s="50"/>
      <c r="ED74" s="50"/>
      <c r="EE74" s="50"/>
      <c r="EF74" s="289"/>
      <c r="EG74" s="57"/>
      <c r="EH74" s="17"/>
      <c r="EI74" s="17"/>
      <c r="EJ74" s="56"/>
      <c r="EK74" s="50"/>
      <c r="EL74" s="50"/>
      <c r="EM74" s="50"/>
      <c r="EN74" s="50"/>
      <c r="EO74" s="50"/>
      <c r="EP74" s="50"/>
      <c r="EQ74" s="289"/>
      <c r="ER74" s="57"/>
      <c r="ES74" s="17"/>
      <c r="ET74" s="17"/>
      <c r="EU74" s="56"/>
      <c r="EV74" s="50"/>
      <c r="EW74" s="50"/>
      <c r="EX74" s="50"/>
      <c r="EY74" s="50"/>
      <c r="EZ74" s="50"/>
      <c r="FA74" s="50"/>
      <c r="FB74" s="289"/>
      <c r="FC74" s="57"/>
      <c r="FD74" s="17"/>
      <c r="FE74" s="17"/>
      <c r="FF74" s="56"/>
      <c r="FG74" s="50"/>
      <c r="FH74" s="50"/>
      <c r="FI74" s="50"/>
      <c r="FJ74" s="50"/>
      <c r="FK74" s="50"/>
      <c r="FL74" s="50"/>
      <c r="FM74" s="289"/>
      <c r="FN74" s="57"/>
      <c r="FO74" s="17"/>
      <c r="FP74" s="17"/>
      <c r="FQ74" s="56"/>
      <c r="FR74" s="50"/>
      <c r="FS74" s="50"/>
      <c r="FT74" s="50"/>
      <c r="FU74" s="50"/>
      <c r="FV74" s="50"/>
      <c r="FW74" s="50"/>
      <c r="FX74" s="289"/>
      <c r="FY74" s="57"/>
      <c r="FZ74" s="17"/>
      <c r="GA74" s="17"/>
      <c r="GB74" s="56"/>
      <c r="GC74" s="50"/>
      <c r="GD74" s="50"/>
      <c r="GE74" s="50"/>
      <c r="GF74" s="50"/>
      <c r="GG74" s="50"/>
      <c r="GH74" s="50"/>
      <c r="GI74" s="289"/>
      <c r="GJ74" s="57"/>
      <c r="GK74" s="17"/>
      <c r="GL74" s="17"/>
      <c r="GM74" s="56"/>
      <c r="GN74" s="50"/>
      <c r="GO74" s="50"/>
      <c r="GP74" s="50"/>
      <c r="GQ74" s="50"/>
      <c r="GR74" s="50"/>
      <c r="GS74" s="50"/>
      <c r="GT74" s="289"/>
      <c r="GU74" s="57"/>
      <c r="GV74" s="17"/>
      <c r="GW74" s="17"/>
      <c r="GX74" s="56"/>
      <c r="GY74" s="50"/>
      <c r="GZ74" s="50"/>
      <c r="HA74" s="50"/>
      <c r="HB74" s="50"/>
      <c r="HC74" s="50"/>
      <c r="HD74" s="50"/>
      <c r="HE74" s="289"/>
      <c r="HF74" s="57"/>
      <c r="HG74" s="17"/>
      <c r="HH74" s="17"/>
      <c r="HI74" s="56"/>
      <c r="HJ74" s="50"/>
      <c r="HK74" s="50"/>
      <c r="HL74" s="50"/>
      <c r="HM74" s="50"/>
      <c r="HN74" s="50"/>
      <c r="HO74" s="50"/>
      <c r="HP74" s="289"/>
      <c r="HQ74" s="57"/>
      <c r="HR74" s="17"/>
      <c r="HS74" s="17"/>
    </row>
    <row r="75" spans="1:227" x14ac:dyDescent="0.25">
      <c r="A75" s="60"/>
      <c r="B75" s="207"/>
      <c r="C75" s="61"/>
      <c r="D75" s="61"/>
      <c r="E75" s="289"/>
      <c r="F75" s="289"/>
      <c r="G75" s="17"/>
      <c r="H75" s="56"/>
      <c r="I75" s="50"/>
      <c r="J75" s="50"/>
      <c r="K75" s="50"/>
      <c r="L75" s="50"/>
      <c r="M75" s="50"/>
      <c r="N75" s="50"/>
      <c r="O75" s="289"/>
      <c r="P75" s="57"/>
      <c r="Q75" s="17"/>
      <c r="R75" s="17"/>
      <c r="S75" s="56"/>
      <c r="T75" s="50"/>
      <c r="U75" s="50"/>
      <c r="V75" s="50"/>
      <c r="W75" s="50"/>
      <c r="X75" s="50"/>
      <c r="Y75" s="50"/>
      <c r="Z75" s="289"/>
      <c r="AA75" s="57"/>
      <c r="AB75" s="17"/>
      <c r="AC75" s="17"/>
      <c r="AD75" s="56"/>
      <c r="AE75" s="50"/>
      <c r="AF75" s="50"/>
      <c r="AG75" s="50"/>
      <c r="AH75" s="50"/>
      <c r="AI75" s="50"/>
      <c r="AJ75" s="50"/>
      <c r="AK75" s="289"/>
      <c r="AL75" s="57"/>
      <c r="AM75" s="17"/>
      <c r="AN75" s="17"/>
      <c r="AO75" s="56"/>
      <c r="AP75" s="50"/>
      <c r="AQ75" s="50"/>
      <c r="AR75" s="50"/>
      <c r="AS75" s="50"/>
      <c r="AT75" s="50"/>
      <c r="AU75" s="50"/>
      <c r="AV75" s="289"/>
      <c r="AW75" s="57"/>
      <c r="AX75" s="17"/>
      <c r="AY75" s="17"/>
      <c r="AZ75" s="56"/>
      <c r="BA75" s="50"/>
      <c r="BB75" s="50"/>
      <c r="BC75" s="50"/>
      <c r="BD75" s="50"/>
      <c r="BE75" s="50"/>
      <c r="BF75" s="50"/>
      <c r="BG75" s="289"/>
      <c r="BH75" s="57"/>
      <c r="BI75" s="17"/>
      <c r="BJ75" s="17"/>
      <c r="BK75" s="56"/>
      <c r="BL75" s="50"/>
      <c r="BM75" s="50"/>
      <c r="BN75" s="50"/>
      <c r="BO75" s="50"/>
      <c r="BP75" s="50"/>
      <c r="BQ75" s="50"/>
      <c r="BR75" s="289"/>
      <c r="BS75" s="57"/>
      <c r="BT75" s="17"/>
      <c r="BU75" s="17"/>
      <c r="BV75" s="56"/>
      <c r="BW75" s="50"/>
      <c r="BX75" s="50"/>
      <c r="BY75" s="50"/>
      <c r="BZ75" s="50"/>
      <c r="CA75" s="50"/>
      <c r="CB75" s="50"/>
      <c r="CC75" s="289"/>
      <c r="CD75" s="57"/>
      <c r="CE75" s="17"/>
      <c r="CF75" s="17"/>
      <c r="CG75" s="56"/>
      <c r="CH75" s="50"/>
      <c r="CI75" s="50"/>
      <c r="CJ75" s="50"/>
      <c r="CK75" s="50"/>
      <c r="CL75" s="50"/>
      <c r="CM75" s="50"/>
      <c r="CN75" s="289"/>
      <c r="CO75" s="57"/>
      <c r="CP75" s="17"/>
      <c r="CQ75" s="17"/>
      <c r="CR75" s="56"/>
      <c r="CS75" s="50"/>
      <c r="CT75" s="50"/>
      <c r="CU75" s="50"/>
      <c r="CV75" s="50"/>
      <c r="CW75" s="50"/>
      <c r="CX75" s="50"/>
      <c r="CY75" s="289"/>
      <c r="CZ75" s="57"/>
      <c r="DA75" s="17"/>
      <c r="DB75" s="17"/>
      <c r="DC75" s="56"/>
      <c r="DD75" s="50"/>
      <c r="DE75" s="50"/>
      <c r="DF75" s="50"/>
      <c r="DG75" s="50"/>
      <c r="DH75" s="50"/>
      <c r="DI75" s="50"/>
      <c r="DJ75" s="289"/>
      <c r="DK75" s="57"/>
      <c r="DL75" s="17"/>
      <c r="DM75" s="17"/>
      <c r="DN75" s="56"/>
      <c r="DO75" s="50"/>
      <c r="DP75" s="50"/>
      <c r="DQ75" s="50"/>
      <c r="DR75" s="50"/>
      <c r="DS75" s="50"/>
      <c r="DT75" s="50"/>
      <c r="DU75" s="289"/>
      <c r="DV75" s="57"/>
      <c r="DW75" s="17"/>
      <c r="DX75" s="17"/>
      <c r="DY75" s="56"/>
      <c r="DZ75" s="50"/>
      <c r="EA75" s="50"/>
      <c r="EB75" s="50"/>
      <c r="EC75" s="50"/>
      <c r="ED75" s="50"/>
      <c r="EE75" s="50"/>
      <c r="EF75" s="289"/>
      <c r="EG75" s="57"/>
      <c r="EH75" s="17"/>
      <c r="EI75" s="17"/>
      <c r="EJ75" s="56"/>
      <c r="EK75" s="50"/>
      <c r="EL75" s="50"/>
      <c r="EM75" s="50"/>
      <c r="EN75" s="50"/>
      <c r="EO75" s="50"/>
      <c r="EP75" s="50"/>
      <c r="EQ75" s="289"/>
      <c r="ER75" s="57"/>
      <c r="ES75" s="17"/>
      <c r="ET75" s="17"/>
      <c r="EU75" s="56"/>
      <c r="EV75" s="50"/>
      <c r="EW75" s="50"/>
      <c r="EX75" s="50"/>
      <c r="EY75" s="50"/>
      <c r="EZ75" s="50"/>
      <c r="FA75" s="50"/>
      <c r="FB75" s="289"/>
      <c r="FC75" s="57"/>
      <c r="FD75" s="17"/>
      <c r="FE75" s="17"/>
      <c r="FF75" s="56"/>
      <c r="FG75" s="50"/>
      <c r="FH75" s="50"/>
      <c r="FI75" s="50"/>
      <c r="FJ75" s="50"/>
      <c r="FK75" s="50"/>
      <c r="FL75" s="50"/>
      <c r="FM75" s="289"/>
      <c r="FN75" s="57"/>
      <c r="FO75" s="17"/>
      <c r="FP75" s="17"/>
      <c r="FQ75" s="56"/>
      <c r="FR75" s="50"/>
      <c r="FS75" s="50"/>
      <c r="FT75" s="50"/>
      <c r="FU75" s="50"/>
      <c r="FV75" s="50"/>
      <c r="FW75" s="50"/>
      <c r="FX75" s="289"/>
      <c r="FY75" s="57"/>
      <c r="FZ75" s="17"/>
      <c r="GA75" s="17"/>
      <c r="GB75" s="56"/>
      <c r="GC75" s="50"/>
      <c r="GD75" s="50"/>
      <c r="GE75" s="50"/>
      <c r="GF75" s="50"/>
      <c r="GG75" s="50"/>
      <c r="GH75" s="50"/>
      <c r="GI75" s="289"/>
      <c r="GJ75" s="57"/>
      <c r="GK75" s="17"/>
      <c r="GL75" s="17"/>
      <c r="GM75" s="56"/>
      <c r="GN75" s="50"/>
      <c r="GO75" s="50"/>
      <c r="GP75" s="50"/>
      <c r="GQ75" s="50"/>
      <c r="GR75" s="50"/>
      <c r="GS75" s="50"/>
      <c r="GT75" s="289"/>
      <c r="GU75" s="57"/>
      <c r="GV75" s="17"/>
      <c r="GW75" s="17"/>
      <c r="GX75" s="56"/>
      <c r="GY75" s="50"/>
      <c r="GZ75" s="50"/>
      <c r="HA75" s="50"/>
      <c r="HB75" s="50"/>
      <c r="HC75" s="50"/>
      <c r="HD75" s="50"/>
      <c r="HE75" s="289"/>
      <c r="HF75" s="57"/>
      <c r="HG75" s="17"/>
      <c r="HH75" s="17"/>
      <c r="HI75" s="56"/>
      <c r="HJ75" s="50"/>
      <c r="HK75" s="50"/>
      <c r="HL75" s="50"/>
      <c r="HM75" s="50"/>
      <c r="HN75" s="50"/>
      <c r="HO75" s="50"/>
      <c r="HP75" s="289"/>
      <c r="HQ75" s="57"/>
      <c r="HR75" s="17"/>
      <c r="HS75" s="17"/>
    </row>
    <row r="76" spans="1:227" x14ac:dyDescent="0.25">
      <c r="A76" s="60"/>
      <c r="B76" s="207"/>
      <c r="C76" s="61"/>
      <c r="D76" s="61"/>
      <c r="E76" s="289"/>
      <c r="F76" s="289"/>
      <c r="G76" s="17"/>
      <c r="H76" s="56"/>
      <c r="I76" s="50"/>
      <c r="J76" s="50"/>
      <c r="K76" s="50"/>
      <c r="L76" s="50"/>
      <c r="M76" s="50"/>
      <c r="N76" s="50"/>
      <c r="O76" s="289"/>
      <c r="P76" s="57"/>
      <c r="Q76" s="17"/>
      <c r="R76" s="17"/>
      <c r="S76" s="56"/>
      <c r="T76" s="50"/>
      <c r="U76" s="50"/>
      <c r="V76" s="50"/>
      <c r="W76" s="50"/>
      <c r="X76" s="50"/>
      <c r="Y76" s="50"/>
      <c r="Z76" s="289"/>
      <c r="AA76" s="57"/>
      <c r="AB76" s="17"/>
      <c r="AC76" s="17"/>
      <c r="AD76" s="56"/>
      <c r="AE76" s="50"/>
      <c r="AF76" s="50"/>
      <c r="AG76" s="50"/>
      <c r="AH76" s="50"/>
      <c r="AI76" s="50"/>
      <c r="AJ76" s="50"/>
      <c r="AK76" s="289"/>
      <c r="AL76" s="57"/>
      <c r="AM76" s="17"/>
      <c r="AN76" s="17"/>
      <c r="AO76" s="56"/>
      <c r="AP76" s="50"/>
      <c r="AQ76" s="50"/>
      <c r="AR76" s="50"/>
      <c r="AS76" s="50"/>
      <c r="AT76" s="50"/>
      <c r="AU76" s="50"/>
      <c r="AV76" s="289"/>
      <c r="AW76" s="57"/>
      <c r="AX76" s="17"/>
      <c r="AY76" s="17"/>
      <c r="AZ76" s="56"/>
      <c r="BA76" s="50"/>
      <c r="BB76" s="50"/>
      <c r="BC76" s="50"/>
      <c r="BD76" s="50"/>
      <c r="BE76" s="50"/>
      <c r="BF76" s="50"/>
      <c r="BG76" s="289"/>
      <c r="BH76" s="57"/>
      <c r="BI76" s="17"/>
      <c r="BJ76" s="17"/>
      <c r="BK76" s="56"/>
      <c r="BL76" s="50"/>
      <c r="BM76" s="50"/>
      <c r="BN76" s="50"/>
      <c r="BO76" s="50"/>
      <c r="BP76" s="50"/>
      <c r="BQ76" s="50"/>
      <c r="BR76" s="289"/>
      <c r="BS76" s="57"/>
      <c r="BT76" s="17"/>
      <c r="BU76" s="17"/>
      <c r="BV76" s="56"/>
      <c r="BW76" s="50"/>
      <c r="BX76" s="50"/>
      <c r="BY76" s="50"/>
      <c r="BZ76" s="50"/>
      <c r="CA76" s="50"/>
      <c r="CB76" s="50"/>
      <c r="CC76" s="289"/>
      <c r="CD76" s="57"/>
      <c r="CE76" s="17"/>
      <c r="CF76" s="17"/>
      <c r="CG76" s="56"/>
      <c r="CH76" s="50"/>
      <c r="CI76" s="50"/>
      <c r="CJ76" s="50"/>
      <c r="CK76" s="50"/>
      <c r="CL76" s="50"/>
      <c r="CM76" s="50"/>
      <c r="CN76" s="289"/>
      <c r="CO76" s="57"/>
      <c r="CP76" s="17"/>
      <c r="CQ76" s="17"/>
      <c r="CR76" s="56"/>
      <c r="CS76" s="50"/>
      <c r="CT76" s="50"/>
      <c r="CU76" s="50"/>
      <c r="CV76" s="50"/>
      <c r="CW76" s="50"/>
      <c r="CX76" s="50"/>
      <c r="CY76" s="289"/>
      <c r="CZ76" s="57"/>
      <c r="DA76" s="17"/>
      <c r="DB76" s="17"/>
      <c r="DC76" s="56"/>
      <c r="DD76" s="50"/>
      <c r="DE76" s="50"/>
      <c r="DF76" s="50"/>
      <c r="DG76" s="50"/>
      <c r="DH76" s="50"/>
      <c r="DI76" s="50"/>
      <c r="DJ76" s="289"/>
      <c r="DK76" s="57"/>
      <c r="DL76" s="17"/>
      <c r="DM76" s="17"/>
      <c r="DN76" s="56"/>
      <c r="DO76" s="50"/>
      <c r="DP76" s="50"/>
      <c r="DQ76" s="50"/>
      <c r="DR76" s="50"/>
      <c r="DS76" s="50"/>
      <c r="DT76" s="50"/>
      <c r="DU76" s="289"/>
      <c r="DV76" s="57"/>
      <c r="DW76" s="17"/>
      <c r="DX76" s="17"/>
      <c r="DY76" s="56"/>
      <c r="DZ76" s="50"/>
      <c r="EA76" s="50"/>
      <c r="EB76" s="50"/>
      <c r="EC76" s="50"/>
      <c r="ED76" s="50"/>
      <c r="EE76" s="50"/>
      <c r="EF76" s="289"/>
      <c r="EG76" s="57"/>
      <c r="EH76" s="17"/>
      <c r="EI76" s="17"/>
      <c r="EJ76" s="56"/>
      <c r="EK76" s="50"/>
      <c r="EL76" s="50"/>
      <c r="EM76" s="50"/>
      <c r="EN76" s="50"/>
      <c r="EO76" s="50"/>
      <c r="EP76" s="50"/>
      <c r="EQ76" s="289"/>
      <c r="ER76" s="57"/>
      <c r="ES76" s="17"/>
      <c r="ET76" s="17"/>
      <c r="EU76" s="56"/>
      <c r="EV76" s="50"/>
      <c r="EW76" s="50"/>
      <c r="EX76" s="50"/>
      <c r="EY76" s="50"/>
      <c r="EZ76" s="50"/>
      <c r="FA76" s="50"/>
      <c r="FB76" s="289"/>
      <c r="FC76" s="57"/>
      <c r="FD76" s="17"/>
      <c r="FE76" s="17"/>
      <c r="FF76" s="56"/>
      <c r="FG76" s="50"/>
      <c r="FH76" s="50"/>
      <c r="FI76" s="50"/>
      <c r="FJ76" s="50"/>
      <c r="FK76" s="50"/>
      <c r="FL76" s="50"/>
      <c r="FM76" s="289"/>
      <c r="FN76" s="57"/>
      <c r="FO76" s="17"/>
      <c r="FP76" s="17"/>
      <c r="FQ76" s="56"/>
      <c r="FR76" s="50"/>
      <c r="FS76" s="50"/>
      <c r="FT76" s="50"/>
      <c r="FU76" s="50"/>
      <c r="FV76" s="50"/>
      <c r="FW76" s="50"/>
      <c r="FX76" s="289"/>
      <c r="FY76" s="57"/>
      <c r="FZ76" s="17"/>
      <c r="GA76" s="17"/>
      <c r="GB76" s="56"/>
      <c r="GC76" s="50"/>
      <c r="GD76" s="50"/>
      <c r="GE76" s="50"/>
      <c r="GF76" s="50"/>
      <c r="GG76" s="50"/>
      <c r="GH76" s="50"/>
      <c r="GI76" s="289"/>
      <c r="GJ76" s="57"/>
      <c r="GK76" s="17"/>
      <c r="GL76" s="17"/>
      <c r="GM76" s="56"/>
      <c r="GN76" s="50"/>
      <c r="GO76" s="50"/>
      <c r="GP76" s="50"/>
      <c r="GQ76" s="50"/>
      <c r="GR76" s="50"/>
      <c r="GS76" s="50"/>
      <c r="GT76" s="289"/>
      <c r="GU76" s="57"/>
      <c r="GV76" s="17"/>
      <c r="GW76" s="17"/>
      <c r="GX76" s="56"/>
      <c r="GY76" s="50"/>
      <c r="GZ76" s="50"/>
      <c r="HA76" s="50"/>
      <c r="HB76" s="50"/>
      <c r="HC76" s="50"/>
      <c r="HD76" s="50"/>
      <c r="HE76" s="289"/>
      <c r="HF76" s="57"/>
      <c r="HG76" s="17"/>
      <c r="HH76" s="17"/>
      <c r="HI76" s="56"/>
      <c r="HJ76" s="50"/>
      <c r="HK76" s="50"/>
      <c r="HL76" s="50"/>
      <c r="HM76" s="50"/>
      <c r="HN76" s="50"/>
      <c r="HO76" s="50"/>
      <c r="HP76" s="289"/>
      <c r="HQ76" s="57"/>
      <c r="HR76" s="17"/>
      <c r="HS76" s="17"/>
    </row>
    <row r="77" spans="1:227" x14ac:dyDescent="0.25">
      <c r="A77" s="60"/>
      <c r="B77" s="207"/>
      <c r="C77" s="61"/>
      <c r="D77" s="61"/>
      <c r="E77" s="289"/>
      <c r="F77" s="289"/>
      <c r="G77" s="17"/>
      <c r="H77" s="56"/>
      <c r="I77" s="50"/>
      <c r="J77" s="50"/>
      <c r="K77" s="50"/>
      <c r="L77" s="50"/>
      <c r="M77" s="50"/>
      <c r="N77" s="50"/>
      <c r="O77" s="289"/>
      <c r="P77" s="57"/>
      <c r="Q77" s="17"/>
      <c r="R77" s="17"/>
      <c r="S77" s="56"/>
      <c r="T77" s="50"/>
      <c r="U77" s="50"/>
      <c r="V77" s="50"/>
      <c r="W77" s="50"/>
      <c r="X77" s="50"/>
      <c r="Y77" s="50"/>
      <c r="Z77" s="289"/>
      <c r="AA77" s="57"/>
      <c r="AB77" s="17"/>
      <c r="AC77" s="17"/>
      <c r="AD77" s="56"/>
      <c r="AE77" s="50"/>
      <c r="AF77" s="50"/>
      <c r="AG77" s="50"/>
      <c r="AH77" s="50"/>
      <c r="AI77" s="50"/>
      <c r="AJ77" s="50"/>
      <c r="AK77" s="289"/>
      <c r="AL77" s="57"/>
      <c r="AM77" s="17"/>
      <c r="AN77" s="17"/>
      <c r="AO77" s="56"/>
      <c r="AP77" s="50"/>
      <c r="AQ77" s="50"/>
      <c r="AR77" s="50"/>
      <c r="AS77" s="50"/>
      <c r="AT77" s="50"/>
      <c r="AU77" s="50"/>
      <c r="AV77" s="289"/>
      <c r="AW77" s="57"/>
      <c r="AX77" s="17"/>
      <c r="AY77" s="17"/>
      <c r="AZ77" s="56"/>
      <c r="BA77" s="50"/>
      <c r="BB77" s="50"/>
      <c r="BC77" s="50"/>
      <c r="BD77" s="50"/>
      <c r="BE77" s="50"/>
      <c r="BF77" s="50"/>
      <c r="BG77" s="289"/>
      <c r="BH77" s="57"/>
      <c r="BI77" s="17"/>
      <c r="BJ77" s="17"/>
      <c r="BK77" s="56"/>
      <c r="BL77" s="50"/>
      <c r="BM77" s="50"/>
      <c r="BN77" s="50"/>
      <c r="BO77" s="50"/>
      <c r="BP77" s="50"/>
      <c r="BQ77" s="50"/>
      <c r="BR77" s="289"/>
      <c r="BS77" s="57"/>
      <c r="BT77" s="17"/>
      <c r="BU77" s="17"/>
      <c r="BV77" s="56"/>
      <c r="BW77" s="50"/>
      <c r="BX77" s="50"/>
      <c r="BY77" s="50"/>
      <c r="BZ77" s="50"/>
      <c r="CA77" s="50"/>
      <c r="CB77" s="50"/>
      <c r="CC77" s="289"/>
      <c r="CD77" s="57"/>
      <c r="CE77" s="17"/>
      <c r="CF77" s="17"/>
      <c r="CG77" s="56"/>
      <c r="CH77" s="50"/>
      <c r="CI77" s="50"/>
      <c r="CJ77" s="50"/>
      <c r="CK77" s="50"/>
      <c r="CL77" s="50"/>
      <c r="CM77" s="50"/>
      <c r="CN77" s="289"/>
      <c r="CO77" s="57"/>
      <c r="CP77" s="17"/>
      <c r="CQ77" s="17"/>
      <c r="CR77" s="56"/>
      <c r="CS77" s="50"/>
      <c r="CT77" s="50"/>
      <c r="CU77" s="50"/>
      <c r="CV77" s="50"/>
      <c r="CW77" s="50"/>
      <c r="CX77" s="50"/>
      <c r="CY77" s="289"/>
      <c r="CZ77" s="57"/>
      <c r="DA77" s="17"/>
      <c r="DB77" s="17"/>
      <c r="DC77" s="56"/>
      <c r="DD77" s="50"/>
      <c r="DE77" s="50"/>
      <c r="DF77" s="50"/>
      <c r="DG77" s="50"/>
      <c r="DH77" s="50"/>
      <c r="DI77" s="50"/>
      <c r="DJ77" s="289"/>
      <c r="DK77" s="57"/>
      <c r="DL77" s="17"/>
      <c r="DM77" s="17"/>
      <c r="DN77" s="56"/>
      <c r="DO77" s="50"/>
      <c r="DP77" s="50"/>
      <c r="DQ77" s="50"/>
      <c r="DR77" s="50"/>
      <c r="DS77" s="50"/>
      <c r="DT77" s="50"/>
      <c r="DU77" s="289"/>
      <c r="DV77" s="57"/>
      <c r="DW77" s="17"/>
      <c r="DX77" s="17"/>
      <c r="DY77" s="56"/>
      <c r="DZ77" s="50"/>
      <c r="EA77" s="50"/>
      <c r="EB77" s="50"/>
      <c r="EC77" s="50"/>
      <c r="ED77" s="50"/>
      <c r="EE77" s="50"/>
      <c r="EF77" s="289"/>
      <c r="EG77" s="57"/>
      <c r="EH77" s="17"/>
      <c r="EI77" s="17"/>
      <c r="EJ77" s="56"/>
      <c r="EK77" s="50"/>
      <c r="EL77" s="50"/>
      <c r="EM77" s="50"/>
      <c r="EN77" s="50"/>
      <c r="EO77" s="50"/>
      <c r="EP77" s="50"/>
      <c r="EQ77" s="289"/>
      <c r="ER77" s="57"/>
      <c r="ES77" s="17"/>
      <c r="ET77" s="17"/>
      <c r="EU77" s="56"/>
      <c r="EV77" s="50"/>
      <c r="EW77" s="50"/>
      <c r="EX77" s="50"/>
      <c r="EY77" s="50"/>
      <c r="EZ77" s="50"/>
      <c r="FA77" s="50"/>
      <c r="FB77" s="289"/>
      <c r="FC77" s="57"/>
      <c r="FD77" s="17"/>
      <c r="FE77" s="17"/>
      <c r="FF77" s="56"/>
      <c r="FG77" s="50"/>
      <c r="FH77" s="50"/>
      <c r="FI77" s="50"/>
      <c r="FJ77" s="50"/>
      <c r="FK77" s="50"/>
      <c r="FL77" s="50"/>
      <c r="FM77" s="289"/>
      <c r="FN77" s="57"/>
      <c r="FO77" s="17"/>
      <c r="FP77" s="17"/>
      <c r="FQ77" s="56"/>
      <c r="FR77" s="50"/>
      <c r="FS77" s="50"/>
      <c r="FT77" s="50"/>
      <c r="FU77" s="50"/>
      <c r="FV77" s="50"/>
      <c r="FW77" s="50"/>
      <c r="FX77" s="289"/>
      <c r="FY77" s="57"/>
      <c r="FZ77" s="17"/>
      <c r="GA77" s="17"/>
      <c r="GB77" s="56"/>
      <c r="GC77" s="50"/>
      <c r="GD77" s="50"/>
      <c r="GE77" s="50"/>
      <c r="GF77" s="50"/>
      <c r="GG77" s="50"/>
      <c r="GH77" s="50"/>
      <c r="GI77" s="289"/>
      <c r="GJ77" s="57"/>
      <c r="GK77" s="17"/>
      <c r="GL77" s="17"/>
      <c r="GM77" s="56"/>
      <c r="GN77" s="50"/>
      <c r="GO77" s="50"/>
      <c r="GP77" s="50"/>
      <c r="GQ77" s="50"/>
      <c r="GR77" s="50"/>
      <c r="GS77" s="50"/>
      <c r="GT77" s="289"/>
      <c r="GU77" s="57"/>
      <c r="GV77" s="17"/>
      <c r="GW77" s="17"/>
      <c r="GX77" s="56"/>
      <c r="GY77" s="50"/>
      <c r="GZ77" s="50"/>
      <c r="HA77" s="50"/>
      <c r="HB77" s="50"/>
      <c r="HC77" s="50"/>
      <c r="HD77" s="50"/>
      <c r="HE77" s="289"/>
      <c r="HF77" s="57"/>
      <c r="HG77" s="17"/>
      <c r="HH77" s="17"/>
      <c r="HI77" s="56"/>
      <c r="HJ77" s="50"/>
      <c r="HK77" s="50"/>
      <c r="HL77" s="50"/>
      <c r="HM77" s="50"/>
      <c r="HN77" s="50"/>
      <c r="HO77" s="50"/>
      <c r="HP77" s="289"/>
      <c r="HQ77" s="57"/>
      <c r="HR77" s="17"/>
      <c r="HS77" s="17"/>
    </row>
    <row r="78" spans="1:227" x14ac:dyDescent="0.25">
      <c r="A78" s="60"/>
      <c r="B78" s="207"/>
      <c r="C78" s="61"/>
      <c r="D78" s="61"/>
      <c r="E78" s="289"/>
      <c r="F78" s="289"/>
      <c r="G78" s="17"/>
      <c r="H78" s="56"/>
      <c r="I78" s="50"/>
      <c r="J78" s="50"/>
      <c r="K78" s="50"/>
      <c r="L78" s="50"/>
      <c r="M78" s="50"/>
      <c r="N78" s="50"/>
      <c r="O78" s="289"/>
      <c r="P78" s="57"/>
      <c r="Q78" s="17"/>
      <c r="R78" s="17"/>
      <c r="S78" s="56"/>
      <c r="T78" s="50"/>
      <c r="U78" s="50"/>
      <c r="V78" s="50"/>
      <c r="W78" s="50"/>
      <c r="X78" s="50"/>
      <c r="Y78" s="50"/>
      <c r="Z78" s="289"/>
      <c r="AA78" s="57"/>
      <c r="AB78" s="17"/>
      <c r="AC78" s="17"/>
      <c r="AD78" s="56"/>
      <c r="AE78" s="50"/>
      <c r="AF78" s="50"/>
      <c r="AG78" s="50"/>
      <c r="AH78" s="50"/>
      <c r="AI78" s="50"/>
      <c r="AJ78" s="50"/>
      <c r="AK78" s="289"/>
      <c r="AL78" s="57"/>
      <c r="AM78" s="17"/>
      <c r="AN78" s="17"/>
      <c r="AO78" s="56"/>
      <c r="AP78" s="50"/>
      <c r="AQ78" s="50"/>
      <c r="AR78" s="50"/>
      <c r="AS78" s="50"/>
      <c r="AT78" s="50"/>
      <c r="AU78" s="50"/>
      <c r="AV78" s="289"/>
      <c r="AW78" s="57"/>
      <c r="AX78" s="17"/>
      <c r="AY78" s="17"/>
      <c r="AZ78" s="56"/>
      <c r="BA78" s="50"/>
      <c r="BB78" s="50"/>
      <c r="BC78" s="50"/>
      <c r="BD78" s="50"/>
      <c r="BE78" s="50"/>
      <c r="BF78" s="50"/>
      <c r="BG78" s="289"/>
      <c r="BH78" s="57"/>
      <c r="BI78" s="17"/>
      <c r="BJ78" s="17"/>
      <c r="BK78" s="56"/>
      <c r="BL78" s="50"/>
      <c r="BM78" s="50"/>
      <c r="BN78" s="50"/>
      <c r="BO78" s="50"/>
      <c r="BP78" s="50"/>
      <c r="BQ78" s="50"/>
      <c r="BR78" s="289"/>
      <c r="BS78" s="57"/>
      <c r="BT78" s="17"/>
      <c r="BU78" s="17"/>
      <c r="BV78" s="56"/>
      <c r="BW78" s="50"/>
      <c r="BX78" s="50"/>
      <c r="BY78" s="50"/>
      <c r="BZ78" s="50"/>
      <c r="CA78" s="50"/>
      <c r="CB78" s="50"/>
      <c r="CC78" s="289"/>
      <c r="CD78" s="57"/>
      <c r="CE78" s="17"/>
      <c r="CF78" s="17"/>
      <c r="CG78" s="56"/>
      <c r="CH78" s="50"/>
      <c r="CI78" s="50"/>
      <c r="CJ78" s="50"/>
      <c r="CK78" s="50"/>
      <c r="CL78" s="50"/>
      <c r="CM78" s="50"/>
      <c r="CN78" s="289"/>
      <c r="CO78" s="57"/>
      <c r="CP78" s="17"/>
      <c r="CQ78" s="17"/>
      <c r="CR78" s="56"/>
      <c r="CS78" s="50"/>
      <c r="CT78" s="50"/>
      <c r="CU78" s="50"/>
      <c r="CV78" s="50"/>
      <c r="CW78" s="50"/>
      <c r="CX78" s="50"/>
      <c r="CY78" s="289"/>
      <c r="CZ78" s="57"/>
      <c r="DA78" s="17"/>
      <c r="DB78" s="17"/>
      <c r="DC78" s="56"/>
      <c r="DD78" s="50"/>
      <c r="DE78" s="50"/>
      <c r="DF78" s="50"/>
      <c r="DG78" s="50"/>
      <c r="DH78" s="50"/>
      <c r="DI78" s="50"/>
      <c r="DJ78" s="289"/>
      <c r="DK78" s="57"/>
      <c r="DL78" s="17"/>
      <c r="DM78" s="17"/>
      <c r="DN78" s="56"/>
      <c r="DO78" s="50"/>
      <c r="DP78" s="50"/>
      <c r="DQ78" s="50"/>
      <c r="DR78" s="50"/>
      <c r="DS78" s="50"/>
      <c r="DT78" s="50"/>
      <c r="DU78" s="289"/>
      <c r="DV78" s="57"/>
      <c r="DW78" s="17"/>
      <c r="DX78" s="17"/>
      <c r="DY78" s="56"/>
      <c r="DZ78" s="50"/>
      <c r="EA78" s="50"/>
      <c r="EB78" s="50"/>
      <c r="EC78" s="50"/>
      <c r="ED78" s="50"/>
      <c r="EE78" s="50"/>
      <c r="EF78" s="289"/>
      <c r="EG78" s="57"/>
      <c r="EH78" s="17"/>
      <c r="EI78" s="17"/>
      <c r="EJ78" s="56"/>
      <c r="EK78" s="50"/>
      <c r="EL78" s="50"/>
      <c r="EM78" s="50"/>
      <c r="EN78" s="50"/>
      <c r="EO78" s="50"/>
      <c r="EP78" s="50"/>
      <c r="EQ78" s="289"/>
      <c r="ER78" s="57"/>
      <c r="ES78" s="17"/>
      <c r="ET78" s="17"/>
      <c r="EU78" s="56"/>
      <c r="EV78" s="50"/>
      <c r="EW78" s="50"/>
      <c r="EX78" s="50"/>
      <c r="EY78" s="50"/>
      <c r="EZ78" s="50"/>
      <c r="FA78" s="50"/>
      <c r="FB78" s="289"/>
      <c r="FC78" s="57"/>
      <c r="FD78" s="17"/>
      <c r="FE78" s="17"/>
      <c r="FF78" s="56"/>
      <c r="FG78" s="50"/>
      <c r="FH78" s="50"/>
      <c r="FI78" s="50"/>
      <c r="FJ78" s="50"/>
      <c r="FK78" s="50"/>
      <c r="FL78" s="50"/>
      <c r="FM78" s="289"/>
      <c r="FN78" s="57"/>
      <c r="FO78" s="17"/>
      <c r="FP78" s="17"/>
      <c r="FQ78" s="56"/>
      <c r="FR78" s="50"/>
      <c r="FS78" s="50"/>
      <c r="FT78" s="50"/>
      <c r="FU78" s="50"/>
      <c r="FV78" s="50"/>
      <c r="FW78" s="50"/>
      <c r="FX78" s="289"/>
      <c r="FY78" s="57"/>
      <c r="FZ78" s="17"/>
      <c r="GA78" s="17"/>
      <c r="GB78" s="56"/>
      <c r="GC78" s="50"/>
      <c r="GD78" s="50"/>
      <c r="GE78" s="50"/>
      <c r="GF78" s="50"/>
      <c r="GG78" s="50"/>
      <c r="GH78" s="50"/>
      <c r="GI78" s="289"/>
      <c r="GJ78" s="57"/>
      <c r="GK78" s="17"/>
      <c r="GL78" s="17"/>
      <c r="GM78" s="56"/>
      <c r="GN78" s="50"/>
      <c r="GO78" s="50"/>
      <c r="GP78" s="50"/>
      <c r="GQ78" s="50"/>
      <c r="GR78" s="50"/>
      <c r="GS78" s="50"/>
      <c r="GT78" s="289"/>
      <c r="GU78" s="57"/>
      <c r="GV78" s="17"/>
      <c r="GW78" s="17"/>
      <c r="GX78" s="56"/>
      <c r="GY78" s="50"/>
      <c r="GZ78" s="50"/>
      <c r="HA78" s="50"/>
      <c r="HB78" s="50"/>
      <c r="HC78" s="50"/>
      <c r="HD78" s="50"/>
      <c r="HE78" s="289"/>
      <c r="HF78" s="57"/>
      <c r="HG78" s="17"/>
      <c r="HH78" s="17"/>
      <c r="HI78" s="56"/>
      <c r="HJ78" s="50"/>
      <c r="HK78" s="50"/>
      <c r="HL78" s="50"/>
      <c r="HM78" s="50"/>
      <c r="HN78" s="50"/>
      <c r="HO78" s="50"/>
      <c r="HP78" s="289"/>
      <c r="HQ78" s="57"/>
      <c r="HR78" s="17"/>
      <c r="HS78" s="17"/>
    </row>
    <row r="79" spans="1:227" x14ac:dyDescent="0.25">
      <c r="A79" s="60"/>
      <c r="B79" s="207"/>
      <c r="C79" s="61"/>
      <c r="D79" s="61"/>
      <c r="E79" s="289"/>
      <c r="F79" s="289"/>
      <c r="G79" s="17"/>
      <c r="H79" s="56"/>
      <c r="I79" s="50"/>
      <c r="J79" s="50"/>
      <c r="K79" s="50"/>
      <c r="L79" s="50"/>
      <c r="M79" s="50"/>
      <c r="N79" s="50"/>
      <c r="O79" s="289"/>
      <c r="P79" s="57"/>
      <c r="Q79" s="17"/>
      <c r="R79" s="17"/>
      <c r="S79" s="56"/>
      <c r="T79" s="50"/>
      <c r="U79" s="50"/>
      <c r="V79" s="50"/>
      <c r="W79" s="50"/>
      <c r="X79" s="50"/>
      <c r="Y79" s="50"/>
      <c r="Z79" s="289"/>
      <c r="AA79" s="57"/>
      <c r="AB79" s="17"/>
      <c r="AC79" s="17"/>
      <c r="AD79" s="56"/>
      <c r="AE79" s="50"/>
      <c r="AF79" s="50"/>
      <c r="AG79" s="50"/>
      <c r="AH79" s="50"/>
      <c r="AI79" s="50"/>
      <c r="AJ79" s="50"/>
      <c r="AK79" s="289"/>
      <c r="AL79" s="57"/>
      <c r="AM79" s="17"/>
      <c r="AN79" s="17"/>
      <c r="AO79" s="56"/>
      <c r="AP79" s="50"/>
      <c r="AQ79" s="50"/>
      <c r="AR79" s="50"/>
      <c r="AS79" s="50"/>
      <c r="AT79" s="50"/>
      <c r="AU79" s="50"/>
      <c r="AV79" s="289"/>
      <c r="AW79" s="57"/>
      <c r="AX79" s="17"/>
      <c r="AY79" s="17"/>
      <c r="AZ79" s="56"/>
      <c r="BA79" s="50"/>
      <c r="BB79" s="50"/>
      <c r="BC79" s="50"/>
      <c r="BD79" s="50"/>
      <c r="BE79" s="50"/>
      <c r="BF79" s="50"/>
      <c r="BG79" s="289"/>
      <c r="BH79" s="57"/>
      <c r="BI79" s="17"/>
      <c r="BJ79" s="17"/>
      <c r="BK79" s="56"/>
      <c r="BL79" s="50"/>
      <c r="BM79" s="50"/>
      <c r="BN79" s="50"/>
      <c r="BO79" s="50"/>
      <c r="BP79" s="50"/>
      <c r="BQ79" s="50"/>
      <c r="BR79" s="289"/>
      <c r="BS79" s="57"/>
      <c r="BT79" s="17"/>
      <c r="BU79" s="17"/>
      <c r="BV79" s="56"/>
      <c r="BW79" s="50"/>
      <c r="BX79" s="50"/>
      <c r="BY79" s="50"/>
      <c r="BZ79" s="50"/>
      <c r="CA79" s="50"/>
      <c r="CB79" s="50"/>
      <c r="CC79" s="289"/>
      <c r="CD79" s="57"/>
      <c r="CE79" s="17"/>
      <c r="CF79" s="17"/>
      <c r="CG79" s="56"/>
      <c r="CH79" s="50"/>
      <c r="CI79" s="50"/>
      <c r="CJ79" s="50"/>
      <c r="CK79" s="50"/>
      <c r="CL79" s="50"/>
      <c r="CM79" s="50"/>
      <c r="CN79" s="289"/>
      <c r="CO79" s="57"/>
      <c r="CP79" s="17"/>
      <c r="CQ79" s="17"/>
      <c r="CR79" s="56"/>
      <c r="CS79" s="50"/>
      <c r="CT79" s="50"/>
      <c r="CU79" s="50"/>
      <c r="CV79" s="50"/>
      <c r="CW79" s="50"/>
      <c r="CX79" s="50"/>
      <c r="CY79" s="289"/>
      <c r="CZ79" s="57"/>
      <c r="DA79" s="17"/>
      <c r="DB79" s="17"/>
      <c r="DC79" s="56"/>
      <c r="DD79" s="50"/>
      <c r="DE79" s="50"/>
      <c r="DF79" s="50"/>
      <c r="DG79" s="50"/>
      <c r="DH79" s="50"/>
      <c r="DI79" s="50"/>
      <c r="DJ79" s="289"/>
      <c r="DK79" s="57"/>
      <c r="DL79" s="17"/>
      <c r="DM79" s="17"/>
      <c r="DN79" s="56"/>
      <c r="DO79" s="50"/>
      <c r="DP79" s="50"/>
      <c r="DQ79" s="50"/>
      <c r="DR79" s="50"/>
      <c r="DS79" s="50"/>
      <c r="DT79" s="50"/>
      <c r="DU79" s="289"/>
      <c r="DV79" s="57"/>
      <c r="DW79" s="17"/>
      <c r="DX79" s="17"/>
      <c r="DY79" s="56"/>
      <c r="DZ79" s="50"/>
      <c r="EA79" s="50"/>
      <c r="EB79" s="50"/>
      <c r="EC79" s="50"/>
      <c r="ED79" s="50"/>
      <c r="EE79" s="50"/>
      <c r="EF79" s="289"/>
      <c r="EG79" s="57"/>
      <c r="EH79" s="17"/>
      <c r="EI79" s="17"/>
      <c r="EJ79" s="56"/>
      <c r="EK79" s="50"/>
      <c r="EL79" s="50"/>
      <c r="EM79" s="50"/>
      <c r="EN79" s="50"/>
      <c r="EO79" s="50"/>
      <c r="EP79" s="50"/>
      <c r="EQ79" s="289"/>
      <c r="ER79" s="57"/>
      <c r="ES79" s="17"/>
      <c r="ET79" s="17"/>
      <c r="EU79" s="56"/>
      <c r="EV79" s="50"/>
      <c r="EW79" s="50"/>
      <c r="EX79" s="50"/>
      <c r="EY79" s="50"/>
      <c r="EZ79" s="50"/>
      <c r="FA79" s="50"/>
      <c r="FB79" s="289"/>
      <c r="FC79" s="57"/>
      <c r="FD79" s="17"/>
      <c r="FE79" s="17"/>
      <c r="FF79" s="56"/>
      <c r="FG79" s="50"/>
      <c r="FH79" s="50"/>
      <c r="FI79" s="50"/>
      <c r="FJ79" s="50"/>
      <c r="FK79" s="50"/>
      <c r="FL79" s="50"/>
      <c r="FM79" s="289"/>
      <c r="FN79" s="57"/>
      <c r="FO79" s="17"/>
      <c r="FP79" s="17"/>
      <c r="FQ79" s="56"/>
      <c r="FR79" s="50"/>
      <c r="FS79" s="50"/>
      <c r="FT79" s="50"/>
      <c r="FU79" s="50"/>
      <c r="FV79" s="50"/>
      <c r="FW79" s="50"/>
      <c r="FX79" s="289"/>
      <c r="FY79" s="57"/>
      <c r="FZ79" s="17"/>
      <c r="GA79" s="17"/>
      <c r="GB79" s="56"/>
      <c r="GC79" s="50"/>
      <c r="GD79" s="50"/>
      <c r="GE79" s="50"/>
      <c r="GF79" s="50"/>
      <c r="GG79" s="50"/>
      <c r="GH79" s="50"/>
      <c r="GI79" s="289"/>
      <c r="GJ79" s="57"/>
      <c r="GK79" s="17"/>
      <c r="GL79" s="17"/>
      <c r="GM79" s="56"/>
      <c r="GN79" s="50"/>
      <c r="GO79" s="50"/>
      <c r="GP79" s="50"/>
      <c r="GQ79" s="50"/>
      <c r="GR79" s="50"/>
      <c r="GS79" s="50"/>
      <c r="GT79" s="289"/>
      <c r="GU79" s="57"/>
      <c r="GV79" s="17"/>
      <c r="GW79" s="17"/>
      <c r="GX79" s="56"/>
      <c r="GY79" s="50"/>
      <c r="GZ79" s="50"/>
      <c r="HA79" s="50"/>
      <c r="HB79" s="50"/>
      <c r="HC79" s="50"/>
      <c r="HD79" s="50"/>
      <c r="HE79" s="289"/>
      <c r="HF79" s="57"/>
      <c r="HG79" s="17"/>
      <c r="HH79" s="17"/>
      <c r="HI79" s="56"/>
      <c r="HJ79" s="50"/>
      <c r="HK79" s="50"/>
      <c r="HL79" s="50"/>
      <c r="HM79" s="50"/>
      <c r="HN79" s="50"/>
      <c r="HO79" s="50"/>
      <c r="HP79" s="289"/>
      <c r="HQ79" s="57"/>
      <c r="HR79" s="17"/>
      <c r="HS79" s="17"/>
    </row>
    <row r="80" spans="1:227" x14ac:dyDescent="0.25">
      <c r="A80" s="60"/>
      <c r="B80" s="207"/>
      <c r="C80" s="61"/>
      <c r="D80" s="61"/>
      <c r="E80" s="289"/>
      <c r="F80" s="289"/>
      <c r="G80" s="17"/>
      <c r="H80" s="56"/>
      <c r="I80" s="50"/>
      <c r="J80" s="50"/>
      <c r="K80" s="50"/>
      <c r="L80" s="50"/>
      <c r="M80" s="50"/>
      <c r="N80" s="50"/>
      <c r="O80" s="289"/>
      <c r="P80" s="57"/>
      <c r="Q80" s="17"/>
      <c r="R80" s="17"/>
      <c r="S80" s="56"/>
      <c r="T80" s="50"/>
      <c r="U80" s="50"/>
      <c r="V80" s="50"/>
      <c r="W80" s="50"/>
      <c r="X80" s="50"/>
      <c r="Y80" s="50"/>
      <c r="Z80" s="289"/>
      <c r="AA80" s="57"/>
      <c r="AB80" s="17"/>
      <c r="AC80" s="17"/>
      <c r="AD80" s="56"/>
      <c r="AE80" s="50"/>
      <c r="AF80" s="50"/>
      <c r="AG80" s="50"/>
      <c r="AH80" s="50"/>
      <c r="AI80" s="50"/>
      <c r="AJ80" s="50"/>
      <c r="AK80" s="289"/>
      <c r="AL80" s="57"/>
      <c r="AM80" s="17"/>
      <c r="AN80" s="17"/>
      <c r="AO80" s="56"/>
      <c r="AP80" s="50"/>
      <c r="AQ80" s="50"/>
      <c r="AR80" s="50"/>
      <c r="AS80" s="50"/>
      <c r="AT80" s="50"/>
      <c r="AU80" s="50"/>
      <c r="AV80" s="289"/>
      <c r="AW80" s="57"/>
      <c r="AX80" s="17"/>
      <c r="AY80" s="17"/>
      <c r="AZ80" s="56"/>
      <c r="BA80" s="50"/>
      <c r="BB80" s="50"/>
      <c r="BC80" s="50"/>
      <c r="BD80" s="50"/>
      <c r="BE80" s="50"/>
      <c r="BF80" s="50"/>
      <c r="BG80" s="289"/>
      <c r="BH80" s="57"/>
      <c r="BI80" s="17"/>
      <c r="BJ80" s="17"/>
      <c r="BK80" s="56"/>
      <c r="BL80" s="50"/>
      <c r="BM80" s="50"/>
      <c r="BN80" s="50"/>
      <c r="BO80" s="50"/>
      <c r="BP80" s="50"/>
      <c r="BQ80" s="50"/>
      <c r="BR80" s="289"/>
      <c r="BS80" s="57"/>
      <c r="BT80" s="17"/>
      <c r="BU80" s="17"/>
      <c r="BV80" s="56"/>
      <c r="BW80" s="50"/>
      <c r="BX80" s="50"/>
      <c r="BY80" s="50"/>
      <c r="BZ80" s="50"/>
      <c r="CA80" s="50"/>
      <c r="CB80" s="50"/>
      <c r="CC80" s="289"/>
      <c r="CD80" s="57"/>
      <c r="CE80" s="17"/>
      <c r="CF80" s="17"/>
      <c r="CG80" s="56"/>
      <c r="CH80" s="50"/>
      <c r="CI80" s="50"/>
      <c r="CJ80" s="50"/>
      <c r="CK80" s="50"/>
      <c r="CL80" s="50"/>
      <c r="CM80" s="50"/>
      <c r="CN80" s="289"/>
      <c r="CO80" s="57"/>
      <c r="CP80" s="17"/>
      <c r="CQ80" s="17"/>
      <c r="CR80" s="56"/>
      <c r="CS80" s="50"/>
      <c r="CT80" s="50"/>
      <c r="CU80" s="50"/>
      <c r="CV80" s="50"/>
      <c r="CW80" s="50"/>
      <c r="CX80" s="50"/>
      <c r="CY80" s="289"/>
      <c r="CZ80" s="57"/>
      <c r="DA80" s="17"/>
      <c r="DB80" s="17"/>
      <c r="DC80" s="56"/>
      <c r="DD80" s="50"/>
      <c r="DE80" s="50"/>
      <c r="DF80" s="50"/>
      <c r="DG80" s="50"/>
      <c r="DH80" s="50"/>
      <c r="DI80" s="50"/>
      <c r="DJ80" s="289"/>
      <c r="DK80" s="57"/>
      <c r="DL80" s="17"/>
      <c r="DM80" s="17"/>
      <c r="DN80" s="56"/>
      <c r="DO80" s="50"/>
      <c r="DP80" s="50"/>
      <c r="DQ80" s="50"/>
      <c r="DR80" s="50"/>
      <c r="DS80" s="50"/>
      <c r="DT80" s="50"/>
      <c r="DU80" s="289"/>
      <c r="DV80" s="57"/>
      <c r="DW80" s="17"/>
      <c r="DX80" s="17"/>
      <c r="DY80" s="56"/>
      <c r="DZ80" s="50"/>
      <c r="EA80" s="50"/>
      <c r="EB80" s="50"/>
      <c r="EC80" s="50"/>
      <c r="ED80" s="50"/>
      <c r="EE80" s="50"/>
      <c r="EF80" s="289"/>
      <c r="EG80" s="57"/>
      <c r="EH80" s="17"/>
      <c r="EI80" s="17"/>
      <c r="EJ80" s="56"/>
      <c r="EK80" s="50"/>
      <c r="EL80" s="50"/>
      <c r="EM80" s="50"/>
      <c r="EN80" s="50"/>
      <c r="EO80" s="50"/>
      <c r="EP80" s="50"/>
      <c r="EQ80" s="289"/>
      <c r="ER80" s="57"/>
      <c r="ES80" s="17"/>
      <c r="ET80" s="17"/>
      <c r="EU80" s="56"/>
      <c r="EV80" s="50"/>
      <c r="EW80" s="50"/>
      <c r="EX80" s="50"/>
      <c r="EY80" s="50"/>
      <c r="EZ80" s="50"/>
      <c r="FA80" s="50"/>
      <c r="FB80" s="289"/>
      <c r="FC80" s="57"/>
      <c r="FD80" s="17"/>
      <c r="FE80" s="17"/>
      <c r="FF80" s="56"/>
      <c r="FG80" s="50"/>
      <c r="FH80" s="50"/>
      <c r="FI80" s="50"/>
      <c r="FJ80" s="50"/>
      <c r="FK80" s="50"/>
      <c r="FL80" s="50"/>
      <c r="FM80" s="289"/>
      <c r="FN80" s="57"/>
      <c r="FO80" s="17"/>
      <c r="FP80" s="17"/>
      <c r="FQ80" s="56"/>
      <c r="FR80" s="50"/>
      <c r="FS80" s="50"/>
      <c r="FT80" s="50"/>
      <c r="FU80" s="50"/>
      <c r="FV80" s="50"/>
      <c r="FW80" s="50"/>
      <c r="FX80" s="289"/>
      <c r="FY80" s="57"/>
      <c r="FZ80" s="17"/>
      <c r="GA80" s="17"/>
      <c r="GB80" s="56"/>
      <c r="GC80" s="50"/>
      <c r="GD80" s="50"/>
      <c r="GE80" s="50"/>
      <c r="GF80" s="50"/>
      <c r="GG80" s="50"/>
      <c r="GH80" s="50"/>
      <c r="GI80" s="289"/>
      <c r="GJ80" s="57"/>
      <c r="GK80" s="17"/>
      <c r="GL80" s="17"/>
      <c r="GM80" s="56"/>
      <c r="GN80" s="50"/>
      <c r="GO80" s="50"/>
      <c r="GP80" s="50"/>
      <c r="GQ80" s="50"/>
      <c r="GR80" s="50"/>
      <c r="GS80" s="50"/>
      <c r="GT80" s="289"/>
      <c r="GU80" s="57"/>
      <c r="GV80" s="17"/>
      <c r="GW80" s="17"/>
      <c r="GX80" s="56"/>
      <c r="GY80" s="50"/>
      <c r="GZ80" s="50"/>
      <c r="HA80" s="50"/>
      <c r="HB80" s="50"/>
      <c r="HC80" s="50"/>
      <c r="HD80" s="50"/>
      <c r="HE80" s="289"/>
      <c r="HF80" s="57"/>
      <c r="HG80" s="17"/>
      <c r="HH80" s="17"/>
      <c r="HI80" s="56"/>
      <c r="HJ80" s="50"/>
      <c r="HK80" s="50"/>
      <c r="HL80" s="50"/>
      <c r="HM80" s="50"/>
      <c r="HN80" s="50"/>
      <c r="HO80" s="50"/>
      <c r="HP80" s="289"/>
      <c r="HQ80" s="57"/>
      <c r="HR80" s="17"/>
      <c r="HS80" s="17"/>
    </row>
    <row r="81" spans="1:227" x14ac:dyDescent="0.25">
      <c r="A81" s="60"/>
      <c r="B81" s="207"/>
      <c r="C81" s="61"/>
      <c r="D81" s="61"/>
      <c r="E81" s="289"/>
      <c r="F81" s="289"/>
      <c r="G81" s="17"/>
      <c r="H81" s="56"/>
      <c r="I81" s="50"/>
      <c r="J81" s="50"/>
      <c r="K81" s="50"/>
      <c r="L81" s="50"/>
      <c r="M81" s="50"/>
      <c r="N81" s="50"/>
      <c r="O81" s="289"/>
      <c r="P81" s="57"/>
      <c r="Q81" s="17"/>
      <c r="R81" s="17"/>
      <c r="S81" s="56"/>
      <c r="T81" s="50"/>
      <c r="U81" s="50"/>
      <c r="V81" s="50"/>
      <c r="W81" s="50"/>
      <c r="X81" s="50"/>
      <c r="Y81" s="50"/>
      <c r="Z81" s="289"/>
      <c r="AA81" s="57"/>
      <c r="AB81" s="17"/>
      <c r="AC81" s="17"/>
      <c r="AD81" s="56"/>
      <c r="AE81" s="50"/>
      <c r="AF81" s="50"/>
      <c r="AG81" s="50"/>
      <c r="AH81" s="50"/>
      <c r="AI81" s="50"/>
      <c r="AJ81" s="50"/>
      <c r="AK81" s="289"/>
      <c r="AL81" s="57"/>
      <c r="AM81" s="17"/>
      <c r="AN81" s="17"/>
      <c r="AO81" s="56"/>
      <c r="AP81" s="50"/>
      <c r="AQ81" s="50"/>
      <c r="AR81" s="50"/>
      <c r="AS81" s="50"/>
      <c r="AT81" s="50"/>
      <c r="AU81" s="50"/>
      <c r="AV81" s="289"/>
      <c r="AW81" s="57"/>
      <c r="AX81" s="17"/>
      <c r="AY81" s="17"/>
      <c r="AZ81" s="56"/>
      <c r="BA81" s="50"/>
      <c r="BB81" s="50"/>
      <c r="BC81" s="50"/>
      <c r="BD81" s="50"/>
      <c r="BE81" s="50"/>
      <c r="BF81" s="50"/>
      <c r="BG81" s="289"/>
      <c r="BH81" s="57"/>
      <c r="BI81" s="17"/>
      <c r="BJ81" s="17"/>
      <c r="BK81" s="56"/>
      <c r="BL81" s="50"/>
      <c r="BM81" s="50"/>
      <c r="BN81" s="50"/>
      <c r="BO81" s="50"/>
      <c r="BP81" s="50"/>
      <c r="BQ81" s="50"/>
      <c r="BR81" s="289"/>
      <c r="BS81" s="57"/>
      <c r="BT81" s="17"/>
      <c r="BU81" s="17"/>
      <c r="BV81" s="56"/>
      <c r="BW81" s="50"/>
      <c r="BX81" s="50"/>
      <c r="BY81" s="50"/>
      <c r="BZ81" s="50"/>
      <c r="CA81" s="50"/>
      <c r="CB81" s="50"/>
      <c r="CC81" s="289"/>
      <c r="CD81" s="57"/>
      <c r="CE81" s="17"/>
      <c r="CF81" s="17"/>
      <c r="CG81" s="56"/>
      <c r="CH81" s="50"/>
      <c r="CI81" s="50"/>
      <c r="CJ81" s="50"/>
      <c r="CK81" s="50"/>
      <c r="CL81" s="50"/>
      <c r="CM81" s="50"/>
      <c r="CN81" s="289"/>
      <c r="CO81" s="57"/>
      <c r="CP81" s="17"/>
      <c r="CQ81" s="17"/>
      <c r="CR81" s="56"/>
      <c r="CS81" s="50"/>
      <c r="CT81" s="50"/>
      <c r="CU81" s="50"/>
      <c r="CV81" s="50"/>
      <c r="CW81" s="50"/>
      <c r="CX81" s="50"/>
      <c r="CY81" s="289"/>
      <c r="CZ81" s="57"/>
      <c r="DA81" s="17"/>
      <c r="DB81" s="17"/>
      <c r="DC81" s="56"/>
      <c r="DD81" s="50"/>
      <c r="DE81" s="50"/>
      <c r="DF81" s="50"/>
      <c r="DG81" s="50"/>
      <c r="DH81" s="50"/>
      <c r="DI81" s="50"/>
      <c r="DJ81" s="289"/>
      <c r="DK81" s="57"/>
      <c r="DL81" s="17"/>
      <c r="DM81" s="17"/>
      <c r="DN81" s="56"/>
      <c r="DO81" s="50"/>
      <c r="DP81" s="50"/>
      <c r="DQ81" s="50"/>
      <c r="DR81" s="50"/>
      <c r="DS81" s="50"/>
      <c r="DT81" s="50"/>
      <c r="DU81" s="289"/>
      <c r="DV81" s="57"/>
      <c r="DW81" s="17"/>
      <c r="DX81" s="17"/>
      <c r="DY81" s="56"/>
      <c r="DZ81" s="50"/>
      <c r="EA81" s="50"/>
      <c r="EB81" s="50"/>
      <c r="EC81" s="50"/>
      <c r="ED81" s="50"/>
      <c r="EE81" s="50"/>
      <c r="EF81" s="289"/>
      <c r="EG81" s="57"/>
      <c r="EH81" s="17"/>
      <c r="EI81" s="17"/>
      <c r="EJ81" s="56"/>
      <c r="EK81" s="50"/>
      <c r="EL81" s="50"/>
      <c r="EM81" s="50"/>
      <c r="EN81" s="50"/>
      <c r="EO81" s="50"/>
      <c r="EP81" s="50"/>
      <c r="EQ81" s="289"/>
      <c r="ER81" s="57"/>
      <c r="ES81" s="17"/>
      <c r="ET81" s="17"/>
      <c r="EU81" s="56"/>
      <c r="EV81" s="50"/>
      <c r="EW81" s="50"/>
      <c r="EX81" s="50"/>
      <c r="EY81" s="50"/>
      <c r="EZ81" s="50"/>
      <c r="FA81" s="50"/>
      <c r="FB81" s="289"/>
      <c r="FC81" s="57"/>
      <c r="FD81" s="17"/>
      <c r="FE81" s="17"/>
      <c r="FF81" s="56"/>
      <c r="FG81" s="50"/>
      <c r="FH81" s="50"/>
      <c r="FI81" s="50"/>
      <c r="FJ81" s="50"/>
      <c r="FK81" s="50"/>
      <c r="FL81" s="50"/>
      <c r="FM81" s="289"/>
      <c r="FN81" s="57"/>
      <c r="FO81" s="17"/>
      <c r="FP81" s="17"/>
      <c r="FQ81" s="56"/>
      <c r="FR81" s="50"/>
      <c r="FS81" s="50"/>
      <c r="FT81" s="50"/>
      <c r="FU81" s="50"/>
      <c r="FV81" s="50"/>
      <c r="FW81" s="50"/>
      <c r="FX81" s="289"/>
      <c r="FY81" s="57"/>
      <c r="FZ81" s="17"/>
      <c r="GA81" s="17"/>
      <c r="GB81" s="56"/>
      <c r="GC81" s="50"/>
      <c r="GD81" s="50"/>
      <c r="GE81" s="50"/>
      <c r="GF81" s="50"/>
      <c r="GG81" s="50"/>
      <c r="GH81" s="50"/>
      <c r="GI81" s="289"/>
      <c r="GJ81" s="57"/>
      <c r="GK81" s="17"/>
      <c r="GL81" s="17"/>
      <c r="GM81" s="56"/>
      <c r="GN81" s="50"/>
      <c r="GO81" s="50"/>
      <c r="GP81" s="50"/>
      <c r="GQ81" s="50"/>
      <c r="GR81" s="50"/>
      <c r="GS81" s="50"/>
      <c r="GT81" s="289"/>
      <c r="GU81" s="57"/>
      <c r="GV81" s="17"/>
      <c r="GW81" s="17"/>
      <c r="GX81" s="56"/>
      <c r="GY81" s="50"/>
      <c r="GZ81" s="50"/>
      <c r="HA81" s="50"/>
      <c r="HB81" s="50"/>
      <c r="HC81" s="50"/>
      <c r="HD81" s="50"/>
      <c r="HE81" s="289"/>
      <c r="HF81" s="57"/>
      <c r="HG81" s="17"/>
      <c r="HH81" s="17"/>
      <c r="HI81" s="56"/>
      <c r="HJ81" s="50"/>
      <c r="HK81" s="50"/>
      <c r="HL81" s="50"/>
      <c r="HM81" s="50"/>
      <c r="HN81" s="50"/>
      <c r="HO81" s="50"/>
      <c r="HP81" s="289"/>
      <c r="HQ81" s="57"/>
      <c r="HR81" s="17"/>
      <c r="HS81" s="17"/>
    </row>
    <row r="82" spans="1:227" x14ac:dyDescent="0.25">
      <c r="A82" s="60"/>
      <c r="B82" s="207"/>
      <c r="C82" s="61"/>
      <c r="D82" s="61"/>
      <c r="E82" s="289"/>
      <c r="F82" s="289"/>
      <c r="G82" s="17"/>
      <c r="H82" s="56"/>
      <c r="I82" s="50"/>
      <c r="J82" s="50"/>
      <c r="K82" s="50"/>
      <c r="L82" s="50"/>
      <c r="M82" s="50"/>
      <c r="N82" s="50"/>
      <c r="O82" s="289"/>
      <c r="P82" s="57"/>
      <c r="Q82" s="17"/>
      <c r="R82" s="17"/>
      <c r="S82" s="56"/>
      <c r="T82" s="50"/>
      <c r="U82" s="50"/>
      <c r="V82" s="50"/>
      <c r="W82" s="50"/>
      <c r="X82" s="50"/>
      <c r="Y82" s="50"/>
      <c r="Z82" s="289"/>
      <c r="AA82" s="57"/>
      <c r="AB82" s="17"/>
      <c r="AC82" s="17"/>
      <c r="AD82" s="56"/>
      <c r="AE82" s="50"/>
      <c r="AF82" s="50"/>
      <c r="AG82" s="50"/>
      <c r="AH82" s="50"/>
      <c r="AI82" s="50"/>
      <c r="AJ82" s="50"/>
      <c r="AK82" s="289"/>
      <c r="AL82" s="57"/>
      <c r="AM82" s="17"/>
      <c r="AN82" s="17"/>
      <c r="AO82" s="56"/>
      <c r="AP82" s="50"/>
      <c r="AQ82" s="50"/>
      <c r="AR82" s="50"/>
      <c r="AS82" s="50"/>
      <c r="AT82" s="50"/>
      <c r="AU82" s="50"/>
      <c r="AV82" s="289"/>
      <c r="AW82" s="57"/>
      <c r="AX82" s="17"/>
      <c r="AY82" s="17"/>
      <c r="AZ82" s="56"/>
      <c r="BA82" s="50"/>
      <c r="BB82" s="50"/>
      <c r="BC82" s="50"/>
      <c r="BD82" s="50"/>
      <c r="BE82" s="50"/>
      <c r="BF82" s="50"/>
      <c r="BG82" s="289"/>
      <c r="BH82" s="57"/>
      <c r="BI82" s="17"/>
      <c r="BJ82" s="17"/>
      <c r="BK82" s="56"/>
      <c r="BL82" s="50"/>
      <c r="BM82" s="50"/>
      <c r="BN82" s="50"/>
      <c r="BO82" s="50"/>
      <c r="BP82" s="50"/>
      <c r="BQ82" s="50"/>
      <c r="BR82" s="289"/>
      <c r="BS82" s="57"/>
      <c r="BT82" s="17"/>
      <c r="BU82" s="17"/>
      <c r="BV82" s="56"/>
      <c r="BW82" s="50"/>
      <c r="BX82" s="50"/>
      <c r="BY82" s="50"/>
      <c r="BZ82" s="50"/>
      <c r="CA82" s="50"/>
      <c r="CB82" s="50"/>
      <c r="CC82" s="289"/>
      <c r="CD82" s="57"/>
      <c r="CE82" s="17"/>
      <c r="CF82" s="17"/>
      <c r="CG82" s="56"/>
      <c r="CH82" s="50"/>
      <c r="CI82" s="50"/>
      <c r="CJ82" s="50"/>
      <c r="CK82" s="50"/>
      <c r="CL82" s="50"/>
      <c r="CM82" s="50"/>
      <c r="CN82" s="289"/>
      <c r="CO82" s="57"/>
      <c r="CP82" s="17"/>
      <c r="CQ82" s="17"/>
      <c r="CR82" s="56"/>
      <c r="CS82" s="50"/>
      <c r="CT82" s="50"/>
      <c r="CU82" s="50"/>
      <c r="CV82" s="50"/>
      <c r="CW82" s="50"/>
      <c r="CX82" s="50"/>
      <c r="CY82" s="289"/>
      <c r="CZ82" s="57"/>
      <c r="DA82" s="17"/>
      <c r="DB82" s="17"/>
      <c r="DC82" s="56"/>
      <c r="DD82" s="50"/>
      <c r="DE82" s="50"/>
      <c r="DF82" s="50"/>
      <c r="DG82" s="50"/>
      <c r="DH82" s="50"/>
      <c r="DI82" s="50"/>
      <c r="DJ82" s="289"/>
      <c r="DK82" s="57"/>
      <c r="DL82" s="17"/>
      <c r="DM82" s="17"/>
      <c r="DN82" s="56"/>
      <c r="DO82" s="50"/>
      <c r="DP82" s="50"/>
      <c r="DQ82" s="50"/>
      <c r="DR82" s="50"/>
      <c r="DS82" s="50"/>
      <c r="DT82" s="50"/>
      <c r="DU82" s="289"/>
      <c r="DV82" s="57"/>
      <c r="DW82" s="17"/>
      <c r="DX82" s="17"/>
      <c r="DY82" s="56"/>
      <c r="DZ82" s="50"/>
      <c r="EA82" s="50"/>
      <c r="EB82" s="50"/>
      <c r="EC82" s="50"/>
      <c r="ED82" s="50"/>
      <c r="EE82" s="50"/>
      <c r="EF82" s="289"/>
      <c r="EG82" s="57"/>
      <c r="EH82" s="17"/>
      <c r="EI82" s="17"/>
      <c r="EJ82" s="56"/>
      <c r="EK82" s="50"/>
      <c r="EL82" s="50"/>
      <c r="EM82" s="50"/>
      <c r="EN82" s="50"/>
      <c r="EO82" s="50"/>
      <c r="EP82" s="50"/>
      <c r="EQ82" s="289"/>
      <c r="ER82" s="57"/>
      <c r="ES82" s="17"/>
      <c r="ET82" s="17"/>
      <c r="EU82" s="56"/>
      <c r="EV82" s="50"/>
      <c r="EW82" s="50"/>
      <c r="EX82" s="50"/>
      <c r="EY82" s="50"/>
      <c r="EZ82" s="50"/>
      <c r="FA82" s="50"/>
      <c r="FB82" s="289"/>
      <c r="FC82" s="57"/>
      <c r="FD82" s="17"/>
      <c r="FE82" s="17"/>
      <c r="FF82" s="56"/>
      <c r="FG82" s="50"/>
      <c r="FH82" s="50"/>
      <c r="FI82" s="50"/>
      <c r="FJ82" s="50"/>
      <c r="FK82" s="50"/>
      <c r="FL82" s="50"/>
      <c r="FM82" s="289"/>
      <c r="FN82" s="57"/>
      <c r="FO82" s="17"/>
      <c r="FP82" s="17"/>
      <c r="FQ82" s="56"/>
      <c r="FR82" s="50"/>
      <c r="FS82" s="50"/>
      <c r="FT82" s="50"/>
      <c r="FU82" s="50"/>
      <c r="FV82" s="50"/>
      <c r="FW82" s="50"/>
      <c r="FX82" s="289"/>
      <c r="FY82" s="57"/>
      <c r="FZ82" s="17"/>
      <c r="GA82" s="17"/>
      <c r="GB82" s="56"/>
      <c r="GC82" s="50"/>
      <c r="GD82" s="50"/>
      <c r="GE82" s="50"/>
      <c r="GF82" s="50"/>
      <c r="GG82" s="50"/>
      <c r="GH82" s="50"/>
      <c r="GI82" s="289"/>
      <c r="GJ82" s="57"/>
      <c r="GK82" s="17"/>
      <c r="GL82" s="17"/>
      <c r="GM82" s="56"/>
      <c r="GN82" s="50"/>
      <c r="GO82" s="50"/>
      <c r="GP82" s="50"/>
      <c r="GQ82" s="50"/>
      <c r="GR82" s="50"/>
      <c r="GS82" s="50"/>
      <c r="GT82" s="289"/>
      <c r="GU82" s="57"/>
      <c r="GV82" s="17"/>
      <c r="GW82" s="17"/>
      <c r="GX82" s="56"/>
      <c r="GY82" s="50"/>
      <c r="GZ82" s="50"/>
      <c r="HA82" s="50"/>
      <c r="HB82" s="50"/>
      <c r="HC82" s="50"/>
      <c r="HD82" s="50"/>
      <c r="HE82" s="289"/>
      <c r="HF82" s="57"/>
      <c r="HG82" s="17"/>
      <c r="HH82" s="17"/>
      <c r="HI82" s="56"/>
      <c r="HJ82" s="50"/>
      <c r="HK82" s="50"/>
      <c r="HL82" s="50"/>
      <c r="HM82" s="50"/>
      <c r="HN82" s="50"/>
      <c r="HO82" s="50"/>
      <c r="HP82" s="289"/>
      <c r="HQ82" s="57"/>
      <c r="HR82" s="17"/>
      <c r="HS82" s="17"/>
    </row>
    <row r="83" spans="1:227" x14ac:dyDescent="0.25">
      <c r="A83" s="60"/>
      <c r="B83" s="207"/>
      <c r="C83" s="61"/>
      <c r="D83" s="61"/>
      <c r="E83" s="289"/>
      <c r="F83" s="289"/>
      <c r="G83" s="17"/>
      <c r="H83" s="56"/>
      <c r="I83" s="50"/>
      <c r="J83" s="50"/>
      <c r="K83" s="50"/>
      <c r="L83" s="50"/>
      <c r="M83" s="50"/>
      <c r="N83" s="50"/>
      <c r="O83" s="289"/>
      <c r="P83" s="57"/>
      <c r="Q83" s="17"/>
      <c r="R83" s="17"/>
      <c r="S83" s="56"/>
      <c r="T83" s="50"/>
      <c r="U83" s="50"/>
      <c r="V83" s="50"/>
      <c r="W83" s="50"/>
      <c r="X83" s="50"/>
      <c r="Y83" s="50"/>
      <c r="Z83" s="289"/>
      <c r="AA83" s="57"/>
      <c r="AB83" s="17"/>
      <c r="AC83" s="17"/>
      <c r="AD83" s="56"/>
      <c r="AE83" s="50"/>
      <c r="AF83" s="50"/>
      <c r="AG83" s="50"/>
      <c r="AH83" s="50"/>
      <c r="AI83" s="50"/>
      <c r="AJ83" s="50"/>
      <c r="AK83" s="289"/>
      <c r="AL83" s="57"/>
      <c r="AM83" s="17"/>
      <c r="AN83" s="17"/>
      <c r="AO83" s="56"/>
      <c r="AP83" s="50"/>
      <c r="AQ83" s="50"/>
      <c r="AR83" s="50"/>
      <c r="AS83" s="50"/>
      <c r="AT83" s="50"/>
      <c r="AU83" s="50"/>
      <c r="AV83" s="289"/>
      <c r="AW83" s="57"/>
      <c r="AX83" s="17"/>
      <c r="AY83" s="17"/>
      <c r="AZ83" s="56"/>
      <c r="BA83" s="50"/>
      <c r="BB83" s="50"/>
      <c r="BC83" s="50"/>
      <c r="BD83" s="50"/>
      <c r="BE83" s="50"/>
      <c r="BF83" s="50"/>
      <c r="BG83" s="289"/>
      <c r="BH83" s="57"/>
      <c r="BI83" s="17"/>
      <c r="BJ83" s="17"/>
      <c r="BK83" s="56"/>
      <c r="BL83" s="50"/>
      <c r="BM83" s="50"/>
      <c r="BN83" s="50"/>
      <c r="BO83" s="50"/>
      <c r="BP83" s="50"/>
      <c r="BQ83" s="50"/>
      <c r="BR83" s="289"/>
      <c r="BS83" s="57"/>
      <c r="BT83" s="17"/>
      <c r="BU83" s="17"/>
      <c r="BV83" s="56"/>
      <c r="BW83" s="50"/>
      <c r="BX83" s="50"/>
      <c r="BY83" s="50"/>
      <c r="BZ83" s="50"/>
      <c r="CA83" s="50"/>
      <c r="CB83" s="50"/>
      <c r="CC83" s="289"/>
      <c r="CD83" s="57"/>
      <c r="CE83" s="17"/>
      <c r="CF83" s="17"/>
      <c r="CG83" s="56"/>
      <c r="CH83" s="50"/>
      <c r="CI83" s="50"/>
      <c r="CJ83" s="50"/>
      <c r="CK83" s="50"/>
      <c r="CL83" s="50"/>
      <c r="CM83" s="50"/>
      <c r="CN83" s="289"/>
      <c r="CO83" s="57"/>
      <c r="CP83" s="17"/>
      <c r="CQ83" s="17"/>
      <c r="CR83" s="56"/>
      <c r="CS83" s="50"/>
      <c r="CT83" s="50"/>
      <c r="CU83" s="50"/>
      <c r="CV83" s="50"/>
      <c r="CW83" s="50"/>
      <c r="CX83" s="50"/>
      <c r="CY83" s="289"/>
      <c r="CZ83" s="57"/>
      <c r="DA83" s="17"/>
      <c r="DB83" s="17"/>
      <c r="DC83" s="56"/>
      <c r="DD83" s="50"/>
      <c r="DE83" s="50"/>
      <c r="DF83" s="50"/>
      <c r="DG83" s="50"/>
      <c r="DH83" s="50"/>
      <c r="DI83" s="50"/>
      <c r="DJ83" s="289"/>
      <c r="DK83" s="57"/>
      <c r="DL83" s="17"/>
      <c r="DM83" s="17"/>
      <c r="DN83" s="56"/>
      <c r="DO83" s="50"/>
      <c r="DP83" s="50"/>
      <c r="DQ83" s="50"/>
      <c r="DR83" s="50"/>
      <c r="DS83" s="50"/>
      <c r="DT83" s="50"/>
      <c r="DU83" s="289"/>
      <c r="DV83" s="57"/>
      <c r="DW83" s="17"/>
      <c r="DX83" s="17"/>
      <c r="DY83" s="56"/>
      <c r="DZ83" s="50"/>
      <c r="EA83" s="50"/>
      <c r="EB83" s="50"/>
      <c r="EC83" s="50"/>
      <c r="ED83" s="50"/>
      <c r="EE83" s="50"/>
      <c r="EF83" s="289"/>
      <c r="EG83" s="57"/>
      <c r="EH83" s="17"/>
      <c r="EI83" s="17"/>
      <c r="EJ83" s="56"/>
      <c r="EK83" s="50"/>
      <c r="EL83" s="50"/>
      <c r="EM83" s="50"/>
      <c r="EN83" s="50"/>
      <c r="EO83" s="50"/>
      <c r="EP83" s="50"/>
      <c r="EQ83" s="289"/>
      <c r="ER83" s="57"/>
      <c r="ES83" s="17"/>
      <c r="ET83" s="17"/>
      <c r="EU83" s="56"/>
      <c r="EV83" s="50"/>
      <c r="EW83" s="50"/>
      <c r="EX83" s="50"/>
      <c r="EY83" s="50"/>
      <c r="EZ83" s="50"/>
      <c r="FA83" s="50"/>
      <c r="FB83" s="289"/>
      <c r="FC83" s="57"/>
      <c r="FD83" s="17"/>
      <c r="FE83" s="17"/>
      <c r="FF83" s="56"/>
      <c r="FG83" s="50"/>
      <c r="FH83" s="50"/>
      <c r="FI83" s="50"/>
      <c r="FJ83" s="50"/>
      <c r="FK83" s="50"/>
      <c r="FL83" s="50"/>
      <c r="FM83" s="289"/>
      <c r="FN83" s="57"/>
      <c r="FO83" s="17"/>
      <c r="FP83" s="17"/>
      <c r="FQ83" s="56"/>
      <c r="FR83" s="50"/>
      <c r="FS83" s="50"/>
      <c r="FT83" s="50"/>
      <c r="FU83" s="50"/>
      <c r="FV83" s="50"/>
      <c r="FW83" s="50"/>
      <c r="FX83" s="289"/>
      <c r="FY83" s="57"/>
      <c r="FZ83" s="17"/>
      <c r="GA83" s="17"/>
      <c r="GB83" s="56"/>
      <c r="GC83" s="50"/>
      <c r="GD83" s="50"/>
      <c r="GE83" s="50"/>
      <c r="GF83" s="50"/>
      <c r="GG83" s="50"/>
      <c r="GH83" s="50"/>
      <c r="GI83" s="289"/>
      <c r="GJ83" s="57"/>
      <c r="GK83" s="17"/>
      <c r="GL83" s="17"/>
      <c r="GM83" s="56"/>
      <c r="GN83" s="50"/>
      <c r="GO83" s="50"/>
      <c r="GP83" s="50"/>
      <c r="GQ83" s="50"/>
      <c r="GR83" s="50"/>
      <c r="GS83" s="50"/>
      <c r="GT83" s="289"/>
      <c r="GU83" s="57"/>
      <c r="GV83" s="17"/>
      <c r="GW83" s="17"/>
      <c r="GX83" s="56"/>
      <c r="GY83" s="50"/>
      <c r="GZ83" s="50"/>
      <c r="HA83" s="50"/>
      <c r="HB83" s="50"/>
      <c r="HC83" s="50"/>
      <c r="HD83" s="50"/>
      <c r="HE83" s="289"/>
      <c r="HF83" s="57"/>
      <c r="HG83" s="17"/>
      <c r="HH83" s="17"/>
      <c r="HI83" s="56"/>
      <c r="HJ83" s="50"/>
      <c r="HK83" s="50"/>
      <c r="HL83" s="50"/>
      <c r="HM83" s="50"/>
      <c r="HN83" s="50"/>
      <c r="HO83" s="50"/>
      <c r="HP83" s="289"/>
      <c r="HQ83" s="57"/>
      <c r="HR83" s="17"/>
      <c r="HS83" s="17"/>
    </row>
    <row r="84" spans="1:227" x14ac:dyDescent="0.25">
      <c r="A84" s="60"/>
      <c r="B84" s="207"/>
      <c r="C84" s="61"/>
      <c r="D84" s="61"/>
      <c r="E84" s="289"/>
      <c r="F84" s="289"/>
      <c r="G84" s="17"/>
      <c r="H84" s="56"/>
      <c r="I84" s="50"/>
      <c r="J84" s="50"/>
      <c r="K84" s="50"/>
      <c r="L84" s="50"/>
      <c r="M84" s="50"/>
      <c r="N84" s="50"/>
      <c r="O84" s="289"/>
      <c r="P84" s="57"/>
      <c r="Q84" s="17"/>
      <c r="R84" s="17"/>
      <c r="S84" s="56"/>
      <c r="T84" s="50"/>
      <c r="U84" s="50"/>
      <c r="V84" s="50"/>
      <c r="W84" s="50"/>
      <c r="X84" s="50"/>
      <c r="Y84" s="50"/>
      <c r="Z84" s="289"/>
      <c r="AA84" s="57"/>
      <c r="AB84" s="17"/>
      <c r="AC84" s="17"/>
      <c r="AD84" s="56"/>
      <c r="AE84" s="50"/>
      <c r="AF84" s="50"/>
      <c r="AG84" s="50"/>
      <c r="AH84" s="50"/>
      <c r="AI84" s="50"/>
      <c r="AJ84" s="50"/>
      <c r="AK84" s="289"/>
      <c r="AL84" s="57"/>
      <c r="AM84" s="17"/>
      <c r="AN84" s="17"/>
      <c r="AO84" s="56"/>
      <c r="AP84" s="50"/>
      <c r="AQ84" s="50"/>
      <c r="AR84" s="50"/>
      <c r="AS84" s="50"/>
      <c r="AT84" s="50"/>
      <c r="AU84" s="50"/>
      <c r="AV84" s="289"/>
      <c r="AW84" s="57"/>
      <c r="AX84" s="17"/>
      <c r="AY84" s="17"/>
      <c r="AZ84" s="56"/>
      <c r="BA84" s="50"/>
      <c r="BB84" s="50"/>
      <c r="BC84" s="50"/>
      <c r="BD84" s="50"/>
      <c r="BE84" s="50"/>
      <c r="BF84" s="50"/>
      <c r="BG84" s="289"/>
      <c r="BH84" s="57"/>
      <c r="BI84" s="17"/>
      <c r="BJ84" s="17"/>
      <c r="BK84" s="56"/>
      <c r="BL84" s="50"/>
      <c r="BM84" s="50"/>
      <c r="BN84" s="50"/>
      <c r="BO84" s="50"/>
      <c r="BP84" s="50"/>
      <c r="BQ84" s="50"/>
      <c r="BR84" s="289"/>
      <c r="BS84" s="57"/>
      <c r="BT84" s="17"/>
      <c r="BU84" s="17"/>
      <c r="BV84" s="56"/>
      <c r="BW84" s="50"/>
      <c r="BX84" s="50"/>
      <c r="BY84" s="50"/>
      <c r="BZ84" s="50"/>
      <c r="CA84" s="50"/>
      <c r="CB84" s="50"/>
      <c r="CC84" s="289"/>
      <c r="CD84" s="57"/>
      <c r="CE84" s="17"/>
      <c r="CF84" s="17"/>
      <c r="CG84" s="56"/>
      <c r="CH84" s="50"/>
      <c r="CI84" s="50"/>
      <c r="CJ84" s="50"/>
      <c r="CK84" s="50"/>
      <c r="CL84" s="50"/>
      <c r="CM84" s="50"/>
      <c r="CN84" s="289"/>
      <c r="CO84" s="57"/>
      <c r="CP84" s="17"/>
      <c r="CQ84" s="17"/>
      <c r="CR84" s="56"/>
      <c r="CS84" s="50"/>
      <c r="CT84" s="50"/>
      <c r="CU84" s="50"/>
      <c r="CV84" s="50"/>
      <c r="CW84" s="50"/>
      <c r="CX84" s="50"/>
      <c r="CY84" s="289"/>
      <c r="CZ84" s="57"/>
      <c r="DA84" s="17"/>
      <c r="DB84" s="17"/>
      <c r="DC84" s="56"/>
      <c r="DD84" s="50"/>
      <c r="DE84" s="50"/>
      <c r="DF84" s="50"/>
      <c r="DG84" s="50"/>
      <c r="DH84" s="50"/>
      <c r="DI84" s="50"/>
      <c r="DJ84" s="289"/>
      <c r="DK84" s="57"/>
      <c r="DL84" s="17"/>
      <c r="DM84" s="17"/>
      <c r="DN84" s="56"/>
      <c r="DO84" s="50"/>
      <c r="DP84" s="50"/>
      <c r="DQ84" s="50"/>
      <c r="DR84" s="50"/>
      <c r="DS84" s="50"/>
      <c r="DT84" s="50"/>
      <c r="DU84" s="289"/>
      <c r="DV84" s="57"/>
      <c r="DW84" s="17"/>
      <c r="DX84" s="17"/>
      <c r="DY84" s="56"/>
      <c r="DZ84" s="50"/>
      <c r="EA84" s="50"/>
      <c r="EB84" s="50"/>
      <c r="EC84" s="50"/>
      <c r="ED84" s="50"/>
      <c r="EE84" s="50"/>
      <c r="EF84" s="289"/>
      <c r="EG84" s="57"/>
      <c r="EH84" s="17"/>
      <c r="EI84" s="17"/>
      <c r="EJ84" s="56"/>
      <c r="EK84" s="50"/>
      <c r="EL84" s="50"/>
      <c r="EM84" s="50"/>
      <c r="EN84" s="50"/>
      <c r="EO84" s="50"/>
      <c r="EP84" s="50"/>
      <c r="EQ84" s="289"/>
      <c r="ER84" s="57"/>
      <c r="ES84" s="17"/>
      <c r="ET84" s="17"/>
      <c r="EU84" s="56"/>
      <c r="EV84" s="50"/>
      <c r="EW84" s="50"/>
      <c r="EX84" s="50"/>
      <c r="EY84" s="50"/>
      <c r="EZ84" s="50"/>
      <c r="FA84" s="50"/>
      <c r="FB84" s="289"/>
      <c r="FC84" s="57"/>
      <c r="FD84" s="17"/>
      <c r="FE84" s="17"/>
      <c r="FF84" s="56"/>
      <c r="FG84" s="50"/>
      <c r="FH84" s="50"/>
      <c r="FI84" s="50"/>
      <c r="FJ84" s="50"/>
      <c r="FK84" s="50"/>
      <c r="FL84" s="50"/>
      <c r="FM84" s="289"/>
      <c r="FN84" s="57"/>
      <c r="FO84" s="17"/>
      <c r="FP84" s="17"/>
      <c r="FQ84" s="56"/>
      <c r="FR84" s="50"/>
      <c r="FS84" s="50"/>
      <c r="FT84" s="50"/>
      <c r="FU84" s="50"/>
      <c r="FV84" s="50"/>
      <c r="FW84" s="50"/>
      <c r="FX84" s="289"/>
      <c r="FY84" s="57"/>
      <c r="FZ84" s="17"/>
      <c r="GA84" s="17"/>
      <c r="GB84" s="56"/>
      <c r="GC84" s="50"/>
      <c r="GD84" s="50"/>
      <c r="GE84" s="50"/>
      <c r="GF84" s="50"/>
      <c r="GG84" s="50"/>
      <c r="GH84" s="50"/>
      <c r="GI84" s="289"/>
      <c r="GJ84" s="57"/>
      <c r="GK84" s="17"/>
      <c r="GL84" s="17"/>
      <c r="GM84" s="56"/>
      <c r="GN84" s="50"/>
      <c r="GO84" s="50"/>
      <c r="GP84" s="50"/>
      <c r="GQ84" s="50"/>
      <c r="GR84" s="50"/>
      <c r="GS84" s="50"/>
      <c r="GT84" s="289"/>
      <c r="GU84" s="57"/>
      <c r="GV84" s="17"/>
      <c r="GW84" s="17"/>
      <c r="GX84" s="56"/>
      <c r="GY84" s="50"/>
      <c r="GZ84" s="50"/>
      <c r="HA84" s="50"/>
      <c r="HB84" s="50"/>
      <c r="HC84" s="50"/>
      <c r="HD84" s="50"/>
      <c r="HE84" s="289"/>
      <c r="HF84" s="57"/>
      <c r="HG84" s="17"/>
      <c r="HH84" s="17"/>
      <c r="HI84" s="56"/>
      <c r="HJ84" s="50"/>
      <c r="HK84" s="50"/>
      <c r="HL84" s="50"/>
      <c r="HM84" s="50"/>
      <c r="HN84" s="50"/>
      <c r="HO84" s="50"/>
      <c r="HP84" s="289"/>
      <c r="HQ84" s="57"/>
      <c r="HR84" s="17"/>
      <c r="HS84" s="17"/>
    </row>
    <row r="85" spans="1:227" x14ac:dyDescent="0.25">
      <c r="A85" s="60"/>
      <c r="B85" s="207"/>
      <c r="C85" s="61"/>
      <c r="D85" s="61"/>
    </row>
    <row r="86" spans="1:227" x14ac:dyDescent="0.25">
      <c r="A86" s="60"/>
      <c r="B86" s="207"/>
      <c r="C86" s="61"/>
      <c r="D86" s="61"/>
    </row>
    <row r="87" spans="1:227" x14ac:dyDescent="0.25">
      <c r="A87" s="60"/>
      <c r="B87" s="207"/>
      <c r="C87" s="61"/>
      <c r="D87" s="61"/>
    </row>
    <row r="88" spans="1:227" x14ac:dyDescent="0.25">
      <c r="A88" s="60"/>
      <c r="B88" s="207"/>
      <c r="C88" s="61"/>
      <c r="D88" s="61"/>
    </row>
    <row r="89" spans="1:227" x14ac:dyDescent="0.25">
      <c r="A89" s="60"/>
      <c r="B89" s="207"/>
      <c r="C89" s="61"/>
      <c r="D89" s="61"/>
      <c r="E89" s="289"/>
      <c r="F89" s="289"/>
      <c r="G89" s="17"/>
      <c r="H89" s="56"/>
      <c r="I89" s="50"/>
      <c r="J89" s="50"/>
      <c r="K89" s="50"/>
      <c r="L89" s="50"/>
      <c r="M89" s="50"/>
      <c r="N89" s="50"/>
      <c r="O89" s="289"/>
      <c r="P89" s="57"/>
      <c r="Q89" s="17"/>
      <c r="R89" s="17"/>
      <c r="S89" s="56"/>
      <c r="T89" s="50"/>
      <c r="U89" s="50"/>
      <c r="V89" s="50"/>
      <c r="W89" s="50"/>
      <c r="X89" s="50"/>
      <c r="Y89" s="50"/>
      <c r="Z89" s="289"/>
      <c r="AA89" s="57"/>
      <c r="AB89" s="17"/>
      <c r="AC89" s="17"/>
      <c r="AD89" s="56"/>
      <c r="AE89" s="50"/>
      <c r="AF89" s="50"/>
      <c r="AG89" s="50"/>
      <c r="AH89" s="50"/>
      <c r="AI89" s="50"/>
      <c r="AJ89" s="50"/>
      <c r="AK89" s="289"/>
      <c r="AL89" s="57"/>
      <c r="AM89" s="17"/>
      <c r="AN89" s="17"/>
      <c r="AO89" s="56"/>
      <c r="AP89" s="50"/>
      <c r="AQ89" s="50"/>
      <c r="AR89" s="50"/>
      <c r="AS89" s="50"/>
      <c r="AT89" s="50"/>
      <c r="AU89" s="50"/>
      <c r="AV89" s="289"/>
      <c r="AW89" s="57"/>
      <c r="AX89" s="17"/>
      <c r="AY89" s="17"/>
      <c r="AZ89" s="56"/>
      <c r="BA89" s="50"/>
      <c r="BB89" s="50"/>
      <c r="BC89" s="50"/>
      <c r="BD89" s="50"/>
      <c r="BE89" s="50"/>
      <c r="BF89" s="50"/>
      <c r="BG89" s="289"/>
      <c r="BH89" s="57"/>
      <c r="BI89" s="17"/>
      <c r="BJ89" s="17"/>
      <c r="BK89" s="56"/>
      <c r="BL89" s="50"/>
      <c r="BM89" s="50"/>
      <c r="BN89" s="50"/>
      <c r="BO89" s="50"/>
      <c r="BP89" s="50"/>
      <c r="BQ89" s="50"/>
      <c r="BR89" s="289"/>
      <c r="BS89" s="57"/>
      <c r="BT89" s="17"/>
      <c r="BU89" s="17"/>
      <c r="BV89" s="56"/>
      <c r="BW89" s="50"/>
      <c r="BX89" s="50"/>
      <c r="BY89" s="50"/>
      <c r="BZ89" s="50"/>
      <c r="CA89" s="50"/>
      <c r="CB89" s="50"/>
      <c r="CC89" s="289"/>
      <c r="CD89" s="57"/>
      <c r="CE89" s="17"/>
      <c r="CF89" s="17"/>
      <c r="CG89" s="56"/>
      <c r="CH89" s="50"/>
      <c r="CI89" s="50"/>
      <c r="CJ89" s="50"/>
      <c r="CK89" s="50"/>
      <c r="CL89" s="50"/>
      <c r="CM89" s="50"/>
      <c r="CN89" s="289"/>
      <c r="CO89" s="57"/>
      <c r="CP89" s="17"/>
      <c r="CQ89" s="17"/>
      <c r="CR89" s="56"/>
      <c r="CS89" s="50"/>
      <c r="CT89" s="50"/>
      <c r="CU89" s="50"/>
      <c r="CV89" s="50"/>
      <c r="CW89" s="50"/>
      <c r="CX89" s="50"/>
      <c r="CY89" s="289"/>
      <c r="CZ89" s="57"/>
      <c r="DA89" s="17"/>
      <c r="DB89" s="17"/>
      <c r="DC89" s="56"/>
      <c r="DD89" s="50"/>
      <c r="DE89" s="50"/>
      <c r="DF89" s="50"/>
      <c r="DG89" s="50"/>
      <c r="DH89" s="50"/>
      <c r="DI89" s="50"/>
      <c r="DJ89" s="289"/>
      <c r="DK89" s="57"/>
      <c r="DL89" s="17"/>
      <c r="DM89" s="17"/>
      <c r="DN89" s="56"/>
      <c r="DO89" s="50"/>
      <c r="DP89" s="50"/>
      <c r="DQ89" s="50"/>
      <c r="DR89" s="50"/>
      <c r="DS89" s="50"/>
      <c r="DT89" s="50"/>
      <c r="DU89" s="289"/>
      <c r="DV89" s="57"/>
      <c r="DW89" s="17"/>
      <c r="DX89" s="17"/>
      <c r="DY89" s="56"/>
      <c r="DZ89" s="50"/>
      <c r="EA89" s="50"/>
      <c r="EB89" s="50"/>
      <c r="EC89" s="50"/>
      <c r="ED89" s="50"/>
      <c r="EE89" s="50"/>
      <c r="EF89" s="289"/>
      <c r="EG89" s="57"/>
      <c r="EH89" s="17"/>
      <c r="EI89" s="17"/>
      <c r="EJ89" s="56"/>
      <c r="EK89" s="50"/>
      <c r="EL89" s="50"/>
      <c r="EM89" s="50"/>
      <c r="EN89" s="50"/>
      <c r="EO89" s="50"/>
      <c r="EP89" s="50"/>
      <c r="EQ89" s="289"/>
      <c r="ER89" s="57"/>
      <c r="ES89" s="17"/>
      <c r="ET89" s="17"/>
      <c r="EU89" s="56"/>
      <c r="EV89" s="50"/>
      <c r="EW89" s="50"/>
      <c r="EX89" s="50"/>
      <c r="EY89" s="50"/>
      <c r="EZ89" s="50"/>
      <c r="FA89" s="50"/>
      <c r="FB89" s="289"/>
      <c r="FC89" s="57"/>
      <c r="FD89" s="17"/>
      <c r="FE89" s="17"/>
      <c r="FF89" s="56"/>
      <c r="FG89" s="50"/>
      <c r="FH89" s="50"/>
      <c r="FI89" s="50"/>
      <c r="FJ89" s="50"/>
      <c r="FK89" s="50"/>
      <c r="FL89" s="50"/>
      <c r="FM89" s="289"/>
      <c r="FN89" s="57"/>
      <c r="FO89" s="17"/>
      <c r="FP89" s="17"/>
      <c r="FQ89" s="56"/>
      <c r="FR89" s="50"/>
      <c r="FS89" s="50"/>
      <c r="FT89" s="50"/>
      <c r="FU89" s="50"/>
      <c r="FV89" s="50"/>
      <c r="FW89" s="50"/>
      <c r="FX89" s="289"/>
      <c r="FY89" s="57"/>
      <c r="FZ89" s="17"/>
      <c r="GA89" s="17"/>
      <c r="GB89" s="56"/>
      <c r="GC89" s="50"/>
      <c r="GD89" s="50"/>
      <c r="GE89" s="50"/>
      <c r="GF89" s="50"/>
      <c r="GG89" s="50"/>
      <c r="GH89" s="50"/>
      <c r="GI89" s="289"/>
      <c r="GJ89" s="57"/>
      <c r="GK89" s="17"/>
      <c r="GL89" s="17"/>
      <c r="GM89" s="56"/>
      <c r="GN89" s="50"/>
      <c r="GO89" s="50"/>
      <c r="GP89" s="50"/>
      <c r="GQ89" s="50"/>
      <c r="GR89" s="50"/>
      <c r="GS89" s="50"/>
      <c r="GT89" s="289"/>
      <c r="GU89" s="57"/>
      <c r="GV89" s="17"/>
      <c r="GW89" s="17"/>
      <c r="GX89" s="56"/>
      <c r="GY89" s="50"/>
      <c r="GZ89" s="50"/>
      <c r="HA89" s="50"/>
      <c r="HB89" s="50"/>
      <c r="HC89" s="50"/>
      <c r="HD89" s="50"/>
      <c r="HE89" s="289"/>
      <c r="HF89" s="57"/>
      <c r="HG89" s="17"/>
      <c r="HH89" s="17"/>
      <c r="HI89" s="56"/>
      <c r="HJ89" s="50"/>
      <c r="HK89" s="50"/>
      <c r="HL89" s="50"/>
      <c r="HM89" s="50"/>
      <c r="HN89" s="50"/>
      <c r="HO89" s="50"/>
      <c r="HP89" s="289"/>
      <c r="HQ89" s="57"/>
      <c r="HR89" s="17"/>
      <c r="HS89" s="17"/>
    </row>
    <row r="90" spans="1:227" x14ac:dyDescent="0.25">
      <c r="A90" s="60"/>
      <c r="B90" s="207"/>
      <c r="C90" s="61"/>
      <c r="D90" s="61"/>
      <c r="E90" s="289"/>
      <c r="F90" s="289"/>
      <c r="G90" s="17"/>
      <c r="H90" s="56"/>
      <c r="I90" s="50"/>
      <c r="J90" s="50"/>
      <c r="K90" s="50"/>
      <c r="L90" s="50"/>
      <c r="M90" s="50"/>
      <c r="N90" s="50"/>
      <c r="O90" s="289"/>
      <c r="P90" s="57"/>
      <c r="Q90" s="17"/>
      <c r="R90" s="17"/>
      <c r="S90" s="56"/>
      <c r="T90" s="50"/>
      <c r="U90" s="50"/>
      <c r="V90" s="50"/>
      <c r="W90" s="50"/>
      <c r="X90" s="50"/>
      <c r="Y90" s="50"/>
      <c r="Z90" s="289"/>
      <c r="AA90" s="57"/>
      <c r="AB90" s="17"/>
      <c r="AC90" s="17"/>
      <c r="AD90" s="56"/>
      <c r="AE90" s="50"/>
      <c r="AF90" s="50"/>
      <c r="AG90" s="50"/>
      <c r="AH90" s="50"/>
      <c r="AI90" s="50"/>
      <c r="AJ90" s="50"/>
      <c r="AK90" s="289"/>
      <c r="AL90" s="57"/>
      <c r="AM90" s="17"/>
      <c r="AN90" s="17"/>
      <c r="AO90" s="56"/>
      <c r="AP90" s="50"/>
      <c r="AQ90" s="50"/>
      <c r="AR90" s="50"/>
      <c r="AS90" s="50"/>
      <c r="AT90" s="50"/>
      <c r="AU90" s="50"/>
      <c r="AV90" s="289"/>
      <c r="AW90" s="57"/>
      <c r="AX90" s="17"/>
      <c r="AY90" s="17"/>
      <c r="AZ90" s="56"/>
      <c r="BA90" s="50"/>
      <c r="BB90" s="50"/>
      <c r="BC90" s="50"/>
      <c r="BD90" s="50"/>
      <c r="BE90" s="50"/>
      <c r="BF90" s="50"/>
      <c r="BG90" s="289"/>
      <c r="BH90" s="57"/>
      <c r="BI90" s="17"/>
      <c r="BJ90" s="17"/>
      <c r="BK90" s="56"/>
      <c r="BL90" s="50"/>
      <c r="BM90" s="50"/>
      <c r="BN90" s="50"/>
      <c r="BO90" s="50"/>
      <c r="BP90" s="50"/>
      <c r="BQ90" s="50"/>
      <c r="BR90" s="289"/>
      <c r="BS90" s="57"/>
      <c r="BT90" s="17"/>
      <c r="BU90" s="17"/>
      <c r="BV90" s="56"/>
      <c r="BW90" s="50"/>
      <c r="BX90" s="50"/>
      <c r="BY90" s="50"/>
      <c r="BZ90" s="50"/>
      <c r="CA90" s="50"/>
      <c r="CB90" s="50"/>
      <c r="CC90" s="289"/>
      <c r="CD90" s="57"/>
      <c r="CE90" s="17"/>
      <c r="CF90" s="17"/>
      <c r="CG90" s="56"/>
      <c r="CH90" s="50"/>
      <c r="CI90" s="50"/>
      <c r="CJ90" s="50"/>
      <c r="CK90" s="50"/>
      <c r="CL90" s="50"/>
      <c r="CM90" s="50"/>
      <c r="CN90" s="289"/>
      <c r="CO90" s="57"/>
      <c r="CP90" s="17"/>
      <c r="CQ90" s="17"/>
      <c r="CR90" s="56"/>
      <c r="CS90" s="50"/>
      <c r="CT90" s="50"/>
      <c r="CU90" s="50"/>
      <c r="CV90" s="50"/>
      <c r="CW90" s="50"/>
      <c r="CX90" s="50"/>
      <c r="CY90" s="289"/>
      <c r="CZ90" s="57"/>
      <c r="DA90" s="17"/>
      <c r="DB90" s="17"/>
      <c r="DC90" s="56"/>
      <c r="DD90" s="50"/>
      <c r="DE90" s="50"/>
      <c r="DF90" s="50"/>
      <c r="DG90" s="50"/>
      <c r="DH90" s="50"/>
      <c r="DI90" s="50"/>
      <c r="DJ90" s="289"/>
      <c r="DK90" s="57"/>
      <c r="DL90" s="17"/>
      <c r="DM90" s="17"/>
      <c r="DN90" s="56"/>
      <c r="DO90" s="50"/>
      <c r="DP90" s="50"/>
      <c r="DQ90" s="50"/>
      <c r="DR90" s="50"/>
      <c r="DS90" s="50"/>
      <c r="DT90" s="50"/>
      <c r="DU90" s="289"/>
      <c r="DV90" s="57"/>
      <c r="DW90" s="17"/>
      <c r="DX90" s="17"/>
      <c r="DY90" s="56"/>
      <c r="DZ90" s="50"/>
      <c r="EA90" s="50"/>
      <c r="EB90" s="50"/>
      <c r="EC90" s="50"/>
      <c r="ED90" s="50"/>
      <c r="EE90" s="50"/>
      <c r="EF90" s="289"/>
      <c r="EG90" s="57"/>
      <c r="EH90" s="17"/>
      <c r="EI90" s="17"/>
      <c r="EJ90" s="56"/>
      <c r="EK90" s="50"/>
      <c r="EL90" s="50"/>
      <c r="EM90" s="50"/>
      <c r="EN90" s="50"/>
      <c r="EO90" s="50"/>
      <c r="EP90" s="50"/>
      <c r="EQ90" s="289"/>
      <c r="ER90" s="57"/>
      <c r="ES90" s="17"/>
      <c r="ET90" s="17"/>
      <c r="EU90" s="56"/>
      <c r="EV90" s="50"/>
      <c r="EW90" s="50"/>
      <c r="EX90" s="50"/>
      <c r="EY90" s="50"/>
      <c r="EZ90" s="50"/>
      <c r="FA90" s="50"/>
      <c r="FB90" s="289"/>
      <c r="FC90" s="57"/>
      <c r="FD90" s="17"/>
      <c r="FE90" s="17"/>
      <c r="FF90" s="56"/>
      <c r="FG90" s="50"/>
      <c r="FH90" s="50"/>
      <c r="FI90" s="50"/>
      <c r="FJ90" s="50"/>
      <c r="FK90" s="50"/>
      <c r="FL90" s="50"/>
      <c r="FM90" s="289"/>
      <c r="FN90" s="57"/>
      <c r="FO90" s="17"/>
      <c r="FP90" s="17"/>
      <c r="FQ90" s="56"/>
      <c r="FR90" s="50"/>
      <c r="FS90" s="50"/>
      <c r="FT90" s="50"/>
      <c r="FU90" s="50"/>
      <c r="FV90" s="50"/>
      <c r="FW90" s="50"/>
      <c r="FX90" s="289"/>
      <c r="FY90" s="57"/>
      <c r="FZ90" s="17"/>
      <c r="GA90" s="17"/>
      <c r="GB90" s="56"/>
      <c r="GC90" s="50"/>
      <c r="GD90" s="50"/>
      <c r="GE90" s="50"/>
      <c r="GF90" s="50"/>
      <c r="GG90" s="50"/>
      <c r="GH90" s="50"/>
      <c r="GI90" s="289"/>
      <c r="GJ90" s="57"/>
      <c r="GK90" s="17"/>
      <c r="GL90" s="17"/>
      <c r="GM90" s="56"/>
      <c r="GN90" s="50"/>
      <c r="GO90" s="50"/>
      <c r="GP90" s="50"/>
      <c r="GQ90" s="50"/>
      <c r="GR90" s="50"/>
      <c r="GS90" s="50"/>
      <c r="GT90" s="289"/>
      <c r="GU90" s="57"/>
      <c r="GV90" s="17"/>
      <c r="GW90" s="17"/>
      <c r="GX90" s="56"/>
      <c r="GY90" s="50"/>
      <c r="GZ90" s="50"/>
      <c r="HA90" s="50"/>
      <c r="HB90" s="50"/>
      <c r="HC90" s="50"/>
      <c r="HD90" s="50"/>
      <c r="HE90" s="289"/>
      <c r="HF90" s="57"/>
      <c r="HG90" s="17"/>
      <c r="HH90" s="17"/>
      <c r="HI90" s="56"/>
      <c r="HJ90" s="50"/>
      <c r="HK90" s="50"/>
      <c r="HL90" s="50"/>
      <c r="HM90" s="50"/>
      <c r="HN90" s="50"/>
      <c r="HO90" s="50"/>
      <c r="HP90" s="289"/>
      <c r="HQ90" s="57"/>
      <c r="HR90" s="17"/>
      <c r="HS90" s="17"/>
    </row>
    <row r="91" spans="1:227" x14ac:dyDescent="0.25">
      <c r="A91" s="60"/>
      <c r="B91" s="207"/>
      <c r="C91" s="61"/>
      <c r="D91" s="61"/>
      <c r="E91" s="289"/>
      <c r="F91" s="289"/>
      <c r="G91" s="17"/>
      <c r="H91" s="56"/>
      <c r="I91" s="50"/>
      <c r="J91" s="50"/>
      <c r="K91" s="50"/>
      <c r="L91" s="50"/>
      <c r="M91" s="50"/>
      <c r="N91" s="50"/>
      <c r="O91" s="289"/>
      <c r="P91" s="57"/>
      <c r="Q91" s="17"/>
      <c r="R91" s="17"/>
      <c r="S91" s="56"/>
      <c r="T91" s="50"/>
      <c r="U91" s="50"/>
      <c r="V91" s="50"/>
      <c r="W91" s="50"/>
      <c r="X91" s="50"/>
      <c r="Y91" s="50"/>
      <c r="Z91" s="289"/>
      <c r="AA91" s="57"/>
      <c r="AB91" s="17"/>
      <c r="AC91" s="17"/>
      <c r="AD91" s="56"/>
      <c r="AE91" s="50"/>
      <c r="AF91" s="50"/>
      <c r="AG91" s="50"/>
      <c r="AH91" s="50"/>
      <c r="AI91" s="50"/>
      <c r="AJ91" s="50"/>
      <c r="AK91" s="289"/>
      <c r="AL91" s="57"/>
      <c r="AM91" s="17"/>
      <c r="AN91" s="17"/>
      <c r="AO91" s="56"/>
      <c r="AP91" s="50"/>
      <c r="AQ91" s="50"/>
      <c r="AR91" s="50"/>
      <c r="AS91" s="50"/>
      <c r="AT91" s="50"/>
      <c r="AU91" s="50"/>
      <c r="AV91" s="289"/>
      <c r="AW91" s="57"/>
      <c r="AX91" s="17"/>
      <c r="AY91" s="17"/>
      <c r="AZ91" s="56"/>
      <c r="BA91" s="50"/>
      <c r="BB91" s="50"/>
      <c r="BC91" s="50"/>
      <c r="BD91" s="50"/>
      <c r="BE91" s="50"/>
      <c r="BF91" s="50"/>
      <c r="BG91" s="289"/>
      <c r="BH91" s="57"/>
      <c r="BI91" s="17"/>
      <c r="BJ91" s="17"/>
      <c r="BK91" s="56"/>
      <c r="BL91" s="50"/>
      <c r="BM91" s="50"/>
      <c r="BN91" s="50"/>
      <c r="BO91" s="50"/>
      <c r="BP91" s="50"/>
      <c r="BQ91" s="50"/>
      <c r="BR91" s="289"/>
      <c r="BS91" s="57"/>
      <c r="BT91" s="17"/>
      <c r="BU91" s="17"/>
      <c r="BV91" s="56"/>
      <c r="BW91" s="50"/>
      <c r="BX91" s="50"/>
      <c r="BY91" s="50"/>
      <c r="BZ91" s="50"/>
      <c r="CA91" s="50"/>
      <c r="CB91" s="50"/>
      <c r="CC91" s="289"/>
      <c r="CD91" s="57"/>
      <c r="CE91" s="17"/>
      <c r="CF91" s="17"/>
      <c r="CG91" s="56"/>
      <c r="CH91" s="50"/>
      <c r="CI91" s="50"/>
      <c r="CJ91" s="50"/>
      <c r="CK91" s="50"/>
      <c r="CL91" s="50"/>
      <c r="CM91" s="50"/>
      <c r="CN91" s="289"/>
      <c r="CO91" s="57"/>
      <c r="CP91" s="17"/>
      <c r="CQ91" s="17"/>
      <c r="CR91" s="56"/>
      <c r="CS91" s="50"/>
      <c r="CT91" s="50"/>
      <c r="CU91" s="50"/>
      <c r="CV91" s="50"/>
      <c r="CW91" s="50"/>
      <c r="CX91" s="50"/>
      <c r="CY91" s="289"/>
      <c r="CZ91" s="57"/>
      <c r="DA91" s="17"/>
      <c r="DB91" s="17"/>
      <c r="DC91" s="56"/>
      <c r="DD91" s="50"/>
      <c r="DE91" s="50"/>
      <c r="DF91" s="50"/>
      <c r="DG91" s="50"/>
      <c r="DH91" s="50"/>
      <c r="DI91" s="50"/>
      <c r="DJ91" s="289"/>
      <c r="DK91" s="57"/>
      <c r="DL91" s="17"/>
      <c r="DM91" s="17"/>
      <c r="DN91" s="56"/>
      <c r="DO91" s="50"/>
      <c r="DP91" s="50"/>
      <c r="DQ91" s="50"/>
      <c r="DR91" s="50"/>
      <c r="DS91" s="50"/>
      <c r="DT91" s="50"/>
      <c r="DU91" s="289"/>
      <c r="DV91" s="57"/>
      <c r="DW91" s="17"/>
      <c r="DX91" s="17"/>
      <c r="DY91" s="56"/>
      <c r="DZ91" s="50"/>
      <c r="EA91" s="50"/>
      <c r="EB91" s="50"/>
      <c r="EC91" s="50"/>
      <c r="ED91" s="50"/>
      <c r="EE91" s="50"/>
      <c r="EF91" s="289"/>
      <c r="EG91" s="57"/>
      <c r="EH91" s="17"/>
      <c r="EI91" s="17"/>
      <c r="EJ91" s="56"/>
      <c r="EK91" s="50"/>
      <c r="EL91" s="50"/>
      <c r="EM91" s="50"/>
      <c r="EN91" s="50"/>
      <c r="EO91" s="50"/>
      <c r="EP91" s="50"/>
      <c r="EQ91" s="289"/>
      <c r="ER91" s="57"/>
      <c r="ES91" s="17"/>
      <c r="ET91" s="17"/>
      <c r="EU91" s="56"/>
      <c r="EV91" s="50"/>
      <c r="EW91" s="50"/>
      <c r="EX91" s="50"/>
      <c r="EY91" s="50"/>
      <c r="EZ91" s="50"/>
      <c r="FA91" s="50"/>
      <c r="FB91" s="289"/>
      <c r="FC91" s="57"/>
      <c r="FD91" s="17"/>
      <c r="FE91" s="17"/>
      <c r="FF91" s="56"/>
      <c r="FG91" s="50"/>
      <c r="FH91" s="50"/>
      <c r="FI91" s="50"/>
      <c r="FJ91" s="50"/>
      <c r="FK91" s="50"/>
      <c r="FL91" s="50"/>
      <c r="FM91" s="289"/>
      <c r="FN91" s="57"/>
      <c r="FO91" s="17"/>
      <c r="FP91" s="17"/>
      <c r="FQ91" s="56"/>
      <c r="FR91" s="50"/>
      <c r="FS91" s="50"/>
      <c r="FT91" s="50"/>
      <c r="FU91" s="50"/>
      <c r="FV91" s="50"/>
      <c r="FW91" s="50"/>
      <c r="FX91" s="289"/>
      <c r="FY91" s="57"/>
      <c r="FZ91" s="17"/>
      <c r="GA91" s="17"/>
      <c r="GB91" s="56"/>
      <c r="GC91" s="50"/>
      <c r="GD91" s="50"/>
      <c r="GE91" s="50"/>
      <c r="GF91" s="50"/>
      <c r="GG91" s="50"/>
      <c r="GH91" s="50"/>
      <c r="GI91" s="289"/>
      <c r="GJ91" s="57"/>
      <c r="GK91" s="17"/>
      <c r="GL91" s="17"/>
      <c r="GM91" s="56"/>
      <c r="GN91" s="50"/>
      <c r="GO91" s="50"/>
      <c r="GP91" s="50"/>
      <c r="GQ91" s="50"/>
      <c r="GR91" s="50"/>
      <c r="GS91" s="50"/>
      <c r="GT91" s="289"/>
      <c r="GU91" s="57"/>
      <c r="GV91" s="17"/>
      <c r="GW91" s="17"/>
      <c r="GX91" s="56"/>
      <c r="GY91" s="50"/>
      <c r="GZ91" s="50"/>
      <c r="HA91" s="50"/>
      <c r="HB91" s="50"/>
      <c r="HC91" s="50"/>
      <c r="HD91" s="50"/>
      <c r="HE91" s="289"/>
      <c r="HF91" s="57"/>
      <c r="HG91" s="17"/>
      <c r="HH91" s="17"/>
      <c r="HI91" s="56"/>
      <c r="HJ91" s="50"/>
      <c r="HK91" s="50"/>
      <c r="HL91" s="50"/>
      <c r="HM91" s="50"/>
      <c r="HN91" s="50"/>
      <c r="HO91" s="50"/>
      <c r="HP91" s="289"/>
      <c r="HQ91" s="57"/>
      <c r="HR91" s="17"/>
      <c r="HS91" s="17"/>
    </row>
    <row r="92" spans="1:227" x14ac:dyDescent="0.25">
      <c r="A92" s="60"/>
      <c r="B92" s="207"/>
      <c r="C92" s="61"/>
      <c r="D92" s="61"/>
      <c r="E92" s="289"/>
      <c r="F92" s="289"/>
      <c r="G92" s="17"/>
      <c r="H92" s="56"/>
      <c r="I92" s="50"/>
      <c r="J92" s="50"/>
      <c r="K92" s="50"/>
      <c r="L92" s="50"/>
      <c r="M92" s="50"/>
      <c r="N92" s="50"/>
      <c r="O92" s="289"/>
      <c r="P92" s="57"/>
      <c r="Q92" s="17"/>
      <c r="R92" s="17"/>
      <c r="S92" s="56"/>
      <c r="T92" s="50"/>
      <c r="U92" s="50"/>
      <c r="V92" s="50"/>
      <c r="W92" s="50"/>
      <c r="X92" s="50"/>
      <c r="Y92" s="50"/>
      <c r="Z92" s="289"/>
      <c r="AA92" s="57"/>
      <c r="AB92" s="17"/>
      <c r="AC92" s="17"/>
      <c r="AD92" s="56"/>
      <c r="AE92" s="50"/>
      <c r="AF92" s="50"/>
      <c r="AG92" s="50"/>
      <c r="AH92" s="50"/>
      <c r="AI92" s="50"/>
      <c r="AJ92" s="50"/>
      <c r="AK92" s="289"/>
      <c r="AL92" s="57"/>
      <c r="AM92" s="17"/>
      <c r="AN92" s="17"/>
      <c r="AO92" s="56"/>
      <c r="AP92" s="50"/>
      <c r="AQ92" s="50"/>
      <c r="AR92" s="50"/>
      <c r="AS92" s="50"/>
      <c r="AT92" s="50"/>
      <c r="AU92" s="50"/>
      <c r="AV92" s="289"/>
      <c r="AW92" s="57"/>
      <c r="AX92" s="17"/>
      <c r="AY92" s="17"/>
      <c r="AZ92" s="56"/>
      <c r="BA92" s="50"/>
      <c r="BB92" s="50"/>
      <c r="BC92" s="50"/>
      <c r="BD92" s="50"/>
      <c r="BE92" s="50"/>
      <c r="BF92" s="50"/>
      <c r="BG92" s="289"/>
      <c r="BH92" s="57"/>
      <c r="BI92" s="17"/>
      <c r="BJ92" s="17"/>
      <c r="BK92" s="56"/>
      <c r="BL92" s="50"/>
      <c r="BM92" s="50"/>
      <c r="BN92" s="50"/>
      <c r="BO92" s="50"/>
      <c r="BP92" s="50"/>
      <c r="BQ92" s="50"/>
      <c r="BR92" s="289"/>
      <c r="BS92" s="57"/>
      <c r="BT92" s="17"/>
      <c r="BU92" s="17"/>
      <c r="BV92" s="56"/>
      <c r="BW92" s="50"/>
      <c r="BX92" s="50"/>
      <c r="BY92" s="50"/>
      <c r="BZ92" s="50"/>
      <c r="CA92" s="50"/>
      <c r="CB92" s="50"/>
      <c r="CC92" s="289"/>
      <c r="CD92" s="57"/>
      <c r="CE92" s="17"/>
      <c r="CF92" s="17"/>
      <c r="CG92" s="56"/>
      <c r="CH92" s="50"/>
      <c r="CI92" s="50"/>
      <c r="CJ92" s="50"/>
      <c r="CK92" s="50"/>
      <c r="CL92" s="50"/>
      <c r="CM92" s="50"/>
      <c r="CN92" s="289"/>
      <c r="CO92" s="57"/>
      <c r="CP92" s="17"/>
      <c r="CQ92" s="17"/>
      <c r="CR92" s="56"/>
      <c r="CS92" s="50"/>
      <c r="CT92" s="50"/>
      <c r="CU92" s="50"/>
      <c r="CV92" s="50"/>
      <c r="CW92" s="50"/>
      <c r="CX92" s="50"/>
      <c r="CY92" s="289"/>
      <c r="CZ92" s="57"/>
      <c r="DA92" s="17"/>
      <c r="DB92" s="17"/>
      <c r="DC92" s="56"/>
      <c r="DD92" s="50"/>
      <c r="DE92" s="50"/>
      <c r="DF92" s="50"/>
      <c r="DG92" s="50"/>
      <c r="DH92" s="50"/>
      <c r="DI92" s="50"/>
      <c r="DJ92" s="289"/>
      <c r="DK92" s="57"/>
      <c r="DL92" s="17"/>
      <c r="DM92" s="17"/>
      <c r="DN92" s="56"/>
      <c r="DO92" s="50"/>
      <c r="DP92" s="50"/>
      <c r="DQ92" s="50"/>
      <c r="DR92" s="50"/>
      <c r="DS92" s="50"/>
      <c r="DT92" s="50"/>
      <c r="DU92" s="289"/>
      <c r="DV92" s="57"/>
      <c r="DW92" s="17"/>
      <c r="DX92" s="17"/>
      <c r="DY92" s="56"/>
      <c r="DZ92" s="50"/>
      <c r="EA92" s="50"/>
      <c r="EB92" s="50"/>
      <c r="EC92" s="50"/>
      <c r="ED92" s="50"/>
      <c r="EE92" s="50"/>
      <c r="EF92" s="289"/>
      <c r="EG92" s="57"/>
      <c r="EH92" s="17"/>
      <c r="EI92" s="17"/>
      <c r="EJ92" s="56"/>
      <c r="EK92" s="50"/>
      <c r="EL92" s="50"/>
      <c r="EM92" s="50"/>
      <c r="EN92" s="50"/>
      <c r="EO92" s="50"/>
      <c r="EP92" s="50"/>
      <c r="EQ92" s="289"/>
      <c r="ER92" s="57"/>
      <c r="ES92" s="17"/>
      <c r="ET92" s="17"/>
      <c r="EU92" s="56"/>
      <c r="EV92" s="50"/>
      <c r="EW92" s="50"/>
      <c r="EX92" s="50"/>
      <c r="EY92" s="50"/>
      <c r="EZ92" s="50"/>
      <c r="FA92" s="50"/>
      <c r="FB92" s="289"/>
      <c r="FC92" s="57"/>
      <c r="FD92" s="17"/>
      <c r="FE92" s="17"/>
      <c r="FF92" s="56"/>
      <c r="FG92" s="50"/>
      <c r="FH92" s="50"/>
      <c r="FI92" s="50"/>
      <c r="FJ92" s="50"/>
      <c r="FK92" s="50"/>
      <c r="FL92" s="50"/>
      <c r="FM92" s="289"/>
      <c r="FN92" s="57"/>
      <c r="FO92" s="17"/>
      <c r="FP92" s="17"/>
      <c r="FQ92" s="56"/>
      <c r="FR92" s="50"/>
      <c r="FS92" s="50"/>
      <c r="FT92" s="50"/>
      <c r="FU92" s="50"/>
      <c r="FV92" s="50"/>
      <c r="FW92" s="50"/>
      <c r="FX92" s="289"/>
      <c r="FY92" s="57"/>
      <c r="FZ92" s="17"/>
      <c r="GA92" s="17"/>
      <c r="GB92" s="56"/>
      <c r="GC92" s="50"/>
      <c r="GD92" s="50"/>
      <c r="GE92" s="50"/>
      <c r="GF92" s="50"/>
      <c r="GG92" s="50"/>
      <c r="GH92" s="50"/>
      <c r="GI92" s="289"/>
      <c r="GJ92" s="57"/>
      <c r="GK92" s="17"/>
      <c r="GL92" s="17"/>
      <c r="GM92" s="56"/>
      <c r="GN92" s="50"/>
      <c r="GO92" s="50"/>
      <c r="GP92" s="50"/>
      <c r="GQ92" s="50"/>
      <c r="GR92" s="50"/>
      <c r="GS92" s="50"/>
      <c r="GT92" s="289"/>
      <c r="GU92" s="57"/>
      <c r="GV92" s="17"/>
      <c r="GW92" s="17"/>
      <c r="GX92" s="56"/>
      <c r="GY92" s="50"/>
      <c r="GZ92" s="50"/>
      <c r="HA92" s="50"/>
      <c r="HB92" s="50"/>
      <c r="HC92" s="50"/>
      <c r="HD92" s="50"/>
      <c r="HE92" s="289"/>
      <c r="HF92" s="57"/>
      <c r="HG92" s="17"/>
      <c r="HH92" s="17"/>
      <c r="HI92" s="56"/>
      <c r="HJ92" s="50"/>
      <c r="HK92" s="50"/>
      <c r="HL92" s="50"/>
      <c r="HM92" s="50"/>
      <c r="HN92" s="50"/>
      <c r="HO92" s="50"/>
      <c r="HP92" s="289"/>
      <c r="HQ92" s="57"/>
      <c r="HR92" s="17"/>
      <c r="HS92" s="17"/>
    </row>
    <row r="93" spans="1:227" x14ac:dyDescent="0.25">
      <c r="A93" s="60"/>
      <c r="B93" s="209"/>
      <c r="C93" s="63"/>
      <c r="D93" s="63"/>
      <c r="E93" s="289"/>
      <c r="F93" s="289"/>
      <c r="G93" s="17"/>
      <c r="H93" s="56"/>
      <c r="I93" s="50"/>
      <c r="J93" s="50"/>
      <c r="K93" s="50"/>
      <c r="L93" s="50"/>
      <c r="M93" s="50"/>
      <c r="N93" s="50"/>
      <c r="O93" s="289"/>
      <c r="P93" s="57"/>
      <c r="Q93" s="17"/>
      <c r="R93" s="17"/>
      <c r="S93" s="56"/>
      <c r="T93" s="50"/>
      <c r="U93" s="50"/>
      <c r="V93" s="50"/>
      <c r="W93" s="50"/>
      <c r="X93" s="50"/>
      <c r="Y93" s="50"/>
      <c r="Z93" s="289"/>
      <c r="AA93" s="57"/>
      <c r="AB93" s="17"/>
      <c r="AC93" s="17"/>
      <c r="AD93" s="56"/>
      <c r="AE93" s="50"/>
      <c r="AF93" s="50"/>
      <c r="AG93" s="50"/>
      <c r="AH93" s="50"/>
      <c r="AI93" s="50"/>
      <c r="AJ93" s="50"/>
      <c r="AK93" s="289"/>
      <c r="AL93" s="57"/>
      <c r="AM93" s="17"/>
      <c r="AN93" s="17"/>
      <c r="AO93" s="56"/>
      <c r="AP93" s="50"/>
      <c r="AQ93" s="50"/>
      <c r="AR93" s="50"/>
      <c r="AS93" s="50"/>
      <c r="AT93" s="50"/>
      <c r="AU93" s="50"/>
      <c r="AV93" s="289"/>
      <c r="AW93" s="57"/>
      <c r="AX93" s="17"/>
      <c r="AY93" s="17"/>
      <c r="AZ93" s="56"/>
      <c r="BA93" s="50"/>
      <c r="BB93" s="50"/>
      <c r="BC93" s="50"/>
      <c r="BD93" s="50"/>
      <c r="BE93" s="50"/>
      <c r="BF93" s="50"/>
      <c r="BG93" s="289"/>
      <c r="BH93" s="57"/>
      <c r="BI93" s="17"/>
      <c r="BJ93" s="17"/>
      <c r="BK93" s="56"/>
      <c r="BL93" s="50"/>
      <c r="BM93" s="50"/>
      <c r="BN93" s="50"/>
      <c r="BO93" s="50"/>
      <c r="BP93" s="50"/>
      <c r="BQ93" s="50"/>
      <c r="BR93" s="289"/>
      <c r="BS93" s="57"/>
      <c r="BT93" s="17"/>
      <c r="BU93" s="17"/>
      <c r="BV93" s="56"/>
      <c r="BW93" s="50"/>
      <c r="BX93" s="50"/>
      <c r="BY93" s="50"/>
      <c r="BZ93" s="50"/>
      <c r="CA93" s="50"/>
      <c r="CB93" s="50"/>
      <c r="CC93" s="289"/>
      <c r="CD93" s="57"/>
      <c r="CE93" s="17"/>
      <c r="CF93" s="17"/>
      <c r="CG93" s="56"/>
      <c r="CH93" s="50"/>
      <c r="CI93" s="50"/>
      <c r="CJ93" s="50"/>
      <c r="CK93" s="50"/>
      <c r="CL93" s="50"/>
      <c r="CM93" s="50"/>
      <c r="CN93" s="289"/>
      <c r="CO93" s="57"/>
      <c r="CP93" s="17"/>
      <c r="CQ93" s="17"/>
      <c r="CR93" s="56"/>
      <c r="CS93" s="50"/>
      <c r="CT93" s="50"/>
      <c r="CU93" s="50"/>
      <c r="CV93" s="50"/>
      <c r="CW93" s="50"/>
      <c r="CX93" s="50"/>
      <c r="CY93" s="289"/>
      <c r="CZ93" s="57"/>
      <c r="DA93" s="17"/>
      <c r="DB93" s="17"/>
      <c r="DC93" s="56"/>
      <c r="DD93" s="50"/>
      <c r="DE93" s="50"/>
      <c r="DF93" s="50"/>
      <c r="DG93" s="50"/>
      <c r="DH93" s="50"/>
      <c r="DI93" s="50"/>
      <c r="DJ93" s="289"/>
      <c r="DK93" s="57"/>
      <c r="DL93" s="17"/>
      <c r="DM93" s="17"/>
      <c r="DN93" s="56"/>
      <c r="DO93" s="50"/>
      <c r="DP93" s="50"/>
      <c r="DQ93" s="50"/>
      <c r="DR93" s="50"/>
      <c r="DS93" s="50"/>
      <c r="DT93" s="50"/>
      <c r="DU93" s="289"/>
      <c r="DV93" s="57"/>
      <c r="DW93" s="17"/>
      <c r="DX93" s="17"/>
      <c r="DY93" s="56"/>
      <c r="DZ93" s="50"/>
      <c r="EA93" s="50"/>
      <c r="EB93" s="50"/>
      <c r="EC93" s="50"/>
      <c r="ED93" s="50"/>
      <c r="EE93" s="50"/>
      <c r="EF93" s="289"/>
      <c r="EG93" s="57"/>
      <c r="EH93" s="17"/>
      <c r="EI93" s="17"/>
      <c r="EJ93" s="56"/>
      <c r="EK93" s="50"/>
      <c r="EL93" s="50"/>
      <c r="EM93" s="50"/>
      <c r="EN93" s="50"/>
      <c r="EO93" s="50"/>
      <c r="EP93" s="50"/>
      <c r="EQ93" s="289"/>
      <c r="ER93" s="57"/>
      <c r="ES93" s="17"/>
      <c r="ET93" s="17"/>
      <c r="EU93" s="56"/>
      <c r="EV93" s="50"/>
      <c r="EW93" s="50"/>
      <c r="EX93" s="50"/>
      <c r="EY93" s="50"/>
      <c r="EZ93" s="50"/>
      <c r="FA93" s="50"/>
      <c r="FB93" s="289"/>
      <c r="FC93" s="57"/>
      <c r="FD93" s="17"/>
      <c r="FE93" s="17"/>
      <c r="FF93" s="56"/>
      <c r="FG93" s="50"/>
      <c r="FH93" s="50"/>
      <c r="FI93" s="50"/>
      <c r="FJ93" s="50"/>
      <c r="FK93" s="50"/>
      <c r="FL93" s="50"/>
      <c r="FM93" s="289"/>
      <c r="FN93" s="57"/>
      <c r="FO93" s="17"/>
      <c r="FP93" s="17"/>
      <c r="FQ93" s="56"/>
      <c r="FR93" s="50"/>
      <c r="FS93" s="50"/>
      <c r="FT93" s="50"/>
      <c r="FU93" s="50"/>
      <c r="FV93" s="50"/>
      <c r="FW93" s="50"/>
      <c r="FX93" s="289"/>
      <c r="FY93" s="57"/>
      <c r="FZ93" s="17"/>
      <c r="GA93" s="17"/>
      <c r="GB93" s="56"/>
      <c r="GC93" s="50"/>
      <c r="GD93" s="50"/>
      <c r="GE93" s="50"/>
      <c r="GF93" s="50"/>
      <c r="GG93" s="50"/>
      <c r="GH93" s="50"/>
      <c r="GI93" s="289"/>
      <c r="GJ93" s="57"/>
      <c r="GK93" s="17"/>
      <c r="GL93" s="17"/>
      <c r="GM93" s="56"/>
      <c r="GN93" s="50"/>
      <c r="GO93" s="50"/>
      <c r="GP93" s="50"/>
      <c r="GQ93" s="50"/>
      <c r="GR93" s="50"/>
      <c r="GS93" s="50"/>
      <c r="GT93" s="289"/>
      <c r="GU93" s="57"/>
      <c r="GV93" s="17"/>
      <c r="GW93" s="17"/>
      <c r="GX93" s="56"/>
      <c r="GY93" s="50"/>
      <c r="GZ93" s="50"/>
      <c r="HA93" s="50"/>
      <c r="HB93" s="50"/>
      <c r="HC93" s="50"/>
      <c r="HD93" s="50"/>
      <c r="HE93" s="289"/>
      <c r="HF93" s="57"/>
      <c r="HG93" s="17"/>
      <c r="HH93" s="17"/>
      <c r="HI93" s="56"/>
      <c r="HJ93" s="50"/>
      <c r="HK93" s="50"/>
      <c r="HL93" s="50"/>
      <c r="HM93" s="50"/>
      <c r="HN93" s="50"/>
      <c r="HO93" s="50"/>
      <c r="HP93" s="289"/>
      <c r="HQ93" s="57"/>
      <c r="HR93" s="17"/>
      <c r="HS93" s="17"/>
    </row>
    <row r="94" spans="1:227" x14ac:dyDescent="0.25">
      <c r="A94" s="65"/>
      <c r="B94" s="66"/>
      <c r="C94" s="67"/>
      <c r="D94" s="67"/>
      <c r="E94" s="289"/>
      <c r="F94" s="289"/>
      <c r="G94" s="17"/>
      <c r="H94" s="56"/>
      <c r="I94" s="50"/>
      <c r="J94" s="50"/>
      <c r="K94" s="50"/>
      <c r="L94" s="50"/>
      <c r="M94" s="50"/>
      <c r="N94" s="50"/>
      <c r="O94" s="289"/>
      <c r="P94" s="57"/>
      <c r="Q94" s="17"/>
      <c r="R94" s="17"/>
      <c r="S94" s="56"/>
      <c r="T94" s="50"/>
      <c r="U94" s="50"/>
      <c r="V94" s="50"/>
      <c r="W94" s="50"/>
      <c r="X94" s="50"/>
      <c r="Y94" s="50"/>
      <c r="Z94" s="289"/>
      <c r="AA94" s="57"/>
      <c r="AB94" s="17"/>
      <c r="AC94" s="17"/>
      <c r="AD94" s="56"/>
      <c r="AE94" s="50"/>
      <c r="AF94" s="50"/>
      <c r="AG94" s="50"/>
      <c r="AH94" s="50"/>
      <c r="AI94" s="50"/>
      <c r="AJ94" s="50"/>
      <c r="AK94" s="289"/>
      <c r="AL94" s="57"/>
      <c r="AM94" s="17"/>
      <c r="AN94" s="17"/>
      <c r="AO94" s="56"/>
      <c r="AP94" s="50"/>
      <c r="AQ94" s="50"/>
      <c r="AR94" s="50"/>
      <c r="AS94" s="50"/>
      <c r="AT94" s="50"/>
      <c r="AU94" s="50"/>
      <c r="AV94" s="289"/>
      <c r="AW94" s="57"/>
      <c r="AX94" s="17"/>
      <c r="AY94" s="17"/>
      <c r="AZ94" s="56"/>
      <c r="BA94" s="50"/>
      <c r="BB94" s="50"/>
      <c r="BC94" s="50"/>
      <c r="BD94" s="50"/>
      <c r="BE94" s="50"/>
      <c r="BF94" s="50"/>
      <c r="BG94" s="289"/>
      <c r="BH94" s="57"/>
      <c r="BI94" s="17"/>
      <c r="BJ94" s="17"/>
      <c r="BK94" s="56"/>
      <c r="BL94" s="50"/>
      <c r="BM94" s="50"/>
      <c r="BN94" s="50"/>
      <c r="BO94" s="50"/>
      <c r="BP94" s="50"/>
      <c r="BQ94" s="50"/>
      <c r="BR94" s="289"/>
      <c r="BS94" s="57"/>
      <c r="BT94" s="17"/>
      <c r="BU94" s="17"/>
      <c r="BV94" s="56"/>
      <c r="BW94" s="50"/>
      <c r="BX94" s="50"/>
      <c r="BY94" s="50"/>
      <c r="BZ94" s="50"/>
      <c r="CA94" s="50"/>
      <c r="CB94" s="50"/>
      <c r="CC94" s="289"/>
      <c r="CD94" s="57"/>
      <c r="CE94" s="17"/>
      <c r="CF94" s="17"/>
      <c r="CG94" s="56"/>
      <c r="CH94" s="50"/>
      <c r="CI94" s="50"/>
      <c r="CJ94" s="50"/>
      <c r="CK94" s="50"/>
      <c r="CL94" s="50"/>
      <c r="CM94" s="50"/>
      <c r="CN94" s="289"/>
      <c r="CO94" s="57"/>
      <c r="CP94" s="17"/>
      <c r="CQ94" s="17"/>
      <c r="CR94" s="56"/>
      <c r="CS94" s="50"/>
      <c r="CT94" s="50"/>
      <c r="CU94" s="50"/>
      <c r="CV94" s="50"/>
      <c r="CW94" s="50"/>
      <c r="CX94" s="50"/>
      <c r="CY94" s="289"/>
      <c r="CZ94" s="57"/>
      <c r="DA94" s="17"/>
      <c r="DB94" s="17"/>
      <c r="DC94" s="56"/>
      <c r="DD94" s="50"/>
      <c r="DE94" s="50"/>
      <c r="DF94" s="50"/>
      <c r="DG94" s="50"/>
      <c r="DH94" s="50"/>
      <c r="DI94" s="50"/>
      <c r="DJ94" s="289"/>
      <c r="DK94" s="57"/>
      <c r="DL94" s="17"/>
      <c r="DM94" s="17"/>
      <c r="DN94" s="56"/>
      <c r="DO94" s="50"/>
      <c r="DP94" s="50"/>
      <c r="DQ94" s="50"/>
      <c r="DR94" s="50"/>
      <c r="DS94" s="50"/>
      <c r="DT94" s="50"/>
      <c r="DU94" s="289"/>
      <c r="DV94" s="57"/>
      <c r="DW94" s="17"/>
      <c r="DX94" s="17"/>
      <c r="DY94" s="56"/>
      <c r="DZ94" s="50"/>
      <c r="EA94" s="50"/>
      <c r="EB94" s="50"/>
      <c r="EC94" s="50"/>
      <c r="ED94" s="50"/>
      <c r="EE94" s="50"/>
      <c r="EF94" s="289"/>
      <c r="EG94" s="57"/>
      <c r="EH94" s="17"/>
      <c r="EI94" s="17"/>
      <c r="EJ94" s="56"/>
      <c r="EK94" s="50"/>
      <c r="EL94" s="50"/>
      <c r="EM94" s="50"/>
      <c r="EN94" s="50"/>
      <c r="EO94" s="50"/>
      <c r="EP94" s="50"/>
      <c r="EQ94" s="289"/>
      <c r="ER94" s="57"/>
      <c r="ES94" s="17"/>
      <c r="ET94" s="17"/>
      <c r="EU94" s="56"/>
      <c r="EV94" s="50"/>
      <c r="EW94" s="50"/>
      <c r="EX94" s="50"/>
      <c r="EY94" s="50"/>
      <c r="EZ94" s="50"/>
      <c r="FA94" s="50"/>
      <c r="FB94" s="289"/>
      <c r="FC94" s="57"/>
      <c r="FD94" s="17"/>
      <c r="FE94" s="17"/>
      <c r="FF94" s="56"/>
      <c r="FG94" s="50"/>
      <c r="FH94" s="50"/>
      <c r="FI94" s="50"/>
      <c r="FJ94" s="50"/>
      <c r="FK94" s="50"/>
      <c r="FL94" s="50"/>
      <c r="FM94" s="289"/>
      <c r="FN94" s="57"/>
      <c r="FO94" s="17"/>
      <c r="FP94" s="17"/>
      <c r="FQ94" s="56"/>
      <c r="FR94" s="50"/>
      <c r="FS94" s="50"/>
      <c r="FT94" s="50"/>
      <c r="FU94" s="50"/>
      <c r="FV94" s="50"/>
      <c r="FW94" s="50"/>
      <c r="FX94" s="289"/>
      <c r="FY94" s="57"/>
      <c r="FZ94" s="17"/>
      <c r="GA94" s="17"/>
      <c r="GB94" s="56"/>
      <c r="GC94" s="50"/>
      <c r="GD94" s="50"/>
      <c r="GE94" s="50"/>
      <c r="GF94" s="50"/>
      <c r="GG94" s="50"/>
      <c r="GH94" s="50"/>
      <c r="GI94" s="289"/>
      <c r="GJ94" s="57"/>
      <c r="GK94" s="17"/>
      <c r="GL94" s="17"/>
      <c r="GM94" s="56"/>
      <c r="GN94" s="50"/>
      <c r="GO94" s="50"/>
      <c r="GP94" s="50"/>
      <c r="GQ94" s="50"/>
      <c r="GR94" s="50"/>
      <c r="GS94" s="50"/>
      <c r="GT94" s="289"/>
      <c r="GU94" s="57"/>
      <c r="GV94" s="17"/>
      <c r="GW94" s="17"/>
      <c r="GX94" s="56"/>
      <c r="GY94" s="50"/>
      <c r="GZ94" s="50"/>
      <c r="HA94" s="50"/>
      <c r="HB94" s="50"/>
      <c r="HC94" s="50"/>
      <c r="HD94" s="50"/>
      <c r="HE94" s="289"/>
      <c r="HF94" s="57"/>
      <c r="HG94" s="17"/>
      <c r="HH94" s="17"/>
      <c r="HI94" s="56"/>
      <c r="HJ94" s="50"/>
      <c r="HK94" s="50"/>
      <c r="HL94" s="50"/>
      <c r="HM94" s="50"/>
      <c r="HN94" s="50"/>
      <c r="HO94" s="50"/>
      <c r="HP94" s="289"/>
      <c r="HQ94" s="57"/>
      <c r="HR94" s="17"/>
      <c r="HS94" s="17"/>
    </row>
    <row r="95" spans="1:227" x14ac:dyDescent="0.25">
      <c r="B95" s="17"/>
      <c r="C95" s="57"/>
      <c r="D95" s="57"/>
      <c r="E95" s="289"/>
      <c r="F95" s="289"/>
      <c r="G95" s="17"/>
      <c r="H95" s="56"/>
      <c r="I95" s="50"/>
      <c r="J95" s="50"/>
      <c r="K95" s="50"/>
      <c r="L95" s="50"/>
      <c r="M95" s="50"/>
      <c r="N95" s="50"/>
      <c r="O95" s="289"/>
      <c r="P95" s="57"/>
      <c r="Q95" s="17"/>
      <c r="R95" s="17"/>
      <c r="S95" s="56"/>
      <c r="T95" s="50"/>
      <c r="U95" s="50"/>
      <c r="V95" s="50"/>
      <c r="W95" s="50"/>
      <c r="X95" s="50"/>
      <c r="Y95" s="50"/>
      <c r="Z95" s="289"/>
      <c r="AA95" s="57"/>
      <c r="AB95" s="17"/>
      <c r="AC95" s="17"/>
      <c r="AD95" s="56"/>
      <c r="AE95" s="50"/>
      <c r="AF95" s="50"/>
      <c r="AG95" s="50"/>
      <c r="AH95" s="50"/>
      <c r="AI95" s="50"/>
      <c r="AJ95" s="50"/>
      <c r="AK95" s="289"/>
      <c r="AL95" s="57"/>
      <c r="AM95" s="17"/>
      <c r="AN95" s="17"/>
      <c r="AO95" s="56"/>
      <c r="AP95" s="50"/>
      <c r="AQ95" s="50"/>
      <c r="AR95" s="50"/>
      <c r="AS95" s="50"/>
      <c r="AT95" s="50"/>
      <c r="AU95" s="50"/>
      <c r="AV95" s="289"/>
      <c r="AW95" s="57"/>
      <c r="AX95" s="17"/>
      <c r="AY95" s="17"/>
      <c r="AZ95" s="56"/>
      <c r="BA95" s="50"/>
      <c r="BB95" s="50"/>
      <c r="BC95" s="50"/>
      <c r="BD95" s="50"/>
      <c r="BE95" s="50"/>
      <c r="BF95" s="50"/>
      <c r="BG95" s="289"/>
      <c r="BH95" s="57"/>
      <c r="BI95" s="17"/>
      <c r="BJ95" s="17"/>
      <c r="BK95" s="56"/>
      <c r="BL95" s="50"/>
      <c r="BM95" s="50"/>
      <c r="BN95" s="50"/>
      <c r="BO95" s="50"/>
      <c r="BP95" s="50"/>
      <c r="BQ95" s="50"/>
      <c r="BR95" s="289"/>
      <c r="BS95" s="57"/>
      <c r="BT95" s="17"/>
      <c r="BU95" s="17"/>
      <c r="BV95" s="56"/>
      <c r="BW95" s="50"/>
      <c r="BX95" s="50"/>
      <c r="BY95" s="50"/>
      <c r="BZ95" s="50"/>
      <c r="CA95" s="50"/>
      <c r="CB95" s="50"/>
      <c r="CC95" s="289"/>
      <c r="CD95" s="57"/>
      <c r="CE95" s="17"/>
      <c r="CF95" s="17"/>
      <c r="CG95" s="56"/>
      <c r="CH95" s="50"/>
      <c r="CI95" s="50"/>
      <c r="CJ95" s="50"/>
      <c r="CK95" s="50"/>
      <c r="CL95" s="50"/>
      <c r="CM95" s="50"/>
      <c r="CN95" s="289"/>
      <c r="CO95" s="57"/>
      <c r="CP95" s="17"/>
      <c r="CQ95" s="17"/>
      <c r="CR95" s="56"/>
      <c r="CS95" s="50"/>
      <c r="CT95" s="50"/>
      <c r="CU95" s="50"/>
      <c r="CV95" s="50"/>
      <c r="CW95" s="50"/>
      <c r="CX95" s="50"/>
      <c r="CY95" s="289"/>
      <c r="CZ95" s="57"/>
      <c r="DA95" s="17"/>
      <c r="DB95" s="17"/>
      <c r="DC95" s="56"/>
      <c r="DD95" s="50"/>
      <c r="DE95" s="50"/>
      <c r="DF95" s="50"/>
      <c r="DG95" s="50"/>
      <c r="DH95" s="50"/>
      <c r="DI95" s="50"/>
      <c r="DJ95" s="289"/>
      <c r="DK95" s="57"/>
      <c r="DL95" s="17"/>
      <c r="DM95" s="17"/>
      <c r="DN95" s="56"/>
      <c r="DO95" s="50"/>
      <c r="DP95" s="50"/>
      <c r="DQ95" s="50"/>
      <c r="DR95" s="50"/>
      <c r="DS95" s="50"/>
      <c r="DT95" s="50"/>
      <c r="DU95" s="289"/>
      <c r="DV95" s="57"/>
      <c r="DW95" s="17"/>
      <c r="DX95" s="17"/>
      <c r="DY95" s="56"/>
      <c r="DZ95" s="50"/>
      <c r="EA95" s="50"/>
      <c r="EB95" s="50"/>
      <c r="EC95" s="50"/>
      <c r="ED95" s="50"/>
      <c r="EE95" s="50"/>
      <c r="EF95" s="289"/>
      <c r="EG95" s="57"/>
      <c r="EH95" s="17"/>
      <c r="EI95" s="17"/>
      <c r="EJ95" s="56"/>
      <c r="EK95" s="50"/>
      <c r="EL95" s="50"/>
      <c r="EM95" s="50"/>
      <c r="EN95" s="50"/>
      <c r="EO95" s="50"/>
      <c r="EP95" s="50"/>
      <c r="EQ95" s="289"/>
      <c r="ER95" s="57"/>
      <c r="ES95" s="17"/>
      <c r="ET95" s="17"/>
      <c r="EU95" s="56"/>
      <c r="EV95" s="50"/>
      <c r="EW95" s="50"/>
      <c r="EX95" s="50"/>
      <c r="EY95" s="50"/>
      <c r="EZ95" s="50"/>
      <c r="FA95" s="50"/>
      <c r="FB95" s="289"/>
      <c r="FC95" s="57"/>
      <c r="FD95" s="17"/>
      <c r="FE95" s="17"/>
      <c r="FF95" s="56"/>
      <c r="FG95" s="50"/>
      <c r="FH95" s="50"/>
      <c r="FI95" s="50"/>
      <c r="FJ95" s="50"/>
      <c r="FK95" s="50"/>
      <c r="FL95" s="50"/>
      <c r="FM95" s="289"/>
      <c r="FN95" s="57"/>
      <c r="FO95" s="17"/>
      <c r="FP95" s="17"/>
      <c r="FQ95" s="56"/>
      <c r="FR95" s="50"/>
      <c r="FS95" s="50"/>
      <c r="FT95" s="50"/>
      <c r="FU95" s="50"/>
      <c r="FV95" s="50"/>
      <c r="FW95" s="50"/>
      <c r="FX95" s="289"/>
      <c r="FY95" s="57"/>
      <c r="FZ95" s="17"/>
      <c r="GA95" s="17"/>
      <c r="GB95" s="56"/>
      <c r="GC95" s="50"/>
      <c r="GD95" s="50"/>
      <c r="GE95" s="50"/>
      <c r="GF95" s="50"/>
      <c r="GG95" s="50"/>
      <c r="GH95" s="50"/>
      <c r="GI95" s="289"/>
      <c r="GJ95" s="57"/>
      <c r="GK95" s="17"/>
      <c r="GL95" s="17"/>
      <c r="GM95" s="56"/>
      <c r="GN95" s="50"/>
      <c r="GO95" s="50"/>
      <c r="GP95" s="50"/>
      <c r="GQ95" s="50"/>
      <c r="GR95" s="50"/>
      <c r="GS95" s="50"/>
      <c r="GT95" s="289"/>
      <c r="GU95" s="57"/>
      <c r="GV95" s="17"/>
      <c r="GW95" s="17"/>
      <c r="GX95" s="56"/>
      <c r="GY95" s="50"/>
      <c r="GZ95" s="50"/>
      <c r="HA95" s="50"/>
      <c r="HB95" s="50"/>
      <c r="HC95" s="50"/>
      <c r="HD95" s="50"/>
      <c r="HE95" s="289"/>
      <c r="HF95" s="57"/>
      <c r="HG95" s="17"/>
      <c r="HH95" s="17"/>
      <c r="HI95" s="56"/>
      <c r="HJ95" s="50"/>
      <c r="HK95" s="50"/>
      <c r="HL95" s="50"/>
      <c r="HM95" s="50"/>
      <c r="HN95" s="50"/>
      <c r="HO95" s="50"/>
      <c r="HP95" s="289"/>
      <c r="HQ95" s="57"/>
      <c r="HR95" s="17"/>
      <c r="HS95" s="17"/>
    </row>
    <row r="96" spans="1:227" x14ac:dyDescent="0.25">
      <c r="E96" s="289"/>
      <c r="F96" s="289"/>
      <c r="G96" s="17"/>
      <c r="H96" s="56"/>
      <c r="I96" s="50"/>
      <c r="J96" s="50"/>
      <c r="K96" s="50"/>
      <c r="L96" s="50"/>
      <c r="M96" s="50"/>
      <c r="N96" s="50"/>
      <c r="O96" s="289"/>
      <c r="P96" s="57"/>
      <c r="Q96" s="17"/>
      <c r="R96" s="17"/>
      <c r="S96" s="56"/>
      <c r="T96" s="50"/>
      <c r="U96" s="50"/>
      <c r="V96" s="50"/>
      <c r="W96" s="50"/>
      <c r="X96" s="50"/>
      <c r="Y96" s="50"/>
      <c r="Z96" s="289"/>
      <c r="AA96" s="57"/>
      <c r="AB96" s="17"/>
      <c r="AC96" s="17"/>
      <c r="AD96" s="56"/>
      <c r="AE96" s="50"/>
      <c r="AF96" s="50"/>
      <c r="AG96" s="50"/>
      <c r="AH96" s="50"/>
      <c r="AI96" s="50"/>
      <c r="AJ96" s="50"/>
      <c r="AK96" s="289"/>
      <c r="AL96" s="57"/>
      <c r="AM96" s="17"/>
      <c r="AN96" s="17"/>
      <c r="AO96" s="56"/>
      <c r="AP96" s="50"/>
      <c r="AQ96" s="50"/>
      <c r="AR96" s="50"/>
      <c r="AS96" s="50"/>
      <c r="AT96" s="50"/>
      <c r="AU96" s="50"/>
      <c r="AV96" s="289"/>
      <c r="AW96" s="57"/>
      <c r="AX96" s="17"/>
      <c r="AY96" s="17"/>
      <c r="AZ96" s="56"/>
      <c r="BA96" s="50"/>
      <c r="BB96" s="50"/>
      <c r="BC96" s="50"/>
      <c r="BD96" s="50"/>
      <c r="BE96" s="50"/>
      <c r="BF96" s="50"/>
      <c r="BG96" s="289"/>
      <c r="BH96" s="57"/>
      <c r="BI96" s="17"/>
      <c r="BJ96" s="17"/>
      <c r="BK96" s="56"/>
      <c r="BL96" s="50"/>
      <c r="BM96" s="50"/>
      <c r="BN96" s="50"/>
      <c r="BO96" s="50"/>
      <c r="BP96" s="50"/>
      <c r="BQ96" s="50"/>
      <c r="BR96" s="289"/>
      <c r="BS96" s="57"/>
      <c r="BT96" s="17"/>
      <c r="BU96" s="17"/>
      <c r="BV96" s="56"/>
      <c r="BW96" s="50"/>
      <c r="BX96" s="50"/>
      <c r="BY96" s="50"/>
      <c r="BZ96" s="50"/>
      <c r="CA96" s="50"/>
      <c r="CB96" s="50"/>
      <c r="CC96" s="289"/>
      <c r="CD96" s="57"/>
      <c r="CE96" s="17"/>
      <c r="CF96" s="17"/>
      <c r="CG96" s="56"/>
      <c r="CH96" s="50"/>
      <c r="CI96" s="50"/>
      <c r="CJ96" s="50"/>
      <c r="CK96" s="50"/>
      <c r="CL96" s="50"/>
      <c r="CM96" s="50"/>
      <c r="CN96" s="289"/>
      <c r="CO96" s="57"/>
      <c r="CP96" s="17"/>
      <c r="CQ96" s="17"/>
      <c r="CR96" s="56"/>
      <c r="CS96" s="50"/>
      <c r="CT96" s="50"/>
      <c r="CU96" s="50"/>
      <c r="CV96" s="50"/>
      <c r="CW96" s="50"/>
      <c r="CX96" s="50"/>
      <c r="CY96" s="289"/>
      <c r="CZ96" s="57"/>
      <c r="DA96" s="17"/>
      <c r="DB96" s="17"/>
      <c r="DC96" s="56"/>
      <c r="DD96" s="50"/>
      <c r="DE96" s="50"/>
      <c r="DF96" s="50"/>
      <c r="DG96" s="50"/>
      <c r="DH96" s="50"/>
      <c r="DI96" s="50"/>
      <c r="DJ96" s="289"/>
      <c r="DK96" s="57"/>
      <c r="DL96" s="17"/>
      <c r="DM96" s="17"/>
      <c r="DN96" s="56"/>
      <c r="DO96" s="50"/>
      <c r="DP96" s="50"/>
      <c r="DQ96" s="50"/>
      <c r="DR96" s="50"/>
      <c r="DS96" s="50"/>
      <c r="DT96" s="50"/>
      <c r="DU96" s="289"/>
      <c r="DV96" s="57"/>
      <c r="DW96" s="17"/>
      <c r="DX96" s="17"/>
      <c r="DY96" s="56"/>
      <c r="DZ96" s="50"/>
      <c r="EA96" s="50"/>
      <c r="EB96" s="50"/>
      <c r="EC96" s="50"/>
      <c r="ED96" s="50"/>
      <c r="EE96" s="50"/>
      <c r="EF96" s="289"/>
      <c r="EG96" s="57"/>
      <c r="EH96" s="17"/>
      <c r="EI96" s="17"/>
      <c r="EJ96" s="56"/>
      <c r="EK96" s="50"/>
      <c r="EL96" s="50"/>
      <c r="EM96" s="50"/>
      <c r="EN96" s="50"/>
      <c r="EO96" s="50"/>
      <c r="EP96" s="50"/>
      <c r="EQ96" s="289"/>
      <c r="ER96" s="57"/>
      <c r="ES96" s="17"/>
      <c r="ET96" s="17"/>
      <c r="EU96" s="56"/>
      <c r="EV96" s="50"/>
      <c r="EW96" s="50"/>
      <c r="EX96" s="50"/>
      <c r="EY96" s="50"/>
      <c r="EZ96" s="50"/>
      <c r="FA96" s="50"/>
      <c r="FB96" s="289"/>
      <c r="FC96" s="57"/>
      <c r="FD96" s="17"/>
      <c r="FE96" s="17"/>
      <c r="FF96" s="56"/>
      <c r="FG96" s="50"/>
      <c r="FH96" s="50"/>
      <c r="FI96" s="50"/>
      <c r="FJ96" s="50"/>
      <c r="FK96" s="50"/>
      <c r="FL96" s="50"/>
      <c r="FM96" s="289"/>
      <c r="FN96" s="57"/>
      <c r="FO96" s="17"/>
      <c r="FP96" s="17"/>
      <c r="FQ96" s="56"/>
      <c r="FR96" s="50"/>
      <c r="FS96" s="50"/>
      <c r="FT96" s="50"/>
      <c r="FU96" s="50"/>
      <c r="FV96" s="50"/>
      <c r="FW96" s="50"/>
      <c r="FX96" s="289"/>
      <c r="FY96" s="57"/>
      <c r="FZ96" s="17"/>
      <c r="GA96" s="17"/>
      <c r="GB96" s="56"/>
      <c r="GC96" s="50"/>
      <c r="GD96" s="50"/>
      <c r="GE96" s="50"/>
      <c r="GF96" s="50"/>
      <c r="GG96" s="50"/>
      <c r="GH96" s="50"/>
      <c r="GI96" s="289"/>
      <c r="GJ96" s="57"/>
      <c r="GK96" s="17"/>
      <c r="GL96" s="17"/>
      <c r="GM96" s="56"/>
      <c r="GN96" s="50"/>
      <c r="GO96" s="50"/>
      <c r="GP96" s="50"/>
      <c r="GQ96" s="50"/>
      <c r="GR96" s="50"/>
      <c r="GS96" s="50"/>
      <c r="GT96" s="289"/>
      <c r="GU96" s="57"/>
      <c r="GV96" s="17"/>
      <c r="GW96" s="17"/>
      <c r="GX96" s="56"/>
      <c r="GY96" s="50"/>
      <c r="GZ96" s="50"/>
      <c r="HA96" s="50"/>
      <c r="HB96" s="50"/>
      <c r="HC96" s="50"/>
      <c r="HD96" s="50"/>
      <c r="HE96" s="289"/>
      <c r="HF96" s="57"/>
      <c r="HG96" s="17"/>
      <c r="HH96" s="17"/>
      <c r="HI96" s="56"/>
      <c r="HJ96" s="50"/>
      <c r="HK96" s="50"/>
      <c r="HL96" s="50"/>
      <c r="HM96" s="50"/>
      <c r="HN96" s="50"/>
      <c r="HO96" s="50"/>
      <c r="HP96" s="289"/>
      <c r="HQ96" s="57"/>
      <c r="HR96" s="17"/>
      <c r="HS96" s="17"/>
    </row>
    <row r="97" spans="2:227" x14ac:dyDescent="0.25">
      <c r="E97" s="289"/>
      <c r="F97" s="289"/>
      <c r="G97" s="17"/>
      <c r="H97" s="56"/>
      <c r="I97" s="50"/>
      <c r="J97" s="50"/>
      <c r="K97" s="50"/>
      <c r="L97" s="50"/>
      <c r="M97" s="50"/>
      <c r="N97" s="50"/>
      <c r="O97" s="289"/>
      <c r="P97" s="57"/>
      <c r="Q97" s="17"/>
      <c r="R97" s="17"/>
      <c r="S97" s="56"/>
      <c r="T97" s="50"/>
      <c r="U97" s="50"/>
      <c r="V97" s="50"/>
      <c r="W97" s="50"/>
      <c r="X97" s="50"/>
      <c r="Y97" s="50"/>
      <c r="Z97" s="289"/>
      <c r="AA97" s="57"/>
      <c r="AB97" s="17"/>
      <c r="AC97" s="17"/>
      <c r="AD97" s="56"/>
      <c r="AE97" s="50"/>
      <c r="AF97" s="50"/>
      <c r="AG97" s="50"/>
      <c r="AH97" s="50"/>
      <c r="AI97" s="50"/>
      <c r="AJ97" s="50"/>
      <c r="AK97" s="289"/>
      <c r="AL97" s="57"/>
      <c r="AM97" s="17"/>
      <c r="AN97" s="17"/>
      <c r="AO97" s="56"/>
      <c r="AP97" s="50"/>
      <c r="AQ97" s="50"/>
      <c r="AR97" s="50"/>
      <c r="AS97" s="50"/>
      <c r="AT97" s="50"/>
      <c r="AU97" s="50"/>
      <c r="AV97" s="289"/>
      <c r="AW97" s="57"/>
      <c r="AX97" s="17"/>
      <c r="AY97" s="17"/>
      <c r="AZ97" s="56"/>
      <c r="BA97" s="50"/>
      <c r="BB97" s="50"/>
      <c r="BC97" s="50"/>
      <c r="BD97" s="50"/>
      <c r="BE97" s="50"/>
      <c r="BF97" s="50"/>
      <c r="BG97" s="289"/>
      <c r="BH97" s="57"/>
      <c r="BI97" s="17"/>
      <c r="BJ97" s="17"/>
      <c r="BK97" s="56"/>
      <c r="BL97" s="50"/>
      <c r="BM97" s="50"/>
      <c r="BN97" s="50"/>
      <c r="BO97" s="50"/>
      <c r="BP97" s="50"/>
      <c r="BQ97" s="50"/>
      <c r="BR97" s="289"/>
      <c r="BS97" s="57"/>
      <c r="BT97" s="17"/>
      <c r="BU97" s="17"/>
      <c r="BV97" s="56"/>
      <c r="BW97" s="50"/>
      <c r="BX97" s="50"/>
      <c r="BY97" s="50"/>
      <c r="BZ97" s="50"/>
      <c r="CA97" s="50"/>
      <c r="CB97" s="50"/>
      <c r="CC97" s="289"/>
      <c r="CD97" s="57"/>
      <c r="CE97" s="17"/>
      <c r="CF97" s="17"/>
      <c r="CG97" s="56"/>
      <c r="CH97" s="50"/>
      <c r="CI97" s="50"/>
      <c r="CJ97" s="50"/>
      <c r="CK97" s="50"/>
      <c r="CL97" s="50"/>
      <c r="CM97" s="50"/>
      <c r="CN97" s="289"/>
      <c r="CO97" s="57"/>
      <c r="CP97" s="17"/>
      <c r="CQ97" s="17"/>
      <c r="CR97" s="56"/>
      <c r="CS97" s="50"/>
      <c r="CT97" s="50"/>
      <c r="CU97" s="50"/>
      <c r="CV97" s="50"/>
      <c r="CW97" s="50"/>
      <c r="CX97" s="50"/>
      <c r="CY97" s="289"/>
      <c r="CZ97" s="57"/>
      <c r="DA97" s="17"/>
      <c r="DB97" s="17"/>
      <c r="DC97" s="56"/>
      <c r="DD97" s="50"/>
      <c r="DE97" s="50"/>
      <c r="DF97" s="50"/>
      <c r="DG97" s="50"/>
      <c r="DH97" s="50"/>
      <c r="DI97" s="50"/>
      <c r="DJ97" s="289"/>
      <c r="DK97" s="57"/>
      <c r="DL97" s="17"/>
      <c r="DM97" s="17"/>
      <c r="DN97" s="56"/>
      <c r="DO97" s="50"/>
      <c r="DP97" s="50"/>
      <c r="DQ97" s="50"/>
      <c r="DR97" s="50"/>
      <c r="DS97" s="50"/>
      <c r="DT97" s="50"/>
      <c r="DU97" s="289"/>
      <c r="DV97" s="57"/>
      <c r="DW97" s="17"/>
      <c r="DX97" s="17"/>
      <c r="DY97" s="56"/>
      <c r="DZ97" s="50"/>
      <c r="EA97" s="50"/>
      <c r="EB97" s="50"/>
      <c r="EC97" s="50"/>
      <c r="ED97" s="50"/>
      <c r="EE97" s="50"/>
      <c r="EF97" s="289"/>
      <c r="EG97" s="57"/>
      <c r="EH97" s="17"/>
      <c r="EI97" s="17"/>
      <c r="EJ97" s="56"/>
      <c r="EK97" s="50"/>
      <c r="EL97" s="50"/>
      <c r="EM97" s="50"/>
      <c r="EN97" s="50"/>
      <c r="EO97" s="50"/>
      <c r="EP97" s="50"/>
      <c r="EQ97" s="289"/>
      <c r="ER97" s="57"/>
      <c r="ES97" s="17"/>
      <c r="ET97" s="17"/>
      <c r="EU97" s="56"/>
      <c r="EV97" s="50"/>
      <c r="EW97" s="50"/>
      <c r="EX97" s="50"/>
      <c r="EY97" s="50"/>
      <c r="EZ97" s="50"/>
      <c r="FA97" s="50"/>
      <c r="FB97" s="289"/>
      <c r="FC97" s="57"/>
      <c r="FD97" s="17"/>
      <c r="FE97" s="17"/>
      <c r="FF97" s="56"/>
      <c r="FG97" s="50"/>
      <c r="FH97" s="50"/>
      <c r="FI97" s="50"/>
      <c r="FJ97" s="50"/>
      <c r="FK97" s="50"/>
      <c r="FL97" s="50"/>
      <c r="FM97" s="289"/>
      <c r="FN97" s="57"/>
      <c r="FO97" s="17"/>
      <c r="FP97" s="17"/>
      <c r="FQ97" s="56"/>
      <c r="FR97" s="50"/>
      <c r="FS97" s="50"/>
      <c r="FT97" s="50"/>
      <c r="FU97" s="50"/>
      <c r="FV97" s="50"/>
      <c r="FW97" s="50"/>
      <c r="FX97" s="289"/>
      <c r="FY97" s="57"/>
      <c r="FZ97" s="17"/>
      <c r="GA97" s="17"/>
      <c r="GB97" s="56"/>
      <c r="GC97" s="50"/>
      <c r="GD97" s="50"/>
      <c r="GE97" s="50"/>
      <c r="GF97" s="50"/>
      <c r="GG97" s="50"/>
      <c r="GH97" s="50"/>
      <c r="GI97" s="289"/>
      <c r="GJ97" s="57"/>
      <c r="GK97" s="17"/>
      <c r="GL97" s="17"/>
      <c r="GM97" s="56"/>
      <c r="GN97" s="50"/>
      <c r="GO97" s="50"/>
      <c r="GP97" s="50"/>
      <c r="GQ97" s="50"/>
      <c r="GR97" s="50"/>
      <c r="GS97" s="50"/>
      <c r="GT97" s="289"/>
      <c r="GU97" s="57"/>
      <c r="GV97" s="17"/>
      <c r="GW97" s="17"/>
      <c r="GX97" s="56"/>
      <c r="GY97" s="50"/>
      <c r="GZ97" s="50"/>
      <c r="HA97" s="50"/>
      <c r="HB97" s="50"/>
      <c r="HC97" s="50"/>
      <c r="HD97" s="50"/>
      <c r="HE97" s="289"/>
      <c r="HF97" s="57"/>
      <c r="HG97" s="17"/>
      <c r="HH97" s="17"/>
      <c r="HI97" s="56"/>
      <c r="HJ97" s="50"/>
      <c r="HK97" s="50"/>
      <c r="HL97" s="50"/>
      <c r="HM97" s="50"/>
      <c r="HN97" s="50"/>
      <c r="HO97" s="50"/>
      <c r="HP97" s="289"/>
      <c r="HQ97" s="57"/>
      <c r="HR97" s="17"/>
      <c r="HS97" s="17"/>
    </row>
    <row r="104" spans="2:227" s="69" customFormat="1" x14ac:dyDescent="0.25">
      <c r="B104" s="32"/>
      <c r="C104" s="70"/>
      <c r="D104" s="70"/>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2"/>
      <c r="DM104" s="32"/>
      <c r="DN104" s="32"/>
      <c r="DO104" s="32"/>
      <c r="DP104" s="32"/>
      <c r="DQ104" s="32"/>
      <c r="DR104" s="32"/>
      <c r="DS104" s="32"/>
      <c r="DT104" s="32"/>
      <c r="DU104" s="32"/>
      <c r="DV104" s="32"/>
      <c r="DW104" s="32"/>
      <c r="DX104" s="32"/>
      <c r="DY104" s="32"/>
      <c r="DZ104" s="32"/>
      <c r="EA104" s="32"/>
      <c r="EB104" s="32"/>
      <c r="EC104" s="32"/>
      <c r="ED104" s="32"/>
      <c r="EE104" s="32"/>
      <c r="EF104" s="32"/>
      <c r="EG104" s="32"/>
      <c r="EH104" s="32"/>
      <c r="EI104" s="32"/>
      <c r="EJ104" s="32"/>
      <c r="EK104" s="32"/>
      <c r="EL104" s="32"/>
      <c r="EM104" s="32"/>
      <c r="EN104" s="32"/>
      <c r="EO104" s="32"/>
      <c r="EP104" s="32"/>
      <c r="EQ104" s="32"/>
      <c r="ER104" s="32"/>
      <c r="ES104" s="32"/>
      <c r="ET104" s="32"/>
      <c r="EU104" s="32"/>
      <c r="EV104" s="32"/>
      <c r="EW104" s="32"/>
      <c r="EX104" s="32"/>
      <c r="EY104" s="32"/>
      <c r="EZ104" s="32"/>
      <c r="FA104" s="32"/>
      <c r="FB104" s="32"/>
      <c r="FC104" s="32"/>
      <c r="FD104" s="32"/>
      <c r="FE104" s="32"/>
      <c r="FF104" s="32"/>
      <c r="FG104" s="32"/>
      <c r="FH104" s="32"/>
      <c r="FI104" s="32"/>
      <c r="FJ104" s="32"/>
      <c r="FK104" s="32"/>
      <c r="FL104" s="32"/>
      <c r="FM104" s="32"/>
      <c r="FN104" s="32"/>
      <c r="FO104" s="32"/>
      <c r="FP104" s="32"/>
      <c r="FQ104" s="32"/>
      <c r="FR104" s="32"/>
      <c r="FS104" s="32"/>
      <c r="FT104" s="32"/>
      <c r="FU104" s="32"/>
      <c r="FV104" s="32"/>
      <c r="FW104" s="32"/>
      <c r="FX104" s="32"/>
      <c r="FY104" s="32"/>
      <c r="FZ104" s="32"/>
      <c r="GA104" s="32"/>
      <c r="GB104" s="32"/>
      <c r="GC104" s="32"/>
      <c r="GD104" s="32"/>
      <c r="GE104" s="32"/>
      <c r="GF104" s="32"/>
      <c r="GG104" s="32"/>
      <c r="GH104" s="32"/>
      <c r="GI104" s="32"/>
      <c r="GJ104" s="32"/>
      <c r="GK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row>
    <row r="105" spans="2:227" s="69" customFormat="1" x14ac:dyDescent="0.25">
      <c r="B105" s="32"/>
      <c r="C105" s="70"/>
      <c r="D105" s="70"/>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2"/>
      <c r="DM105" s="32"/>
      <c r="DN105" s="32"/>
      <c r="DO105" s="32"/>
      <c r="DP105" s="32"/>
      <c r="DQ105" s="32"/>
      <c r="DR105" s="32"/>
      <c r="DS105" s="32"/>
      <c r="DT105" s="32"/>
      <c r="DU105" s="32"/>
      <c r="DV105" s="32"/>
      <c r="DW105" s="32"/>
      <c r="DX105" s="32"/>
      <c r="DY105" s="32"/>
      <c r="DZ105" s="32"/>
      <c r="EA105" s="32"/>
      <c r="EB105" s="32"/>
      <c r="EC105" s="32"/>
      <c r="ED105" s="32"/>
      <c r="EE105" s="32"/>
      <c r="EF105" s="32"/>
      <c r="EG105" s="32"/>
      <c r="EH105" s="32"/>
      <c r="EI105" s="32"/>
      <c r="EJ105" s="32"/>
      <c r="EK105" s="32"/>
      <c r="EL105" s="32"/>
      <c r="EM105" s="32"/>
      <c r="EN105" s="32"/>
      <c r="EO105" s="32"/>
      <c r="EP105" s="32"/>
      <c r="EQ105" s="32"/>
      <c r="ER105" s="32"/>
      <c r="ES105" s="32"/>
      <c r="ET105" s="32"/>
      <c r="EU105" s="32"/>
      <c r="EV105" s="32"/>
      <c r="EW105" s="32"/>
      <c r="EX105" s="32"/>
      <c r="EY105" s="32"/>
      <c r="EZ105" s="32"/>
      <c r="FA105" s="32"/>
      <c r="FB105" s="32"/>
      <c r="FC105" s="32"/>
      <c r="FD105" s="32"/>
      <c r="FE105" s="32"/>
      <c r="FF105" s="32"/>
      <c r="FG105" s="32"/>
      <c r="FH105" s="32"/>
      <c r="FI105" s="32"/>
      <c r="FJ105" s="32"/>
      <c r="FK105" s="32"/>
      <c r="FL105" s="32"/>
      <c r="FM105" s="32"/>
      <c r="FN105" s="32"/>
      <c r="FO105" s="32"/>
      <c r="FP105" s="32"/>
      <c r="FQ105" s="32"/>
      <c r="FR105" s="32"/>
      <c r="FS105" s="32"/>
      <c r="FT105" s="32"/>
      <c r="FU105" s="32"/>
      <c r="FV105" s="32"/>
      <c r="FW105" s="32"/>
      <c r="FX105" s="32"/>
      <c r="FY105" s="32"/>
      <c r="FZ105" s="32"/>
      <c r="GA105" s="32"/>
      <c r="GB105" s="32"/>
      <c r="GC105" s="32"/>
      <c r="GD105" s="32"/>
      <c r="GE105" s="32"/>
      <c r="GF105" s="32"/>
      <c r="GG105" s="32"/>
      <c r="GH105" s="32"/>
      <c r="GI105" s="32"/>
      <c r="GJ105" s="32"/>
      <c r="GK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row>
    <row r="106" spans="2:227" s="69" customFormat="1" x14ac:dyDescent="0.25">
      <c r="B106" s="32"/>
      <c r="C106" s="70"/>
      <c r="D106" s="70"/>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2"/>
      <c r="FJ106" s="32"/>
      <c r="FK106" s="32"/>
      <c r="FL106" s="32"/>
      <c r="FM106" s="32"/>
      <c r="FN106" s="32"/>
      <c r="FO106" s="32"/>
      <c r="FP106" s="32"/>
      <c r="FQ106" s="32"/>
      <c r="FR106" s="32"/>
      <c r="FS106" s="32"/>
      <c r="FT106" s="32"/>
      <c r="FU106" s="32"/>
      <c r="FV106" s="32"/>
      <c r="FW106" s="32"/>
      <c r="FX106" s="32"/>
      <c r="FY106" s="32"/>
      <c r="FZ106" s="32"/>
      <c r="GA106" s="32"/>
      <c r="GB106" s="32"/>
      <c r="GC106" s="32"/>
      <c r="GD106" s="32"/>
      <c r="GE106" s="32"/>
      <c r="GF106" s="32"/>
      <c r="GG106" s="32"/>
      <c r="GH106" s="32"/>
      <c r="GI106" s="32"/>
      <c r="GJ106" s="32"/>
      <c r="GK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row>
    <row r="107" spans="2:227" s="69" customFormat="1" x14ac:dyDescent="0.25">
      <c r="B107" s="32"/>
      <c r="C107" s="70"/>
      <c r="D107" s="70"/>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2"/>
      <c r="DV107" s="32"/>
      <c r="DW107" s="32"/>
      <c r="DX107" s="32"/>
      <c r="DY107" s="32"/>
      <c r="DZ107" s="32"/>
      <c r="EA107" s="32"/>
      <c r="EB107" s="32"/>
      <c r="EC107" s="32"/>
      <c r="ED107" s="32"/>
      <c r="EE107" s="32"/>
      <c r="EF107" s="32"/>
      <c r="EG107" s="32"/>
      <c r="EH107" s="32"/>
      <c r="EI107" s="32"/>
      <c r="EJ107" s="32"/>
      <c r="EK107" s="32"/>
      <c r="EL107" s="32"/>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2"/>
      <c r="FL107" s="32"/>
      <c r="FM107" s="32"/>
      <c r="FN107" s="32"/>
      <c r="FO107" s="32"/>
      <c r="FP107" s="32"/>
      <c r="FQ107" s="32"/>
      <c r="FR107" s="32"/>
      <c r="FS107" s="32"/>
      <c r="FT107" s="32"/>
      <c r="FU107" s="32"/>
      <c r="FV107" s="32"/>
      <c r="FW107" s="32"/>
      <c r="FX107" s="32"/>
      <c r="FY107" s="32"/>
      <c r="FZ107" s="32"/>
      <c r="GA107" s="32"/>
      <c r="GB107" s="32"/>
      <c r="GC107" s="32"/>
      <c r="GD107" s="32"/>
      <c r="GE107" s="32"/>
      <c r="GF107" s="32"/>
      <c r="GG107" s="32"/>
      <c r="GH107" s="32"/>
      <c r="GI107" s="32"/>
      <c r="GJ107" s="32"/>
      <c r="GK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row>
    <row r="108" spans="2:227" s="69" customFormat="1" x14ac:dyDescent="0.25">
      <c r="B108" s="32"/>
      <c r="C108" s="70"/>
      <c r="D108" s="70"/>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2"/>
      <c r="DV108" s="32"/>
      <c r="DW108" s="32"/>
      <c r="DX108" s="32"/>
      <c r="DY108" s="32"/>
      <c r="DZ108" s="32"/>
      <c r="EA108" s="32"/>
      <c r="EB108" s="32"/>
      <c r="EC108" s="32"/>
      <c r="ED108" s="32"/>
      <c r="EE108" s="32"/>
      <c r="EF108" s="32"/>
      <c r="EG108" s="32"/>
      <c r="EH108" s="32"/>
      <c r="EI108" s="32"/>
      <c r="EJ108" s="32"/>
      <c r="EK108" s="32"/>
      <c r="EL108" s="32"/>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2"/>
      <c r="FL108" s="32"/>
      <c r="FM108" s="32"/>
      <c r="FN108" s="32"/>
      <c r="FO108" s="32"/>
      <c r="FP108" s="32"/>
      <c r="FQ108" s="32"/>
      <c r="FR108" s="32"/>
      <c r="FS108" s="32"/>
      <c r="FT108" s="32"/>
      <c r="FU108" s="32"/>
      <c r="FV108" s="32"/>
      <c r="FW108" s="32"/>
      <c r="FX108" s="32"/>
      <c r="FY108" s="32"/>
      <c r="FZ108" s="32"/>
      <c r="GA108" s="32"/>
      <c r="GB108" s="32"/>
      <c r="GC108" s="32"/>
      <c r="GD108" s="32"/>
      <c r="GE108" s="32"/>
      <c r="GF108" s="32"/>
      <c r="GG108" s="32"/>
      <c r="GH108" s="32"/>
      <c r="GI108" s="32"/>
      <c r="GJ108" s="32"/>
      <c r="GK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row>
    <row r="109" spans="2:227" s="69" customFormat="1" x14ac:dyDescent="0.25">
      <c r="B109" s="32"/>
      <c r="C109" s="70"/>
      <c r="D109" s="70"/>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2"/>
      <c r="DM109" s="32"/>
      <c r="DN109" s="32"/>
      <c r="DO109" s="32"/>
      <c r="DP109" s="32"/>
      <c r="DQ109" s="32"/>
      <c r="DR109" s="32"/>
      <c r="DS109" s="32"/>
      <c r="DT109" s="32"/>
      <c r="DU109" s="32"/>
      <c r="DV109" s="32"/>
      <c r="DW109" s="32"/>
      <c r="DX109" s="32"/>
      <c r="DY109" s="32"/>
      <c r="DZ109" s="32"/>
      <c r="EA109" s="32"/>
      <c r="EB109" s="32"/>
      <c r="EC109" s="32"/>
      <c r="ED109" s="32"/>
      <c r="EE109" s="32"/>
      <c r="EF109" s="32"/>
      <c r="EG109" s="32"/>
      <c r="EH109" s="32"/>
      <c r="EI109" s="32"/>
      <c r="EJ109" s="32"/>
      <c r="EK109" s="32"/>
      <c r="EL109" s="32"/>
      <c r="EM109" s="32"/>
      <c r="EN109" s="32"/>
      <c r="EO109" s="32"/>
      <c r="EP109" s="32"/>
      <c r="EQ109" s="32"/>
      <c r="ER109" s="32"/>
      <c r="ES109" s="32"/>
      <c r="ET109" s="32"/>
      <c r="EU109" s="32"/>
      <c r="EV109" s="32"/>
      <c r="EW109" s="32"/>
      <c r="EX109" s="32"/>
      <c r="EY109" s="32"/>
      <c r="EZ109" s="32"/>
      <c r="FA109" s="32"/>
      <c r="FB109" s="32"/>
      <c r="FC109" s="32"/>
      <c r="FD109" s="32"/>
      <c r="FE109" s="32"/>
      <c r="FF109" s="32"/>
      <c r="FG109" s="32"/>
      <c r="FH109" s="32"/>
      <c r="FI109" s="32"/>
      <c r="FJ109" s="32"/>
      <c r="FK109" s="32"/>
      <c r="FL109" s="32"/>
      <c r="FM109" s="32"/>
      <c r="FN109" s="32"/>
      <c r="FO109" s="32"/>
      <c r="FP109" s="32"/>
      <c r="FQ109" s="32"/>
      <c r="FR109" s="32"/>
      <c r="FS109" s="32"/>
      <c r="FT109" s="32"/>
      <c r="FU109" s="32"/>
      <c r="FV109" s="32"/>
      <c r="FW109" s="32"/>
      <c r="FX109" s="32"/>
      <c r="FY109" s="32"/>
      <c r="FZ109" s="32"/>
      <c r="GA109" s="32"/>
      <c r="GB109" s="32"/>
      <c r="GC109" s="32"/>
      <c r="GD109" s="32"/>
      <c r="GE109" s="32"/>
      <c r="GF109" s="32"/>
      <c r="GG109" s="32"/>
      <c r="GH109" s="32"/>
      <c r="GI109" s="32"/>
      <c r="GJ109" s="32"/>
      <c r="GK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row>
    <row r="110" spans="2:227" s="69" customFormat="1" x14ac:dyDescent="0.25">
      <c r="B110" s="32"/>
      <c r="C110" s="70"/>
      <c r="D110" s="70"/>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row>
    <row r="111" spans="2:227" s="69" customFormat="1" x14ac:dyDescent="0.25">
      <c r="B111" s="32"/>
      <c r="C111" s="70"/>
      <c r="D111" s="70"/>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row>
    <row r="112" spans="2:227" s="69" customFormat="1" x14ac:dyDescent="0.25">
      <c r="B112" s="32"/>
      <c r="C112" s="70"/>
      <c r="D112" s="70"/>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69" customFormat="1" x14ac:dyDescent="0.25">
      <c r="B113" s="32"/>
      <c r="C113" s="70"/>
      <c r="D113" s="70"/>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69" customFormat="1" x14ac:dyDescent="0.25">
      <c r="B114" s="32"/>
      <c r="C114" s="70"/>
      <c r="D114" s="70"/>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69" customFormat="1" x14ac:dyDescent="0.25">
      <c r="B115" s="32"/>
      <c r="C115" s="70"/>
      <c r="D115" s="70"/>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69" customFormat="1" x14ac:dyDescent="0.25">
      <c r="B116" s="32"/>
      <c r="C116" s="70"/>
      <c r="D116" s="70"/>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69" customFormat="1" x14ac:dyDescent="0.25">
      <c r="B117" s="32"/>
      <c r="C117" s="70"/>
      <c r="D117" s="70"/>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69" customFormat="1" x14ac:dyDescent="0.25">
      <c r="B118" s="32"/>
      <c r="C118" s="70"/>
      <c r="D118" s="70"/>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69" customFormat="1" x14ac:dyDescent="0.25">
      <c r="B119" s="32"/>
      <c r="C119" s="70"/>
      <c r="D119" s="70"/>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0" customFormat="1" x14ac:dyDescent="0.25">
      <c r="A120" s="69"/>
      <c r="B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0" customFormat="1" x14ac:dyDescent="0.25">
      <c r="A121" s="69"/>
      <c r="B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0" customFormat="1" x14ac:dyDescent="0.25">
      <c r="A122" s="69"/>
      <c r="B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0" customFormat="1" x14ac:dyDescent="0.25">
      <c r="A123" s="69"/>
      <c r="B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0" customFormat="1" x14ac:dyDescent="0.25">
      <c r="A124" s="69"/>
      <c r="B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0" customFormat="1" x14ac:dyDescent="0.25">
      <c r="A125" s="69"/>
      <c r="B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0" customFormat="1" x14ac:dyDescent="0.25">
      <c r="A126" s="69"/>
      <c r="B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0" customFormat="1" x14ac:dyDescent="0.25">
      <c r="A127" s="69"/>
      <c r="B127" s="7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sheetData>
  <mergeCells count="10">
    <mergeCell ref="A1:G1"/>
    <mergeCell ref="A2:G2"/>
    <mergeCell ref="B3:G3"/>
    <mergeCell ref="F6:G6"/>
    <mergeCell ref="B4:G4"/>
    <mergeCell ref="F17:G17"/>
    <mergeCell ref="F28:G28"/>
    <mergeCell ref="F18:G18"/>
    <mergeCell ref="F22:G22"/>
    <mergeCell ref="F23:G23"/>
  </mergeCells>
  <pageMargins left="0.25" right="0.25" top="0.75" bottom="0.75" header="0.3" footer="0.3"/>
  <pageSetup paperSize="5" scale="80" orientation="landscape" useFirstPageNumber="1" r:id="rId1"/>
  <headerFooter alignWithMargins="0">
    <oddFooter>&amp;L&amp;"Arial,Bold"&amp;A
&amp;R&amp;"Arial,Bold"Page 2 of &amp;N</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795C6-EA81-47A5-B460-68E1E7A5C988}">
  <sheetPr>
    <tabColor theme="3" tint="0.59999389629810485"/>
  </sheetPr>
  <dimension ref="A1:HS127"/>
  <sheetViews>
    <sheetView zoomScale="95" zoomScaleNormal="95" zoomScaleSheetLayoutView="178" workbookViewId="0">
      <pane xSplit="2" ySplit="5" topLeftCell="C6" activePane="bottomRight" state="frozen"/>
      <selection pane="topRight" activeCell="AC7" sqref="AC7"/>
      <selection pane="bottomLeft" activeCell="AC7" sqref="AC7"/>
      <selection pane="bottomRight" sqref="A1:G1"/>
    </sheetView>
  </sheetViews>
  <sheetFormatPr defaultColWidth="9.1796875" defaultRowHeight="11.5" x14ac:dyDescent="0.25"/>
  <cols>
    <col min="1" max="1" width="5.7265625" style="69" customWidth="1"/>
    <col min="2" max="2" width="55.7265625" style="32" customWidth="1"/>
    <col min="3" max="3" width="16.7265625" style="70" customWidth="1"/>
    <col min="4" max="4" width="14.7265625" style="70" customWidth="1"/>
    <col min="5" max="7" width="15.7265625" style="32" customWidth="1"/>
    <col min="8" max="10" width="13.7265625" style="32" customWidth="1"/>
    <col min="11" max="16384" width="9.1796875" style="32"/>
  </cols>
  <sheetData>
    <row r="1" spans="1:8" s="26" customFormat="1" ht="20.149999999999999" customHeight="1" x14ac:dyDescent="0.35">
      <c r="A1" s="720" t="s">
        <v>368</v>
      </c>
      <c r="B1" s="720"/>
      <c r="C1" s="720"/>
      <c r="D1" s="720"/>
      <c r="E1" s="720"/>
      <c r="F1" s="720"/>
      <c r="G1" s="720"/>
    </row>
    <row r="2" spans="1:8" s="26" customFormat="1" ht="24" customHeight="1" x14ac:dyDescent="0.35">
      <c r="A2" s="720" t="s">
        <v>369</v>
      </c>
      <c r="B2" s="720"/>
      <c r="C2" s="720"/>
      <c r="D2" s="720"/>
      <c r="E2" s="720"/>
      <c r="F2" s="720"/>
      <c r="G2" s="720"/>
    </row>
    <row r="3" spans="1:8" s="26" customFormat="1" ht="24" customHeight="1" x14ac:dyDescent="0.35">
      <c r="A3" s="646"/>
      <c r="B3" s="720" t="s">
        <v>370</v>
      </c>
      <c r="C3" s="720"/>
      <c r="D3" s="720"/>
      <c r="E3" s="720"/>
      <c r="F3" s="720"/>
      <c r="G3" s="720"/>
    </row>
    <row r="4" spans="1:8" s="26" customFormat="1" ht="23.25" customHeight="1" thickBot="1" x14ac:dyDescent="0.4">
      <c r="A4" s="27"/>
      <c r="B4" s="720" t="s">
        <v>337</v>
      </c>
      <c r="C4" s="764"/>
      <c r="D4" s="764"/>
      <c r="E4" s="764"/>
      <c r="F4" s="764"/>
      <c r="G4" s="764"/>
    </row>
    <row r="5" spans="1:8" s="28" customFormat="1" ht="79.900000000000006" customHeight="1" thickBot="1" x14ac:dyDescent="0.35">
      <c r="A5" s="89" t="s">
        <v>43</v>
      </c>
      <c r="B5" s="89" t="s">
        <v>338</v>
      </c>
      <c r="C5" s="91" t="s">
        <v>371</v>
      </c>
      <c r="D5" s="174" t="s">
        <v>340</v>
      </c>
      <c r="E5" s="87" t="s">
        <v>365</v>
      </c>
      <c r="F5" s="87" t="s">
        <v>372</v>
      </c>
      <c r="G5" s="91" t="s">
        <v>373</v>
      </c>
    </row>
    <row r="6" spans="1:8" s="28" customFormat="1" ht="10" customHeight="1" x14ac:dyDescent="0.3">
      <c r="A6" s="169"/>
      <c r="B6" s="170"/>
      <c r="C6" s="653"/>
      <c r="D6" s="173"/>
      <c r="E6" s="173"/>
      <c r="F6" s="825"/>
      <c r="G6" s="826"/>
    </row>
    <row r="7" spans="1:8" ht="12.5" x14ac:dyDescent="0.25">
      <c r="A7" s="83"/>
      <c r="B7" s="84" t="s">
        <v>241</v>
      </c>
      <c r="C7" s="260">
        <f>'12. Optional Extension Year 3'!G7</f>
        <v>2925008.0069609894</v>
      </c>
      <c r="D7" s="175">
        <v>4.4999999999999998E-2</v>
      </c>
      <c r="E7" s="250">
        <f>$G7*(11/12)</f>
        <v>2801913.9200013811</v>
      </c>
      <c r="F7" s="250">
        <f>$G7*(1/12)</f>
        <v>254719.44727285282</v>
      </c>
      <c r="G7" s="31">
        <f>SUM(C7,(C7*D7))</f>
        <v>3056633.3672742341</v>
      </c>
      <c r="H7" s="36"/>
    </row>
    <row r="8" spans="1:8" ht="12.5" x14ac:dyDescent="0.25">
      <c r="A8" s="83"/>
      <c r="B8" s="84" t="s">
        <v>139</v>
      </c>
      <c r="C8" s="260">
        <f>'12. Optional Extension Year 3'!G8</f>
        <v>29396468.860124897</v>
      </c>
      <c r="D8" s="175">
        <v>4.4999999999999998E-2</v>
      </c>
      <c r="E8" s="250">
        <f t="shared" ref="E8:E15" si="0">$G8*(11/12)</f>
        <v>28159367.462261304</v>
      </c>
      <c r="F8" s="250">
        <f t="shared" ref="F8:F15" si="1">$G8*(1/12)</f>
        <v>2559942.4965692097</v>
      </c>
      <c r="G8" s="31">
        <f t="shared" ref="G8:G15" si="2">SUM(C8,(C8*D8))</f>
        <v>30719309.958830517</v>
      </c>
      <c r="H8" s="36"/>
    </row>
    <row r="9" spans="1:8" ht="12.5" x14ac:dyDescent="0.25">
      <c r="A9" s="83"/>
      <c r="B9" s="84" t="s">
        <v>244</v>
      </c>
      <c r="C9" s="260">
        <f>'12. Optional Extension Year 3'!G9</f>
        <v>1591095.9754359999</v>
      </c>
      <c r="D9" s="175">
        <v>4.4999999999999998E-2</v>
      </c>
      <c r="E9" s="250">
        <f t="shared" si="0"/>
        <v>1524137.3531364016</v>
      </c>
      <c r="F9" s="250">
        <f t="shared" si="1"/>
        <v>138557.94119421832</v>
      </c>
      <c r="G9" s="31">
        <f t="shared" ref="G9" si="3">SUM(C9,(C9*D9))</f>
        <v>1662695.29433062</v>
      </c>
      <c r="H9" s="36"/>
    </row>
    <row r="10" spans="1:8" ht="12.5" x14ac:dyDescent="0.25">
      <c r="A10" s="85"/>
      <c r="B10" s="84" t="s">
        <v>144</v>
      </c>
      <c r="C10" s="260">
        <f>'12. Optional Extension Year 3'!G10</f>
        <v>5975888.9198417291</v>
      </c>
      <c r="D10" s="175">
        <v>4.4999999999999998E-2</v>
      </c>
      <c r="E10" s="250">
        <f t="shared" si="0"/>
        <v>5724403.5944650564</v>
      </c>
      <c r="F10" s="250">
        <f t="shared" si="1"/>
        <v>520400.32676955056</v>
      </c>
      <c r="G10" s="31">
        <f t="shared" ref="G10" si="4">SUM(C10,(C10*D10))</f>
        <v>6244803.9212346068</v>
      </c>
      <c r="H10" s="36"/>
    </row>
    <row r="11" spans="1:8" ht="12.5" x14ac:dyDescent="0.25">
      <c r="A11" s="85"/>
      <c r="B11" s="84" t="s">
        <v>146</v>
      </c>
      <c r="C11" s="260">
        <f>'12. Optional Extension Year 3'!G11</f>
        <v>876354.72180666658</v>
      </c>
      <c r="D11" s="175">
        <v>4.4999999999999998E-2</v>
      </c>
      <c r="E11" s="250">
        <f t="shared" si="0"/>
        <v>839474.79393063602</v>
      </c>
      <c r="F11" s="250">
        <f t="shared" si="1"/>
        <v>76315.890357330543</v>
      </c>
      <c r="G11" s="31">
        <f t="shared" si="2"/>
        <v>915790.68428796658</v>
      </c>
      <c r="H11" s="36"/>
    </row>
    <row r="12" spans="1:8" ht="12.5" x14ac:dyDescent="0.25">
      <c r="A12" s="85"/>
      <c r="B12" s="84" t="s">
        <v>149</v>
      </c>
      <c r="C12" s="260">
        <f>'12. Optional Extension Year 3'!G12</f>
        <v>2285674.177820385</v>
      </c>
      <c r="D12" s="175">
        <v>4.4999999999999998E-2</v>
      </c>
      <c r="E12" s="250">
        <f t="shared" si="0"/>
        <v>2189485.389503777</v>
      </c>
      <c r="F12" s="250">
        <f t="shared" si="1"/>
        <v>199044.12631852517</v>
      </c>
      <c r="G12" s="31">
        <f t="shared" ref="G12" si="5">SUM(C12,(C12*D12))</f>
        <v>2388529.5158223021</v>
      </c>
      <c r="H12" s="36"/>
    </row>
    <row r="13" spans="1:8" ht="12.5" x14ac:dyDescent="0.25">
      <c r="A13" s="85"/>
      <c r="B13" s="84" t="s">
        <v>163</v>
      </c>
      <c r="C13" s="260">
        <f>'12. Optional Extension Year 3'!G13</f>
        <v>6107168.1002786662</v>
      </c>
      <c r="D13" s="175">
        <v>4.4999999999999998E-2</v>
      </c>
      <c r="E13" s="250">
        <f t="shared" si="0"/>
        <v>5850158.1093919389</v>
      </c>
      <c r="F13" s="250">
        <f t="shared" si="1"/>
        <v>531832.55539926712</v>
      </c>
      <c r="G13" s="31">
        <f t="shared" si="2"/>
        <v>6381990.6647912059</v>
      </c>
      <c r="H13" s="36"/>
    </row>
    <row r="14" spans="1:8" ht="12.5" x14ac:dyDescent="0.25">
      <c r="A14" s="85"/>
      <c r="B14" s="84" t="s">
        <v>173</v>
      </c>
      <c r="C14" s="260">
        <f>'12. Optional Extension Year 3'!G14</f>
        <v>1347537.6501546663</v>
      </c>
      <c r="D14" s="175">
        <v>4.4999999999999998E-2</v>
      </c>
      <c r="E14" s="250">
        <f t="shared" si="0"/>
        <v>1290828.7740439908</v>
      </c>
      <c r="F14" s="250">
        <f t="shared" si="1"/>
        <v>117348.07036763552</v>
      </c>
      <c r="G14" s="31">
        <f t="shared" ref="G14" si="6">SUM(C14,(C14*D14))</f>
        <v>1408176.8444116262</v>
      </c>
      <c r="H14" s="36"/>
    </row>
    <row r="15" spans="1:8" ht="12.5" x14ac:dyDescent="0.25">
      <c r="A15" s="85"/>
      <c r="B15" s="84" t="s">
        <v>187</v>
      </c>
      <c r="C15" s="260">
        <f>'12. Optional Extension Year 3'!G15</f>
        <v>9949243.7754409332</v>
      </c>
      <c r="D15" s="175">
        <v>4.4999999999999998E-2</v>
      </c>
      <c r="E15" s="250">
        <f t="shared" si="0"/>
        <v>9530546.4332244601</v>
      </c>
      <c r="F15" s="250">
        <f t="shared" si="1"/>
        <v>866413.3121113145</v>
      </c>
      <c r="G15" s="31">
        <f t="shared" si="2"/>
        <v>10396959.745335774</v>
      </c>
      <c r="H15" s="36"/>
    </row>
    <row r="16" spans="1:8" ht="14" x14ac:dyDescent="0.3">
      <c r="A16" s="40"/>
      <c r="B16" s="41" t="s">
        <v>343</v>
      </c>
      <c r="C16" s="162">
        <f>SUM(C7:C15)</f>
        <v>60454440.187864929</v>
      </c>
      <c r="D16" s="162"/>
      <c r="E16" s="171">
        <f>SUM(E7:E15)</f>
        <v>57910315.829958953</v>
      </c>
      <c r="F16" s="82">
        <f>SUM(F7:F15)</f>
        <v>5264574.1663599042</v>
      </c>
      <c r="G16" s="82">
        <f>SUM(G7:G15)</f>
        <v>63174889.996318847</v>
      </c>
      <c r="H16" s="36"/>
    </row>
    <row r="17" spans="1:227" ht="10" customHeight="1" x14ac:dyDescent="0.25">
      <c r="A17" s="83"/>
      <c r="B17" s="84"/>
      <c r="C17" s="398"/>
      <c r="D17" s="396"/>
      <c r="E17" s="251"/>
      <c r="F17" s="823"/>
      <c r="G17" s="824"/>
      <c r="H17" s="36"/>
    </row>
    <row r="18" spans="1:227" ht="14" x14ac:dyDescent="0.3">
      <c r="A18" s="169"/>
      <c r="B18" s="170" t="s">
        <v>344</v>
      </c>
      <c r="C18" s="399"/>
      <c r="D18" s="397"/>
      <c r="E18" s="252"/>
      <c r="F18" s="821"/>
      <c r="G18" s="822"/>
      <c r="H18" s="36"/>
    </row>
    <row r="19" spans="1:227" ht="12.5" x14ac:dyDescent="0.25">
      <c r="A19" s="83"/>
      <c r="B19" s="84" t="s">
        <v>345</v>
      </c>
      <c r="C19" s="260">
        <f>'12. Optional Extension Year 3'!G19</f>
        <v>407488.24083016347</v>
      </c>
      <c r="D19" s="175">
        <v>4.4999999999999998E-2</v>
      </c>
      <c r="E19" s="31">
        <f>$G19*(12/12)</f>
        <v>425825.21166752081</v>
      </c>
      <c r="F19" s="31">
        <v>0</v>
      </c>
      <c r="G19" s="31">
        <f t="shared" ref="G19:G20" si="7">SUM(C19,(C19*D19))</f>
        <v>425825.21166752081</v>
      </c>
      <c r="H19" s="36"/>
    </row>
    <row r="20" spans="1:227" ht="12.5" x14ac:dyDescent="0.25">
      <c r="A20" s="83"/>
      <c r="B20" s="84" t="s">
        <v>346</v>
      </c>
      <c r="C20" s="260">
        <f>'12. Optional Extension Year 3'!G20</f>
        <v>0</v>
      </c>
      <c r="D20" s="175">
        <v>4.4999999999999998E-2</v>
      </c>
      <c r="E20" s="31">
        <f t="shared" ref="E20" si="8">$G20*(12/12)</f>
        <v>0</v>
      </c>
      <c r="F20" s="31">
        <v>0</v>
      </c>
      <c r="G20" s="31">
        <f t="shared" si="7"/>
        <v>0</v>
      </c>
      <c r="H20" s="36"/>
    </row>
    <row r="21" spans="1:227" ht="14" x14ac:dyDescent="0.3">
      <c r="A21" s="40"/>
      <c r="B21" s="41" t="s">
        <v>347</v>
      </c>
      <c r="C21" s="162">
        <f>SUM(C19:C20)</f>
        <v>407488.24083016347</v>
      </c>
      <c r="D21" s="162"/>
      <c r="E21" s="171">
        <f>SUM(E19:E20)</f>
        <v>425825.21166752081</v>
      </c>
      <c r="F21" s="82">
        <f>SUM(F19:F20)</f>
        <v>0</v>
      </c>
      <c r="G21" s="82">
        <f>SUM(G19:G20)</f>
        <v>425825.21166752081</v>
      </c>
      <c r="H21" s="36"/>
    </row>
    <row r="22" spans="1:227" ht="10" customHeight="1" x14ac:dyDescent="0.25">
      <c r="A22" s="83"/>
      <c r="B22" s="86"/>
      <c r="C22" s="398"/>
      <c r="D22" s="396"/>
      <c r="E22" s="251"/>
      <c r="F22" s="827"/>
      <c r="G22" s="828"/>
      <c r="H22" s="36"/>
    </row>
    <row r="23" spans="1:227" ht="14" x14ac:dyDescent="0.3">
      <c r="A23" s="169"/>
      <c r="B23" s="170" t="s">
        <v>348</v>
      </c>
      <c r="C23" s="399"/>
      <c r="D23" s="397"/>
      <c r="E23" s="252"/>
      <c r="F23" s="829"/>
      <c r="G23" s="830"/>
      <c r="H23" s="36"/>
    </row>
    <row r="24" spans="1:227" ht="12.5" x14ac:dyDescent="0.25">
      <c r="A24" s="83"/>
      <c r="B24" s="84" t="s">
        <v>349</v>
      </c>
      <c r="C24" s="404">
        <f>'12. Optional Extension Year 3'!G24</f>
        <v>0</v>
      </c>
      <c r="D24" s="175">
        <v>4.4999999999999998E-2</v>
      </c>
      <c r="E24" s="31">
        <f t="shared" ref="E24:E26" si="9">$G24*(11/12)</f>
        <v>0</v>
      </c>
      <c r="F24" s="31">
        <f t="shared" ref="F24:F26" si="10">$G24*(1/12)</f>
        <v>0</v>
      </c>
      <c r="G24" s="31">
        <f t="shared" ref="G24" si="11">SUM(C24,(C24*D24))</f>
        <v>0</v>
      </c>
      <c r="H24" s="36"/>
    </row>
    <row r="25" spans="1:227" ht="12.5" x14ac:dyDescent="0.25">
      <c r="A25" s="83"/>
      <c r="B25" s="84" t="s">
        <v>350</v>
      </c>
      <c r="C25" s="404">
        <f>'12. Optional Extension Year 3'!G25</f>
        <v>109202.5</v>
      </c>
      <c r="D25" s="175">
        <v>4.4999999999999998E-2</v>
      </c>
      <c r="E25" s="31">
        <f t="shared" si="9"/>
        <v>104606.89479166667</v>
      </c>
      <c r="F25" s="31">
        <f t="shared" si="10"/>
        <v>9509.7177083333336</v>
      </c>
      <c r="G25" s="31">
        <f t="shared" ref="G25:G26" si="12">SUM(C25,(C25*D25))</f>
        <v>114116.6125</v>
      </c>
      <c r="H25" s="36"/>
    </row>
    <row r="26" spans="1:227" ht="12.5" x14ac:dyDescent="0.25">
      <c r="A26" s="83"/>
      <c r="B26" s="84" t="s">
        <v>351</v>
      </c>
      <c r="C26" s="404">
        <f>'12. Optional Extension Year 3'!G26</f>
        <v>0</v>
      </c>
      <c r="D26" s="175">
        <v>4.4999999999999998E-2</v>
      </c>
      <c r="E26" s="31">
        <f t="shared" si="9"/>
        <v>0</v>
      </c>
      <c r="F26" s="31">
        <f t="shared" si="10"/>
        <v>0</v>
      </c>
      <c r="G26" s="31">
        <f t="shared" si="12"/>
        <v>0</v>
      </c>
      <c r="H26" s="36"/>
    </row>
    <row r="27" spans="1:227" ht="14" x14ac:dyDescent="0.3">
      <c r="A27" s="40"/>
      <c r="B27" s="41" t="s">
        <v>352</v>
      </c>
      <c r="C27" s="162">
        <f>SUM(C24:C26)</f>
        <v>109202.5</v>
      </c>
      <c r="D27" s="162"/>
      <c r="E27" s="162">
        <f>SUM(E24:E26)</f>
        <v>104606.89479166667</v>
      </c>
      <c r="F27" s="162">
        <f>SUM(F24:F26)</f>
        <v>9509.7177083333336</v>
      </c>
      <c r="G27" s="162">
        <f>SUM(G24:G26)</f>
        <v>114116.6125</v>
      </c>
      <c r="H27" s="36"/>
    </row>
    <row r="28" spans="1:227" ht="10" customHeight="1" x14ac:dyDescent="0.25">
      <c r="A28" s="83"/>
      <c r="B28" s="84"/>
      <c r="C28" s="398"/>
      <c r="D28" s="396"/>
      <c r="E28" s="251"/>
      <c r="F28" s="819"/>
      <c r="G28" s="820"/>
    </row>
    <row r="29" spans="1:227" s="43" customFormat="1" ht="16.5" customHeight="1" x14ac:dyDescent="0.3">
      <c r="A29" s="40"/>
      <c r="B29" s="41" t="s">
        <v>374</v>
      </c>
      <c r="C29" s="162">
        <f>SUM(C16,C21,C27)</f>
        <v>60971130.92869509</v>
      </c>
      <c r="D29" s="162"/>
      <c r="E29" s="162">
        <f>SUM(E16,E21,E27)</f>
        <v>58440747.936418146</v>
      </c>
      <c r="F29" s="162">
        <f>SUM(F16,F21,F27)</f>
        <v>5274083.8840682376</v>
      </c>
      <c r="G29" s="162">
        <f>SUM(G16,G21,G27)</f>
        <v>63714831.820486367</v>
      </c>
    </row>
    <row r="30" spans="1:227" ht="22.5" customHeight="1" x14ac:dyDescent="0.3">
      <c r="A30" s="45"/>
      <c r="B30" s="46"/>
      <c r="C30" s="48"/>
      <c r="D30" s="48"/>
      <c r="E30" s="202"/>
      <c r="F30" s="202"/>
    </row>
    <row r="31" spans="1:227" ht="12.25" customHeight="1" x14ac:dyDescent="0.3">
      <c r="A31" s="45"/>
      <c r="B31" s="47"/>
      <c r="C31" s="51"/>
      <c r="D31" s="51"/>
      <c r="E31" s="202"/>
      <c r="F31" s="202"/>
    </row>
    <row r="32" spans="1:227" ht="12.5" x14ac:dyDescent="0.25">
      <c r="A32" s="54"/>
      <c r="B32" s="203"/>
      <c r="C32" s="55"/>
      <c r="D32" s="55"/>
      <c r="E32" s="289"/>
      <c r="F32" s="289"/>
      <c r="G32" s="17"/>
      <c r="H32" s="56"/>
      <c r="I32" s="50"/>
      <c r="J32" s="50"/>
      <c r="K32" s="50"/>
      <c r="L32" s="50"/>
      <c r="M32" s="50"/>
      <c r="N32" s="50"/>
      <c r="O32" s="289"/>
      <c r="P32" s="57"/>
      <c r="Q32" s="17"/>
      <c r="R32" s="17"/>
      <c r="S32" s="56"/>
      <c r="T32" s="50"/>
      <c r="U32" s="50"/>
      <c r="V32" s="50"/>
      <c r="W32" s="50"/>
      <c r="X32" s="50"/>
      <c r="Y32" s="50"/>
      <c r="Z32" s="289"/>
      <c r="AA32" s="57"/>
      <c r="AB32" s="17"/>
      <c r="AC32" s="17"/>
      <c r="AD32" s="56"/>
      <c r="AE32" s="50"/>
      <c r="AF32" s="50"/>
      <c r="AG32" s="50"/>
      <c r="AH32" s="50"/>
      <c r="AI32" s="50"/>
      <c r="AJ32" s="50"/>
      <c r="AK32" s="289"/>
      <c r="AL32" s="57"/>
      <c r="AM32" s="17"/>
      <c r="AN32" s="17"/>
      <c r="AO32" s="56"/>
      <c r="AP32" s="50"/>
      <c r="AQ32" s="50"/>
      <c r="AR32" s="50"/>
      <c r="AS32" s="50"/>
      <c r="AT32" s="50"/>
      <c r="AU32" s="50"/>
      <c r="AV32" s="289"/>
      <c r="AW32" s="57"/>
      <c r="AX32" s="17"/>
      <c r="AY32" s="17"/>
      <c r="AZ32" s="56"/>
      <c r="BA32" s="50"/>
      <c r="BB32" s="50"/>
      <c r="BC32" s="50"/>
      <c r="BD32" s="50"/>
      <c r="BE32" s="50"/>
      <c r="BF32" s="50"/>
      <c r="BG32" s="289"/>
      <c r="BH32" s="57"/>
      <c r="BI32" s="17"/>
      <c r="BJ32" s="17"/>
      <c r="BK32" s="56"/>
      <c r="BL32" s="50"/>
      <c r="BM32" s="50"/>
      <c r="BN32" s="50"/>
      <c r="BO32" s="50"/>
      <c r="BP32" s="50"/>
      <c r="BQ32" s="50"/>
      <c r="BR32" s="289"/>
      <c r="BS32" s="57"/>
      <c r="BT32" s="17"/>
      <c r="BU32" s="17"/>
      <c r="BV32" s="56"/>
      <c r="BW32" s="50"/>
      <c r="BX32" s="50"/>
      <c r="BY32" s="50"/>
      <c r="BZ32" s="50"/>
      <c r="CA32" s="50"/>
      <c r="CB32" s="50"/>
      <c r="CC32" s="289"/>
      <c r="CD32" s="57"/>
      <c r="CE32" s="17"/>
      <c r="CF32" s="17"/>
      <c r="CG32" s="56"/>
      <c r="CH32" s="50"/>
      <c r="CI32" s="50"/>
      <c r="CJ32" s="50"/>
      <c r="CK32" s="50"/>
      <c r="CL32" s="50"/>
      <c r="CM32" s="50"/>
      <c r="CN32" s="289"/>
      <c r="CO32" s="57"/>
      <c r="CP32" s="17"/>
      <c r="CQ32" s="17"/>
      <c r="CR32" s="56"/>
      <c r="CS32" s="50"/>
      <c r="CT32" s="50"/>
      <c r="CU32" s="50"/>
      <c r="CV32" s="50"/>
      <c r="CW32" s="50"/>
      <c r="CX32" s="50"/>
      <c r="CY32" s="289"/>
      <c r="CZ32" s="57"/>
      <c r="DA32" s="17"/>
      <c r="DB32" s="17"/>
      <c r="DC32" s="56"/>
      <c r="DD32" s="50"/>
      <c r="DE32" s="50"/>
      <c r="DF32" s="50"/>
      <c r="DG32" s="50"/>
      <c r="DH32" s="50"/>
      <c r="DI32" s="50"/>
      <c r="DJ32" s="289"/>
      <c r="DK32" s="57"/>
      <c r="DL32" s="17"/>
      <c r="DM32" s="17"/>
      <c r="DN32" s="56"/>
      <c r="DO32" s="50"/>
      <c r="DP32" s="50"/>
      <c r="DQ32" s="50"/>
      <c r="DR32" s="50"/>
      <c r="DS32" s="50"/>
      <c r="DT32" s="50"/>
      <c r="DU32" s="289"/>
      <c r="DV32" s="57"/>
      <c r="DW32" s="17"/>
      <c r="DX32" s="17"/>
      <c r="DY32" s="56"/>
      <c r="DZ32" s="50"/>
      <c r="EA32" s="50"/>
      <c r="EB32" s="50"/>
      <c r="EC32" s="50"/>
      <c r="ED32" s="50"/>
      <c r="EE32" s="50"/>
      <c r="EF32" s="289"/>
      <c r="EG32" s="57"/>
      <c r="EH32" s="17"/>
      <c r="EI32" s="17"/>
      <c r="EJ32" s="56"/>
      <c r="EK32" s="50"/>
      <c r="EL32" s="50"/>
      <c r="EM32" s="50"/>
      <c r="EN32" s="50"/>
      <c r="EO32" s="50"/>
      <c r="EP32" s="50"/>
      <c r="EQ32" s="289"/>
      <c r="ER32" s="57"/>
      <c r="ES32" s="17"/>
      <c r="ET32" s="17"/>
      <c r="EU32" s="56"/>
      <c r="EV32" s="50"/>
      <c r="EW32" s="50"/>
      <c r="EX32" s="50"/>
      <c r="EY32" s="50"/>
      <c r="EZ32" s="50"/>
      <c r="FA32" s="50"/>
      <c r="FB32" s="289"/>
      <c r="FC32" s="57"/>
      <c r="FD32" s="17"/>
      <c r="FE32" s="17"/>
      <c r="FF32" s="56"/>
      <c r="FG32" s="50"/>
      <c r="FH32" s="50"/>
      <c r="FI32" s="50"/>
      <c r="FJ32" s="50"/>
      <c r="FK32" s="50"/>
      <c r="FL32" s="50"/>
      <c r="FM32" s="289"/>
      <c r="FN32" s="57"/>
      <c r="FO32" s="17"/>
      <c r="FP32" s="17"/>
      <c r="FQ32" s="56"/>
      <c r="FR32" s="50"/>
      <c r="FS32" s="50"/>
      <c r="FT32" s="50"/>
      <c r="FU32" s="50"/>
      <c r="FV32" s="50"/>
      <c r="FW32" s="50"/>
      <c r="FX32" s="289"/>
      <c r="FY32" s="57"/>
      <c r="FZ32" s="17"/>
      <c r="GA32" s="17"/>
      <c r="GB32" s="56"/>
      <c r="GC32" s="50"/>
      <c r="GD32" s="50"/>
      <c r="GE32" s="50"/>
      <c r="GF32" s="50"/>
      <c r="GG32" s="50"/>
      <c r="GH32" s="50"/>
      <c r="GI32" s="289"/>
      <c r="GJ32" s="57"/>
      <c r="GK32" s="17"/>
      <c r="GL32" s="17"/>
      <c r="GM32" s="56"/>
      <c r="GN32" s="50"/>
      <c r="GO32" s="50"/>
      <c r="GP32" s="50"/>
      <c r="GQ32" s="50"/>
      <c r="GR32" s="50"/>
      <c r="GS32" s="50"/>
      <c r="GT32" s="289"/>
      <c r="GU32" s="57"/>
      <c r="GV32" s="17"/>
      <c r="GW32" s="17"/>
      <c r="GX32" s="56"/>
      <c r="GY32" s="50"/>
      <c r="GZ32" s="50"/>
      <c r="HA32" s="50"/>
      <c r="HB32" s="50"/>
      <c r="HC32" s="50"/>
      <c r="HD32" s="50"/>
      <c r="HE32" s="289"/>
      <c r="HF32" s="57"/>
      <c r="HG32" s="17"/>
      <c r="HH32" s="17"/>
      <c r="HI32" s="56"/>
      <c r="HJ32" s="50"/>
      <c r="HK32" s="50"/>
      <c r="HL32" s="50"/>
      <c r="HM32" s="50"/>
      <c r="HN32" s="50"/>
      <c r="HO32" s="50"/>
      <c r="HP32" s="289"/>
      <c r="HQ32" s="57"/>
      <c r="HR32" s="17"/>
      <c r="HS32" s="17"/>
    </row>
    <row r="33" spans="1:227" ht="12.5" x14ac:dyDescent="0.25">
      <c r="A33" s="94"/>
      <c r="B33" s="648" t="s">
        <v>39</v>
      </c>
      <c r="C33" s="55"/>
      <c r="D33" s="55"/>
      <c r="E33" s="289"/>
      <c r="F33" s="289"/>
      <c r="G33" s="17"/>
      <c r="H33" s="56"/>
      <c r="I33" s="50"/>
      <c r="J33" s="50"/>
      <c r="K33" s="50"/>
      <c r="L33" s="50"/>
      <c r="M33" s="50"/>
      <c r="N33" s="50"/>
      <c r="O33" s="289"/>
      <c r="P33" s="57"/>
      <c r="Q33" s="17"/>
      <c r="R33" s="17"/>
      <c r="S33" s="56"/>
      <c r="T33" s="50"/>
      <c r="U33" s="50"/>
      <c r="V33" s="50"/>
      <c r="W33" s="50"/>
      <c r="X33" s="50"/>
      <c r="Y33" s="50"/>
      <c r="Z33" s="289"/>
      <c r="AA33" s="57"/>
      <c r="AB33" s="17"/>
      <c r="AC33" s="17"/>
      <c r="AD33" s="56"/>
      <c r="AE33" s="50"/>
      <c r="AF33" s="50"/>
      <c r="AG33" s="50"/>
      <c r="AH33" s="50"/>
      <c r="AI33" s="50"/>
      <c r="AJ33" s="50"/>
      <c r="AK33" s="289"/>
      <c r="AL33" s="57"/>
      <c r="AM33" s="17"/>
      <c r="AN33" s="17"/>
      <c r="AO33" s="56"/>
      <c r="AP33" s="50"/>
      <c r="AQ33" s="50"/>
      <c r="AR33" s="50"/>
      <c r="AS33" s="50"/>
      <c r="AT33" s="50"/>
      <c r="AU33" s="50"/>
      <c r="AV33" s="289"/>
      <c r="AW33" s="57"/>
      <c r="AX33" s="17"/>
      <c r="AY33" s="17"/>
      <c r="AZ33" s="56"/>
      <c r="BA33" s="50"/>
      <c r="BB33" s="50"/>
      <c r="BC33" s="50"/>
      <c r="BD33" s="50"/>
      <c r="BE33" s="50"/>
      <c r="BF33" s="50"/>
      <c r="BG33" s="289"/>
      <c r="BH33" s="57"/>
      <c r="BI33" s="17"/>
      <c r="BJ33" s="17"/>
      <c r="BK33" s="56"/>
      <c r="BL33" s="50"/>
      <c r="BM33" s="50"/>
      <c r="BN33" s="50"/>
      <c r="BO33" s="50"/>
      <c r="BP33" s="50"/>
      <c r="BQ33" s="50"/>
      <c r="BR33" s="289"/>
      <c r="BS33" s="57"/>
      <c r="BT33" s="17"/>
      <c r="BU33" s="17"/>
      <c r="BV33" s="56"/>
      <c r="BW33" s="50"/>
      <c r="BX33" s="50"/>
      <c r="BY33" s="50"/>
      <c r="BZ33" s="50"/>
      <c r="CA33" s="50"/>
      <c r="CB33" s="50"/>
      <c r="CC33" s="289"/>
      <c r="CD33" s="57"/>
      <c r="CE33" s="17"/>
      <c r="CF33" s="17"/>
      <c r="CG33" s="56"/>
      <c r="CH33" s="50"/>
      <c r="CI33" s="50"/>
      <c r="CJ33" s="50"/>
      <c r="CK33" s="50"/>
      <c r="CL33" s="50"/>
      <c r="CM33" s="50"/>
      <c r="CN33" s="289"/>
      <c r="CO33" s="57"/>
      <c r="CP33" s="17"/>
      <c r="CQ33" s="17"/>
      <c r="CR33" s="56"/>
      <c r="CS33" s="50"/>
      <c r="CT33" s="50"/>
      <c r="CU33" s="50"/>
      <c r="CV33" s="50"/>
      <c r="CW33" s="50"/>
      <c r="CX33" s="50"/>
      <c r="CY33" s="289"/>
      <c r="CZ33" s="57"/>
      <c r="DA33" s="17"/>
      <c r="DB33" s="17"/>
      <c r="DC33" s="56"/>
      <c r="DD33" s="50"/>
      <c r="DE33" s="50"/>
      <c r="DF33" s="50"/>
      <c r="DG33" s="50"/>
      <c r="DH33" s="50"/>
      <c r="DI33" s="50"/>
      <c r="DJ33" s="289"/>
      <c r="DK33" s="57"/>
      <c r="DL33" s="17"/>
      <c r="DM33" s="17"/>
      <c r="DN33" s="56"/>
      <c r="DO33" s="50"/>
      <c r="DP33" s="50"/>
      <c r="DQ33" s="50"/>
      <c r="DR33" s="50"/>
      <c r="DS33" s="50"/>
      <c r="DT33" s="50"/>
      <c r="DU33" s="289"/>
      <c r="DV33" s="57"/>
      <c r="DW33" s="17"/>
      <c r="DX33" s="17"/>
      <c r="DY33" s="56"/>
      <c r="DZ33" s="50"/>
      <c r="EA33" s="50"/>
      <c r="EB33" s="50"/>
      <c r="EC33" s="50"/>
      <c r="ED33" s="50"/>
      <c r="EE33" s="50"/>
      <c r="EF33" s="289"/>
      <c r="EG33" s="57"/>
      <c r="EH33" s="17"/>
      <c r="EI33" s="17"/>
      <c r="EJ33" s="56"/>
      <c r="EK33" s="50"/>
      <c r="EL33" s="50"/>
      <c r="EM33" s="50"/>
      <c r="EN33" s="50"/>
      <c r="EO33" s="50"/>
      <c r="EP33" s="50"/>
      <c r="EQ33" s="289"/>
      <c r="ER33" s="57"/>
      <c r="ES33" s="17"/>
      <c r="ET33" s="17"/>
      <c r="EU33" s="56"/>
      <c r="EV33" s="50"/>
      <c r="EW33" s="50"/>
      <c r="EX33" s="50"/>
      <c r="EY33" s="50"/>
      <c r="EZ33" s="50"/>
      <c r="FA33" s="50"/>
      <c r="FB33" s="289"/>
      <c r="FC33" s="57"/>
      <c r="FD33" s="17"/>
      <c r="FE33" s="17"/>
      <c r="FF33" s="56"/>
      <c r="FG33" s="50"/>
      <c r="FH33" s="50"/>
      <c r="FI33" s="50"/>
      <c r="FJ33" s="50"/>
      <c r="FK33" s="50"/>
      <c r="FL33" s="50"/>
      <c r="FM33" s="289"/>
      <c r="FN33" s="57"/>
      <c r="FO33" s="17"/>
      <c r="FP33" s="17"/>
      <c r="FQ33" s="56"/>
      <c r="FR33" s="50"/>
      <c r="FS33" s="50"/>
      <c r="FT33" s="50"/>
      <c r="FU33" s="50"/>
      <c r="FV33" s="50"/>
      <c r="FW33" s="50"/>
      <c r="FX33" s="289"/>
      <c r="FY33" s="57"/>
      <c r="FZ33" s="17"/>
      <c r="GA33" s="17"/>
      <c r="GB33" s="56"/>
      <c r="GC33" s="50"/>
      <c r="GD33" s="50"/>
      <c r="GE33" s="50"/>
      <c r="GF33" s="50"/>
      <c r="GG33" s="50"/>
      <c r="GH33" s="50"/>
      <c r="GI33" s="289"/>
      <c r="GJ33" s="57"/>
      <c r="GK33" s="17"/>
      <c r="GL33" s="17"/>
      <c r="GM33" s="56"/>
      <c r="GN33" s="50"/>
      <c r="GO33" s="50"/>
      <c r="GP33" s="50"/>
      <c r="GQ33" s="50"/>
      <c r="GR33" s="50"/>
      <c r="GS33" s="50"/>
      <c r="GT33" s="289"/>
      <c r="GU33" s="57"/>
      <c r="GV33" s="17"/>
      <c r="GW33" s="17"/>
      <c r="GX33" s="56"/>
      <c r="GY33" s="50"/>
      <c r="GZ33" s="50"/>
      <c r="HA33" s="50"/>
      <c r="HB33" s="50"/>
      <c r="HC33" s="50"/>
      <c r="HD33" s="50"/>
      <c r="HE33" s="289"/>
      <c r="HF33" s="57"/>
      <c r="HG33" s="17"/>
      <c r="HH33" s="17"/>
      <c r="HI33" s="56"/>
      <c r="HJ33" s="50"/>
      <c r="HK33" s="50"/>
      <c r="HL33" s="50"/>
      <c r="HM33" s="50"/>
      <c r="HN33" s="50"/>
      <c r="HO33" s="50"/>
      <c r="HP33" s="289"/>
      <c r="HQ33" s="57"/>
      <c r="HR33" s="17"/>
      <c r="HS33" s="17"/>
    </row>
    <row r="34" spans="1:227" ht="37.5" x14ac:dyDescent="0.25">
      <c r="A34" s="204">
        <v>1</v>
      </c>
      <c r="B34" s="679" t="s">
        <v>610</v>
      </c>
      <c r="C34" s="55"/>
      <c r="D34" s="55"/>
      <c r="E34" s="289"/>
      <c r="F34" s="289"/>
      <c r="G34" s="17"/>
      <c r="H34" s="56"/>
      <c r="I34" s="50"/>
      <c r="J34" s="50"/>
      <c r="K34" s="50"/>
      <c r="L34" s="50"/>
      <c r="M34" s="50"/>
      <c r="N34" s="50"/>
      <c r="O34" s="289"/>
      <c r="P34" s="57"/>
      <c r="Q34" s="17"/>
      <c r="R34" s="17"/>
      <c r="S34" s="56"/>
      <c r="T34" s="50"/>
      <c r="U34" s="50"/>
      <c r="V34" s="50"/>
      <c r="W34" s="50"/>
      <c r="X34" s="50"/>
      <c r="Y34" s="50"/>
      <c r="Z34" s="289"/>
      <c r="AA34" s="57"/>
      <c r="AB34" s="17"/>
      <c r="AC34" s="17"/>
      <c r="AD34" s="56"/>
      <c r="AE34" s="50"/>
      <c r="AF34" s="50"/>
      <c r="AG34" s="50"/>
      <c r="AH34" s="50"/>
      <c r="AI34" s="50"/>
      <c r="AJ34" s="50"/>
      <c r="AK34" s="289"/>
      <c r="AL34" s="57"/>
      <c r="AM34" s="17"/>
      <c r="AN34" s="17"/>
      <c r="AO34" s="56"/>
      <c r="AP34" s="50"/>
      <c r="AQ34" s="50"/>
      <c r="AR34" s="50"/>
      <c r="AS34" s="50"/>
      <c r="AT34" s="50"/>
      <c r="AU34" s="50"/>
      <c r="AV34" s="289"/>
      <c r="AW34" s="57"/>
      <c r="AX34" s="17"/>
      <c r="AY34" s="17"/>
      <c r="AZ34" s="56"/>
      <c r="BA34" s="50"/>
      <c r="BB34" s="50"/>
      <c r="BC34" s="50"/>
      <c r="BD34" s="50"/>
      <c r="BE34" s="50"/>
      <c r="BF34" s="50"/>
      <c r="BG34" s="289"/>
      <c r="BH34" s="57"/>
      <c r="BI34" s="17"/>
      <c r="BJ34" s="17"/>
      <c r="BK34" s="56"/>
      <c r="BL34" s="50"/>
      <c r="BM34" s="50"/>
      <c r="BN34" s="50"/>
      <c r="BO34" s="50"/>
      <c r="BP34" s="50"/>
      <c r="BQ34" s="50"/>
      <c r="BR34" s="289"/>
      <c r="BS34" s="57"/>
      <c r="BT34" s="17"/>
      <c r="BU34" s="17"/>
      <c r="BV34" s="56"/>
      <c r="BW34" s="50"/>
      <c r="BX34" s="50"/>
      <c r="BY34" s="50"/>
      <c r="BZ34" s="50"/>
      <c r="CA34" s="50"/>
      <c r="CB34" s="50"/>
      <c r="CC34" s="289"/>
      <c r="CD34" s="57"/>
      <c r="CE34" s="17"/>
      <c r="CF34" s="17"/>
      <c r="CG34" s="56"/>
      <c r="CH34" s="50"/>
      <c r="CI34" s="50"/>
      <c r="CJ34" s="50"/>
      <c r="CK34" s="50"/>
      <c r="CL34" s="50"/>
      <c r="CM34" s="50"/>
      <c r="CN34" s="289"/>
      <c r="CO34" s="57"/>
      <c r="CP34" s="17"/>
      <c r="CQ34" s="17"/>
      <c r="CR34" s="56"/>
      <c r="CS34" s="50"/>
      <c r="CT34" s="50"/>
      <c r="CU34" s="50"/>
      <c r="CV34" s="50"/>
      <c r="CW34" s="50"/>
      <c r="CX34" s="50"/>
      <c r="CY34" s="289"/>
      <c r="CZ34" s="57"/>
      <c r="DA34" s="17"/>
      <c r="DB34" s="17"/>
      <c r="DC34" s="56"/>
      <c r="DD34" s="50"/>
      <c r="DE34" s="50"/>
      <c r="DF34" s="50"/>
      <c r="DG34" s="50"/>
      <c r="DH34" s="50"/>
      <c r="DI34" s="50"/>
      <c r="DJ34" s="289"/>
      <c r="DK34" s="57"/>
      <c r="DL34" s="17"/>
      <c r="DM34" s="17"/>
      <c r="DN34" s="56"/>
      <c r="DO34" s="50"/>
      <c r="DP34" s="50"/>
      <c r="DQ34" s="50"/>
      <c r="DR34" s="50"/>
      <c r="DS34" s="50"/>
      <c r="DT34" s="50"/>
      <c r="DU34" s="289"/>
      <c r="DV34" s="57"/>
      <c r="DW34" s="17"/>
      <c r="DX34" s="17"/>
      <c r="DY34" s="56"/>
      <c r="DZ34" s="50"/>
      <c r="EA34" s="50"/>
      <c r="EB34" s="50"/>
      <c r="EC34" s="50"/>
      <c r="ED34" s="50"/>
      <c r="EE34" s="50"/>
      <c r="EF34" s="289"/>
      <c r="EG34" s="57"/>
      <c r="EH34" s="17"/>
      <c r="EI34" s="17"/>
      <c r="EJ34" s="56"/>
      <c r="EK34" s="50"/>
      <c r="EL34" s="50"/>
      <c r="EM34" s="50"/>
      <c r="EN34" s="50"/>
      <c r="EO34" s="50"/>
      <c r="EP34" s="50"/>
      <c r="EQ34" s="289"/>
      <c r="ER34" s="57"/>
      <c r="ES34" s="17"/>
      <c r="ET34" s="17"/>
      <c r="EU34" s="56"/>
      <c r="EV34" s="50"/>
      <c r="EW34" s="50"/>
      <c r="EX34" s="50"/>
      <c r="EY34" s="50"/>
      <c r="EZ34" s="50"/>
      <c r="FA34" s="50"/>
      <c r="FB34" s="289"/>
      <c r="FC34" s="57"/>
      <c r="FD34" s="17"/>
      <c r="FE34" s="17"/>
      <c r="FF34" s="56"/>
      <c r="FG34" s="50"/>
      <c r="FH34" s="50"/>
      <c r="FI34" s="50"/>
      <c r="FJ34" s="50"/>
      <c r="FK34" s="50"/>
      <c r="FL34" s="50"/>
      <c r="FM34" s="289"/>
      <c r="FN34" s="57"/>
      <c r="FO34" s="17"/>
      <c r="FP34" s="17"/>
      <c r="FQ34" s="56"/>
      <c r="FR34" s="50"/>
      <c r="FS34" s="50"/>
      <c r="FT34" s="50"/>
      <c r="FU34" s="50"/>
      <c r="FV34" s="50"/>
      <c r="FW34" s="50"/>
      <c r="FX34" s="289"/>
      <c r="FY34" s="57"/>
      <c r="FZ34" s="17"/>
      <c r="GA34" s="17"/>
      <c r="GB34" s="56"/>
      <c r="GC34" s="50"/>
      <c r="GD34" s="50"/>
      <c r="GE34" s="50"/>
      <c r="GF34" s="50"/>
      <c r="GG34" s="50"/>
      <c r="GH34" s="50"/>
      <c r="GI34" s="289"/>
      <c r="GJ34" s="57"/>
      <c r="GK34" s="17"/>
      <c r="GL34" s="17"/>
      <c r="GM34" s="56"/>
      <c r="GN34" s="50"/>
      <c r="GO34" s="50"/>
      <c r="GP34" s="50"/>
      <c r="GQ34" s="50"/>
      <c r="GR34" s="50"/>
      <c r="GS34" s="50"/>
      <c r="GT34" s="289"/>
      <c r="GU34" s="57"/>
      <c r="GV34" s="17"/>
      <c r="GW34" s="17"/>
      <c r="GX34" s="56"/>
      <c r="GY34" s="50"/>
      <c r="GZ34" s="50"/>
      <c r="HA34" s="50"/>
      <c r="HB34" s="50"/>
      <c r="HC34" s="50"/>
      <c r="HD34" s="50"/>
      <c r="HE34" s="289"/>
      <c r="HF34" s="57"/>
      <c r="HG34" s="17"/>
      <c r="HH34" s="17"/>
      <c r="HI34" s="56"/>
      <c r="HJ34" s="50"/>
      <c r="HK34" s="50"/>
      <c r="HL34" s="50"/>
      <c r="HM34" s="50"/>
      <c r="HN34" s="50"/>
      <c r="HO34" s="50"/>
      <c r="HP34" s="289"/>
      <c r="HQ34" s="57"/>
      <c r="HR34" s="17"/>
      <c r="HS34" s="17"/>
    </row>
    <row r="35" spans="1:227" ht="12.5" x14ac:dyDescent="0.25">
      <c r="A35" s="204">
        <v>2</v>
      </c>
      <c r="B35" s="647"/>
      <c r="C35" s="55"/>
      <c r="D35" s="55"/>
      <c r="E35" s="289"/>
      <c r="F35" s="289"/>
      <c r="G35" s="17"/>
      <c r="H35" s="56"/>
      <c r="I35" s="50"/>
      <c r="J35" s="50"/>
      <c r="K35" s="50"/>
      <c r="L35" s="50"/>
      <c r="M35" s="50"/>
      <c r="N35" s="50"/>
      <c r="O35" s="289"/>
      <c r="P35" s="57"/>
      <c r="Q35" s="17"/>
      <c r="R35" s="17"/>
      <c r="S35" s="56"/>
      <c r="T35" s="50"/>
      <c r="U35" s="50"/>
      <c r="V35" s="50"/>
      <c r="W35" s="50"/>
      <c r="X35" s="50"/>
      <c r="Y35" s="50"/>
      <c r="Z35" s="289"/>
      <c r="AA35" s="57"/>
      <c r="AB35" s="17"/>
      <c r="AC35" s="17"/>
      <c r="AD35" s="56"/>
      <c r="AE35" s="50"/>
      <c r="AF35" s="50"/>
      <c r="AG35" s="50"/>
      <c r="AH35" s="50"/>
      <c r="AI35" s="50"/>
      <c r="AJ35" s="50"/>
      <c r="AK35" s="289"/>
      <c r="AL35" s="57"/>
      <c r="AM35" s="17"/>
      <c r="AN35" s="17"/>
      <c r="AO35" s="56"/>
      <c r="AP35" s="50"/>
      <c r="AQ35" s="50"/>
      <c r="AR35" s="50"/>
      <c r="AS35" s="50"/>
      <c r="AT35" s="50"/>
      <c r="AU35" s="50"/>
      <c r="AV35" s="289"/>
      <c r="AW35" s="57"/>
      <c r="AX35" s="17"/>
      <c r="AY35" s="17"/>
      <c r="AZ35" s="56"/>
      <c r="BA35" s="50"/>
      <c r="BB35" s="50"/>
      <c r="BC35" s="50"/>
      <c r="BD35" s="50"/>
      <c r="BE35" s="50"/>
      <c r="BF35" s="50"/>
      <c r="BG35" s="289"/>
      <c r="BH35" s="57"/>
      <c r="BI35" s="17"/>
      <c r="BJ35" s="17"/>
      <c r="BK35" s="56"/>
      <c r="BL35" s="50"/>
      <c r="BM35" s="50"/>
      <c r="BN35" s="50"/>
      <c r="BO35" s="50"/>
      <c r="BP35" s="50"/>
      <c r="BQ35" s="50"/>
      <c r="BR35" s="289"/>
      <c r="BS35" s="57"/>
      <c r="BT35" s="17"/>
      <c r="BU35" s="17"/>
      <c r="BV35" s="56"/>
      <c r="BW35" s="50"/>
      <c r="BX35" s="50"/>
      <c r="BY35" s="50"/>
      <c r="BZ35" s="50"/>
      <c r="CA35" s="50"/>
      <c r="CB35" s="50"/>
      <c r="CC35" s="289"/>
      <c r="CD35" s="57"/>
      <c r="CE35" s="17"/>
      <c r="CF35" s="17"/>
      <c r="CG35" s="56"/>
      <c r="CH35" s="50"/>
      <c r="CI35" s="50"/>
      <c r="CJ35" s="50"/>
      <c r="CK35" s="50"/>
      <c r="CL35" s="50"/>
      <c r="CM35" s="50"/>
      <c r="CN35" s="289"/>
      <c r="CO35" s="57"/>
      <c r="CP35" s="17"/>
      <c r="CQ35" s="17"/>
      <c r="CR35" s="56"/>
      <c r="CS35" s="50"/>
      <c r="CT35" s="50"/>
      <c r="CU35" s="50"/>
      <c r="CV35" s="50"/>
      <c r="CW35" s="50"/>
      <c r="CX35" s="50"/>
      <c r="CY35" s="289"/>
      <c r="CZ35" s="57"/>
      <c r="DA35" s="17"/>
      <c r="DB35" s="17"/>
      <c r="DC35" s="56"/>
      <c r="DD35" s="50"/>
      <c r="DE35" s="50"/>
      <c r="DF35" s="50"/>
      <c r="DG35" s="50"/>
      <c r="DH35" s="50"/>
      <c r="DI35" s="50"/>
      <c r="DJ35" s="289"/>
      <c r="DK35" s="57"/>
      <c r="DL35" s="17"/>
      <c r="DM35" s="17"/>
      <c r="DN35" s="56"/>
      <c r="DO35" s="50"/>
      <c r="DP35" s="50"/>
      <c r="DQ35" s="50"/>
      <c r="DR35" s="50"/>
      <c r="DS35" s="50"/>
      <c r="DT35" s="50"/>
      <c r="DU35" s="289"/>
      <c r="DV35" s="57"/>
      <c r="DW35" s="17"/>
      <c r="DX35" s="17"/>
      <c r="DY35" s="56"/>
      <c r="DZ35" s="50"/>
      <c r="EA35" s="50"/>
      <c r="EB35" s="50"/>
      <c r="EC35" s="50"/>
      <c r="ED35" s="50"/>
      <c r="EE35" s="50"/>
      <c r="EF35" s="289"/>
      <c r="EG35" s="57"/>
      <c r="EH35" s="17"/>
      <c r="EI35" s="17"/>
      <c r="EJ35" s="56"/>
      <c r="EK35" s="50"/>
      <c r="EL35" s="50"/>
      <c r="EM35" s="50"/>
      <c r="EN35" s="50"/>
      <c r="EO35" s="50"/>
      <c r="EP35" s="50"/>
      <c r="EQ35" s="289"/>
      <c r="ER35" s="57"/>
      <c r="ES35" s="17"/>
      <c r="ET35" s="17"/>
      <c r="EU35" s="56"/>
      <c r="EV35" s="50"/>
      <c r="EW35" s="50"/>
      <c r="EX35" s="50"/>
      <c r="EY35" s="50"/>
      <c r="EZ35" s="50"/>
      <c r="FA35" s="50"/>
      <c r="FB35" s="289"/>
      <c r="FC35" s="57"/>
      <c r="FD35" s="17"/>
      <c r="FE35" s="17"/>
      <c r="FF35" s="56"/>
      <c r="FG35" s="50"/>
      <c r="FH35" s="50"/>
      <c r="FI35" s="50"/>
      <c r="FJ35" s="50"/>
      <c r="FK35" s="50"/>
      <c r="FL35" s="50"/>
      <c r="FM35" s="289"/>
      <c r="FN35" s="57"/>
      <c r="FO35" s="17"/>
      <c r="FP35" s="17"/>
      <c r="FQ35" s="56"/>
      <c r="FR35" s="50"/>
      <c r="FS35" s="50"/>
      <c r="FT35" s="50"/>
      <c r="FU35" s="50"/>
      <c r="FV35" s="50"/>
      <c r="FW35" s="50"/>
      <c r="FX35" s="289"/>
      <c r="FY35" s="57"/>
      <c r="FZ35" s="17"/>
      <c r="GA35" s="17"/>
      <c r="GB35" s="56"/>
      <c r="GC35" s="50"/>
      <c r="GD35" s="50"/>
      <c r="GE35" s="50"/>
      <c r="GF35" s="50"/>
      <c r="GG35" s="50"/>
      <c r="GH35" s="50"/>
      <c r="GI35" s="289"/>
      <c r="GJ35" s="57"/>
      <c r="GK35" s="17"/>
      <c r="GL35" s="17"/>
      <c r="GM35" s="56"/>
      <c r="GN35" s="50"/>
      <c r="GO35" s="50"/>
      <c r="GP35" s="50"/>
      <c r="GQ35" s="50"/>
      <c r="GR35" s="50"/>
      <c r="GS35" s="50"/>
      <c r="GT35" s="289"/>
      <c r="GU35" s="57"/>
      <c r="GV35" s="17"/>
      <c r="GW35" s="17"/>
      <c r="GX35" s="56"/>
      <c r="GY35" s="50"/>
      <c r="GZ35" s="50"/>
      <c r="HA35" s="50"/>
      <c r="HB35" s="50"/>
      <c r="HC35" s="50"/>
      <c r="HD35" s="50"/>
      <c r="HE35" s="289"/>
      <c r="HF35" s="57"/>
      <c r="HG35" s="17"/>
      <c r="HH35" s="17"/>
      <c r="HI35" s="56"/>
      <c r="HJ35" s="50"/>
      <c r="HK35" s="50"/>
      <c r="HL35" s="50"/>
      <c r="HM35" s="50"/>
      <c r="HN35" s="50"/>
      <c r="HO35" s="50"/>
      <c r="HP35" s="289"/>
      <c r="HQ35" s="57"/>
      <c r="HR35" s="17"/>
      <c r="HS35" s="17"/>
    </row>
    <row r="36" spans="1:227" ht="12.5" x14ac:dyDescent="0.25">
      <c r="A36" s="204">
        <v>3</v>
      </c>
      <c r="B36" s="647"/>
      <c r="C36" s="55"/>
      <c r="D36" s="55"/>
      <c r="E36" s="289"/>
      <c r="F36" s="289"/>
      <c r="G36" s="17"/>
      <c r="H36" s="56"/>
      <c r="I36" s="50"/>
      <c r="J36" s="50"/>
      <c r="K36" s="50"/>
      <c r="L36" s="50"/>
      <c r="M36" s="50"/>
      <c r="N36" s="50"/>
      <c r="O36" s="289"/>
      <c r="P36" s="57"/>
      <c r="Q36" s="17"/>
      <c r="R36" s="17"/>
      <c r="S36" s="56"/>
      <c r="T36" s="50"/>
      <c r="U36" s="50"/>
      <c r="V36" s="50"/>
      <c r="W36" s="50"/>
      <c r="X36" s="50"/>
      <c r="Y36" s="50"/>
      <c r="Z36" s="289"/>
      <c r="AA36" s="57"/>
      <c r="AB36" s="17"/>
      <c r="AC36" s="17"/>
      <c r="AD36" s="56"/>
      <c r="AE36" s="50"/>
      <c r="AF36" s="50"/>
      <c r="AG36" s="50"/>
      <c r="AH36" s="50"/>
      <c r="AI36" s="50"/>
      <c r="AJ36" s="50"/>
      <c r="AK36" s="289"/>
      <c r="AL36" s="57"/>
      <c r="AM36" s="17"/>
      <c r="AN36" s="17"/>
      <c r="AO36" s="56"/>
      <c r="AP36" s="50"/>
      <c r="AQ36" s="50"/>
      <c r="AR36" s="50"/>
      <c r="AS36" s="50"/>
      <c r="AT36" s="50"/>
      <c r="AU36" s="50"/>
      <c r="AV36" s="289"/>
      <c r="AW36" s="57"/>
      <c r="AX36" s="17"/>
      <c r="AY36" s="17"/>
      <c r="AZ36" s="56"/>
      <c r="BA36" s="50"/>
      <c r="BB36" s="50"/>
      <c r="BC36" s="50"/>
      <c r="BD36" s="50"/>
      <c r="BE36" s="50"/>
      <c r="BF36" s="50"/>
      <c r="BG36" s="289"/>
      <c r="BH36" s="57"/>
      <c r="BI36" s="17"/>
      <c r="BJ36" s="17"/>
      <c r="BK36" s="56"/>
      <c r="BL36" s="50"/>
      <c r="BM36" s="50"/>
      <c r="BN36" s="50"/>
      <c r="BO36" s="50"/>
      <c r="BP36" s="50"/>
      <c r="BQ36" s="50"/>
      <c r="BR36" s="289"/>
      <c r="BS36" s="57"/>
      <c r="BT36" s="17"/>
      <c r="BU36" s="17"/>
      <c r="BV36" s="56"/>
      <c r="BW36" s="50"/>
      <c r="BX36" s="50"/>
      <c r="BY36" s="50"/>
      <c r="BZ36" s="50"/>
      <c r="CA36" s="50"/>
      <c r="CB36" s="50"/>
      <c r="CC36" s="289"/>
      <c r="CD36" s="57"/>
      <c r="CE36" s="17"/>
      <c r="CF36" s="17"/>
      <c r="CG36" s="56"/>
      <c r="CH36" s="50"/>
      <c r="CI36" s="50"/>
      <c r="CJ36" s="50"/>
      <c r="CK36" s="50"/>
      <c r="CL36" s="50"/>
      <c r="CM36" s="50"/>
      <c r="CN36" s="289"/>
      <c r="CO36" s="57"/>
      <c r="CP36" s="17"/>
      <c r="CQ36" s="17"/>
      <c r="CR36" s="56"/>
      <c r="CS36" s="50"/>
      <c r="CT36" s="50"/>
      <c r="CU36" s="50"/>
      <c r="CV36" s="50"/>
      <c r="CW36" s="50"/>
      <c r="CX36" s="50"/>
      <c r="CY36" s="289"/>
      <c r="CZ36" s="57"/>
      <c r="DA36" s="17"/>
      <c r="DB36" s="17"/>
      <c r="DC36" s="56"/>
      <c r="DD36" s="50"/>
      <c r="DE36" s="50"/>
      <c r="DF36" s="50"/>
      <c r="DG36" s="50"/>
      <c r="DH36" s="50"/>
      <c r="DI36" s="50"/>
      <c r="DJ36" s="289"/>
      <c r="DK36" s="57"/>
      <c r="DL36" s="17"/>
      <c r="DM36" s="17"/>
      <c r="DN36" s="56"/>
      <c r="DO36" s="50"/>
      <c r="DP36" s="50"/>
      <c r="DQ36" s="50"/>
      <c r="DR36" s="50"/>
      <c r="DS36" s="50"/>
      <c r="DT36" s="50"/>
      <c r="DU36" s="289"/>
      <c r="DV36" s="57"/>
      <c r="DW36" s="17"/>
      <c r="DX36" s="17"/>
      <c r="DY36" s="56"/>
      <c r="DZ36" s="50"/>
      <c r="EA36" s="50"/>
      <c r="EB36" s="50"/>
      <c r="EC36" s="50"/>
      <c r="ED36" s="50"/>
      <c r="EE36" s="50"/>
      <c r="EF36" s="289"/>
      <c r="EG36" s="57"/>
      <c r="EH36" s="17"/>
      <c r="EI36" s="17"/>
      <c r="EJ36" s="56"/>
      <c r="EK36" s="50"/>
      <c r="EL36" s="50"/>
      <c r="EM36" s="50"/>
      <c r="EN36" s="50"/>
      <c r="EO36" s="50"/>
      <c r="EP36" s="50"/>
      <c r="EQ36" s="289"/>
      <c r="ER36" s="57"/>
      <c r="ES36" s="17"/>
      <c r="ET36" s="17"/>
      <c r="EU36" s="56"/>
      <c r="EV36" s="50"/>
      <c r="EW36" s="50"/>
      <c r="EX36" s="50"/>
      <c r="EY36" s="50"/>
      <c r="EZ36" s="50"/>
      <c r="FA36" s="50"/>
      <c r="FB36" s="289"/>
      <c r="FC36" s="57"/>
      <c r="FD36" s="17"/>
      <c r="FE36" s="17"/>
      <c r="FF36" s="56"/>
      <c r="FG36" s="50"/>
      <c r="FH36" s="50"/>
      <c r="FI36" s="50"/>
      <c r="FJ36" s="50"/>
      <c r="FK36" s="50"/>
      <c r="FL36" s="50"/>
      <c r="FM36" s="289"/>
      <c r="FN36" s="57"/>
      <c r="FO36" s="17"/>
      <c r="FP36" s="17"/>
      <c r="FQ36" s="56"/>
      <c r="FR36" s="50"/>
      <c r="FS36" s="50"/>
      <c r="FT36" s="50"/>
      <c r="FU36" s="50"/>
      <c r="FV36" s="50"/>
      <c r="FW36" s="50"/>
      <c r="FX36" s="289"/>
      <c r="FY36" s="57"/>
      <c r="FZ36" s="17"/>
      <c r="GA36" s="17"/>
      <c r="GB36" s="56"/>
      <c r="GC36" s="50"/>
      <c r="GD36" s="50"/>
      <c r="GE36" s="50"/>
      <c r="GF36" s="50"/>
      <c r="GG36" s="50"/>
      <c r="GH36" s="50"/>
      <c r="GI36" s="289"/>
      <c r="GJ36" s="57"/>
      <c r="GK36" s="17"/>
      <c r="GL36" s="17"/>
      <c r="GM36" s="56"/>
      <c r="GN36" s="50"/>
      <c r="GO36" s="50"/>
      <c r="GP36" s="50"/>
      <c r="GQ36" s="50"/>
      <c r="GR36" s="50"/>
      <c r="GS36" s="50"/>
      <c r="GT36" s="289"/>
      <c r="GU36" s="57"/>
      <c r="GV36" s="17"/>
      <c r="GW36" s="17"/>
      <c r="GX36" s="56"/>
      <c r="GY36" s="50"/>
      <c r="GZ36" s="50"/>
      <c r="HA36" s="50"/>
      <c r="HB36" s="50"/>
      <c r="HC36" s="50"/>
      <c r="HD36" s="50"/>
      <c r="HE36" s="289"/>
      <c r="HF36" s="57"/>
      <c r="HG36" s="17"/>
      <c r="HH36" s="17"/>
      <c r="HI36" s="56"/>
      <c r="HJ36" s="50"/>
      <c r="HK36" s="50"/>
      <c r="HL36" s="50"/>
      <c r="HM36" s="50"/>
      <c r="HN36" s="50"/>
      <c r="HO36" s="50"/>
      <c r="HP36" s="289"/>
      <c r="HQ36" s="57"/>
      <c r="HR36" s="17"/>
      <c r="HS36" s="17"/>
    </row>
    <row r="37" spans="1:227" ht="12.5" x14ac:dyDescent="0.25">
      <c r="A37" s="204">
        <v>4</v>
      </c>
      <c r="B37" s="647"/>
      <c r="C37" s="55"/>
      <c r="D37" s="55"/>
      <c r="E37" s="289"/>
      <c r="F37" s="289"/>
      <c r="G37" s="17"/>
      <c r="H37" s="56"/>
      <c r="I37" s="50"/>
      <c r="J37" s="50"/>
      <c r="K37" s="50"/>
      <c r="L37" s="50"/>
      <c r="M37" s="50"/>
      <c r="N37" s="50"/>
      <c r="O37" s="289"/>
      <c r="P37" s="57"/>
      <c r="Q37" s="17"/>
      <c r="R37" s="17"/>
      <c r="S37" s="56"/>
      <c r="T37" s="50"/>
      <c r="U37" s="50"/>
      <c r="V37" s="50"/>
      <c r="W37" s="50"/>
      <c r="X37" s="50"/>
      <c r="Y37" s="50"/>
      <c r="Z37" s="289"/>
      <c r="AA37" s="57"/>
      <c r="AB37" s="17"/>
      <c r="AC37" s="17"/>
      <c r="AD37" s="56"/>
      <c r="AE37" s="50"/>
      <c r="AF37" s="50"/>
      <c r="AG37" s="50"/>
      <c r="AH37" s="50"/>
      <c r="AI37" s="50"/>
      <c r="AJ37" s="50"/>
      <c r="AK37" s="289"/>
      <c r="AL37" s="57"/>
      <c r="AM37" s="17"/>
      <c r="AN37" s="17"/>
      <c r="AO37" s="56"/>
      <c r="AP37" s="50"/>
      <c r="AQ37" s="50"/>
      <c r="AR37" s="50"/>
      <c r="AS37" s="50"/>
      <c r="AT37" s="50"/>
      <c r="AU37" s="50"/>
      <c r="AV37" s="289"/>
      <c r="AW37" s="57"/>
      <c r="AX37" s="17"/>
      <c r="AY37" s="17"/>
      <c r="AZ37" s="56"/>
      <c r="BA37" s="50"/>
      <c r="BB37" s="50"/>
      <c r="BC37" s="50"/>
      <c r="BD37" s="50"/>
      <c r="BE37" s="50"/>
      <c r="BF37" s="50"/>
      <c r="BG37" s="289"/>
      <c r="BH37" s="57"/>
      <c r="BI37" s="17"/>
      <c r="BJ37" s="17"/>
      <c r="BK37" s="56"/>
      <c r="BL37" s="50"/>
      <c r="BM37" s="50"/>
      <c r="BN37" s="50"/>
      <c r="BO37" s="50"/>
      <c r="BP37" s="50"/>
      <c r="BQ37" s="50"/>
      <c r="BR37" s="289"/>
      <c r="BS37" s="57"/>
      <c r="BT37" s="17"/>
      <c r="BU37" s="17"/>
      <c r="BV37" s="56"/>
      <c r="BW37" s="50"/>
      <c r="BX37" s="50"/>
      <c r="BY37" s="50"/>
      <c r="BZ37" s="50"/>
      <c r="CA37" s="50"/>
      <c r="CB37" s="50"/>
      <c r="CC37" s="289"/>
      <c r="CD37" s="57"/>
      <c r="CE37" s="17"/>
      <c r="CF37" s="17"/>
      <c r="CG37" s="56"/>
      <c r="CH37" s="50"/>
      <c r="CI37" s="50"/>
      <c r="CJ37" s="50"/>
      <c r="CK37" s="50"/>
      <c r="CL37" s="50"/>
      <c r="CM37" s="50"/>
      <c r="CN37" s="289"/>
      <c r="CO37" s="57"/>
      <c r="CP37" s="17"/>
      <c r="CQ37" s="17"/>
      <c r="CR37" s="56"/>
      <c r="CS37" s="50"/>
      <c r="CT37" s="50"/>
      <c r="CU37" s="50"/>
      <c r="CV37" s="50"/>
      <c r="CW37" s="50"/>
      <c r="CX37" s="50"/>
      <c r="CY37" s="289"/>
      <c r="CZ37" s="57"/>
      <c r="DA37" s="17"/>
      <c r="DB37" s="17"/>
      <c r="DC37" s="56"/>
      <c r="DD37" s="50"/>
      <c r="DE37" s="50"/>
      <c r="DF37" s="50"/>
      <c r="DG37" s="50"/>
      <c r="DH37" s="50"/>
      <c r="DI37" s="50"/>
      <c r="DJ37" s="289"/>
      <c r="DK37" s="57"/>
      <c r="DL37" s="17"/>
      <c r="DM37" s="17"/>
      <c r="DN37" s="56"/>
      <c r="DO37" s="50"/>
      <c r="DP37" s="50"/>
      <c r="DQ37" s="50"/>
      <c r="DR37" s="50"/>
      <c r="DS37" s="50"/>
      <c r="DT37" s="50"/>
      <c r="DU37" s="289"/>
      <c r="DV37" s="57"/>
      <c r="DW37" s="17"/>
      <c r="DX37" s="17"/>
      <c r="DY37" s="56"/>
      <c r="DZ37" s="50"/>
      <c r="EA37" s="50"/>
      <c r="EB37" s="50"/>
      <c r="EC37" s="50"/>
      <c r="ED37" s="50"/>
      <c r="EE37" s="50"/>
      <c r="EF37" s="289"/>
      <c r="EG37" s="57"/>
      <c r="EH37" s="17"/>
      <c r="EI37" s="17"/>
      <c r="EJ37" s="56"/>
      <c r="EK37" s="50"/>
      <c r="EL37" s="50"/>
      <c r="EM37" s="50"/>
      <c r="EN37" s="50"/>
      <c r="EO37" s="50"/>
      <c r="EP37" s="50"/>
      <c r="EQ37" s="289"/>
      <c r="ER37" s="57"/>
      <c r="ES37" s="17"/>
      <c r="ET37" s="17"/>
      <c r="EU37" s="56"/>
      <c r="EV37" s="50"/>
      <c r="EW37" s="50"/>
      <c r="EX37" s="50"/>
      <c r="EY37" s="50"/>
      <c r="EZ37" s="50"/>
      <c r="FA37" s="50"/>
      <c r="FB37" s="289"/>
      <c r="FC37" s="57"/>
      <c r="FD37" s="17"/>
      <c r="FE37" s="17"/>
      <c r="FF37" s="56"/>
      <c r="FG37" s="50"/>
      <c r="FH37" s="50"/>
      <c r="FI37" s="50"/>
      <c r="FJ37" s="50"/>
      <c r="FK37" s="50"/>
      <c r="FL37" s="50"/>
      <c r="FM37" s="289"/>
      <c r="FN37" s="57"/>
      <c r="FO37" s="17"/>
      <c r="FP37" s="17"/>
      <c r="FQ37" s="56"/>
      <c r="FR37" s="50"/>
      <c r="FS37" s="50"/>
      <c r="FT37" s="50"/>
      <c r="FU37" s="50"/>
      <c r="FV37" s="50"/>
      <c r="FW37" s="50"/>
      <c r="FX37" s="289"/>
      <c r="FY37" s="57"/>
      <c r="FZ37" s="17"/>
      <c r="GA37" s="17"/>
      <c r="GB37" s="56"/>
      <c r="GC37" s="50"/>
      <c r="GD37" s="50"/>
      <c r="GE37" s="50"/>
      <c r="GF37" s="50"/>
      <c r="GG37" s="50"/>
      <c r="GH37" s="50"/>
      <c r="GI37" s="289"/>
      <c r="GJ37" s="57"/>
      <c r="GK37" s="17"/>
      <c r="GL37" s="17"/>
      <c r="GM37" s="56"/>
      <c r="GN37" s="50"/>
      <c r="GO37" s="50"/>
      <c r="GP37" s="50"/>
      <c r="GQ37" s="50"/>
      <c r="GR37" s="50"/>
      <c r="GS37" s="50"/>
      <c r="GT37" s="289"/>
      <c r="GU37" s="57"/>
      <c r="GV37" s="17"/>
      <c r="GW37" s="17"/>
      <c r="GX37" s="56"/>
      <c r="GY37" s="50"/>
      <c r="GZ37" s="50"/>
      <c r="HA37" s="50"/>
      <c r="HB37" s="50"/>
      <c r="HC37" s="50"/>
      <c r="HD37" s="50"/>
      <c r="HE37" s="289"/>
      <c r="HF37" s="57"/>
      <c r="HG37" s="17"/>
      <c r="HH37" s="17"/>
      <c r="HI37" s="56"/>
      <c r="HJ37" s="50"/>
      <c r="HK37" s="50"/>
      <c r="HL37" s="50"/>
      <c r="HM37" s="50"/>
      <c r="HN37" s="50"/>
      <c r="HO37" s="50"/>
      <c r="HP37" s="289"/>
      <c r="HQ37" s="57"/>
      <c r="HR37" s="17"/>
      <c r="HS37" s="17"/>
    </row>
    <row r="38" spans="1:227" ht="12.5" x14ac:dyDescent="0.25">
      <c r="A38" s="204">
        <v>5</v>
      </c>
      <c r="B38" s="647"/>
      <c r="C38" s="55"/>
      <c r="D38" s="55"/>
      <c r="E38" s="289"/>
      <c r="F38" s="289"/>
      <c r="G38" s="17"/>
      <c r="H38" s="56"/>
      <c r="I38" s="50"/>
      <c r="J38" s="50"/>
      <c r="K38" s="50"/>
      <c r="L38" s="50"/>
      <c r="M38" s="50"/>
      <c r="N38" s="50"/>
      <c r="O38" s="289"/>
      <c r="P38" s="57"/>
      <c r="Q38" s="17"/>
      <c r="R38" s="17"/>
      <c r="S38" s="56"/>
      <c r="T38" s="50"/>
      <c r="U38" s="50"/>
      <c r="V38" s="50"/>
      <c r="W38" s="50"/>
      <c r="X38" s="50"/>
      <c r="Y38" s="50"/>
      <c r="Z38" s="289"/>
      <c r="AA38" s="57"/>
      <c r="AB38" s="17"/>
      <c r="AC38" s="17"/>
      <c r="AD38" s="56"/>
      <c r="AE38" s="50"/>
      <c r="AF38" s="50"/>
      <c r="AG38" s="50"/>
      <c r="AH38" s="50"/>
      <c r="AI38" s="50"/>
      <c r="AJ38" s="50"/>
      <c r="AK38" s="289"/>
      <c r="AL38" s="57"/>
      <c r="AM38" s="17"/>
      <c r="AN38" s="17"/>
      <c r="AO38" s="56"/>
      <c r="AP38" s="50"/>
      <c r="AQ38" s="50"/>
      <c r="AR38" s="50"/>
      <c r="AS38" s="50"/>
      <c r="AT38" s="50"/>
      <c r="AU38" s="50"/>
      <c r="AV38" s="289"/>
      <c r="AW38" s="57"/>
      <c r="AX38" s="17"/>
      <c r="AY38" s="17"/>
      <c r="AZ38" s="56"/>
      <c r="BA38" s="50"/>
      <c r="BB38" s="50"/>
      <c r="BC38" s="50"/>
      <c r="BD38" s="50"/>
      <c r="BE38" s="50"/>
      <c r="BF38" s="50"/>
      <c r="BG38" s="289"/>
      <c r="BH38" s="57"/>
      <c r="BI38" s="17"/>
      <c r="BJ38" s="17"/>
      <c r="BK38" s="56"/>
      <c r="BL38" s="50"/>
      <c r="BM38" s="50"/>
      <c r="BN38" s="50"/>
      <c r="BO38" s="50"/>
      <c r="BP38" s="50"/>
      <c r="BQ38" s="50"/>
      <c r="BR38" s="289"/>
      <c r="BS38" s="57"/>
      <c r="BT38" s="17"/>
      <c r="BU38" s="17"/>
      <c r="BV38" s="56"/>
      <c r="BW38" s="50"/>
      <c r="BX38" s="50"/>
      <c r="BY38" s="50"/>
      <c r="BZ38" s="50"/>
      <c r="CA38" s="50"/>
      <c r="CB38" s="50"/>
      <c r="CC38" s="289"/>
      <c r="CD38" s="57"/>
      <c r="CE38" s="17"/>
      <c r="CF38" s="17"/>
      <c r="CG38" s="56"/>
      <c r="CH38" s="50"/>
      <c r="CI38" s="50"/>
      <c r="CJ38" s="50"/>
      <c r="CK38" s="50"/>
      <c r="CL38" s="50"/>
      <c r="CM38" s="50"/>
      <c r="CN38" s="289"/>
      <c r="CO38" s="57"/>
      <c r="CP38" s="17"/>
      <c r="CQ38" s="17"/>
      <c r="CR38" s="56"/>
      <c r="CS38" s="50"/>
      <c r="CT38" s="50"/>
      <c r="CU38" s="50"/>
      <c r="CV38" s="50"/>
      <c r="CW38" s="50"/>
      <c r="CX38" s="50"/>
      <c r="CY38" s="289"/>
      <c r="CZ38" s="57"/>
      <c r="DA38" s="17"/>
      <c r="DB38" s="17"/>
      <c r="DC38" s="56"/>
      <c r="DD38" s="50"/>
      <c r="DE38" s="50"/>
      <c r="DF38" s="50"/>
      <c r="DG38" s="50"/>
      <c r="DH38" s="50"/>
      <c r="DI38" s="50"/>
      <c r="DJ38" s="289"/>
      <c r="DK38" s="57"/>
      <c r="DL38" s="17"/>
      <c r="DM38" s="17"/>
      <c r="DN38" s="56"/>
      <c r="DO38" s="50"/>
      <c r="DP38" s="50"/>
      <c r="DQ38" s="50"/>
      <c r="DR38" s="50"/>
      <c r="DS38" s="50"/>
      <c r="DT38" s="50"/>
      <c r="DU38" s="289"/>
      <c r="DV38" s="57"/>
      <c r="DW38" s="17"/>
      <c r="DX38" s="17"/>
      <c r="DY38" s="56"/>
      <c r="DZ38" s="50"/>
      <c r="EA38" s="50"/>
      <c r="EB38" s="50"/>
      <c r="EC38" s="50"/>
      <c r="ED38" s="50"/>
      <c r="EE38" s="50"/>
      <c r="EF38" s="289"/>
      <c r="EG38" s="57"/>
      <c r="EH38" s="17"/>
      <c r="EI38" s="17"/>
      <c r="EJ38" s="56"/>
      <c r="EK38" s="50"/>
      <c r="EL38" s="50"/>
      <c r="EM38" s="50"/>
      <c r="EN38" s="50"/>
      <c r="EO38" s="50"/>
      <c r="EP38" s="50"/>
      <c r="EQ38" s="289"/>
      <c r="ER38" s="57"/>
      <c r="ES38" s="17"/>
      <c r="ET38" s="17"/>
      <c r="EU38" s="56"/>
      <c r="EV38" s="50"/>
      <c r="EW38" s="50"/>
      <c r="EX38" s="50"/>
      <c r="EY38" s="50"/>
      <c r="EZ38" s="50"/>
      <c r="FA38" s="50"/>
      <c r="FB38" s="289"/>
      <c r="FC38" s="57"/>
      <c r="FD38" s="17"/>
      <c r="FE38" s="17"/>
      <c r="FF38" s="56"/>
      <c r="FG38" s="50"/>
      <c r="FH38" s="50"/>
      <c r="FI38" s="50"/>
      <c r="FJ38" s="50"/>
      <c r="FK38" s="50"/>
      <c r="FL38" s="50"/>
      <c r="FM38" s="289"/>
      <c r="FN38" s="57"/>
      <c r="FO38" s="17"/>
      <c r="FP38" s="17"/>
      <c r="FQ38" s="56"/>
      <c r="FR38" s="50"/>
      <c r="FS38" s="50"/>
      <c r="FT38" s="50"/>
      <c r="FU38" s="50"/>
      <c r="FV38" s="50"/>
      <c r="FW38" s="50"/>
      <c r="FX38" s="289"/>
      <c r="FY38" s="57"/>
      <c r="FZ38" s="17"/>
      <c r="GA38" s="17"/>
      <c r="GB38" s="56"/>
      <c r="GC38" s="50"/>
      <c r="GD38" s="50"/>
      <c r="GE38" s="50"/>
      <c r="GF38" s="50"/>
      <c r="GG38" s="50"/>
      <c r="GH38" s="50"/>
      <c r="GI38" s="289"/>
      <c r="GJ38" s="57"/>
      <c r="GK38" s="17"/>
      <c r="GL38" s="17"/>
      <c r="GM38" s="56"/>
      <c r="GN38" s="50"/>
      <c r="GO38" s="50"/>
      <c r="GP38" s="50"/>
      <c r="GQ38" s="50"/>
      <c r="GR38" s="50"/>
      <c r="GS38" s="50"/>
      <c r="GT38" s="289"/>
      <c r="GU38" s="57"/>
      <c r="GV38" s="17"/>
      <c r="GW38" s="17"/>
      <c r="GX38" s="56"/>
      <c r="GY38" s="50"/>
      <c r="GZ38" s="50"/>
      <c r="HA38" s="50"/>
      <c r="HB38" s="50"/>
      <c r="HC38" s="50"/>
      <c r="HD38" s="50"/>
      <c r="HE38" s="289"/>
      <c r="HF38" s="57"/>
      <c r="HG38" s="17"/>
      <c r="HH38" s="17"/>
      <c r="HI38" s="56"/>
      <c r="HJ38" s="50"/>
      <c r="HK38" s="50"/>
      <c r="HL38" s="50"/>
      <c r="HM38" s="50"/>
      <c r="HN38" s="50"/>
      <c r="HO38" s="50"/>
      <c r="HP38" s="289"/>
      <c r="HQ38" s="57"/>
      <c r="HR38" s="17"/>
      <c r="HS38" s="17"/>
    </row>
    <row r="39" spans="1:227" ht="12.5" x14ac:dyDescent="0.25">
      <c r="A39" s="54"/>
      <c r="B39" s="205"/>
      <c r="C39" s="55"/>
      <c r="D39" s="55"/>
      <c r="E39" s="289"/>
      <c r="F39" s="289"/>
      <c r="G39" s="17"/>
      <c r="H39" s="56"/>
      <c r="I39" s="50"/>
      <c r="J39" s="50"/>
      <c r="K39" s="50"/>
      <c r="L39" s="50"/>
      <c r="M39" s="50"/>
      <c r="N39" s="50"/>
      <c r="O39" s="289"/>
      <c r="P39" s="57"/>
      <c r="Q39" s="17"/>
      <c r="R39" s="17"/>
      <c r="S39" s="56"/>
      <c r="T39" s="50"/>
      <c r="U39" s="50"/>
      <c r="V39" s="50"/>
      <c r="W39" s="50"/>
      <c r="X39" s="50"/>
      <c r="Y39" s="50"/>
      <c r="Z39" s="289"/>
      <c r="AA39" s="57"/>
      <c r="AB39" s="17"/>
      <c r="AC39" s="17"/>
      <c r="AD39" s="56"/>
      <c r="AE39" s="50"/>
      <c r="AF39" s="50"/>
      <c r="AG39" s="50"/>
      <c r="AH39" s="50"/>
      <c r="AI39" s="50"/>
      <c r="AJ39" s="50"/>
      <c r="AK39" s="289"/>
      <c r="AL39" s="57"/>
      <c r="AM39" s="17"/>
      <c r="AN39" s="17"/>
      <c r="AO39" s="56"/>
      <c r="AP39" s="50"/>
      <c r="AQ39" s="50"/>
      <c r="AR39" s="50"/>
      <c r="AS39" s="50"/>
      <c r="AT39" s="50"/>
      <c r="AU39" s="50"/>
      <c r="AV39" s="289"/>
      <c r="AW39" s="57"/>
      <c r="AX39" s="17"/>
      <c r="AY39" s="17"/>
      <c r="AZ39" s="56"/>
      <c r="BA39" s="50"/>
      <c r="BB39" s="50"/>
      <c r="BC39" s="50"/>
      <c r="BD39" s="50"/>
      <c r="BE39" s="50"/>
      <c r="BF39" s="50"/>
      <c r="BG39" s="289"/>
      <c r="BH39" s="57"/>
      <c r="BI39" s="17"/>
      <c r="BJ39" s="17"/>
      <c r="BK39" s="56"/>
      <c r="BL39" s="50"/>
      <c r="BM39" s="50"/>
      <c r="BN39" s="50"/>
      <c r="BO39" s="50"/>
      <c r="BP39" s="50"/>
      <c r="BQ39" s="50"/>
      <c r="BR39" s="289"/>
      <c r="BS39" s="57"/>
      <c r="BT39" s="17"/>
      <c r="BU39" s="17"/>
      <c r="BV39" s="56"/>
      <c r="BW39" s="50"/>
      <c r="BX39" s="50"/>
      <c r="BY39" s="50"/>
      <c r="BZ39" s="50"/>
      <c r="CA39" s="50"/>
      <c r="CB39" s="50"/>
      <c r="CC39" s="289"/>
      <c r="CD39" s="57"/>
      <c r="CE39" s="17"/>
      <c r="CF39" s="17"/>
      <c r="CG39" s="56"/>
      <c r="CH39" s="50"/>
      <c r="CI39" s="50"/>
      <c r="CJ39" s="50"/>
      <c r="CK39" s="50"/>
      <c r="CL39" s="50"/>
      <c r="CM39" s="50"/>
      <c r="CN39" s="289"/>
      <c r="CO39" s="57"/>
      <c r="CP39" s="17"/>
      <c r="CQ39" s="17"/>
      <c r="CR39" s="56"/>
      <c r="CS39" s="50"/>
      <c r="CT39" s="50"/>
      <c r="CU39" s="50"/>
      <c r="CV39" s="50"/>
      <c r="CW39" s="50"/>
      <c r="CX39" s="50"/>
      <c r="CY39" s="289"/>
      <c r="CZ39" s="57"/>
      <c r="DA39" s="17"/>
      <c r="DB39" s="17"/>
      <c r="DC39" s="56"/>
      <c r="DD39" s="50"/>
      <c r="DE39" s="50"/>
      <c r="DF39" s="50"/>
      <c r="DG39" s="50"/>
      <c r="DH39" s="50"/>
      <c r="DI39" s="50"/>
      <c r="DJ39" s="289"/>
      <c r="DK39" s="57"/>
      <c r="DL39" s="17"/>
      <c r="DM39" s="17"/>
      <c r="DN39" s="56"/>
      <c r="DO39" s="50"/>
      <c r="DP39" s="50"/>
      <c r="DQ39" s="50"/>
      <c r="DR39" s="50"/>
      <c r="DS39" s="50"/>
      <c r="DT39" s="50"/>
      <c r="DU39" s="289"/>
      <c r="DV39" s="57"/>
      <c r="DW39" s="17"/>
      <c r="DX39" s="17"/>
      <c r="DY39" s="56"/>
      <c r="DZ39" s="50"/>
      <c r="EA39" s="50"/>
      <c r="EB39" s="50"/>
      <c r="EC39" s="50"/>
      <c r="ED39" s="50"/>
      <c r="EE39" s="50"/>
      <c r="EF39" s="289"/>
      <c r="EG39" s="57"/>
      <c r="EH39" s="17"/>
      <c r="EI39" s="17"/>
      <c r="EJ39" s="56"/>
      <c r="EK39" s="50"/>
      <c r="EL39" s="50"/>
      <c r="EM39" s="50"/>
      <c r="EN39" s="50"/>
      <c r="EO39" s="50"/>
      <c r="EP39" s="50"/>
      <c r="EQ39" s="289"/>
      <c r="ER39" s="57"/>
      <c r="ES39" s="17"/>
      <c r="ET39" s="17"/>
      <c r="EU39" s="56"/>
      <c r="EV39" s="50"/>
      <c r="EW39" s="50"/>
      <c r="EX39" s="50"/>
      <c r="EY39" s="50"/>
      <c r="EZ39" s="50"/>
      <c r="FA39" s="50"/>
      <c r="FB39" s="289"/>
      <c r="FC39" s="57"/>
      <c r="FD39" s="17"/>
      <c r="FE39" s="17"/>
      <c r="FF39" s="56"/>
      <c r="FG39" s="50"/>
      <c r="FH39" s="50"/>
      <c r="FI39" s="50"/>
      <c r="FJ39" s="50"/>
      <c r="FK39" s="50"/>
      <c r="FL39" s="50"/>
      <c r="FM39" s="289"/>
      <c r="FN39" s="57"/>
      <c r="FO39" s="17"/>
      <c r="FP39" s="17"/>
      <c r="FQ39" s="56"/>
      <c r="FR39" s="50"/>
      <c r="FS39" s="50"/>
      <c r="FT39" s="50"/>
      <c r="FU39" s="50"/>
      <c r="FV39" s="50"/>
      <c r="FW39" s="50"/>
      <c r="FX39" s="289"/>
      <c r="FY39" s="57"/>
      <c r="FZ39" s="17"/>
      <c r="GA39" s="17"/>
      <c r="GB39" s="56"/>
      <c r="GC39" s="50"/>
      <c r="GD39" s="50"/>
      <c r="GE39" s="50"/>
      <c r="GF39" s="50"/>
      <c r="GG39" s="50"/>
      <c r="GH39" s="50"/>
      <c r="GI39" s="289"/>
      <c r="GJ39" s="57"/>
      <c r="GK39" s="17"/>
      <c r="GL39" s="17"/>
      <c r="GM39" s="56"/>
      <c r="GN39" s="50"/>
      <c r="GO39" s="50"/>
      <c r="GP39" s="50"/>
      <c r="GQ39" s="50"/>
      <c r="GR39" s="50"/>
      <c r="GS39" s="50"/>
      <c r="GT39" s="289"/>
      <c r="GU39" s="57"/>
      <c r="GV39" s="17"/>
      <c r="GW39" s="17"/>
      <c r="GX39" s="56"/>
      <c r="GY39" s="50"/>
      <c r="GZ39" s="50"/>
      <c r="HA39" s="50"/>
      <c r="HB39" s="50"/>
      <c r="HC39" s="50"/>
      <c r="HD39" s="50"/>
      <c r="HE39" s="289"/>
      <c r="HF39" s="57"/>
      <c r="HG39" s="17"/>
      <c r="HH39" s="17"/>
      <c r="HI39" s="56"/>
      <c r="HJ39" s="50"/>
      <c r="HK39" s="50"/>
      <c r="HL39" s="50"/>
      <c r="HM39" s="50"/>
      <c r="HN39" s="50"/>
      <c r="HO39" s="50"/>
      <c r="HP39" s="289"/>
      <c r="HQ39" s="57"/>
      <c r="HR39" s="17"/>
      <c r="HS39" s="17"/>
    </row>
    <row r="40" spans="1:227" ht="12.5" x14ac:dyDescent="0.25">
      <c r="A40" s="54"/>
      <c r="B40" s="206"/>
      <c r="C40" s="55"/>
      <c r="D40" s="55"/>
      <c r="E40" s="289"/>
      <c r="F40" s="289"/>
      <c r="G40" s="17"/>
      <c r="H40" s="56"/>
      <c r="I40" s="50"/>
      <c r="J40" s="50"/>
      <c r="K40" s="50"/>
      <c r="L40" s="50"/>
      <c r="M40" s="50"/>
      <c r="N40" s="50"/>
      <c r="O40" s="289"/>
      <c r="P40" s="57"/>
      <c r="Q40" s="17"/>
      <c r="R40" s="17"/>
      <c r="S40" s="56"/>
      <c r="T40" s="50"/>
      <c r="U40" s="50"/>
      <c r="V40" s="50"/>
      <c r="W40" s="50"/>
      <c r="X40" s="50"/>
      <c r="Y40" s="50"/>
      <c r="Z40" s="289"/>
      <c r="AA40" s="57"/>
      <c r="AB40" s="17"/>
      <c r="AC40" s="17"/>
      <c r="AD40" s="56"/>
      <c r="AE40" s="50"/>
      <c r="AF40" s="50"/>
      <c r="AG40" s="50"/>
      <c r="AH40" s="50"/>
      <c r="AI40" s="50"/>
      <c r="AJ40" s="50"/>
      <c r="AK40" s="289"/>
      <c r="AL40" s="57"/>
      <c r="AM40" s="17"/>
      <c r="AN40" s="17"/>
      <c r="AO40" s="56"/>
      <c r="AP40" s="50"/>
      <c r="AQ40" s="50"/>
      <c r="AR40" s="50"/>
      <c r="AS40" s="50"/>
      <c r="AT40" s="50"/>
      <c r="AU40" s="50"/>
      <c r="AV40" s="289"/>
      <c r="AW40" s="57"/>
      <c r="AX40" s="17"/>
      <c r="AY40" s="17"/>
      <c r="AZ40" s="56"/>
      <c r="BA40" s="50"/>
      <c r="BB40" s="50"/>
      <c r="BC40" s="50"/>
      <c r="BD40" s="50"/>
      <c r="BE40" s="50"/>
      <c r="BF40" s="50"/>
      <c r="BG40" s="289"/>
      <c r="BH40" s="57"/>
      <c r="BI40" s="17"/>
      <c r="BJ40" s="17"/>
      <c r="BK40" s="56"/>
      <c r="BL40" s="50"/>
      <c r="BM40" s="50"/>
      <c r="BN40" s="50"/>
      <c r="BO40" s="50"/>
      <c r="BP40" s="50"/>
      <c r="BQ40" s="50"/>
      <c r="BR40" s="289"/>
      <c r="BS40" s="57"/>
      <c r="BT40" s="17"/>
      <c r="BU40" s="17"/>
      <c r="BV40" s="56"/>
      <c r="BW40" s="50"/>
      <c r="BX40" s="50"/>
      <c r="BY40" s="50"/>
      <c r="BZ40" s="50"/>
      <c r="CA40" s="50"/>
      <c r="CB40" s="50"/>
      <c r="CC40" s="289"/>
      <c r="CD40" s="57"/>
      <c r="CE40" s="17"/>
      <c r="CF40" s="17"/>
      <c r="CG40" s="56"/>
      <c r="CH40" s="50"/>
      <c r="CI40" s="50"/>
      <c r="CJ40" s="50"/>
      <c r="CK40" s="50"/>
      <c r="CL40" s="50"/>
      <c r="CM40" s="50"/>
      <c r="CN40" s="289"/>
      <c r="CO40" s="57"/>
      <c r="CP40" s="17"/>
      <c r="CQ40" s="17"/>
      <c r="CR40" s="56"/>
      <c r="CS40" s="50"/>
      <c r="CT40" s="50"/>
      <c r="CU40" s="50"/>
      <c r="CV40" s="50"/>
      <c r="CW40" s="50"/>
      <c r="CX40" s="50"/>
      <c r="CY40" s="289"/>
      <c r="CZ40" s="57"/>
      <c r="DA40" s="17"/>
      <c r="DB40" s="17"/>
      <c r="DC40" s="56"/>
      <c r="DD40" s="50"/>
      <c r="DE40" s="50"/>
      <c r="DF40" s="50"/>
      <c r="DG40" s="50"/>
      <c r="DH40" s="50"/>
      <c r="DI40" s="50"/>
      <c r="DJ40" s="289"/>
      <c r="DK40" s="57"/>
      <c r="DL40" s="17"/>
      <c r="DM40" s="17"/>
      <c r="DN40" s="56"/>
      <c r="DO40" s="50"/>
      <c r="DP40" s="50"/>
      <c r="DQ40" s="50"/>
      <c r="DR40" s="50"/>
      <c r="DS40" s="50"/>
      <c r="DT40" s="50"/>
      <c r="DU40" s="289"/>
      <c r="DV40" s="57"/>
      <c r="DW40" s="17"/>
      <c r="DX40" s="17"/>
      <c r="DY40" s="56"/>
      <c r="DZ40" s="50"/>
      <c r="EA40" s="50"/>
      <c r="EB40" s="50"/>
      <c r="EC40" s="50"/>
      <c r="ED40" s="50"/>
      <c r="EE40" s="50"/>
      <c r="EF40" s="289"/>
      <c r="EG40" s="57"/>
      <c r="EH40" s="17"/>
      <c r="EI40" s="17"/>
      <c r="EJ40" s="56"/>
      <c r="EK40" s="50"/>
      <c r="EL40" s="50"/>
      <c r="EM40" s="50"/>
      <c r="EN40" s="50"/>
      <c r="EO40" s="50"/>
      <c r="EP40" s="50"/>
      <c r="EQ40" s="289"/>
      <c r="ER40" s="57"/>
      <c r="ES40" s="17"/>
      <c r="ET40" s="17"/>
      <c r="EU40" s="56"/>
      <c r="EV40" s="50"/>
      <c r="EW40" s="50"/>
      <c r="EX40" s="50"/>
      <c r="EY40" s="50"/>
      <c r="EZ40" s="50"/>
      <c r="FA40" s="50"/>
      <c r="FB40" s="289"/>
      <c r="FC40" s="57"/>
      <c r="FD40" s="17"/>
      <c r="FE40" s="17"/>
      <c r="FF40" s="56"/>
      <c r="FG40" s="50"/>
      <c r="FH40" s="50"/>
      <c r="FI40" s="50"/>
      <c r="FJ40" s="50"/>
      <c r="FK40" s="50"/>
      <c r="FL40" s="50"/>
      <c r="FM40" s="289"/>
      <c r="FN40" s="57"/>
      <c r="FO40" s="17"/>
      <c r="FP40" s="17"/>
      <c r="FQ40" s="56"/>
      <c r="FR40" s="50"/>
      <c r="FS40" s="50"/>
      <c r="FT40" s="50"/>
      <c r="FU40" s="50"/>
      <c r="FV40" s="50"/>
      <c r="FW40" s="50"/>
      <c r="FX40" s="289"/>
      <c r="FY40" s="57"/>
      <c r="FZ40" s="17"/>
      <c r="GA40" s="17"/>
      <c r="GB40" s="56"/>
      <c r="GC40" s="50"/>
      <c r="GD40" s="50"/>
      <c r="GE40" s="50"/>
      <c r="GF40" s="50"/>
      <c r="GG40" s="50"/>
      <c r="GH40" s="50"/>
      <c r="GI40" s="289"/>
      <c r="GJ40" s="57"/>
      <c r="GK40" s="17"/>
      <c r="GL40" s="17"/>
      <c r="GM40" s="56"/>
      <c r="GN40" s="50"/>
      <c r="GO40" s="50"/>
      <c r="GP40" s="50"/>
      <c r="GQ40" s="50"/>
      <c r="GR40" s="50"/>
      <c r="GS40" s="50"/>
      <c r="GT40" s="289"/>
      <c r="GU40" s="57"/>
      <c r="GV40" s="17"/>
      <c r="GW40" s="17"/>
      <c r="GX40" s="56"/>
      <c r="GY40" s="50"/>
      <c r="GZ40" s="50"/>
      <c r="HA40" s="50"/>
      <c r="HB40" s="50"/>
      <c r="HC40" s="50"/>
      <c r="HD40" s="50"/>
      <c r="HE40" s="289"/>
      <c r="HF40" s="57"/>
      <c r="HG40" s="17"/>
      <c r="HH40" s="17"/>
      <c r="HI40" s="56"/>
      <c r="HJ40" s="50"/>
      <c r="HK40" s="50"/>
      <c r="HL40" s="50"/>
      <c r="HM40" s="50"/>
      <c r="HN40" s="50"/>
      <c r="HO40" s="50"/>
      <c r="HP40" s="289"/>
      <c r="HQ40" s="57"/>
      <c r="HR40" s="17"/>
      <c r="HS40" s="17"/>
    </row>
    <row r="41" spans="1:227" ht="12.5" x14ac:dyDescent="0.25">
      <c r="A41" s="54"/>
      <c r="B41" s="203"/>
      <c r="C41" s="55"/>
      <c r="D41" s="55"/>
      <c r="E41" s="289"/>
      <c r="F41" s="289"/>
      <c r="G41" s="17"/>
      <c r="H41" s="56"/>
      <c r="I41" s="50"/>
      <c r="J41" s="50"/>
      <c r="K41" s="50"/>
      <c r="L41" s="50"/>
      <c r="M41" s="50"/>
      <c r="N41" s="50"/>
      <c r="O41" s="289"/>
      <c r="P41" s="57"/>
      <c r="Q41" s="17"/>
      <c r="R41" s="17"/>
      <c r="S41" s="56"/>
      <c r="T41" s="50"/>
      <c r="U41" s="50"/>
      <c r="V41" s="50"/>
      <c r="W41" s="50"/>
      <c r="X41" s="50"/>
      <c r="Y41" s="50"/>
      <c r="Z41" s="289"/>
      <c r="AA41" s="57"/>
      <c r="AB41" s="17"/>
      <c r="AC41" s="17"/>
      <c r="AD41" s="56"/>
      <c r="AE41" s="50"/>
      <c r="AF41" s="50"/>
      <c r="AG41" s="50"/>
      <c r="AH41" s="50"/>
      <c r="AI41" s="50"/>
      <c r="AJ41" s="50"/>
      <c r="AK41" s="289"/>
      <c r="AL41" s="57"/>
      <c r="AM41" s="17"/>
      <c r="AN41" s="17"/>
      <c r="AO41" s="56"/>
      <c r="AP41" s="50"/>
      <c r="AQ41" s="50"/>
      <c r="AR41" s="50"/>
      <c r="AS41" s="50"/>
      <c r="AT41" s="50"/>
      <c r="AU41" s="50"/>
      <c r="AV41" s="289"/>
      <c r="AW41" s="57"/>
      <c r="AX41" s="17"/>
      <c r="AY41" s="17"/>
      <c r="AZ41" s="56"/>
      <c r="BA41" s="50"/>
      <c r="BB41" s="50"/>
      <c r="BC41" s="50"/>
      <c r="BD41" s="50"/>
      <c r="BE41" s="50"/>
      <c r="BF41" s="50"/>
      <c r="BG41" s="289"/>
      <c r="BH41" s="57"/>
      <c r="BI41" s="17"/>
      <c r="BJ41" s="17"/>
      <c r="BK41" s="56"/>
      <c r="BL41" s="50"/>
      <c r="BM41" s="50"/>
      <c r="BN41" s="50"/>
      <c r="BO41" s="50"/>
      <c r="BP41" s="50"/>
      <c r="BQ41" s="50"/>
      <c r="BR41" s="289"/>
      <c r="BS41" s="57"/>
      <c r="BT41" s="17"/>
      <c r="BU41" s="17"/>
      <c r="BV41" s="56"/>
      <c r="BW41" s="50"/>
      <c r="BX41" s="50"/>
      <c r="BY41" s="50"/>
      <c r="BZ41" s="50"/>
      <c r="CA41" s="50"/>
      <c r="CB41" s="50"/>
      <c r="CC41" s="289"/>
      <c r="CD41" s="57"/>
      <c r="CE41" s="17"/>
      <c r="CF41" s="17"/>
      <c r="CG41" s="56"/>
      <c r="CH41" s="50"/>
      <c r="CI41" s="50"/>
      <c r="CJ41" s="50"/>
      <c r="CK41" s="50"/>
      <c r="CL41" s="50"/>
      <c r="CM41" s="50"/>
      <c r="CN41" s="289"/>
      <c r="CO41" s="57"/>
      <c r="CP41" s="17"/>
      <c r="CQ41" s="17"/>
      <c r="CR41" s="56"/>
      <c r="CS41" s="50"/>
      <c r="CT41" s="50"/>
      <c r="CU41" s="50"/>
      <c r="CV41" s="50"/>
      <c r="CW41" s="50"/>
      <c r="CX41" s="50"/>
      <c r="CY41" s="289"/>
      <c r="CZ41" s="57"/>
      <c r="DA41" s="17"/>
      <c r="DB41" s="17"/>
      <c r="DC41" s="56"/>
      <c r="DD41" s="50"/>
      <c r="DE41" s="50"/>
      <c r="DF41" s="50"/>
      <c r="DG41" s="50"/>
      <c r="DH41" s="50"/>
      <c r="DI41" s="50"/>
      <c r="DJ41" s="289"/>
      <c r="DK41" s="57"/>
      <c r="DL41" s="17"/>
      <c r="DM41" s="17"/>
      <c r="DN41" s="56"/>
      <c r="DO41" s="50"/>
      <c r="DP41" s="50"/>
      <c r="DQ41" s="50"/>
      <c r="DR41" s="50"/>
      <c r="DS41" s="50"/>
      <c r="DT41" s="50"/>
      <c r="DU41" s="289"/>
      <c r="DV41" s="57"/>
      <c r="DW41" s="17"/>
      <c r="DX41" s="17"/>
      <c r="DY41" s="56"/>
      <c r="DZ41" s="50"/>
      <c r="EA41" s="50"/>
      <c r="EB41" s="50"/>
      <c r="EC41" s="50"/>
      <c r="ED41" s="50"/>
      <c r="EE41" s="50"/>
      <c r="EF41" s="289"/>
      <c r="EG41" s="57"/>
      <c r="EH41" s="17"/>
      <c r="EI41" s="17"/>
      <c r="EJ41" s="56"/>
      <c r="EK41" s="50"/>
      <c r="EL41" s="50"/>
      <c r="EM41" s="50"/>
      <c r="EN41" s="50"/>
      <c r="EO41" s="50"/>
      <c r="EP41" s="50"/>
      <c r="EQ41" s="289"/>
      <c r="ER41" s="57"/>
      <c r="ES41" s="17"/>
      <c r="ET41" s="17"/>
      <c r="EU41" s="56"/>
      <c r="EV41" s="50"/>
      <c r="EW41" s="50"/>
      <c r="EX41" s="50"/>
      <c r="EY41" s="50"/>
      <c r="EZ41" s="50"/>
      <c r="FA41" s="50"/>
      <c r="FB41" s="289"/>
      <c r="FC41" s="57"/>
      <c r="FD41" s="17"/>
      <c r="FE41" s="17"/>
      <c r="FF41" s="56"/>
      <c r="FG41" s="50"/>
      <c r="FH41" s="50"/>
      <c r="FI41" s="50"/>
      <c r="FJ41" s="50"/>
      <c r="FK41" s="50"/>
      <c r="FL41" s="50"/>
      <c r="FM41" s="289"/>
      <c r="FN41" s="57"/>
      <c r="FO41" s="17"/>
      <c r="FP41" s="17"/>
      <c r="FQ41" s="56"/>
      <c r="FR41" s="50"/>
      <c r="FS41" s="50"/>
      <c r="FT41" s="50"/>
      <c r="FU41" s="50"/>
      <c r="FV41" s="50"/>
      <c r="FW41" s="50"/>
      <c r="FX41" s="289"/>
      <c r="FY41" s="57"/>
      <c r="FZ41" s="17"/>
      <c r="GA41" s="17"/>
      <c r="GB41" s="56"/>
      <c r="GC41" s="50"/>
      <c r="GD41" s="50"/>
      <c r="GE41" s="50"/>
      <c r="GF41" s="50"/>
      <c r="GG41" s="50"/>
      <c r="GH41" s="50"/>
      <c r="GI41" s="289"/>
      <c r="GJ41" s="57"/>
      <c r="GK41" s="17"/>
      <c r="GL41" s="17"/>
      <c r="GM41" s="56"/>
      <c r="GN41" s="50"/>
      <c r="GO41" s="50"/>
      <c r="GP41" s="50"/>
      <c r="GQ41" s="50"/>
      <c r="GR41" s="50"/>
      <c r="GS41" s="50"/>
      <c r="GT41" s="289"/>
      <c r="GU41" s="57"/>
      <c r="GV41" s="17"/>
      <c r="GW41" s="17"/>
      <c r="GX41" s="56"/>
      <c r="GY41" s="50"/>
      <c r="GZ41" s="50"/>
      <c r="HA41" s="50"/>
      <c r="HB41" s="50"/>
      <c r="HC41" s="50"/>
      <c r="HD41" s="50"/>
      <c r="HE41" s="289"/>
      <c r="HF41" s="57"/>
      <c r="HG41" s="17"/>
      <c r="HH41" s="17"/>
      <c r="HI41" s="56"/>
      <c r="HJ41" s="50"/>
      <c r="HK41" s="50"/>
      <c r="HL41" s="50"/>
      <c r="HM41" s="50"/>
      <c r="HN41" s="50"/>
      <c r="HO41" s="50"/>
      <c r="HP41" s="289"/>
      <c r="HQ41" s="57"/>
      <c r="HR41" s="17"/>
      <c r="HS41" s="17"/>
    </row>
    <row r="42" spans="1:227" ht="12.5" x14ac:dyDescent="0.25">
      <c r="A42" s="54"/>
      <c r="B42" s="203"/>
      <c r="C42" s="55"/>
      <c r="D42" s="55"/>
      <c r="E42" s="289"/>
      <c r="F42" s="289"/>
      <c r="G42" s="17"/>
      <c r="H42" s="56"/>
      <c r="I42" s="50"/>
      <c r="J42" s="50"/>
      <c r="K42" s="50"/>
      <c r="L42" s="50"/>
      <c r="M42" s="50"/>
      <c r="N42" s="50"/>
      <c r="O42" s="289"/>
      <c r="P42" s="57"/>
      <c r="Q42" s="17"/>
      <c r="R42" s="17"/>
      <c r="S42" s="56"/>
      <c r="T42" s="50"/>
      <c r="U42" s="50"/>
      <c r="V42" s="50"/>
      <c r="W42" s="50"/>
      <c r="X42" s="50"/>
      <c r="Y42" s="50"/>
      <c r="Z42" s="289"/>
      <c r="AA42" s="57"/>
      <c r="AB42" s="17"/>
      <c r="AC42" s="17"/>
      <c r="AD42" s="56"/>
      <c r="AE42" s="50"/>
      <c r="AF42" s="50"/>
      <c r="AG42" s="50"/>
      <c r="AH42" s="50"/>
      <c r="AI42" s="50"/>
      <c r="AJ42" s="50"/>
      <c r="AK42" s="289"/>
      <c r="AL42" s="57"/>
      <c r="AM42" s="17"/>
      <c r="AN42" s="17"/>
      <c r="AO42" s="56"/>
      <c r="AP42" s="50"/>
      <c r="AQ42" s="50"/>
      <c r="AR42" s="50"/>
      <c r="AS42" s="50"/>
      <c r="AT42" s="50"/>
      <c r="AU42" s="50"/>
      <c r="AV42" s="289"/>
      <c r="AW42" s="57"/>
      <c r="AX42" s="17"/>
      <c r="AY42" s="17"/>
      <c r="AZ42" s="56"/>
      <c r="BA42" s="50"/>
      <c r="BB42" s="50"/>
      <c r="BC42" s="50"/>
      <c r="BD42" s="50"/>
      <c r="BE42" s="50"/>
      <c r="BF42" s="50"/>
      <c r="BG42" s="289"/>
      <c r="BH42" s="57"/>
      <c r="BI42" s="17"/>
      <c r="BJ42" s="17"/>
      <c r="BK42" s="56"/>
      <c r="BL42" s="50"/>
      <c r="BM42" s="50"/>
      <c r="BN42" s="50"/>
      <c r="BO42" s="50"/>
      <c r="BP42" s="50"/>
      <c r="BQ42" s="50"/>
      <c r="BR42" s="289"/>
      <c r="BS42" s="57"/>
      <c r="BT42" s="17"/>
      <c r="BU42" s="17"/>
      <c r="BV42" s="56"/>
      <c r="BW42" s="50"/>
      <c r="BX42" s="50"/>
      <c r="BY42" s="50"/>
      <c r="BZ42" s="50"/>
      <c r="CA42" s="50"/>
      <c r="CB42" s="50"/>
      <c r="CC42" s="289"/>
      <c r="CD42" s="57"/>
      <c r="CE42" s="17"/>
      <c r="CF42" s="17"/>
      <c r="CG42" s="56"/>
      <c r="CH42" s="50"/>
      <c r="CI42" s="50"/>
      <c r="CJ42" s="50"/>
      <c r="CK42" s="50"/>
      <c r="CL42" s="50"/>
      <c r="CM42" s="50"/>
      <c r="CN42" s="289"/>
      <c r="CO42" s="57"/>
      <c r="CP42" s="17"/>
      <c r="CQ42" s="17"/>
      <c r="CR42" s="56"/>
      <c r="CS42" s="50"/>
      <c r="CT42" s="50"/>
      <c r="CU42" s="50"/>
      <c r="CV42" s="50"/>
      <c r="CW42" s="50"/>
      <c r="CX42" s="50"/>
      <c r="CY42" s="289"/>
      <c r="CZ42" s="57"/>
      <c r="DA42" s="17"/>
      <c r="DB42" s="17"/>
      <c r="DC42" s="56"/>
      <c r="DD42" s="50"/>
      <c r="DE42" s="50"/>
      <c r="DF42" s="50"/>
      <c r="DG42" s="50"/>
      <c r="DH42" s="50"/>
      <c r="DI42" s="50"/>
      <c r="DJ42" s="289"/>
      <c r="DK42" s="57"/>
      <c r="DL42" s="17"/>
      <c r="DM42" s="17"/>
      <c r="DN42" s="56"/>
      <c r="DO42" s="50"/>
      <c r="DP42" s="50"/>
      <c r="DQ42" s="50"/>
      <c r="DR42" s="50"/>
      <c r="DS42" s="50"/>
      <c r="DT42" s="50"/>
      <c r="DU42" s="289"/>
      <c r="DV42" s="57"/>
      <c r="DW42" s="17"/>
      <c r="DX42" s="17"/>
      <c r="DY42" s="56"/>
      <c r="DZ42" s="50"/>
      <c r="EA42" s="50"/>
      <c r="EB42" s="50"/>
      <c r="EC42" s="50"/>
      <c r="ED42" s="50"/>
      <c r="EE42" s="50"/>
      <c r="EF42" s="289"/>
      <c r="EG42" s="57"/>
      <c r="EH42" s="17"/>
      <c r="EI42" s="17"/>
      <c r="EJ42" s="56"/>
      <c r="EK42" s="50"/>
      <c r="EL42" s="50"/>
      <c r="EM42" s="50"/>
      <c r="EN42" s="50"/>
      <c r="EO42" s="50"/>
      <c r="EP42" s="50"/>
      <c r="EQ42" s="289"/>
      <c r="ER42" s="57"/>
      <c r="ES42" s="17"/>
      <c r="ET42" s="17"/>
      <c r="EU42" s="56"/>
      <c r="EV42" s="50"/>
      <c r="EW42" s="50"/>
      <c r="EX42" s="50"/>
      <c r="EY42" s="50"/>
      <c r="EZ42" s="50"/>
      <c r="FA42" s="50"/>
      <c r="FB42" s="289"/>
      <c r="FC42" s="57"/>
      <c r="FD42" s="17"/>
      <c r="FE42" s="17"/>
      <c r="FF42" s="56"/>
      <c r="FG42" s="50"/>
      <c r="FH42" s="50"/>
      <c r="FI42" s="50"/>
      <c r="FJ42" s="50"/>
      <c r="FK42" s="50"/>
      <c r="FL42" s="50"/>
      <c r="FM42" s="289"/>
      <c r="FN42" s="57"/>
      <c r="FO42" s="17"/>
      <c r="FP42" s="17"/>
      <c r="FQ42" s="56"/>
      <c r="FR42" s="50"/>
      <c r="FS42" s="50"/>
      <c r="FT42" s="50"/>
      <c r="FU42" s="50"/>
      <c r="FV42" s="50"/>
      <c r="FW42" s="50"/>
      <c r="FX42" s="289"/>
      <c r="FY42" s="57"/>
      <c r="FZ42" s="17"/>
      <c r="GA42" s="17"/>
      <c r="GB42" s="56"/>
      <c r="GC42" s="50"/>
      <c r="GD42" s="50"/>
      <c r="GE42" s="50"/>
      <c r="GF42" s="50"/>
      <c r="GG42" s="50"/>
      <c r="GH42" s="50"/>
      <c r="GI42" s="289"/>
      <c r="GJ42" s="57"/>
      <c r="GK42" s="17"/>
      <c r="GL42" s="17"/>
      <c r="GM42" s="56"/>
      <c r="GN42" s="50"/>
      <c r="GO42" s="50"/>
      <c r="GP42" s="50"/>
      <c r="GQ42" s="50"/>
      <c r="GR42" s="50"/>
      <c r="GS42" s="50"/>
      <c r="GT42" s="289"/>
      <c r="GU42" s="57"/>
      <c r="GV42" s="17"/>
      <c r="GW42" s="17"/>
      <c r="GX42" s="56"/>
      <c r="GY42" s="50"/>
      <c r="GZ42" s="50"/>
      <c r="HA42" s="50"/>
      <c r="HB42" s="50"/>
      <c r="HC42" s="50"/>
      <c r="HD42" s="50"/>
      <c r="HE42" s="289"/>
      <c r="HF42" s="57"/>
      <c r="HG42" s="17"/>
      <c r="HH42" s="17"/>
      <c r="HI42" s="56"/>
      <c r="HJ42" s="50"/>
      <c r="HK42" s="50"/>
      <c r="HL42" s="50"/>
      <c r="HM42" s="50"/>
      <c r="HN42" s="50"/>
      <c r="HO42" s="50"/>
      <c r="HP42" s="289"/>
      <c r="HQ42" s="57"/>
      <c r="HR42" s="17"/>
      <c r="HS42" s="17"/>
    </row>
    <row r="43" spans="1:227" ht="12.5" x14ac:dyDescent="0.25">
      <c r="A43" s="54"/>
      <c r="B43" s="203"/>
      <c r="C43" s="55"/>
      <c r="D43" s="55"/>
      <c r="E43" s="289"/>
      <c r="F43" s="289"/>
      <c r="G43" s="17"/>
      <c r="H43" s="56"/>
      <c r="I43" s="50"/>
      <c r="J43" s="50"/>
      <c r="K43" s="50"/>
      <c r="L43" s="50"/>
      <c r="M43" s="50"/>
      <c r="N43" s="50"/>
      <c r="O43" s="289"/>
      <c r="P43" s="57"/>
      <c r="Q43" s="17"/>
      <c r="R43" s="17"/>
      <c r="S43" s="56"/>
      <c r="T43" s="50"/>
      <c r="U43" s="50"/>
      <c r="V43" s="50"/>
      <c r="W43" s="50"/>
      <c r="X43" s="50"/>
      <c r="Y43" s="50"/>
      <c r="Z43" s="289"/>
      <c r="AA43" s="57"/>
      <c r="AB43" s="17"/>
      <c r="AC43" s="17"/>
      <c r="AD43" s="56"/>
      <c r="AE43" s="50"/>
      <c r="AF43" s="50"/>
      <c r="AG43" s="50"/>
      <c r="AH43" s="50"/>
      <c r="AI43" s="50"/>
      <c r="AJ43" s="50"/>
      <c r="AK43" s="289"/>
      <c r="AL43" s="57"/>
      <c r="AM43" s="17"/>
      <c r="AN43" s="17"/>
      <c r="AO43" s="56"/>
      <c r="AP43" s="50"/>
      <c r="AQ43" s="50"/>
      <c r="AR43" s="50"/>
      <c r="AS43" s="50"/>
      <c r="AT43" s="50"/>
      <c r="AU43" s="50"/>
      <c r="AV43" s="289"/>
      <c r="AW43" s="57"/>
      <c r="AX43" s="17"/>
      <c r="AY43" s="17"/>
      <c r="AZ43" s="56"/>
      <c r="BA43" s="50"/>
      <c r="BB43" s="50"/>
      <c r="BC43" s="50"/>
      <c r="BD43" s="50"/>
      <c r="BE43" s="50"/>
      <c r="BF43" s="50"/>
      <c r="BG43" s="289"/>
      <c r="BH43" s="57"/>
      <c r="BI43" s="17"/>
      <c r="BJ43" s="17"/>
      <c r="BK43" s="56"/>
      <c r="BL43" s="50"/>
      <c r="BM43" s="50"/>
      <c r="BN43" s="50"/>
      <c r="BO43" s="50"/>
      <c r="BP43" s="50"/>
      <c r="BQ43" s="50"/>
      <c r="BR43" s="289"/>
      <c r="BS43" s="57"/>
      <c r="BT43" s="17"/>
      <c r="BU43" s="17"/>
      <c r="BV43" s="56"/>
      <c r="BW43" s="50"/>
      <c r="BX43" s="50"/>
      <c r="BY43" s="50"/>
      <c r="BZ43" s="50"/>
      <c r="CA43" s="50"/>
      <c r="CB43" s="50"/>
      <c r="CC43" s="289"/>
      <c r="CD43" s="57"/>
      <c r="CE43" s="17"/>
      <c r="CF43" s="17"/>
      <c r="CG43" s="56"/>
      <c r="CH43" s="50"/>
      <c r="CI43" s="50"/>
      <c r="CJ43" s="50"/>
      <c r="CK43" s="50"/>
      <c r="CL43" s="50"/>
      <c r="CM43" s="50"/>
      <c r="CN43" s="289"/>
      <c r="CO43" s="57"/>
      <c r="CP43" s="17"/>
      <c r="CQ43" s="17"/>
      <c r="CR43" s="56"/>
      <c r="CS43" s="50"/>
      <c r="CT43" s="50"/>
      <c r="CU43" s="50"/>
      <c r="CV43" s="50"/>
      <c r="CW43" s="50"/>
      <c r="CX43" s="50"/>
      <c r="CY43" s="289"/>
      <c r="CZ43" s="57"/>
      <c r="DA43" s="17"/>
      <c r="DB43" s="17"/>
      <c r="DC43" s="56"/>
      <c r="DD43" s="50"/>
      <c r="DE43" s="50"/>
      <c r="DF43" s="50"/>
      <c r="DG43" s="50"/>
      <c r="DH43" s="50"/>
      <c r="DI43" s="50"/>
      <c r="DJ43" s="289"/>
      <c r="DK43" s="57"/>
      <c r="DL43" s="17"/>
      <c r="DM43" s="17"/>
      <c r="DN43" s="56"/>
      <c r="DO43" s="50"/>
      <c r="DP43" s="50"/>
      <c r="DQ43" s="50"/>
      <c r="DR43" s="50"/>
      <c r="DS43" s="50"/>
      <c r="DT43" s="50"/>
      <c r="DU43" s="289"/>
      <c r="DV43" s="57"/>
      <c r="DW43" s="17"/>
      <c r="DX43" s="17"/>
      <c r="DY43" s="56"/>
      <c r="DZ43" s="50"/>
      <c r="EA43" s="50"/>
      <c r="EB43" s="50"/>
      <c r="EC43" s="50"/>
      <c r="ED43" s="50"/>
      <c r="EE43" s="50"/>
      <c r="EF43" s="289"/>
      <c r="EG43" s="57"/>
      <c r="EH43" s="17"/>
      <c r="EI43" s="17"/>
      <c r="EJ43" s="56"/>
      <c r="EK43" s="50"/>
      <c r="EL43" s="50"/>
      <c r="EM43" s="50"/>
      <c r="EN43" s="50"/>
      <c r="EO43" s="50"/>
      <c r="EP43" s="50"/>
      <c r="EQ43" s="289"/>
      <c r="ER43" s="57"/>
      <c r="ES43" s="17"/>
      <c r="ET43" s="17"/>
      <c r="EU43" s="56"/>
      <c r="EV43" s="50"/>
      <c r="EW43" s="50"/>
      <c r="EX43" s="50"/>
      <c r="EY43" s="50"/>
      <c r="EZ43" s="50"/>
      <c r="FA43" s="50"/>
      <c r="FB43" s="289"/>
      <c r="FC43" s="57"/>
      <c r="FD43" s="17"/>
      <c r="FE43" s="17"/>
      <c r="FF43" s="56"/>
      <c r="FG43" s="50"/>
      <c r="FH43" s="50"/>
      <c r="FI43" s="50"/>
      <c r="FJ43" s="50"/>
      <c r="FK43" s="50"/>
      <c r="FL43" s="50"/>
      <c r="FM43" s="289"/>
      <c r="FN43" s="57"/>
      <c r="FO43" s="17"/>
      <c r="FP43" s="17"/>
      <c r="FQ43" s="56"/>
      <c r="FR43" s="50"/>
      <c r="FS43" s="50"/>
      <c r="FT43" s="50"/>
      <c r="FU43" s="50"/>
      <c r="FV43" s="50"/>
      <c r="FW43" s="50"/>
      <c r="FX43" s="289"/>
      <c r="FY43" s="57"/>
      <c r="FZ43" s="17"/>
      <c r="GA43" s="17"/>
      <c r="GB43" s="56"/>
      <c r="GC43" s="50"/>
      <c r="GD43" s="50"/>
      <c r="GE43" s="50"/>
      <c r="GF43" s="50"/>
      <c r="GG43" s="50"/>
      <c r="GH43" s="50"/>
      <c r="GI43" s="289"/>
      <c r="GJ43" s="57"/>
      <c r="GK43" s="17"/>
      <c r="GL43" s="17"/>
      <c r="GM43" s="56"/>
      <c r="GN43" s="50"/>
      <c r="GO43" s="50"/>
      <c r="GP43" s="50"/>
      <c r="GQ43" s="50"/>
      <c r="GR43" s="50"/>
      <c r="GS43" s="50"/>
      <c r="GT43" s="289"/>
      <c r="GU43" s="57"/>
      <c r="GV43" s="17"/>
      <c r="GW43" s="17"/>
      <c r="GX43" s="56"/>
      <c r="GY43" s="50"/>
      <c r="GZ43" s="50"/>
      <c r="HA43" s="50"/>
      <c r="HB43" s="50"/>
      <c r="HC43" s="50"/>
      <c r="HD43" s="50"/>
      <c r="HE43" s="289"/>
      <c r="HF43" s="57"/>
      <c r="HG43" s="17"/>
      <c r="HH43" s="17"/>
      <c r="HI43" s="56"/>
      <c r="HJ43" s="50"/>
      <c r="HK43" s="50"/>
      <c r="HL43" s="50"/>
      <c r="HM43" s="50"/>
      <c r="HN43" s="50"/>
      <c r="HO43" s="50"/>
      <c r="HP43" s="289"/>
      <c r="HQ43" s="57"/>
      <c r="HR43" s="17"/>
      <c r="HS43" s="17"/>
    </row>
    <row r="44" spans="1:227" ht="12.5" x14ac:dyDescent="0.25">
      <c r="A44" s="54"/>
      <c r="B44" s="203"/>
      <c r="C44" s="55"/>
      <c r="D44" s="55"/>
      <c r="E44" s="289"/>
      <c r="F44" s="289"/>
      <c r="G44" s="17"/>
      <c r="H44" s="56"/>
      <c r="I44" s="50"/>
      <c r="J44" s="50"/>
      <c r="K44" s="50"/>
      <c r="L44" s="50"/>
      <c r="M44" s="50"/>
      <c r="N44" s="50"/>
      <c r="O44" s="289"/>
      <c r="P44" s="57"/>
      <c r="Q44" s="17"/>
      <c r="R44" s="17"/>
      <c r="S44" s="56"/>
      <c r="T44" s="50"/>
      <c r="U44" s="50"/>
      <c r="V44" s="50"/>
      <c r="W44" s="50"/>
      <c r="X44" s="50"/>
      <c r="Y44" s="50"/>
      <c r="Z44" s="289"/>
      <c r="AA44" s="57"/>
      <c r="AB44" s="17"/>
      <c r="AC44" s="17"/>
      <c r="AD44" s="56"/>
      <c r="AE44" s="50"/>
      <c r="AF44" s="50"/>
      <c r="AG44" s="50"/>
      <c r="AH44" s="50"/>
      <c r="AI44" s="50"/>
      <c r="AJ44" s="50"/>
      <c r="AK44" s="289"/>
      <c r="AL44" s="57"/>
      <c r="AM44" s="17"/>
      <c r="AN44" s="17"/>
      <c r="AO44" s="56"/>
      <c r="AP44" s="50"/>
      <c r="AQ44" s="50"/>
      <c r="AR44" s="50"/>
      <c r="AS44" s="50"/>
      <c r="AT44" s="50"/>
      <c r="AU44" s="50"/>
      <c r="AV44" s="289"/>
      <c r="AW44" s="57"/>
      <c r="AX44" s="17"/>
      <c r="AY44" s="17"/>
      <c r="AZ44" s="56"/>
      <c r="BA44" s="50"/>
      <c r="BB44" s="50"/>
      <c r="BC44" s="50"/>
      <c r="BD44" s="50"/>
      <c r="BE44" s="50"/>
      <c r="BF44" s="50"/>
      <c r="BG44" s="289"/>
      <c r="BH44" s="57"/>
      <c r="BI44" s="17"/>
      <c r="BJ44" s="17"/>
      <c r="BK44" s="56"/>
      <c r="BL44" s="50"/>
      <c r="BM44" s="50"/>
      <c r="BN44" s="50"/>
      <c r="BO44" s="50"/>
      <c r="BP44" s="50"/>
      <c r="BQ44" s="50"/>
      <c r="BR44" s="289"/>
      <c r="BS44" s="57"/>
      <c r="BT44" s="17"/>
      <c r="BU44" s="17"/>
      <c r="BV44" s="56"/>
      <c r="BW44" s="50"/>
      <c r="BX44" s="50"/>
      <c r="BY44" s="50"/>
      <c r="BZ44" s="50"/>
      <c r="CA44" s="50"/>
      <c r="CB44" s="50"/>
      <c r="CC44" s="289"/>
      <c r="CD44" s="57"/>
      <c r="CE44" s="17"/>
      <c r="CF44" s="17"/>
      <c r="CG44" s="56"/>
      <c r="CH44" s="50"/>
      <c r="CI44" s="50"/>
      <c r="CJ44" s="50"/>
      <c r="CK44" s="50"/>
      <c r="CL44" s="50"/>
      <c r="CM44" s="50"/>
      <c r="CN44" s="289"/>
      <c r="CO44" s="57"/>
      <c r="CP44" s="17"/>
      <c r="CQ44" s="17"/>
      <c r="CR44" s="56"/>
      <c r="CS44" s="50"/>
      <c r="CT44" s="50"/>
      <c r="CU44" s="50"/>
      <c r="CV44" s="50"/>
      <c r="CW44" s="50"/>
      <c r="CX44" s="50"/>
      <c r="CY44" s="289"/>
      <c r="CZ44" s="57"/>
      <c r="DA44" s="17"/>
      <c r="DB44" s="17"/>
      <c r="DC44" s="56"/>
      <c r="DD44" s="50"/>
      <c r="DE44" s="50"/>
      <c r="DF44" s="50"/>
      <c r="DG44" s="50"/>
      <c r="DH44" s="50"/>
      <c r="DI44" s="50"/>
      <c r="DJ44" s="289"/>
      <c r="DK44" s="57"/>
      <c r="DL44" s="17"/>
      <c r="DM44" s="17"/>
      <c r="DN44" s="56"/>
      <c r="DO44" s="50"/>
      <c r="DP44" s="50"/>
      <c r="DQ44" s="50"/>
      <c r="DR44" s="50"/>
      <c r="DS44" s="50"/>
      <c r="DT44" s="50"/>
      <c r="DU44" s="289"/>
      <c r="DV44" s="57"/>
      <c r="DW44" s="17"/>
      <c r="DX44" s="17"/>
      <c r="DY44" s="56"/>
      <c r="DZ44" s="50"/>
      <c r="EA44" s="50"/>
      <c r="EB44" s="50"/>
      <c r="EC44" s="50"/>
      <c r="ED44" s="50"/>
      <c r="EE44" s="50"/>
      <c r="EF44" s="289"/>
      <c r="EG44" s="57"/>
      <c r="EH44" s="17"/>
      <c r="EI44" s="17"/>
      <c r="EJ44" s="56"/>
      <c r="EK44" s="50"/>
      <c r="EL44" s="50"/>
      <c r="EM44" s="50"/>
      <c r="EN44" s="50"/>
      <c r="EO44" s="50"/>
      <c r="EP44" s="50"/>
      <c r="EQ44" s="289"/>
      <c r="ER44" s="57"/>
      <c r="ES44" s="17"/>
      <c r="ET44" s="17"/>
      <c r="EU44" s="56"/>
      <c r="EV44" s="50"/>
      <c r="EW44" s="50"/>
      <c r="EX44" s="50"/>
      <c r="EY44" s="50"/>
      <c r="EZ44" s="50"/>
      <c r="FA44" s="50"/>
      <c r="FB44" s="289"/>
      <c r="FC44" s="57"/>
      <c r="FD44" s="17"/>
      <c r="FE44" s="17"/>
      <c r="FF44" s="56"/>
      <c r="FG44" s="50"/>
      <c r="FH44" s="50"/>
      <c r="FI44" s="50"/>
      <c r="FJ44" s="50"/>
      <c r="FK44" s="50"/>
      <c r="FL44" s="50"/>
      <c r="FM44" s="289"/>
      <c r="FN44" s="57"/>
      <c r="FO44" s="17"/>
      <c r="FP44" s="17"/>
      <c r="FQ44" s="56"/>
      <c r="FR44" s="50"/>
      <c r="FS44" s="50"/>
      <c r="FT44" s="50"/>
      <c r="FU44" s="50"/>
      <c r="FV44" s="50"/>
      <c r="FW44" s="50"/>
      <c r="FX44" s="289"/>
      <c r="FY44" s="57"/>
      <c r="FZ44" s="17"/>
      <c r="GA44" s="17"/>
      <c r="GB44" s="56"/>
      <c r="GC44" s="50"/>
      <c r="GD44" s="50"/>
      <c r="GE44" s="50"/>
      <c r="GF44" s="50"/>
      <c r="GG44" s="50"/>
      <c r="GH44" s="50"/>
      <c r="GI44" s="289"/>
      <c r="GJ44" s="57"/>
      <c r="GK44" s="17"/>
      <c r="GL44" s="17"/>
      <c r="GM44" s="56"/>
      <c r="GN44" s="50"/>
      <c r="GO44" s="50"/>
      <c r="GP44" s="50"/>
      <c r="GQ44" s="50"/>
      <c r="GR44" s="50"/>
      <c r="GS44" s="50"/>
      <c r="GT44" s="289"/>
      <c r="GU44" s="57"/>
      <c r="GV44" s="17"/>
      <c r="GW44" s="17"/>
      <c r="GX44" s="56"/>
      <c r="GY44" s="50"/>
      <c r="GZ44" s="50"/>
      <c r="HA44" s="50"/>
      <c r="HB44" s="50"/>
      <c r="HC44" s="50"/>
      <c r="HD44" s="50"/>
      <c r="HE44" s="289"/>
      <c r="HF44" s="57"/>
      <c r="HG44" s="17"/>
      <c r="HH44" s="17"/>
      <c r="HI44" s="56"/>
      <c r="HJ44" s="50"/>
      <c r="HK44" s="50"/>
      <c r="HL44" s="50"/>
      <c r="HM44" s="50"/>
      <c r="HN44" s="50"/>
      <c r="HO44" s="50"/>
      <c r="HP44" s="289"/>
      <c r="HQ44" s="57"/>
      <c r="HR44" s="17"/>
      <c r="HS44" s="17"/>
    </row>
    <row r="45" spans="1:227" ht="12.5" x14ac:dyDescent="0.25">
      <c r="A45" s="54"/>
      <c r="B45" s="205"/>
      <c r="C45" s="55"/>
      <c r="D45" s="55"/>
      <c r="E45" s="289"/>
      <c r="F45" s="289"/>
      <c r="G45" s="17"/>
      <c r="H45" s="56"/>
      <c r="I45" s="50"/>
      <c r="J45" s="50"/>
      <c r="K45" s="50"/>
      <c r="L45" s="50"/>
      <c r="M45" s="50"/>
      <c r="N45" s="50"/>
      <c r="O45" s="289"/>
      <c r="P45" s="57"/>
      <c r="Q45" s="17"/>
      <c r="R45" s="17"/>
      <c r="S45" s="56"/>
      <c r="T45" s="50"/>
      <c r="U45" s="50"/>
      <c r="V45" s="50"/>
      <c r="W45" s="50"/>
      <c r="X45" s="50"/>
      <c r="Y45" s="50"/>
      <c r="Z45" s="289"/>
      <c r="AA45" s="57"/>
      <c r="AB45" s="17"/>
      <c r="AC45" s="17"/>
      <c r="AD45" s="56"/>
      <c r="AE45" s="50"/>
      <c r="AF45" s="50"/>
      <c r="AG45" s="50"/>
      <c r="AH45" s="50"/>
      <c r="AI45" s="50"/>
      <c r="AJ45" s="50"/>
      <c r="AK45" s="289"/>
      <c r="AL45" s="57"/>
      <c r="AM45" s="17"/>
      <c r="AN45" s="17"/>
      <c r="AO45" s="56"/>
      <c r="AP45" s="50"/>
      <c r="AQ45" s="50"/>
      <c r="AR45" s="50"/>
      <c r="AS45" s="50"/>
      <c r="AT45" s="50"/>
      <c r="AU45" s="50"/>
      <c r="AV45" s="289"/>
      <c r="AW45" s="57"/>
      <c r="AX45" s="17"/>
      <c r="AY45" s="17"/>
      <c r="AZ45" s="56"/>
      <c r="BA45" s="50"/>
      <c r="BB45" s="50"/>
      <c r="BC45" s="50"/>
      <c r="BD45" s="50"/>
      <c r="BE45" s="50"/>
      <c r="BF45" s="50"/>
      <c r="BG45" s="289"/>
      <c r="BH45" s="57"/>
      <c r="BI45" s="17"/>
      <c r="BJ45" s="17"/>
      <c r="BK45" s="56"/>
      <c r="BL45" s="50"/>
      <c r="BM45" s="50"/>
      <c r="BN45" s="50"/>
      <c r="BO45" s="50"/>
      <c r="BP45" s="50"/>
      <c r="BQ45" s="50"/>
      <c r="BR45" s="289"/>
      <c r="BS45" s="57"/>
      <c r="BT45" s="17"/>
      <c r="BU45" s="17"/>
      <c r="BV45" s="56"/>
      <c r="BW45" s="50"/>
      <c r="BX45" s="50"/>
      <c r="BY45" s="50"/>
      <c r="BZ45" s="50"/>
      <c r="CA45" s="50"/>
      <c r="CB45" s="50"/>
      <c r="CC45" s="289"/>
      <c r="CD45" s="57"/>
      <c r="CE45" s="17"/>
      <c r="CF45" s="17"/>
      <c r="CG45" s="56"/>
      <c r="CH45" s="50"/>
      <c r="CI45" s="50"/>
      <c r="CJ45" s="50"/>
      <c r="CK45" s="50"/>
      <c r="CL45" s="50"/>
      <c r="CM45" s="50"/>
      <c r="CN45" s="289"/>
      <c r="CO45" s="57"/>
      <c r="CP45" s="17"/>
      <c r="CQ45" s="17"/>
      <c r="CR45" s="56"/>
      <c r="CS45" s="50"/>
      <c r="CT45" s="50"/>
      <c r="CU45" s="50"/>
      <c r="CV45" s="50"/>
      <c r="CW45" s="50"/>
      <c r="CX45" s="50"/>
      <c r="CY45" s="289"/>
      <c r="CZ45" s="57"/>
      <c r="DA45" s="17"/>
      <c r="DB45" s="17"/>
      <c r="DC45" s="56"/>
      <c r="DD45" s="50"/>
      <c r="DE45" s="50"/>
      <c r="DF45" s="50"/>
      <c r="DG45" s="50"/>
      <c r="DH45" s="50"/>
      <c r="DI45" s="50"/>
      <c r="DJ45" s="289"/>
      <c r="DK45" s="57"/>
      <c r="DL45" s="17"/>
      <c r="DM45" s="17"/>
      <c r="DN45" s="56"/>
      <c r="DO45" s="50"/>
      <c r="DP45" s="50"/>
      <c r="DQ45" s="50"/>
      <c r="DR45" s="50"/>
      <c r="DS45" s="50"/>
      <c r="DT45" s="50"/>
      <c r="DU45" s="289"/>
      <c r="DV45" s="57"/>
      <c r="DW45" s="17"/>
      <c r="DX45" s="17"/>
      <c r="DY45" s="56"/>
      <c r="DZ45" s="50"/>
      <c r="EA45" s="50"/>
      <c r="EB45" s="50"/>
      <c r="EC45" s="50"/>
      <c r="ED45" s="50"/>
      <c r="EE45" s="50"/>
      <c r="EF45" s="289"/>
      <c r="EG45" s="57"/>
      <c r="EH45" s="17"/>
      <c r="EI45" s="17"/>
      <c r="EJ45" s="56"/>
      <c r="EK45" s="50"/>
      <c r="EL45" s="50"/>
      <c r="EM45" s="50"/>
      <c r="EN45" s="50"/>
      <c r="EO45" s="50"/>
      <c r="EP45" s="50"/>
      <c r="EQ45" s="289"/>
      <c r="ER45" s="57"/>
      <c r="ES45" s="17"/>
      <c r="ET45" s="17"/>
      <c r="EU45" s="56"/>
      <c r="EV45" s="50"/>
      <c r="EW45" s="50"/>
      <c r="EX45" s="50"/>
      <c r="EY45" s="50"/>
      <c r="EZ45" s="50"/>
      <c r="FA45" s="50"/>
      <c r="FB45" s="289"/>
      <c r="FC45" s="57"/>
      <c r="FD45" s="17"/>
      <c r="FE45" s="17"/>
      <c r="FF45" s="56"/>
      <c r="FG45" s="50"/>
      <c r="FH45" s="50"/>
      <c r="FI45" s="50"/>
      <c r="FJ45" s="50"/>
      <c r="FK45" s="50"/>
      <c r="FL45" s="50"/>
      <c r="FM45" s="289"/>
      <c r="FN45" s="57"/>
      <c r="FO45" s="17"/>
      <c r="FP45" s="17"/>
      <c r="FQ45" s="56"/>
      <c r="FR45" s="50"/>
      <c r="FS45" s="50"/>
      <c r="FT45" s="50"/>
      <c r="FU45" s="50"/>
      <c r="FV45" s="50"/>
      <c r="FW45" s="50"/>
      <c r="FX45" s="289"/>
      <c r="FY45" s="57"/>
      <c r="FZ45" s="17"/>
      <c r="GA45" s="17"/>
      <c r="GB45" s="56"/>
      <c r="GC45" s="50"/>
      <c r="GD45" s="50"/>
      <c r="GE45" s="50"/>
      <c r="GF45" s="50"/>
      <c r="GG45" s="50"/>
      <c r="GH45" s="50"/>
      <c r="GI45" s="289"/>
      <c r="GJ45" s="57"/>
      <c r="GK45" s="17"/>
      <c r="GL45" s="17"/>
      <c r="GM45" s="56"/>
      <c r="GN45" s="50"/>
      <c r="GO45" s="50"/>
      <c r="GP45" s="50"/>
      <c r="GQ45" s="50"/>
      <c r="GR45" s="50"/>
      <c r="GS45" s="50"/>
      <c r="GT45" s="289"/>
      <c r="GU45" s="57"/>
      <c r="GV45" s="17"/>
      <c r="GW45" s="17"/>
      <c r="GX45" s="56"/>
      <c r="GY45" s="50"/>
      <c r="GZ45" s="50"/>
      <c r="HA45" s="50"/>
      <c r="HB45" s="50"/>
      <c r="HC45" s="50"/>
      <c r="HD45" s="50"/>
      <c r="HE45" s="289"/>
      <c r="HF45" s="57"/>
      <c r="HG45" s="17"/>
      <c r="HH45" s="17"/>
      <c r="HI45" s="56"/>
      <c r="HJ45" s="50"/>
      <c r="HK45" s="50"/>
      <c r="HL45" s="50"/>
      <c r="HM45" s="50"/>
      <c r="HN45" s="50"/>
      <c r="HO45" s="50"/>
      <c r="HP45" s="289"/>
      <c r="HQ45" s="57"/>
      <c r="HR45" s="17"/>
      <c r="HS45" s="17"/>
    </row>
    <row r="46" spans="1:227" ht="12.5" x14ac:dyDescent="0.25">
      <c r="A46" s="54"/>
      <c r="B46" s="205"/>
      <c r="C46" s="55"/>
      <c r="D46" s="55"/>
      <c r="E46" s="289"/>
      <c r="F46" s="289"/>
      <c r="G46" s="17"/>
      <c r="H46" s="56"/>
      <c r="I46" s="50"/>
      <c r="J46" s="50"/>
      <c r="K46" s="50"/>
      <c r="L46" s="50"/>
      <c r="M46" s="50"/>
      <c r="N46" s="50"/>
      <c r="O46" s="289"/>
      <c r="P46" s="57"/>
      <c r="Q46" s="17"/>
      <c r="R46" s="17"/>
      <c r="S46" s="56"/>
      <c r="T46" s="50"/>
      <c r="U46" s="50"/>
      <c r="V46" s="50"/>
      <c r="W46" s="50"/>
      <c r="X46" s="50"/>
      <c r="Y46" s="50"/>
      <c r="Z46" s="289"/>
      <c r="AA46" s="57"/>
      <c r="AB46" s="17"/>
      <c r="AC46" s="17"/>
      <c r="AD46" s="56"/>
      <c r="AE46" s="50"/>
      <c r="AF46" s="50"/>
      <c r="AG46" s="50"/>
      <c r="AH46" s="50"/>
      <c r="AI46" s="50"/>
      <c r="AJ46" s="50"/>
      <c r="AK46" s="289"/>
      <c r="AL46" s="57"/>
      <c r="AM46" s="17"/>
      <c r="AN46" s="17"/>
      <c r="AO46" s="56"/>
      <c r="AP46" s="50"/>
      <c r="AQ46" s="50"/>
      <c r="AR46" s="50"/>
      <c r="AS46" s="50"/>
      <c r="AT46" s="50"/>
      <c r="AU46" s="50"/>
      <c r="AV46" s="289"/>
      <c r="AW46" s="57"/>
      <c r="AX46" s="17"/>
      <c r="AY46" s="17"/>
      <c r="AZ46" s="56"/>
      <c r="BA46" s="50"/>
      <c r="BB46" s="50"/>
      <c r="BC46" s="50"/>
      <c r="BD46" s="50"/>
      <c r="BE46" s="50"/>
      <c r="BF46" s="50"/>
      <c r="BG46" s="289"/>
      <c r="BH46" s="57"/>
      <c r="BI46" s="17"/>
      <c r="BJ46" s="17"/>
      <c r="BK46" s="56"/>
      <c r="BL46" s="50"/>
      <c r="BM46" s="50"/>
      <c r="BN46" s="50"/>
      <c r="BO46" s="50"/>
      <c r="BP46" s="50"/>
      <c r="BQ46" s="50"/>
      <c r="BR46" s="289"/>
      <c r="BS46" s="57"/>
      <c r="BT46" s="17"/>
      <c r="BU46" s="17"/>
      <c r="BV46" s="56"/>
      <c r="BW46" s="50"/>
      <c r="BX46" s="50"/>
      <c r="BY46" s="50"/>
      <c r="BZ46" s="50"/>
      <c r="CA46" s="50"/>
      <c r="CB46" s="50"/>
      <c r="CC46" s="289"/>
      <c r="CD46" s="57"/>
      <c r="CE46" s="17"/>
      <c r="CF46" s="17"/>
      <c r="CG46" s="56"/>
      <c r="CH46" s="50"/>
      <c r="CI46" s="50"/>
      <c r="CJ46" s="50"/>
      <c r="CK46" s="50"/>
      <c r="CL46" s="50"/>
      <c r="CM46" s="50"/>
      <c r="CN46" s="289"/>
      <c r="CO46" s="57"/>
      <c r="CP46" s="17"/>
      <c r="CQ46" s="17"/>
      <c r="CR46" s="56"/>
      <c r="CS46" s="50"/>
      <c r="CT46" s="50"/>
      <c r="CU46" s="50"/>
      <c r="CV46" s="50"/>
      <c r="CW46" s="50"/>
      <c r="CX46" s="50"/>
      <c r="CY46" s="289"/>
      <c r="CZ46" s="57"/>
      <c r="DA46" s="17"/>
      <c r="DB46" s="17"/>
      <c r="DC46" s="56"/>
      <c r="DD46" s="50"/>
      <c r="DE46" s="50"/>
      <c r="DF46" s="50"/>
      <c r="DG46" s="50"/>
      <c r="DH46" s="50"/>
      <c r="DI46" s="50"/>
      <c r="DJ46" s="289"/>
      <c r="DK46" s="57"/>
      <c r="DL46" s="17"/>
      <c r="DM46" s="17"/>
      <c r="DN46" s="56"/>
      <c r="DO46" s="50"/>
      <c r="DP46" s="50"/>
      <c r="DQ46" s="50"/>
      <c r="DR46" s="50"/>
      <c r="DS46" s="50"/>
      <c r="DT46" s="50"/>
      <c r="DU46" s="289"/>
      <c r="DV46" s="57"/>
      <c r="DW46" s="17"/>
      <c r="DX46" s="17"/>
      <c r="DY46" s="56"/>
      <c r="DZ46" s="50"/>
      <c r="EA46" s="50"/>
      <c r="EB46" s="50"/>
      <c r="EC46" s="50"/>
      <c r="ED46" s="50"/>
      <c r="EE46" s="50"/>
      <c r="EF46" s="289"/>
      <c r="EG46" s="57"/>
      <c r="EH46" s="17"/>
      <c r="EI46" s="17"/>
      <c r="EJ46" s="56"/>
      <c r="EK46" s="50"/>
      <c r="EL46" s="50"/>
      <c r="EM46" s="50"/>
      <c r="EN46" s="50"/>
      <c r="EO46" s="50"/>
      <c r="EP46" s="50"/>
      <c r="EQ46" s="289"/>
      <c r="ER46" s="57"/>
      <c r="ES46" s="17"/>
      <c r="ET46" s="17"/>
      <c r="EU46" s="56"/>
      <c r="EV46" s="50"/>
      <c r="EW46" s="50"/>
      <c r="EX46" s="50"/>
      <c r="EY46" s="50"/>
      <c r="EZ46" s="50"/>
      <c r="FA46" s="50"/>
      <c r="FB46" s="289"/>
      <c r="FC46" s="57"/>
      <c r="FD46" s="17"/>
      <c r="FE46" s="17"/>
      <c r="FF46" s="56"/>
      <c r="FG46" s="50"/>
      <c r="FH46" s="50"/>
      <c r="FI46" s="50"/>
      <c r="FJ46" s="50"/>
      <c r="FK46" s="50"/>
      <c r="FL46" s="50"/>
      <c r="FM46" s="289"/>
      <c r="FN46" s="57"/>
      <c r="FO46" s="17"/>
      <c r="FP46" s="17"/>
      <c r="FQ46" s="56"/>
      <c r="FR46" s="50"/>
      <c r="FS46" s="50"/>
      <c r="FT46" s="50"/>
      <c r="FU46" s="50"/>
      <c r="FV46" s="50"/>
      <c r="FW46" s="50"/>
      <c r="FX46" s="289"/>
      <c r="FY46" s="57"/>
      <c r="FZ46" s="17"/>
      <c r="GA46" s="17"/>
      <c r="GB46" s="56"/>
      <c r="GC46" s="50"/>
      <c r="GD46" s="50"/>
      <c r="GE46" s="50"/>
      <c r="GF46" s="50"/>
      <c r="GG46" s="50"/>
      <c r="GH46" s="50"/>
      <c r="GI46" s="289"/>
      <c r="GJ46" s="57"/>
      <c r="GK46" s="17"/>
      <c r="GL46" s="17"/>
      <c r="GM46" s="56"/>
      <c r="GN46" s="50"/>
      <c r="GO46" s="50"/>
      <c r="GP46" s="50"/>
      <c r="GQ46" s="50"/>
      <c r="GR46" s="50"/>
      <c r="GS46" s="50"/>
      <c r="GT46" s="289"/>
      <c r="GU46" s="57"/>
      <c r="GV46" s="17"/>
      <c r="GW46" s="17"/>
      <c r="GX46" s="56"/>
      <c r="GY46" s="50"/>
      <c r="GZ46" s="50"/>
      <c r="HA46" s="50"/>
      <c r="HB46" s="50"/>
      <c r="HC46" s="50"/>
      <c r="HD46" s="50"/>
      <c r="HE46" s="289"/>
      <c r="HF46" s="57"/>
      <c r="HG46" s="17"/>
      <c r="HH46" s="17"/>
      <c r="HI46" s="56"/>
      <c r="HJ46" s="50"/>
      <c r="HK46" s="50"/>
      <c r="HL46" s="50"/>
      <c r="HM46" s="50"/>
      <c r="HN46" s="50"/>
      <c r="HO46" s="50"/>
      <c r="HP46" s="289"/>
      <c r="HQ46" s="57"/>
      <c r="HR46" s="17"/>
      <c r="HS46" s="17"/>
    </row>
    <row r="47" spans="1:227" ht="12.5" x14ac:dyDescent="0.25">
      <c r="A47" s="54"/>
      <c r="B47" s="203"/>
      <c r="C47" s="55"/>
      <c r="D47" s="55"/>
      <c r="E47" s="289"/>
      <c r="F47" s="289"/>
      <c r="G47" s="17"/>
      <c r="H47" s="56"/>
      <c r="I47" s="50"/>
      <c r="J47" s="50"/>
      <c r="K47" s="50"/>
      <c r="L47" s="50"/>
      <c r="M47" s="50"/>
      <c r="N47" s="50"/>
      <c r="O47" s="289"/>
      <c r="P47" s="57"/>
      <c r="Q47" s="17"/>
      <c r="R47" s="17"/>
      <c r="S47" s="56"/>
      <c r="T47" s="50"/>
      <c r="U47" s="50"/>
      <c r="V47" s="50"/>
      <c r="W47" s="50"/>
      <c r="X47" s="50"/>
      <c r="Y47" s="50"/>
      <c r="Z47" s="289"/>
      <c r="AA47" s="57"/>
      <c r="AB47" s="17"/>
      <c r="AC47" s="17"/>
      <c r="AD47" s="56"/>
      <c r="AE47" s="50"/>
      <c r="AF47" s="50"/>
      <c r="AG47" s="50"/>
      <c r="AH47" s="50"/>
      <c r="AI47" s="50"/>
      <c r="AJ47" s="50"/>
      <c r="AK47" s="289"/>
      <c r="AL47" s="57"/>
      <c r="AM47" s="17"/>
      <c r="AN47" s="17"/>
      <c r="AO47" s="56"/>
      <c r="AP47" s="50"/>
      <c r="AQ47" s="50"/>
      <c r="AR47" s="50"/>
      <c r="AS47" s="50"/>
      <c r="AT47" s="50"/>
      <c r="AU47" s="50"/>
      <c r="AV47" s="289"/>
      <c r="AW47" s="57"/>
      <c r="AX47" s="17"/>
      <c r="AY47" s="17"/>
      <c r="AZ47" s="56"/>
      <c r="BA47" s="50"/>
      <c r="BB47" s="50"/>
      <c r="BC47" s="50"/>
      <c r="BD47" s="50"/>
      <c r="BE47" s="50"/>
      <c r="BF47" s="50"/>
      <c r="BG47" s="289"/>
      <c r="BH47" s="57"/>
      <c r="BI47" s="17"/>
      <c r="BJ47" s="17"/>
      <c r="BK47" s="56"/>
      <c r="BL47" s="50"/>
      <c r="BM47" s="50"/>
      <c r="BN47" s="50"/>
      <c r="BO47" s="50"/>
      <c r="BP47" s="50"/>
      <c r="BQ47" s="50"/>
      <c r="BR47" s="289"/>
      <c r="BS47" s="57"/>
      <c r="BT47" s="17"/>
      <c r="BU47" s="17"/>
      <c r="BV47" s="56"/>
      <c r="BW47" s="50"/>
      <c r="BX47" s="50"/>
      <c r="BY47" s="50"/>
      <c r="BZ47" s="50"/>
      <c r="CA47" s="50"/>
      <c r="CB47" s="50"/>
      <c r="CC47" s="289"/>
      <c r="CD47" s="57"/>
      <c r="CE47" s="17"/>
      <c r="CF47" s="17"/>
      <c r="CG47" s="56"/>
      <c r="CH47" s="50"/>
      <c r="CI47" s="50"/>
      <c r="CJ47" s="50"/>
      <c r="CK47" s="50"/>
      <c r="CL47" s="50"/>
      <c r="CM47" s="50"/>
      <c r="CN47" s="289"/>
      <c r="CO47" s="57"/>
      <c r="CP47" s="17"/>
      <c r="CQ47" s="17"/>
      <c r="CR47" s="56"/>
      <c r="CS47" s="50"/>
      <c r="CT47" s="50"/>
      <c r="CU47" s="50"/>
      <c r="CV47" s="50"/>
      <c r="CW47" s="50"/>
      <c r="CX47" s="50"/>
      <c r="CY47" s="289"/>
      <c r="CZ47" s="57"/>
      <c r="DA47" s="17"/>
      <c r="DB47" s="17"/>
      <c r="DC47" s="56"/>
      <c r="DD47" s="50"/>
      <c r="DE47" s="50"/>
      <c r="DF47" s="50"/>
      <c r="DG47" s="50"/>
      <c r="DH47" s="50"/>
      <c r="DI47" s="50"/>
      <c r="DJ47" s="289"/>
      <c r="DK47" s="57"/>
      <c r="DL47" s="17"/>
      <c r="DM47" s="17"/>
      <c r="DN47" s="56"/>
      <c r="DO47" s="50"/>
      <c r="DP47" s="50"/>
      <c r="DQ47" s="50"/>
      <c r="DR47" s="50"/>
      <c r="DS47" s="50"/>
      <c r="DT47" s="50"/>
      <c r="DU47" s="289"/>
      <c r="DV47" s="57"/>
      <c r="DW47" s="17"/>
      <c r="DX47" s="17"/>
      <c r="DY47" s="56"/>
      <c r="DZ47" s="50"/>
      <c r="EA47" s="50"/>
      <c r="EB47" s="50"/>
      <c r="EC47" s="50"/>
      <c r="ED47" s="50"/>
      <c r="EE47" s="50"/>
      <c r="EF47" s="289"/>
      <c r="EG47" s="57"/>
      <c r="EH47" s="17"/>
      <c r="EI47" s="17"/>
      <c r="EJ47" s="56"/>
      <c r="EK47" s="50"/>
      <c r="EL47" s="50"/>
      <c r="EM47" s="50"/>
      <c r="EN47" s="50"/>
      <c r="EO47" s="50"/>
      <c r="EP47" s="50"/>
      <c r="EQ47" s="289"/>
      <c r="ER47" s="57"/>
      <c r="ES47" s="17"/>
      <c r="ET47" s="17"/>
      <c r="EU47" s="56"/>
      <c r="EV47" s="50"/>
      <c r="EW47" s="50"/>
      <c r="EX47" s="50"/>
      <c r="EY47" s="50"/>
      <c r="EZ47" s="50"/>
      <c r="FA47" s="50"/>
      <c r="FB47" s="289"/>
      <c r="FC47" s="57"/>
      <c r="FD47" s="17"/>
      <c r="FE47" s="17"/>
      <c r="FF47" s="56"/>
      <c r="FG47" s="50"/>
      <c r="FH47" s="50"/>
      <c r="FI47" s="50"/>
      <c r="FJ47" s="50"/>
      <c r="FK47" s="50"/>
      <c r="FL47" s="50"/>
      <c r="FM47" s="289"/>
      <c r="FN47" s="57"/>
      <c r="FO47" s="17"/>
      <c r="FP47" s="17"/>
      <c r="FQ47" s="56"/>
      <c r="FR47" s="50"/>
      <c r="FS47" s="50"/>
      <c r="FT47" s="50"/>
      <c r="FU47" s="50"/>
      <c r="FV47" s="50"/>
      <c r="FW47" s="50"/>
      <c r="FX47" s="289"/>
      <c r="FY47" s="57"/>
      <c r="FZ47" s="17"/>
      <c r="GA47" s="17"/>
      <c r="GB47" s="56"/>
      <c r="GC47" s="50"/>
      <c r="GD47" s="50"/>
      <c r="GE47" s="50"/>
      <c r="GF47" s="50"/>
      <c r="GG47" s="50"/>
      <c r="GH47" s="50"/>
      <c r="GI47" s="289"/>
      <c r="GJ47" s="57"/>
      <c r="GK47" s="17"/>
      <c r="GL47" s="17"/>
      <c r="GM47" s="56"/>
      <c r="GN47" s="50"/>
      <c r="GO47" s="50"/>
      <c r="GP47" s="50"/>
      <c r="GQ47" s="50"/>
      <c r="GR47" s="50"/>
      <c r="GS47" s="50"/>
      <c r="GT47" s="289"/>
      <c r="GU47" s="57"/>
      <c r="GV47" s="17"/>
      <c r="GW47" s="17"/>
      <c r="GX47" s="56"/>
      <c r="GY47" s="50"/>
      <c r="GZ47" s="50"/>
      <c r="HA47" s="50"/>
      <c r="HB47" s="50"/>
      <c r="HC47" s="50"/>
      <c r="HD47" s="50"/>
      <c r="HE47" s="289"/>
      <c r="HF47" s="57"/>
      <c r="HG47" s="17"/>
      <c r="HH47" s="17"/>
      <c r="HI47" s="56"/>
      <c r="HJ47" s="50"/>
      <c r="HK47" s="50"/>
      <c r="HL47" s="50"/>
      <c r="HM47" s="50"/>
      <c r="HN47" s="50"/>
      <c r="HO47" s="50"/>
      <c r="HP47" s="289"/>
      <c r="HQ47" s="57"/>
      <c r="HR47" s="17"/>
      <c r="HS47" s="17"/>
    </row>
    <row r="48" spans="1:227" ht="12.5" x14ac:dyDescent="0.25">
      <c r="A48" s="54"/>
      <c r="B48" s="203"/>
      <c r="C48" s="55"/>
      <c r="D48" s="55"/>
      <c r="E48" s="289"/>
      <c r="F48" s="289"/>
      <c r="G48" s="17"/>
      <c r="H48" s="56"/>
      <c r="I48" s="50"/>
      <c r="J48" s="50"/>
      <c r="K48" s="50"/>
      <c r="L48" s="50"/>
      <c r="M48" s="50"/>
      <c r="N48" s="50"/>
      <c r="O48" s="289"/>
      <c r="P48" s="57"/>
      <c r="Q48" s="17"/>
      <c r="R48" s="17"/>
      <c r="S48" s="56"/>
      <c r="T48" s="50"/>
      <c r="U48" s="50"/>
      <c r="V48" s="50"/>
      <c r="W48" s="50"/>
      <c r="X48" s="50"/>
      <c r="Y48" s="50"/>
      <c r="Z48" s="289"/>
      <c r="AA48" s="57"/>
      <c r="AB48" s="17"/>
      <c r="AC48" s="17"/>
      <c r="AD48" s="56"/>
      <c r="AE48" s="50"/>
      <c r="AF48" s="50"/>
      <c r="AG48" s="50"/>
      <c r="AH48" s="50"/>
      <c r="AI48" s="50"/>
      <c r="AJ48" s="50"/>
      <c r="AK48" s="289"/>
      <c r="AL48" s="57"/>
      <c r="AM48" s="17"/>
      <c r="AN48" s="17"/>
      <c r="AO48" s="56"/>
      <c r="AP48" s="50"/>
      <c r="AQ48" s="50"/>
      <c r="AR48" s="50"/>
      <c r="AS48" s="50"/>
      <c r="AT48" s="50"/>
      <c r="AU48" s="50"/>
      <c r="AV48" s="289"/>
      <c r="AW48" s="57"/>
      <c r="AX48" s="17"/>
      <c r="AY48" s="17"/>
      <c r="AZ48" s="56"/>
      <c r="BA48" s="50"/>
      <c r="BB48" s="50"/>
      <c r="BC48" s="50"/>
      <c r="BD48" s="50"/>
      <c r="BE48" s="50"/>
      <c r="BF48" s="50"/>
      <c r="BG48" s="289"/>
      <c r="BH48" s="57"/>
      <c r="BI48" s="17"/>
      <c r="BJ48" s="17"/>
      <c r="BK48" s="56"/>
      <c r="BL48" s="50"/>
      <c r="BM48" s="50"/>
      <c r="BN48" s="50"/>
      <c r="BO48" s="50"/>
      <c r="BP48" s="50"/>
      <c r="BQ48" s="50"/>
      <c r="BR48" s="289"/>
      <c r="BS48" s="57"/>
      <c r="BT48" s="17"/>
      <c r="BU48" s="17"/>
      <c r="BV48" s="56"/>
      <c r="BW48" s="50"/>
      <c r="BX48" s="50"/>
      <c r="BY48" s="50"/>
      <c r="BZ48" s="50"/>
      <c r="CA48" s="50"/>
      <c r="CB48" s="50"/>
      <c r="CC48" s="289"/>
      <c r="CD48" s="57"/>
      <c r="CE48" s="17"/>
      <c r="CF48" s="17"/>
      <c r="CG48" s="56"/>
      <c r="CH48" s="50"/>
      <c r="CI48" s="50"/>
      <c r="CJ48" s="50"/>
      <c r="CK48" s="50"/>
      <c r="CL48" s="50"/>
      <c r="CM48" s="50"/>
      <c r="CN48" s="289"/>
      <c r="CO48" s="57"/>
      <c r="CP48" s="17"/>
      <c r="CQ48" s="17"/>
      <c r="CR48" s="56"/>
      <c r="CS48" s="50"/>
      <c r="CT48" s="50"/>
      <c r="CU48" s="50"/>
      <c r="CV48" s="50"/>
      <c r="CW48" s="50"/>
      <c r="CX48" s="50"/>
      <c r="CY48" s="289"/>
      <c r="CZ48" s="57"/>
      <c r="DA48" s="17"/>
      <c r="DB48" s="17"/>
      <c r="DC48" s="56"/>
      <c r="DD48" s="50"/>
      <c r="DE48" s="50"/>
      <c r="DF48" s="50"/>
      <c r="DG48" s="50"/>
      <c r="DH48" s="50"/>
      <c r="DI48" s="50"/>
      <c r="DJ48" s="289"/>
      <c r="DK48" s="57"/>
      <c r="DL48" s="17"/>
      <c r="DM48" s="17"/>
      <c r="DN48" s="56"/>
      <c r="DO48" s="50"/>
      <c r="DP48" s="50"/>
      <c r="DQ48" s="50"/>
      <c r="DR48" s="50"/>
      <c r="DS48" s="50"/>
      <c r="DT48" s="50"/>
      <c r="DU48" s="289"/>
      <c r="DV48" s="57"/>
      <c r="DW48" s="17"/>
      <c r="DX48" s="17"/>
      <c r="DY48" s="56"/>
      <c r="DZ48" s="50"/>
      <c r="EA48" s="50"/>
      <c r="EB48" s="50"/>
      <c r="EC48" s="50"/>
      <c r="ED48" s="50"/>
      <c r="EE48" s="50"/>
      <c r="EF48" s="289"/>
      <c r="EG48" s="57"/>
      <c r="EH48" s="17"/>
      <c r="EI48" s="17"/>
      <c r="EJ48" s="56"/>
      <c r="EK48" s="50"/>
      <c r="EL48" s="50"/>
      <c r="EM48" s="50"/>
      <c r="EN48" s="50"/>
      <c r="EO48" s="50"/>
      <c r="EP48" s="50"/>
      <c r="EQ48" s="289"/>
      <c r="ER48" s="57"/>
      <c r="ES48" s="17"/>
      <c r="ET48" s="17"/>
      <c r="EU48" s="56"/>
      <c r="EV48" s="50"/>
      <c r="EW48" s="50"/>
      <c r="EX48" s="50"/>
      <c r="EY48" s="50"/>
      <c r="EZ48" s="50"/>
      <c r="FA48" s="50"/>
      <c r="FB48" s="289"/>
      <c r="FC48" s="57"/>
      <c r="FD48" s="17"/>
      <c r="FE48" s="17"/>
      <c r="FF48" s="56"/>
      <c r="FG48" s="50"/>
      <c r="FH48" s="50"/>
      <c r="FI48" s="50"/>
      <c r="FJ48" s="50"/>
      <c r="FK48" s="50"/>
      <c r="FL48" s="50"/>
      <c r="FM48" s="289"/>
      <c r="FN48" s="57"/>
      <c r="FO48" s="17"/>
      <c r="FP48" s="17"/>
      <c r="FQ48" s="56"/>
      <c r="FR48" s="50"/>
      <c r="FS48" s="50"/>
      <c r="FT48" s="50"/>
      <c r="FU48" s="50"/>
      <c r="FV48" s="50"/>
      <c r="FW48" s="50"/>
      <c r="FX48" s="289"/>
      <c r="FY48" s="57"/>
      <c r="FZ48" s="17"/>
      <c r="GA48" s="17"/>
      <c r="GB48" s="56"/>
      <c r="GC48" s="50"/>
      <c r="GD48" s="50"/>
      <c r="GE48" s="50"/>
      <c r="GF48" s="50"/>
      <c r="GG48" s="50"/>
      <c r="GH48" s="50"/>
      <c r="GI48" s="289"/>
      <c r="GJ48" s="57"/>
      <c r="GK48" s="17"/>
      <c r="GL48" s="17"/>
      <c r="GM48" s="56"/>
      <c r="GN48" s="50"/>
      <c r="GO48" s="50"/>
      <c r="GP48" s="50"/>
      <c r="GQ48" s="50"/>
      <c r="GR48" s="50"/>
      <c r="GS48" s="50"/>
      <c r="GT48" s="289"/>
      <c r="GU48" s="57"/>
      <c r="GV48" s="17"/>
      <c r="GW48" s="17"/>
      <c r="GX48" s="56"/>
      <c r="GY48" s="50"/>
      <c r="GZ48" s="50"/>
      <c r="HA48" s="50"/>
      <c r="HB48" s="50"/>
      <c r="HC48" s="50"/>
      <c r="HD48" s="50"/>
      <c r="HE48" s="289"/>
      <c r="HF48" s="57"/>
      <c r="HG48" s="17"/>
      <c r="HH48" s="17"/>
      <c r="HI48" s="56"/>
      <c r="HJ48" s="50"/>
      <c r="HK48" s="50"/>
      <c r="HL48" s="50"/>
      <c r="HM48" s="50"/>
      <c r="HN48" s="50"/>
      <c r="HO48" s="50"/>
      <c r="HP48" s="289"/>
      <c r="HQ48" s="57"/>
      <c r="HR48" s="17"/>
      <c r="HS48" s="17"/>
    </row>
    <row r="49" spans="1:227" ht="12.5" x14ac:dyDescent="0.25">
      <c r="A49" s="54"/>
      <c r="B49" s="203"/>
      <c r="C49" s="55"/>
      <c r="D49" s="55"/>
      <c r="E49" s="289"/>
      <c r="F49" s="289"/>
      <c r="G49" s="17"/>
      <c r="H49" s="56"/>
      <c r="I49" s="50"/>
      <c r="J49" s="50"/>
      <c r="K49" s="50"/>
      <c r="L49" s="50"/>
      <c r="M49" s="50"/>
      <c r="N49" s="50"/>
      <c r="O49" s="289"/>
      <c r="P49" s="57"/>
      <c r="Q49" s="17"/>
      <c r="R49" s="17"/>
      <c r="S49" s="56"/>
      <c r="T49" s="50"/>
      <c r="U49" s="50"/>
      <c r="V49" s="50"/>
      <c r="W49" s="50"/>
      <c r="X49" s="50"/>
      <c r="Y49" s="50"/>
      <c r="Z49" s="289"/>
      <c r="AA49" s="57"/>
      <c r="AB49" s="17"/>
      <c r="AC49" s="17"/>
      <c r="AD49" s="56"/>
      <c r="AE49" s="50"/>
      <c r="AF49" s="50"/>
      <c r="AG49" s="50"/>
      <c r="AH49" s="50"/>
      <c r="AI49" s="50"/>
      <c r="AJ49" s="50"/>
      <c r="AK49" s="289"/>
      <c r="AL49" s="57"/>
      <c r="AM49" s="17"/>
      <c r="AN49" s="17"/>
      <c r="AO49" s="56"/>
      <c r="AP49" s="50"/>
      <c r="AQ49" s="50"/>
      <c r="AR49" s="50"/>
      <c r="AS49" s="50"/>
      <c r="AT49" s="50"/>
      <c r="AU49" s="50"/>
      <c r="AV49" s="289"/>
      <c r="AW49" s="57"/>
      <c r="AX49" s="17"/>
      <c r="AY49" s="17"/>
      <c r="AZ49" s="56"/>
      <c r="BA49" s="50"/>
      <c r="BB49" s="50"/>
      <c r="BC49" s="50"/>
      <c r="BD49" s="50"/>
      <c r="BE49" s="50"/>
      <c r="BF49" s="50"/>
      <c r="BG49" s="289"/>
      <c r="BH49" s="57"/>
      <c r="BI49" s="17"/>
      <c r="BJ49" s="17"/>
      <c r="BK49" s="56"/>
      <c r="BL49" s="50"/>
      <c r="BM49" s="50"/>
      <c r="BN49" s="50"/>
      <c r="BO49" s="50"/>
      <c r="BP49" s="50"/>
      <c r="BQ49" s="50"/>
      <c r="BR49" s="289"/>
      <c r="BS49" s="57"/>
      <c r="BT49" s="17"/>
      <c r="BU49" s="17"/>
      <c r="BV49" s="56"/>
      <c r="BW49" s="50"/>
      <c r="BX49" s="50"/>
      <c r="BY49" s="50"/>
      <c r="BZ49" s="50"/>
      <c r="CA49" s="50"/>
      <c r="CB49" s="50"/>
      <c r="CC49" s="289"/>
      <c r="CD49" s="57"/>
      <c r="CE49" s="17"/>
      <c r="CF49" s="17"/>
      <c r="CG49" s="56"/>
      <c r="CH49" s="50"/>
      <c r="CI49" s="50"/>
      <c r="CJ49" s="50"/>
      <c r="CK49" s="50"/>
      <c r="CL49" s="50"/>
      <c r="CM49" s="50"/>
      <c r="CN49" s="289"/>
      <c r="CO49" s="57"/>
      <c r="CP49" s="17"/>
      <c r="CQ49" s="17"/>
      <c r="CR49" s="56"/>
      <c r="CS49" s="50"/>
      <c r="CT49" s="50"/>
      <c r="CU49" s="50"/>
      <c r="CV49" s="50"/>
      <c r="CW49" s="50"/>
      <c r="CX49" s="50"/>
      <c r="CY49" s="289"/>
      <c r="CZ49" s="57"/>
      <c r="DA49" s="17"/>
      <c r="DB49" s="17"/>
      <c r="DC49" s="56"/>
      <c r="DD49" s="50"/>
      <c r="DE49" s="50"/>
      <c r="DF49" s="50"/>
      <c r="DG49" s="50"/>
      <c r="DH49" s="50"/>
      <c r="DI49" s="50"/>
      <c r="DJ49" s="289"/>
      <c r="DK49" s="57"/>
      <c r="DL49" s="17"/>
      <c r="DM49" s="17"/>
      <c r="DN49" s="56"/>
      <c r="DO49" s="50"/>
      <c r="DP49" s="50"/>
      <c r="DQ49" s="50"/>
      <c r="DR49" s="50"/>
      <c r="DS49" s="50"/>
      <c r="DT49" s="50"/>
      <c r="DU49" s="289"/>
      <c r="DV49" s="57"/>
      <c r="DW49" s="17"/>
      <c r="DX49" s="17"/>
      <c r="DY49" s="56"/>
      <c r="DZ49" s="50"/>
      <c r="EA49" s="50"/>
      <c r="EB49" s="50"/>
      <c r="EC49" s="50"/>
      <c r="ED49" s="50"/>
      <c r="EE49" s="50"/>
      <c r="EF49" s="289"/>
      <c r="EG49" s="57"/>
      <c r="EH49" s="17"/>
      <c r="EI49" s="17"/>
      <c r="EJ49" s="56"/>
      <c r="EK49" s="50"/>
      <c r="EL49" s="50"/>
      <c r="EM49" s="50"/>
      <c r="EN49" s="50"/>
      <c r="EO49" s="50"/>
      <c r="EP49" s="50"/>
      <c r="EQ49" s="289"/>
      <c r="ER49" s="57"/>
      <c r="ES49" s="17"/>
      <c r="ET49" s="17"/>
      <c r="EU49" s="56"/>
      <c r="EV49" s="50"/>
      <c r="EW49" s="50"/>
      <c r="EX49" s="50"/>
      <c r="EY49" s="50"/>
      <c r="EZ49" s="50"/>
      <c r="FA49" s="50"/>
      <c r="FB49" s="289"/>
      <c r="FC49" s="57"/>
      <c r="FD49" s="17"/>
      <c r="FE49" s="17"/>
      <c r="FF49" s="56"/>
      <c r="FG49" s="50"/>
      <c r="FH49" s="50"/>
      <c r="FI49" s="50"/>
      <c r="FJ49" s="50"/>
      <c r="FK49" s="50"/>
      <c r="FL49" s="50"/>
      <c r="FM49" s="289"/>
      <c r="FN49" s="57"/>
      <c r="FO49" s="17"/>
      <c r="FP49" s="17"/>
      <c r="FQ49" s="56"/>
      <c r="FR49" s="50"/>
      <c r="FS49" s="50"/>
      <c r="FT49" s="50"/>
      <c r="FU49" s="50"/>
      <c r="FV49" s="50"/>
      <c r="FW49" s="50"/>
      <c r="FX49" s="289"/>
      <c r="FY49" s="57"/>
      <c r="FZ49" s="17"/>
      <c r="GA49" s="17"/>
      <c r="GB49" s="56"/>
      <c r="GC49" s="50"/>
      <c r="GD49" s="50"/>
      <c r="GE49" s="50"/>
      <c r="GF49" s="50"/>
      <c r="GG49" s="50"/>
      <c r="GH49" s="50"/>
      <c r="GI49" s="289"/>
      <c r="GJ49" s="57"/>
      <c r="GK49" s="17"/>
      <c r="GL49" s="17"/>
      <c r="GM49" s="56"/>
      <c r="GN49" s="50"/>
      <c r="GO49" s="50"/>
      <c r="GP49" s="50"/>
      <c r="GQ49" s="50"/>
      <c r="GR49" s="50"/>
      <c r="GS49" s="50"/>
      <c r="GT49" s="289"/>
      <c r="GU49" s="57"/>
      <c r="GV49" s="17"/>
      <c r="GW49" s="17"/>
      <c r="GX49" s="56"/>
      <c r="GY49" s="50"/>
      <c r="GZ49" s="50"/>
      <c r="HA49" s="50"/>
      <c r="HB49" s="50"/>
      <c r="HC49" s="50"/>
      <c r="HD49" s="50"/>
      <c r="HE49" s="289"/>
      <c r="HF49" s="57"/>
      <c r="HG49" s="17"/>
      <c r="HH49" s="17"/>
      <c r="HI49" s="56"/>
      <c r="HJ49" s="50"/>
      <c r="HK49" s="50"/>
      <c r="HL49" s="50"/>
      <c r="HM49" s="50"/>
      <c r="HN49" s="50"/>
      <c r="HO49" s="50"/>
      <c r="HP49" s="289"/>
      <c r="HQ49" s="57"/>
      <c r="HR49" s="17"/>
      <c r="HS49" s="17"/>
    </row>
    <row r="50" spans="1:227" ht="12.5" x14ac:dyDescent="0.25">
      <c r="A50" s="54"/>
      <c r="B50" s="205"/>
      <c r="C50" s="55"/>
      <c r="D50" s="55"/>
      <c r="E50" s="289"/>
      <c r="F50" s="289"/>
      <c r="G50" s="17"/>
      <c r="H50" s="56"/>
      <c r="I50" s="50"/>
      <c r="J50" s="50"/>
      <c r="K50" s="50"/>
      <c r="L50" s="50"/>
      <c r="M50" s="50"/>
      <c r="N50" s="50"/>
      <c r="O50" s="289"/>
      <c r="P50" s="57"/>
      <c r="Q50" s="17"/>
      <c r="R50" s="17"/>
      <c r="S50" s="56"/>
      <c r="T50" s="50"/>
      <c r="U50" s="50"/>
      <c r="V50" s="50"/>
      <c r="W50" s="50"/>
      <c r="X50" s="50"/>
      <c r="Y50" s="50"/>
      <c r="Z50" s="289"/>
      <c r="AA50" s="57"/>
      <c r="AB50" s="17"/>
      <c r="AC50" s="17"/>
      <c r="AD50" s="56"/>
      <c r="AE50" s="50"/>
      <c r="AF50" s="50"/>
      <c r="AG50" s="50"/>
      <c r="AH50" s="50"/>
      <c r="AI50" s="50"/>
      <c r="AJ50" s="50"/>
      <c r="AK50" s="289"/>
      <c r="AL50" s="57"/>
      <c r="AM50" s="17"/>
      <c r="AN50" s="17"/>
      <c r="AO50" s="56"/>
      <c r="AP50" s="50"/>
      <c r="AQ50" s="50"/>
      <c r="AR50" s="50"/>
      <c r="AS50" s="50"/>
      <c r="AT50" s="50"/>
      <c r="AU50" s="50"/>
      <c r="AV50" s="289"/>
      <c r="AW50" s="57"/>
      <c r="AX50" s="17"/>
      <c r="AY50" s="17"/>
      <c r="AZ50" s="56"/>
      <c r="BA50" s="50"/>
      <c r="BB50" s="50"/>
      <c r="BC50" s="50"/>
      <c r="BD50" s="50"/>
      <c r="BE50" s="50"/>
      <c r="BF50" s="50"/>
      <c r="BG50" s="289"/>
      <c r="BH50" s="57"/>
      <c r="BI50" s="17"/>
      <c r="BJ50" s="17"/>
      <c r="BK50" s="56"/>
      <c r="BL50" s="50"/>
      <c r="BM50" s="50"/>
      <c r="BN50" s="50"/>
      <c r="BO50" s="50"/>
      <c r="BP50" s="50"/>
      <c r="BQ50" s="50"/>
      <c r="BR50" s="289"/>
      <c r="BS50" s="57"/>
      <c r="BT50" s="17"/>
      <c r="BU50" s="17"/>
      <c r="BV50" s="56"/>
      <c r="BW50" s="50"/>
      <c r="BX50" s="50"/>
      <c r="BY50" s="50"/>
      <c r="BZ50" s="50"/>
      <c r="CA50" s="50"/>
      <c r="CB50" s="50"/>
      <c r="CC50" s="289"/>
      <c r="CD50" s="57"/>
      <c r="CE50" s="17"/>
      <c r="CF50" s="17"/>
      <c r="CG50" s="56"/>
      <c r="CH50" s="50"/>
      <c r="CI50" s="50"/>
      <c r="CJ50" s="50"/>
      <c r="CK50" s="50"/>
      <c r="CL50" s="50"/>
      <c r="CM50" s="50"/>
      <c r="CN50" s="289"/>
      <c r="CO50" s="57"/>
      <c r="CP50" s="17"/>
      <c r="CQ50" s="17"/>
      <c r="CR50" s="56"/>
      <c r="CS50" s="50"/>
      <c r="CT50" s="50"/>
      <c r="CU50" s="50"/>
      <c r="CV50" s="50"/>
      <c r="CW50" s="50"/>
      <c r="CX50" s="50"/>
      <c r="CY50" s="289"/>
      <c r="CZ50" s="57"/>
      <c r="DA50" s="17"/>
      <c r="DB50" s="17"/>
      <c r="DC50" s="56"/>
      <c r="DD50" s="50"/>
      <c r="DE50" s="50"/>
      <c r="DF50" s="50"/>
      <c r="DG50" s="50"/>
      <c r="DH50" s="50"/>
      <c r="DI50" s="50"/>
      <c r="DJ50" s="289"/>
      <c r="DK50" s="57"/>
      <c r="DL50" s="17"/>
      <c r="DM50" s="17"/>
      <c r="DN50" s="56"/>
      <c r="DO50" s="50"/>
      <c r="DP50" s="50"/>
      <c r="DQ50" s="50"/>
      <c r="DR50" s="50"/>
      <c r="DS50" s="50"/>
      <c r="DT50" s="50"/>
      <c r="DU50" s="289"/>
      <c r="DV50" s="57"/>
      <c r="DW50" s="17"/>
      <c r="DX50" s="17"/>
      <c r="DY50" s="56"/>
      <c r="DZ50" s="50"/>
      <c r="EA50" s="50"/>
      <c r="EB50" s="50"/>
      <c r="EC50" s="50"/>
      <c r="ED50" s="50"/>
      <c r="EE50" s="50"/>
      <c r="EF50" s="289"/>
      <c r="EG50" s="57"/>
      <c r="EH50" s="17"/>
      <c r="EI50" s="17"/>
      <c r="EJ50" s="56"/>
      <c r="EK50" s="50"/>
      <c r="EL50" s="50"/>
      <c r="EM50" s="50"/>
      <c r="EN50" s="50"/>
      <c r="EO50" s="50"/>
      <c r="EP50" s="50"/>
      <c r="EQ50" s="289"/>
      <c r="ER50" s="57"/>
      <c r="ES50" s="17"/>
      <c r="ET50" s="17"/>
      <c r="EU50" s="56"/>
      <c r="EV50" s="50"/>
      <c r="EW50" s="50"/>
      <c r="EX50" s="50"/>
      <c r="EY50" s="50"/>
      <c r="EZ50" s="50"/>
      <c r="FA50" s="50"/>
      <c r="FB50" s="289"/>
      <c r="FC50" s="57"/>
      <c r="FD50" s="17"/>
      <c r="FE50" s="17"/>
      <c r="FF50" s="56"/>
      <c r="FG50" s="50"/>
      <c r="FH50" s="50"/>
      <c r="FI50" s="50"/>
      <c r="FJ50" s="50"/>
      <c r="FK50" s="50"/>
      <c r="FL50" s="50"/>
      <c r="FM50" s="289"/>
      <c r="FN50" s="57"/>
      <c r="FO50" s="17"/>
      <c r="FP50" s="17"/>
      <c r="FQ50" s="56"/>
      <c r="FR50" s="50"/>
      <c r="FS50" s="50"/>
      <c r="FT50" s="50"/>
      <c r="FU50" s="50"/>
      <c r="FV50" s="50"/>
      <c r="FW50" s="50"/>
      <c r="FX50" s="289"/>
      <c r="FY50" s="57"/>
      <c r="FZ50" s="17"/>
      <c r="GA50" s="17"/>
      <c r="GB50" s="56"/>
      <c r="GC50" s="50"/>
      <c r="GD50" s="50"/>
      <c r="GE50" s="50"/>
      <c r="GF50" s="50"/>
      <c r="GG50" s="50"/>
      <c r="GH50" s="50"/>
      <c r="GI50" s="289"/>
      <c r="GJ50" s="57"/>
      <c r="GK50" s="17"/>
      <c r="GL50" s="17"/>
      <c r="GM50" s="56"/>
      <c r="GN50" s="50"/>
      <c r="GO50" s="50"/>
      <c r="GP50" s="50"/>
      <c r="GQ50" s="50"/>
      <c r="GR50" s="50"/>
      <c r="GS50" s="50"/>
      <c r="GT50" s="289"/>
      <c r="GU50" s="57"/>
      <c r="GV50" s="17"/>
      <c r="GW50" s="17"/>
      <c r="GX50" s="56"/>
      <c r="GY50" s="50"/>
      <c r="GZ50" s="50"/>
      <c r="HA50" s="50"/>
      <c r="HB50" s="50"/>
      <c r="HC50" s="50"/>
      <c r="HD50" s="50"/>
      <c r="HE50" s="289"/>
      <c r="HF50" s="57"/>
      <c r="HG50" s="17"/>
      <c r="HH50" s="17"/>
      <c r="HI50" s="56"/>
      <c r="HJ50" s="50"/>
      <c r="HK50" s="50"/>
      <c r="HL50" s="50"/>
      <c r="HM50" s="50"/>
      <c r="HN50" s="50"/>
      <c r="HO50" s="50"/>
      <c r="HP50" s="289"/>
      <c r="HQ50" s="57"/>
      <c r="HR50" s="17"/>
      <c r="HS50" s="17"/>
    </row>
    <row r="51" spans="1:227" ht="12.5" x14ac:dyDescent="0.25">
      <c r="A51" s="54"/>
      <c r="B51" s="205"/>
      <c r="C51" s="55"/>
      <c r="D51" s="55"/>
      <c r="E51" s="289"/>
      <c r="F51" s="289"/>
      <c r="G51" s="17"/>
      <c r="H51" s="56"/>
      <c r="I51" s="50"/>
      <c r="J51" s="50"/>
      <c r="K51" s="50"/>
      <c r="L51" s="50"/>
      <c r="M51" s="50"/>
      <c r="N51" s="50"/>
      <c r="O51" s="289"/>
      <c r="P51" s="57"/>
      <c r="Q51" s="17"/>
      <c r="R51" s="17"/>
      <c r="S51" s="56"/>
      <c r="T51" s="50"/>
      <c r="U51" s="50"/>
      <c r="V51" s="50"/>
      <c r="W51" s="50"/>
      <c r="X51" s="50"/>
      <c r="Y51" s="50"/>
      <c r="Z51" s="289"/>
      <c r="AA51" s="57"/>
      <c r="AB51" s="17"/>
      <c r="AC51" s="17"/>
      <c r="AD51" s="56"/>
      <c r="AE51" s="50"/>
      <c r="AF51" s="50"/>
      <c r="AG51" s="50"/>
      <c r="AH51" s="50"/>
      <c r="AI51" s="50"/>
      <c r="AJ51" s="50"/>
      <c r="AK51" s="289"/>
      <c r="AL51" s="57"/>
      <c r="AM51" s="17"/>
      <c r="AN51" s="17"/>
      <c r="AO51" s="56"/>
      <c r="AP51" s="50"/>
      <c r="AQ51" s="50"/>
      <c r="AR51" s="50"/>
      <c r="AS51" s="50"/>
      <c r="AT51" s="50"/>
      <c r="AU51" s="50"/>
      <c r="AV51" s="289"/>
      <c r="AW51" s="57"/>
      <c r="AX51" s="17"/>
      <c r="AY51" s="17"/>
      <c r="AZ51" s="56"/>
      <c r="BA51" s="50"/>
      <c r="BB51" s="50"/>
      <c r="BC51" s="50"/>
      <c r="BD51" s="50"/>
      <c r="BE51" s="50"/>
      <c r="BF51" s="50"/>
      <c r="BG51" s="289"/>
      <c r="BH51" s="57"/>
      <c r="BI51" s="17"/>
      <c r="BJ51" s="17"/>
      <c r="BK51" s="56"/>
      <c r="BL51" s="50"/>
      <c r="BM51" s="50"/>
      <c r="BN51" s="50"/>
      <c r="BO51" s="50"/>
      <c r="BP51" s="50"/>
      <c r="BQ51" s="50"/>
      <c r="BR51" s="289"/>
      <c r="BS51" s="57"/>
      <c r="BT51" s="17"/>
      <c r="BU51" s="17"/>
      <c r="BV51" s="56"/>
      <c r="BW51" s="50"/>
      <c r="BX51" s="50"/>
      <c r="BY51" s="50"/>
      <c r="BZ51" s="50"/>
      <c r="CA51" s="50"/>
      <c r="CB51" s="50"/>
      <c r="CC51" s="289"/>
      <c r="CD51" s="57"/>
      <c r="CE51" s="17"/>
      <c r="CF51" s="17"/>
      <c r="CG51" s="56"/>
      <c r="CH51" s="50"/>
      <c r="CI51" s="50"/>
      <c r="CJ51" s="50"/>
      <c r="CK51" s="50"/>
      <c r="CL51" s="50"/>
      <c r="CM51" s="50"/>
      <c r="CN51" s="289"/>
      <c r="CO51" s="57"/>
      <c r="CP51" s="17"/>
      <c r="CQ51" s="17"/>
      <c r="CR51" s="56"/>
      <c r="CS51" s="50"/>
      <c r="CT51" s="50"/>
      <c r="CU51" s="50"/>
      <c r="CV51" s="50"/>
      <c r="CW51" s="50"/>
      <c r="CX51" s="50"/>
      <c r="CY51" s="289"/>
      <c r="CZ51" s="57"/>
      <c r="DA51" s="17"/>
      <c r="DB51" s="17"/>
      <c r="DC51" s="56"/>
      <c r="DD51" s="50"/>
      <c r="DE51" s="50"/>
      <c r="DF51" s="50"/>
      <c r="DG51" s="50"/>
      <c r="DH51" s="50"/>
      <c r="DI51" s="50"/>
      <c r="DJ51" s="289"/>
      <c r="DK51" s="57"/>
      <c r="DL51" s="17"/>
      <c r="DM51" s="17"/>
      <c r="DN51" s="56"/>
      <c r="DO51" s="50"/>
      <c r="DP51" s="50"/>
      <c r="DQ51" s="50"/>
      <c r="DR51" s="50"/>
      <c r="DS51" s="50"/>
      <c r="DT51" s="50"/>
      <c r="DU51" s="289"/>
      <c r="DV51" s="57"/>
      <c r="DW51" s="17"/>
      <c r="DX51" s="17"/>
      <c r="DY51" s="56"/>
      <c r="DZ51" s="50"/>
      <c r="EA51" s="50"/>
      <c r="EB51" s="50"/>
      <c r="EC51" s="50"/>
      <c r="ED51" s="50"/>
      <c r="EE51" s="50"/>
      <c r="EF51" s="289"/>
      <c r="EG51" s="57"/>
      <c r="EH51" s="17"/>
      <c r="EI51" s="17"/>
      <c r="EJ51" s="56"/>
      <c r="EK51" s="50"/>
      <c r="EL51" s="50"/>
      <c r="EM51" s="50"/>
      <c r="EN51" s="50"/>
      <c r="EO51" s="50"/>
      <c r="EP51" s="50"/>
      <c r="EQ51" s="289"/>
      <c r="ER51" s="57"/>
      <c r="ES51" s="17"/>
      <c r="ET51" s="17"/>
      <c r="EU51" s="56"/>
      <c r="EV51" s="50"/>
      <c r="EW51" s="50"/>
      <c r="EX51" s="50"/>
      <c r="EY51" s="50"/>
      <c r="EZ51" s="50"/>
      <c r="FA51" s="50"/>
      <c r="FB51" s="289"/>
      <c r="FC51" s="57"/>
      <c r="FD51" s="17"/>
      <c r="FE51" s="17"/>
      <c r="FF51" s="56"/>
      <c r="FG51" s="50"/>
      <c r="FH51" s="50"/>
      <c r="FI51" s="50"/>
      <c r="FJ51" s="50"/>
      <c r="FK51" s="50"/>
      <c r="FL51" s="50"/>
      <c r="FM51" s="289"/>
      <c r="FN51" s="57"/>
      <c r="FO51" s="17"/>
      <c r="FP51" s="17"/>
      <c r="FQ51" s="56"/>
      <c r="FR51" s="50"/>
      <c r="FS51" s="50"/>
      <c r="FT51" s="50"/>
      <c r="FU51" s="50"/>
      <c r="FV51" s="50"/>
      <c r="FW51" s="50"/>
      <c r="FX51" s="289"/>
      <c r="FY51" s="57"/>
      <c r="FZ51" s="17"/>
      <c r="GA51" s="17"/>
      <c r="GB51" s="56"/>
      <c r="GC51" s="50"/>
      <c r="GD51" s="50"/>
      <c r="GE51" s="50"/>
      <c r="GF51" s="50"/>
      <c r="GG51" s="50"/>
      <c r="GH51" s="50"/>
      <c r="GI51" s="289"/>
      <c r="GJ51" s="57"/>
      <c r="GK51" s="17"/>
      <c r="GL51" s="17"/>
      <c r="GM51" s="56"/>
      <c r="GN51" s="50"/>
      <c r="GO51" s="50"/>
      <c r="GP51" s="50"/>
      <c r="GQ51" s="50"/>
      <c r="GR51" s="50"/>
      <c r="GS51" s="50"/>
      <c r="GT51" s="289"/>
      <c r="GU51" s="57"/>
      <c r="GV51" s="17"/>
      <c r="GW51" s="17"/>
      <c r="GX51" s="56"/>
      <c r="GY51" s="50"/>
      <c r="GZ51" s="50"/>
      <c r="HA51" s="50"/>
      <c r="HB51" s="50"/>
      <c r="HC51" s="50"/>
      <c r="HD51" s="50"/>
      <c r="HE51" s="289"/>
      <c r="HF51" s="57"/>
      <c r="HG51" s="17"/>
      <c r="HH51" s="17"/>
      <c r="HI51" s="56"/>
      <c r="HJ51" s="50"/>
      <c r="HK51" s="50"/>
      <c r="HL51" s="50"/>
      <c r="HM51" s="50"/>
      <c r="HN51" s="50"/>
      <c r="HO51" s="50"/>
      <c r="HP51" s="289"/>
      <c r="HQ51" s="57"/>
      <c r="HR51" s="17"/>
      <c r="HS51" s="17"/>
    </row>
    <row r="52" spans="1:227" ht="12.5" x14ac:dyDescent="0.25">
      <c r="A52" s="54"/>
      <c r="B52" s="203"/>
      <c r="C52" s="55"/>
      <c r="D52" s="55"/>
      <c r="E52" s="289"/>
      <c r="F52" s="289"/>
      <c r="G52" s="17"/>
      <c r="H52" s="56"/>
      <c r="I52" s="50"/>
      <c r="J52" s="50"/>
      <c r="K52" s="50"/>
      <c r="L52" s="50"/>
      <c r="M52" s="50"/>
      <c r="N52" s="50"/>
      <c r="O52" s="289"/>
      <c r="P52" s="57"/>
      <c r="Q52" s="17"/>
      <c r="R52" s="17"/>
      <c r="S52" s="56"/>
      <c r="T52" s="50"/>
      <c r="U52" s="50"/>
      <c r="V52" s="50"/>
      <c r="W52" s="50"/>
      <c r="X52" s="50"/>
      <c r="Y52" s="50"/>
      <c r="Z52" s="289"/>
      <c r="AA52" s="57"/>
      <c r="AB52" s="17"/>
      <c r="AC52" s="17"/>
      <c r="AD52" s="56"/>
      <c r="AE52" s="50"/>
      <c r="AF52" s="50"/>
      <c r="AG52" s="50"/>
      <c r="AH52" s="50"/>
      <c r="AI52" s="50"/>
      <c r="AJ52" s="50"/>
      <c r="AK52" s="289"/>
      <c r="AL52" s="57"/>
      <c r="AM52" s="17"/>
      <c r="AN52" s="17"/>
      <c r="AO52" s="56"/>
      <c r="AP52" s="50"/>
      <c r="AQ52" s="50"/>
      <c r="AR52" s="50"/>
      <c r="AS52" s="50"/>
      <c r="AT52" s="50"/>
      <c r="AU52" s="50"/>
      <c r="AV52" s="289"/>
      <c r="AW52" s="57"/>
      <c r="AX52" s="17"/>
      <c r="AY52" s="17"/>
      <c r="AZ52" s="56"/>
      <c r="BA52" s="50"/>
      <c r="BB52" s="50"/>
      <c r="BC52" s="50"/>
      <c r="BD52" s="50"/>
      <c r="BE52" s="50"/>
      <c r="BF52" s="50"/>
      <c r="BG52" s="289"/>
      <c r="BH52" s="57"/>
      <c r="BI52" s="17"/>
      <c r="BJ52" s="17"/>
      <c r="BK52" s="56"/>
      <c r="BL52" s="50"/>
      <c r="BM52" s="50"/>
      <c r="BN52" s="50"/>
      <c r="BO52" s="50"/>
      <c r="BP52" s="50"/>
      <c r="BQ52" s="50"/>
      <c r="BR52" s="289"/>
      <c r="BS52" s="57"/>
      <c r="BT52" s="17"/>
      <c r="BU52" s="17"/>
      <c r="BV52" s="56"/>
      <c r="BW52" s="50"/>
      <c r="BX52" s="50"/>
      <c r="BY52" s="50"/>
      <c r="BZ52" s="50"/>
      <c r="CA52" s="50"/>
      <c r="CB52" s="50"/>
      <c r="CC52" s="289"/>
      <c r="CD52" s="57"/>
      <c r="CE52" s="17"/>
      <c r="CF52" s="17"/>
      <c r="CG52" s="56"/>
      <c r="CH52" s="50"/>
      <c r="CI52" s="50"/>
      <c r="CJ52" s="50"/>
      <c r="CK52" s="50"/>
      <c r="CL52" s="50"/>
      <c r="CM52" s="50"/>
      <c r="CN52" s="289"/>
      <c r="CO52" s="57"/>
      <c r="CP52" s="17"/>
      <c r="CQ52" s="17"/>
      <c r="CR52" s="56"/>
      <c r="CS52" s="50"/>
      <c r="CT52" s="50"/>
      <c r="CU52" s="50"/>
      <c r="CV52" s="50"/>
      <c r="CW52" s="50"/>
      <c r="CX52" s="50"/>
      <c r="CY52" s="289"/>
      <c r="CZ52" s="57"/>
      <c r="DA52" s="17"/>
      <c r="DB52" s="17"/>
      <c r="DC52" s="56"/>
      <c r="DD52" s="50"/>
      <c r="DE52" s="50"/>
      <c r="DF52" s="50"/>
      <c r="DG52" s="50"/>
      <c r="DH52" s="50"/>
      <c r="DI52" s="50"/>
      <c r="DJ52" s="289"/>
      <c r="DK52" s="57"/>
      <c r="DL52" s="17"/>
      <c r="DM52" s="17"/>
      <c r="DN52" s="56"/>
      <c r="DO52" s="50"/>
      <c r="DP52" s="50"/>
      <c r="DQ52" s="50"/>
      <c r="DR52" s="50"/>
      <c r="DS52" s="50"/>
      <c r="DT52" s="50"/>
      <c r="DU52" s="289"/>
      <c r="DV52" s="57"/>
      <c r="DW52" s="17"/>
      <c r="DX52" s="17"/>
      <c r="DY52" s="56"/>
      <c r="DZ52" s="50"/>
      <c r="EA52" s="50"/>
      <c r="EB52" s="50"/>
      <c r="EC52" s="50"/>
      <c r="ED52" s="50"/>
      <c r="EE52" s="50"/>
      <c r="EF52" s="289"/>
      <c r="EG52" s="57"/>
      <c r="EH52" s="17"/>
      <c r="EI52" s="17"/>
      <c r="EJ52" s="56"/>
      <c r="EK52" s="50"/>
      <c r="EL52" s="50"/>
      <c r="EM52" s="50"/>
      <c r="EN52" s="50"/>
      <c r="EO52" s="50"/>
      <c r="EP52" s="50"/>
      <c r="EQ52" s="289"/>
      <c r="ER52" s="57"/>
      <c r="ES52" s="17"/>
      <c r="ET52" s="17"/>
      <c r="EU52" s="56"/>
      <c r="EV52" s="50"/>
      <c r="EW52" s="50"/>
      <c r="EX52" s="50"/>
      <c r="EY52" s="50"/>
      <c r="EZ52" s="50"/>
      <c r="FA52" s="50"/>
      <c r="FB52" s="289"/>
      <c r="FC52" s="57"/>
      <c r="FD52" s="17"/>
      <c r="FE52" s="17"/>
      <c r="FF52" s="56"/>
      <c r="FG52" s="50"/>
      <c r="FH52" s="50"/>
      <c r="FI52" s="50"/>
      <c r="FJ52" s="50"/>
      <c r="FK52" s="50"/>
      <c r="FL52" s="50"/>
      <c r="FM52" s="289"/>
      <c r="FN52" s="57"/>
      <c r="FO52" s="17"/>
      <c r="FP52" s="17"/>
      <c r="FQ52" s="56"/>
      <c r="FR52" s="50"/>
      <c r="FS52" s="50"/>
      <c r="FT52" s="50"/>
      <c r="FU52" s="50"/>
      <c r="FV52" s="50"/>
      <c r="FW52" s="50"/>
      <c r="FX52" s="289"/>
      <c r="FY52" s="57"/>
      <c r="FZ52" s="17"/>
      <c r="GA52" s="17"/>
      <c r="GB52" s="56"/>
      <c r="GC52" s="50"/>
      <c r="GD52" s="50"/>
      <c r="GE52" s="50"/>
      <c r="GF52" s="50"/>
      <c r="GG52" s="50"/>
      <c r="GH52" s="50"/>
      <c r="GI52" s="289"/>
      <c r="GJ52" s="57"/>
      <c r="GK52" s="17"/>
      <c r="GL52" s="17"/>
      <c r="GM52" s="56"/>
      <c r="GN52" s="50"/>
      <c r="GO52" s="50"/>
      <c r="GP52" s="50"/>
      <c r="GQ52" s="50"/>
      <c r="GR52" s="50"/>
      <c r="GS52" s="50"/>
      <c r="GT52" s="289"/>
      <c r="GU52" s="57"/>
      <c r="GV52" s="17"/>
      <c r="GW52" s="17"/>
      <c r="GX52" s="56"/>
      <c r="GY52" s="50"/>
      <c r="GZ52" s="50"/>
      <c r="HA52" s="50"/>
      <c r="HB52" s="50"/>
      <c r="HC52" s="50"/>
      <c r="HD52" s="50"/>
      <c r="HE52" s="289"/>
      <c r="HF52" s="57"/>
      <c r="HG52" s="17"/>
      <c r="HH52" s="17"/>
      <c r="HI52" s="56"/>
      <c r="HJ52" s="50"/>
      <c r="HK52" s="50"/>
      <c r="HL52" s="50"/>
      <c r="HM52" s="50"/>
      <c r="HN52" s="50"/>
      <c r="HO52" s="50"/>
      <c r="HP52" s="289"/>
      <c r="HQ52" s="57"/>
      <c r="HR52" s="17"/>
      <c r="HS52" s="17"/>
    </row>
    <row r="53" spans="1:227" x14ac:dyDescent="0.25">
      <c r="A53" s="60"/>
      <c r="B53" s="207"/>
      <c r="C53" s="61"/>
      <c r="D53" s="61"/>
      <c r="E53" s="289"/>
      <c r="F53" s="289"/>
      <c r="G53" s="17"/>
      <c r="H53" s="56"/>
      <c r="I53" s="50"/>
      <c r="J53" s="50"/>
      <c r="K53" s="50"/>
      <c r="L53" s="50"/>
      <c r="M53" s="50"/>
      <c r="N53" s="50"/>
      <c r="O53" s="289"/>
      <c r="P53" s="57"/>
      <c r="Q53" s="17"/>
      <c r="R53" s="17"/>
      <c r="S53" s="56"/>
      <c r="T53" s="50"/>
      <c r="U53" s="50"/>
      <c r="V53" s="50"/>
      <c r="W53" s="50"/>
      <c r="X53" s="50"/>
      <c r="Y53" s="50"/>
      <c r="Z53" s="289"/>
      <c r="AA53" s="57"/>
      <c r="AB53" s="17"/>
      <c r="AC53" s="17"/>
      <c r="AD53" s="56"/>
      <c r="AE53" s="50"/>
      <c r="AF53" s="50"/>
      <c r="AG53" s="50"/>
      <c r="AH53" s="50"/>
      <c r="AI53" s="50"/>
      <c r="AJ53" s="50"/>
      <c r="AK53" s="289"/>
      <c r="AL53" s="57"/>
      <c r="AM53" s="17"/>
      <c r="AN53" s="17"/>
      <c r="AO53" s="56"/>
      <c r="AP53" s="50"/>
      <c r="AQ53" s="50"/>
      <c r="AR53" s="50"/>
      <c r="AS53" s="50"/>
      <c r="AT53" s="50"/>
      <c r="AU53" s="50"/>
      <c r="AV53" s="289"/>
      <c r="AW53" s="57"/>
      <c r="AX53" s="17"/>
      <c r="AY53" s="17"/>
      <c r="AZ53" s="56"/>
      <c r="BA53" s="50"/>
      <c r="BB53" s="50"/>
      <c r="BC53" s="50"/>
      <c r="BD53" s="50"/>
      <c r="BE53" s="50"/>
      <c r="BF53" s="50"/>
      <c r="BG53" s="289"/>
      <c r="BH53" s="57"/>
      <c r="BI53" s="17"/>
      <c r="BJ53" s="17"/>
      <c r="BK53" s="56"/>
      <c r="BL53" s="50"/>
      <c r="BM53" s="50"/>
      <c r="BN53" s="50"/>
      <c r="BO53" s="50"/>
      <c r="BP53" s="50"/>
      <c r="BQ53" s="50"/>
      <c r="BR53" s="289"/>
      <c r="BS53" s="57"/>
      <c r="BT53" s="17"/>
      <c r="BU53" s="17"/>
      <c r="BV53" s="56"/>
      <c r="BW53" s="50"/>
      <c r="BX53" s="50"/>
      <c r="BY53" s="50"/>
      <c r="BZ53" s="50"/>
      <c r="CA53" s="50"/>
      <c r="CB53" s="50"/>
      <c r="CC53" s="289"/>
      <c r="CD53" s="57"/>
      <c r="CE53" s="17"/>
      <c r="CF53" s="17"/>
      <c r="CG53" s="56"/>
      <c r="CH53" s="50"/>
      <c r="CI53" s="50"/>
      <c r="CJ53" s="50"/>
      <c r="CK53" s="50"/>
      <c r="CL53" s="50"/>
      <c r="CM53" s="50"/>
      <c r="CN53" s="289"/>
      <c r="CO53" s="57"/>
      <c r="CP53" s="17"/>
      <c r="CQ53" s="17"/>
      <c r="CR53" s="56"/>
      <c r="CS53" s="50"/>
      <c r="CT53" s="50"/>
      <c r="CU53" s="50"/>
      <c r="CV53" s="50"/>
      <c r="CW53" s="50"/>
      <c r="CX53" s="50"/>
      <c r="CY53" s="289"/>
      <c r="CZ53" s="57"/>
      <c r="DA53" s="17"/>
      <c r="DB53" s="17"/>
      <c r="DC53" s="56"/>
      <c r="DD53" s="50"/>
      <c r="DE53" s="50"/>
      <c r="DF53" s="50"/>
      <c r="DG53" s="50"/>
      <c r="DH53" s="50"/>
      <c r="DI53" s="50"/>
      <c r="DJ53" s="289"/>
      <c r="DK53" s="57"/>
      <c r="DL53" s="17"/>
      <c r="DM53" s="17"/>
      <c r="DN53" s="56"/>
      <c r="DO53" s="50"/>
      <c r="DP53" s="50"/>
      <c r="DQ53" s="50"/>
      <c r="DR53" s="50"/>
      <c r="DS53" s="50"/>
      <c r="DT53" s="50"/>
      <c r="DU53" s="289"/>
      <c r="DV53" s="57"/>
      <c r="DW53" s="17"/>
      <c r="DX53" s="17"/>
      <c r="DY53" s="56"/>
      <c r="DZ53" s="50"/>
      <c r="EA53" s="50"/>
      <c r="EB53" s="50"/>
      <c r="EC53" s="50"/>
      <c r="ED53" s="50"/>
      <c r="EE53" s="50"/>
      <c r="EF53" s="289"/>
      <c r="EG53" s="57"/>
      <c r="EH53" s="17"/>
      <c r="EI53" s="17"/>
      <c r="EJ53" s="56"/>
      <c r="EK53" s="50"/>
      <c r="EL53" s="50"/>
      <c r="EM53" s="50"/>
      <c r="EN53" s="50"/>
      <c r="EO53" s="50"/>
      <c r="EP53" s="50"/>
      <c r="EQ53" s="289"/>
      <c r="ER53" s="57"/>
      <c r="ES53" s="17"/>
      <c r="ET53" s="17"/>
      <c r="EU53" s="56"/>
      <c r="EV53" s="50"/>
      <c r="EW53" s="50"/>
      <c r="EX53" s="50"/>
      <c r="EY53" s="50"/>
      <c r="EZ53" s="50"/>
      <c r="FA53" s="50"/>
      <c r="FB53" s="289"/>
      <c r="FC53" s="57"/>
      <c r="FD53" s="17"/>
      <c r="FE53" s="17"/>
      <c r="FF53" s="56"/>
      <c r="FG53" s="50"/>
      <c r="FH53" s="50"/>
      <c r="FI53" s="50"/>
      <c r="FJ53" s="50"/>
      <c r="FK53" s="50"/>
      <c r="FL53" s="50"/>
      <c r="FM53" s="289"/>
      <c r="FN53" s="57"/>
      <c r="FO53" s="17"/>
      <c r="FP53" s="17"/>
      <c r="FQ53" s="56"/>
      <c r="FR53" s="50"/>
      <c r="FS53" s="50"/>
      <c r="FT53" s="50"/>
      <c r="FU53" s="50"/>
      <c r="FV53" s="50"/>
      <c r="FW53" s="50"/>
      <c r="FX53" s="289"/>
      <c r="FY53" s="57"/>
      <c r="FZ53" s="17"/>
      <c r="GA53" s="17"/>
      <c r="GB53" s="56"/>
      <c r="GC53" s="50"/>
      <c r="GD53" s="50"/>
      <c r="GE53" s="50"/>
      <c r="GF53" s="50"/>
      <c r="GG53" s="50"/>
      <c r="GH53" s="50"/>
      <c r="GI53" s="289"/>
      <c r="GJ53" s="57"/>
      <c r="GK53" s="17"/>
      <c r="GL53" s="17"/>
      <c r="GM53" s="56"/>
      <c r="GN53" s="50"/>
      <c r="GO53" s="50"/>
      <c r="GP53" s="50"/>
      <c r="GQ53" s="50"/>
      <c r="GR53" s="50"/>
      <c r="GS53" s="50"/>
      <c r="GT53" s="289"/>
      <c r="GU53" s="57"/>
      <c r="GV53" s="17"/>
      <c r="GW53" s="17"/>
      <c r="GX53" s="56"/>
      <c r="GY53" s="50"/>
      <c r="GZ53" s="50"/>
      <c r="HA53" s="50"/>
      <c r="HB53" s="50"/>
      <c r="HC53" s="50"/>
      <c r="HD53" s="50"/>
      <c r="HE53" s="289"/>
      <c r="HF53" s="57"/>
      <c r="HG53" s="17"/>
      <c r="HH53" s="17"/>
      <c r="HI53" s="56"/>
      <c r="HJ53" s="50"/>
      <c r="HK53" s="50"/>
      <c r="HL53" s="50"/>
      <c r="HM53" s="50"/>
      <c r="HN53" s="50"/>
      <c r="HO53" s="50"/>
      <c r="HP53" s="289"/>
      <c r="HQ53" s="57"/>
      <c r="HR53" s="17"/>
      <c r="HS53" s="17"/>
    </row>
    <row r="54" spans="1:227" x14ac:dyDescent="0.25">
      <c r="A54" s="60"/>
      <c r="B54" s="207"/>
      <c r="C54" s="61"/>
      <c r="D54" s="61"/>
      <c r="E54" s="289"/>
      <c r="F54" s="289"/>
      <c r="G54" s="17"/>
      <c r="H54" s="56"/>
      <c r="I54" s="50"/>
      <c r="J54" s="50"/>
      <c r="K54" s="50"/>
      <c r="L54" s="50"/>
      <c r="M54" s="50"/>
      <c r="N54" s="50"/>
      <c r="O54" s="289"/>
      <c r="P54" s="57"/>
      <c r="Q54" s="17"/>
      <c r="R54" s="17"/>
      <c r="S54" s="56"/>
      <c r="T54" s="50"/>
      <c r="U54" s="50"/>
      <c r="V54" s="50"/>
      <c r="W54" s="50"/>
      <c r="X54" s="50"/>
      <c r="Y54" s="50"/>
      <c r="Z54" s="289"/>
      <c r="AA54" s="57"/>
      <c r="AB54" s="17"/>
      <c r="AC54" s="17"/>
      <c r="AD54" s="56"/>
      <c r="AE54" s="50"/>
      <c r="AF54" s="50"/>
      <c r="AG54" s="50"/>
      <c r="AH54" s="50"/>
      <c r="AI54" s="50"/>
      <c r="AJ54" s="50"/>
      <c r="AK54" s="289"/>
      <c r="AL54" s="57"/>
      <c r="AM54" s="17"/>
      <c r="AN54" s="17"/>
      <c r="AO54" s="56"/>
      <c r="AP54" s="50"/>
      <c r="AQ54" s="50"/>
      <c r="AR54" s="50"/>
      <c r="AS54" s="50"/>
      <c r="AT54" s="50"/>
      <c r="AU54" s="50"/>
      <c r="AV54" s="289"/>
      <c r="AW54" s="57"/>
      <c r="AX54" s="17"/>
      <c r="AY54" s="17"/>
      <c r="AZ54" s="56"/>
      <c r="BA54" s="50"/>
      <c r="BB54" s="50"/>
      <c r="BC54" s="50"/>
      <c r="BD54" s="50"/>
      <c r="BE54" s="50"/>
      <c r="BF54" s="50"/>
      <c r="BG54" s="289"/>
      <c r="BH54" s="57"/>
      <c r="BI54" s="17"/>
      <c r="BJ54" s="17"/>
      <c r="BK54" s="56"/>
      <c r="BL54" s="50"/>
      <c r="BM54" s="50"/>
      <c r="BN54" s="50"/>
      <c r="BO54" s="50"/>
      <c r="BP54" s="50"/>
      <c r="BQ54" s="50"/>
      <c r="BR54" s="289"/>
      <c r="BS54" s="57"/>
      <c r="BT54" s="17"/>
      <c r="BU54" s="17"/>
      <c r="BV54" s="56"/>
      <c r="BW54" s="50"/>
      <c r="BX54" s="50"/>
      <c r="BY54" s="50"/>
      <c r="BZ54" s="50"/>
      <c r="CA54" s="50"/>
      <c r="CB54" s="50"/>
      <c r="CC54" s="289"/>
      <c r="CD54" s="57"/>
      <c r="CE54" s="17"/>
      <c r="CF54" s="17"/>
      <c r="CG54" s="56"/>
      <c r="CH54" s="50"/>
      <c r="CI54" s="50"/>
      <c r="CJ54" s="50"/>
      <c r="CK54" s="50"/>
      <c r="CL54" s="50"/>
      <c r="CM54" s="50"/>
      <c r="CN54" s="289"/>
      <c r="CO54" s="57"/>
      <c r="CP54" s="17"/>
      <c r="CQ54" s="17"/>
      <c r="CR54" s="56"/>
      <c r="CS54" s="50"/>
      <c r="CT54" s="50"/>
      <c r="CU54" s="50"/>
      <c r="CV54" s="50"/>
      <c r="CW54" s="50"/>
      <c r="CX54" s="50"/>
      <c r="CY54" s="289"/>
      <c r="CZ54" s="57"/>
      <c r="DA54" s="17"/>
      <c r="DB54" s="17"/>
      <c r="DC54" s="56"/>
      <c r="DD54" s="50"/>
      <c r="DE54" s="50"/>
      <c r="DF54" s="50"/>
      <c r="DG54" s="50"/>
      <c r="DH54" s="50"/>
      <c r="DI54" s="50"/>
      <c r="DJ54" s="289"/>
      <c r="DK54" s="57"/>
      <c r="DL54" s="17"/>
      <c r="DM54" s="17"/>
      <c r="DN54" s="56"/>
      <c r="DO54" s="50"/>
      <c r="DP54" s="50"/>
      <c r="DQ54" s="50"/>
      <c r="DR54" s="50"/>
      <c r="DS54" s="50"/>
      <c r="DT54" s="50"/>
      <c r="DU54" s="289"/>
      <c r="DV54" s="57"/>
      <c r="DW54" s="17"/>
      <c r="DX54" s="17"/>
      <c r="DY54" s="56"/>
      <c r="DZ54" s="50"/>
      <c r="EA54" s="50"/>
      <c r="EB54" s="50"/>
      <c r="EC54" s="50"/>
      <c r="ED54" s="50"/>
      <c r="EE54" s="50"/>
      <c r="EF54" s="289"/>
      <c r="EG54" s="57"/>
      <c r="EH54" s="17"/>
      <c r="EI54" s="17"/>
      <c r="EJ54" s="56"/>
      <c r="EK54" s="50"/>
      <c r="EL54" s="50"/>
      <c r="EM54" s="50"/>
      <c r="EN54" s="50"/>
      <c r="EO54" s="50"/>
      <c r="EP54" s="50"/>
      <c r="EQ54" s="289"/>
      <c r="ER54" s="57"/>
      <c r="ES54" s="17"/>
      <c r="ET54" s="17"/>
      <c r="EU54" s="56"/>
      <c r="EV54" s="50"/>
      <c r="EW54" s="50"/>
      <c r="EX54" s="50"/>
      <c r="EY54" s="50"/>
      <c r="EZ54" s="50"/>
      <c r="FA54" s="50"/>
      <c r="FB54" s="289"/>
      <c r="FC54" s="57"/>
      <c r="FD54" s="17"/>
      <c r="FE54" s="17"/>
      <c r="FF54" s="56"/>
      <c r="FG54" s="50"/>
      <c r="FH54" s="50"/>
      <c r="FI54" s="50"/>
      <c r="FJ54" s="50"/>
      <c r="FK54" s="50"/>
      <c r="FL54" s="50"/>
      <c r="FM54" s="289"/>
      <c r="FN54" s="57"/>
      <c r="FO54" s="17"/>
      <c r="FP54" s="17"/>
      <c r="FQ54" s="56"/>
      <c r="FR54" s="50"/>
      <c r="FS54" s="50"/>
      <c r="FT54" s="50"/>
      <c r="FU54" s="50"/>
      <c r="FV54" s="50"/>
      <c r="FW54" s="50"/>
      <c r="FX54" s="289"/>
      <c r="FY54" s="57"/>
      <c r="FZ54" s="17"/>
      <c r="GA54" s="17"/>
      <c r="GB54" s="56"/>
      <c r="GC54" s="50"/>
      <c r="GD54" s="50"/>
      <c r="GE54" s="50"/>
      <c r="GF54" s="50"/>
      <c r="GG54" s="50"/>
      <c r="GH54" s="50"/>
      <c r="GI54" s="289"/>
      <c r="GJ54" s="57"/>
      <c r="GK54" s="17"/>
      <c r="GL54" s="17"/>
      <c r="GM54" s="56"/>
      <c r="GN54" s="50"/>
      <c r="GO54" s="50"/>
      <c r="GP54" s="50"/>
      <c r="GQ54" s="50"/>
      <c r="GR54" s="50"/>
      <c r="GS54" s="50"/>
      <c r="GT54" s="289"/>
      <c r="GU54" s="57"/>
      <c r="GV54" s="17"/>
      <c r="GW54" s="17"/>
      <c r="GX54" s="56"/>
      <c r="GY54" s="50"/>
      <c r="GZ54" s="50"/>
      <c r="HA54" s="50"/>
      <c r="HB54" s="50"/>
      <c r="HC54" s="50"/>
      <c r="HD54" s="50"/>
      <c r="HE54" s="289"/>
      <c r="HF54" s="57"/>
      <c r="HG54" s="17"/>
      <c r="HH54" s="17"/>
      <c r="HI54" s="56"/>
      <c r="HJ54" s="50"/>
      <c r="HK54" s="50"/>
      <c r="HL54" s="50"/>
      <c r="HM54" s="50"/>
      <c r="HN54" s="50"/>
      <c r="HO54" s="50"/>
      <c r="HP54" s="289"/>
      <c r="HQ54" s="57"/>
      <c r="HR54" s="17"/>
      <c r="HS54" s="17"/>
    </row>
    <row r="55" spans="1:227" x14ac:dyDescent="0.25">
      <c r="A55" s="60"/>
      <c r="B55" s="207"/>
      <c r="C55" s="61"/>
      <c r="D55" s="61"/>
      <c r="E55" s="289"/>
      <c r="F55" s="289"/>
      <c r="G55" s="17"/>
      <c r="H55" s="56"/>
      <c r="I55" s="50"/>
      <c r="J55" s="50"/>
      <c r="K55" s="50"/>
      <c r="L55" s="50"/>
      <c r="M55" s="50"/>
      <c r="N55" s="50"/>
      <c r="O55" s="289"/>
      <c r="P55" s="57"/>
      <c r="Q55" s="17"/>
      <c r="R55" s="17"/>
      <c r="S55" s="56"/>
      <c r="T55" s="50"/>
      <c r="U55" s="50"/>
      <c r="V55" s="50"/>
      <c r="W55" s="50"/>
      <c r="X55" s="50"/>
      <c r="Y55" s="50"/>
      <c r="Z55" s="289"/>
      <c r="AA55" s="57"/>
      <c r="AB55" s="17"/>
      <c r="AC55" s="17"/>
      <c r="AD55" s="56"/>
      <c r="AE55" s="50"/>
      <c r="AF55" s="50"/>
      <c r="AG55" s="50"/>
      <c r="AH55" s="50"/>
      <c r="AI55" s="50"/>
      <c r="AJ55" s="50"/>
      <c r="AK55" s="289"/>
      <c r="AL55" s="57"/>
      <c r="AM55" s="17"/>
      <c r="AN55" s="17"/>
      <c r="AO55" s="56"/>
      <c r="AP55" s="50"/>
      <c r="AQ55" s="50"/>
      <c r="AR55" s="50"/>
      <c r="AS55" s="50"/>
      <c r="AT55" s="50"/>
      <c r="AU55" s="50"/>
      <c r="AV55" s="289"/>
      <c r="AW55" s="57"/>
      <c r="AX55" s="17"/>
      <c r="AY55" s="17"/>
      <c r="AZ55" s="56"/>
      <c r="BA55" s="50"/>
      <c r="BB55" s="50"/>
      <c r="BC55" s="50"/>
      <c r="BD55" s="50"/>
      <c r="BE55" s="50"/>
      <c r="BF55" s="50"/>
      <c r="BG55" s="289"/>
      <c r="BH55" s="57"/>
      <c r="BI55" s="17"/>
      <c r="BJ55" s="17"/>
      <c r="BK55" s="56"/>
      <c r="BL55" s="50"/>
      <c r="BM55" s="50"/>
      <c r="BN55" s="50"/>
      <c r="BO55" s="50"/>
      <c r="BP55" s="50"/>
      <c r="BQ55" s="50"/>
      <c r="BR55" s="289"/>
      <c r="BS55" s="57"/>
      <c r="BT55" s="17"/>
      <c r="BU55" s="17"/>
      <c r="BV55" s="56"/>
      <c r="BW55" s="50"/>
      <c r="BX55" s="50"/>
      <c r="BY55" s="50"/>
      <c r="BZ55" s="50"/>
      <c r="CA55" s="50"/>
      <c r="CB55" s="50"/>
      <c r="CC55" s="289"/>
      <c r="CD55" s="57"/>
      <c r="CE55" s="17"/>
      <c r="CF55" s="17"/>
      <c r="CG55" s="56"/>
      <c r="CH55" s="50"/>
      <c r="CI55" s="50"/>
      <c r="CJ55" s="50"/>
      <c r="CK55" s="50"/>
      <c r="CL55" s="50"/>
      <c r="CM55" s="50"/>
      <c r="CN55" s="289"/>
      <c r="CO55" s="57"/>
      <c r="CP55" s="17"/>
      <c r="CQ55" s="17"/>
      <c r="CR55" s="56"/>
      <c r="CS55" s="50"/>
      <c r="CT55" s="50"/>
      <c r="CU55" s="50"/>
      <c r="CV55" s="50"/>
      <c r="CW55" s="50"/>
      <c r="CX55" s="50"/>
      <c r="CY55" s="289"/>
      <c r="CZ55" s="57"/>
      <c r="DA55" s="17"/>
      <c r="DB55" s="17"/>
      <c r="DC55" s="56"/>
      <c r="DD55" s="50"/>
      <c r="DE55" s="50"/>
      <c r="DF55" s="50"/>
      <c r="DG55" s="50"/>
      <c r="DH55" s="50"/>
      <c r="DI55" s="50"/>
      <c r="DJ55" s="289"/>
      <c r="DK55" s="57"/>
      <c r="DL55" s="17"/>
      <c r="DM55" s="17"/>
      <c r="DN55" s="56"/>
      <c r="DO55" s="50"/>
      <c r="DP55" s="50"/>
      <c r="DQ55" s="50"/>
      <c r="DR55" s="50"/>
      <c r="DS55" s="50"/>
      <c r="DT55" s="50"/>
      <c r="DU55" s="289"/>
      <c r="DV55" s="57"/>
      <c r="DW55" s="17"/>
      <c r="DX55" s="17"/>
      <c r="DY55" s="56"/>
      <c r="DZ55" s="50"/>
      <c r="EA55" s="50"/>
      <c r="EB55" s="50"/>
      <c r="EC55" s="50"/>
      <c r="ED55" s="50"/>
      <c r="EE55" s="50"/>
      <c r="EF55" s="289"/>
      <c r="EG55" s="57"/>
      <c r="EH55" s="17"/>
      <c r="EI55" s="17"/>
      <c r="EJ55" s="56"/>
      <c r="EK55" s="50"/>
      <c r="EL55" s="50"/>
      <c r="EM55" s="50"/>
      <c r="EN55" s="50"/>
      <c r="EO55" s="50"/>
      <c r="EP55" s="50"/>
      <c r="EQ55" s="289"/>
      <c r="ER55" s="57"/>
      <c r="ES55" s="17"/>
      <c r="ET55" s="17"/>
      <c r="EU55" s="56"/>
      <c r="EV55" s="50"/>
      <c r="EW55" s="50"/>
      <c r="EX55" s="50"/>
      <c r="EY55" s="50"/>
      <c r="EZ55" s="50"/>
      <c r="FA55" s="50"/>
      <c r="FB55" s="289"/>
      <c r="FC55" s="57"/>
      <c r="FD55" s="17"/>
      <c r="FE55" s="17"/>
      <c r="FF55" s="56"/>
      <c r="FG55" s="50"/>
      <c r="FH55" s="50"/>
      <c r="FI55" s="50"/>
      <c r="FJ55" s="50"/>
      <c r="FK55" s="50"/>
      <c r="FL55" s="50"/>
      <c r="FM55" s="289"/>
      <c r="FN55" s="57"/>
      <c r="FO55" s="17"/>
      <c r="FP55" s="17"/>
      <c r="FQ55" s="56"/>
      <c r="FR55" s="50"/>
      <c r="FS55" s="50"/>
      <c r="FT55" s="50"/>
      <c r="FU55" s="50"/>
      <c r="FV55" s="50"/>
      <c r="FW55" s="50"/>
      <c r="FX55" s="289"/>
      <c r="FY55" s="57"/>
      <c r="FZ55" s="17"/>
      <c r="GA55" s="17"/>
      <c r="GB55" s="56"/>
      <c r="GC55" s="50"/>
      <c r="GD55" s="50"/>
      <c r="GE55" s="50"/>
      <c r="GF55" s="50"/>
      <c r="GG55" s="50"/>
      <c r="GH55" s="50"/>
      <c r="GI55" s="289"/>
      <c r="GJ55" s="57"/>
      <c r="GK55" s="17"/>
      <c r="GL55" s="17"/>
      <c r="GM55" s="56"/>
      <c r="GN55" s="50"/>
      <c r="GO55" s="50"/>
      <c r="GP55" s="50"/>
      <c r="GQ55" s="50"/>
      <c r="GR55" s="50"/>
      <c r="GS55" s="50"/>
      <c r="GT55" s="289"/>
      <c r="GU55" s="57"/>
      <c r="GV55" s="17"/>
      <c r="GW55" s="17"/>
      <c r="GX55" s="56"/>
      <c r="GY55" s="50"/>
      <c r="GZ55" s="50"/>
      <c r="HA55" s="50"/>
      <c r="HB55" s="50"/>
      <c r="HC55" s="50"/>
      <c r="HD55" s="50"/>
      <c r="HE55" s="289"/>
      <c r="HF55" s="57"/>
      <c r="HG55" s="17"/>
      <c r="HH55" s="17"/>
      <c r="HI55" s="56"/>
      <c r="HJ55" s="50"/>
      <c r="HK55" s="50"/>
      <c r="HL55" s="50"/>
      <c r="HM55" s="50"/>
      <c r="HN55" s="50"/>
      <c r="HO55" s="50"/>
      <c r="HP55" s="289"/>
      <c r="HQ55" s="57"/>
      <c r="HR55" s="17"/>
      <c r="HS55" s="17"/>
    </row>
    <row r="56" spans="1:227" x14ac:dyDescent="0.25">
      <c r="A56" s="60"/>
      <c r="B56" s="208"/>
      <c r="C56" s="61"/>
      <c r="D56" s="61"/>
      <c r="E56" s="289"/>
      <c r="F56" s="289"/>
      <c r="G56" s="17"/>
      <c r="H56" s="56"/>
      <c r="I56" s="50"/>
      <c r="J56" s="50"/>
      <c r="K56" s="50"/>
      <c r="L56" s="50"/>
      <c r="M56" s="50"/>
      <c r="N56" s="50"/>
      <c r="O56" s="289"/>
      <c r="P56" s="57"/>
      <c r="Q56" s="17"/>
      <c r="R56" s="17"/>
      <c r="S56" s="56"/>
      <c r="T56" s="50"/>
      <c r="U56" s="50"/>
      <c r="V56" s="50"/>
      <c r="W56" s="50"/>
      <c r="X56" s="50"/>
      <c r="Y56" s="50"/>
      <c r="Z56" s="289"/>
      <c r="AA56" s="57"/>
      <c r="AB56" s="17"/>
      <c r="AC56" s="17"/>
      <c r="AD56" s="56"/>
      <c r="AE56" s="50"/>
      <c r="AF56" s="50"/>
      <c r="AG56" s="50"/>
      <c r="AH56" s="50"/>
      <c r="AI56" s="50"/>
      <c r="AJ56" s="50"/>
      <c r="AK56" s="289"/>
      <c r="AL56" s="57"/>
      <c r="AM56" s="17"/>
      <c r="AN56" s="17"/>
      <c r="AO56" s="56"/>
      <c r="AP56" s="50"/>
      <c r="AQ56" s="50"/>
      <c r="AR56" s="50"/>
      <c r="AS56" s="50"/>
      <c r="AT56" s="50"/>
      <c r="AU56" s="50"/>
      <c r="AV56" s="289"/>
      <c r="AW56" s="57"/>
      <c r="AX56" s="17"/>
      <c r="AY56" s="17"/>
      <c r="AZ56" s="56"/>
      <c r="BA56" s="50"/>
      <c r="BB56" s="50"/>
      <c r="BC56" s="50"/>
      <c r="BD56" s="50"/>
      <c r="BE56" s="50"/>
      <c r="BF56" s="50"/>
      <c r="BG56" s="289"/>
      <c r="BH56" s="57"/>
      <c r="BI56" s="17"/>
      <c r="BJ56" s="17"/>
      <c r="BK56" s="56"/>
      <c r="BL56" s="50"/>
      <c r="BM56" s="50"/>
      <c r="BN56" s="50"/>
      <c r="BO56" s="50"/>
      <c r="BP56" s="50"/>
      <c r="BQ56" s="50"/>
      <c r="BR56" s="289"/>
      <c r="BS56" s="57"/>
      <c r="BT56" s="17"/>
      <c r="BU56" s="17"/>
      <c r="BV56" s="56"/>
      <c r="BW56" s="50"/>
      <c r="BX56" s="50"/>
      <c r="BY56" s="50"/>
      <c r="BZ56" s="50"/>
      <c r="CA56" s="50"/>
      <c r="CB56" s="50"/>
      <c r="CC56" s="289"/>
      <c r="CD56" s="57"/>
      <c r="CE56" s="17"/>
      <c r="CF56" s="17"/>
      <c r="CG56" s="56"/>
      <c r="CH56" s="50"/>
      <c r="CI56" s="50"/>
      <c r="CJ56" s="50"/>
      <c r="CK56" s="50"/>
      <c r="CL56" s="50"/>
      <c r="CM56" s="50"/>
      <c r="CN56" s="289"/>
      <c r="CO56" s="57"/>
      <c r="CP56" s="17"/>
      <c r="CQ56" s="17"/>
      <c r="CR56" s="56"/>
      <c r="CS56" s="50"/>
      <c r="CT56" s="50"/>
      <c r="CU56" s="50"/>
      <c r="CV56" s="50"/>
      <c r="CW56" s="50"/>
      <c r="CX56" s="50"/>
      <c r="CY56" s="289"/>
      <c r="CZ56" s="57"/>
      <c r="DA56" s="17"/>
      <c r="DB56" s="17"/>
      <c r="DC56" s="56"/>
      <c r="DD56" s="50"/>
      <c r="DE56" s="50"/>
      <c r="DF56" s="50"/>
      <c r="DG56" s="50"/>
      <c r="DH56" s="50"/>
      <c r="DI56" s="50"/>
      <c r="DJ56" s="289"/>
      <c r="DK56" s="57"/>
      <c r="DL56" s="17"/>
      <c r="DM56" s="17"/>
      <c r="DN56" s="56"/>
      <c r="DO56" s="50"/>
      <c r="DP56" s="50"/>
      <c r="DQ56" s="50"/>
      <c r="DR56" s="50"/>
      <c r="DS56" s="50"/>
      <c r="DT56" s="50"/>
      <c r="DU56" s="289"/>
      <c r="DV56" s="57"/>
      <c r="DW56" s="17"/>
      <c r="DX56" s="17"/>
      <c r="DY56" s="56"/>
      <c r="DZ56" s="50"/>
      <c r="EA56" s="50"/>
      <c r="EB56" s="50"/>
      <c r="EC56" s="50"/>
      <c r="ED56" s="50"/>
      <c r="EE56" s="50"/>
      <c r="EF56" s="289"/>
      <c r="EG56" s="57"/>
      <c r="EH56" s="17"/>
      <c r="EI56" s="17"/>
      <c r="EJ56" s="56"/>
      <c r="EK56" s="50"/>
      <c r="EL56" s="50"/>
      <c r="EM56" s="50"/>
      <c r="EN56" s="50"/>
      <c r="EO56" s="50"/>
      <c r="EP56" s="50"/>
      <c r="EQ56" s="289"/>
      <c r="ER56" s="57"/>
      <c r="ES56" s="17"/>
      <c r="ET56" s="17"/>
      <c r="EU56" s="56"/>
      <c r="EV56" s="50"/>
      <c r="EW56" s="50"/>
      <c r="EX56" s="50"/>
      <c r="EY56" s="50"/>
      <c r="EZ56" s="50"/>
      <c r="FA56" s="50"/>
      <c r="FB56" s="289"/>
      <c r="FC56" s="57"/>
      <c r="FD56" s="17"/>
      <c r="FE56" s="17"/>
      <c r="FF56" s="56"/>
      <c r="FG56" s="50"/>
      <c r="FH56" s="50"/>
      <c r="FI56" s="50"/>
      <c r="FJ56" s="50"/>
      <c r="FK56" s="50"/>
      <c r="FL56" s="50"/>
      <c r="FM56" s="289"/>
      <c r="FN56" s="57"/>
      <c r="FO56" s="17"/>
      <c r="FP56" s="17"/>
      <c r="FQ56" s="56"/>
      <c r="FR56" s="50"/>
      <c r="FS56" s="50"/>
      <c r="FT56" s="50"/>
      <c r="FU56" s="50"/>
      <c r="FV56" s="50"/>
      <c r="FW56" s="50"/>
      <c r="FX56" s="289"/>
      <c r="FY56" s="57"/>
      <c r="FZ56" s="17"/>
      <c r="GA56" s="17"/>
      <c r="GB56" s="56"/>
      <c r="GC56" s="50"/>
      <c r="GD56" s="50"/>
      <c r="GE56" s="50"/>
      <c r="GF56" s="50"/>
      <c r="GG56" s="50"/>
      <c r="GH56" s="50"/>
      <c r="GI56" s="289"/>
      <c r="GJ56" s="57"/>
      <c r="GK56" s="17"/>
      <c r="GL56" s="17"/>
      <c r="GM56" s="56"/>
      <c r="GN56" s="50"/>
      <c r="GO56" s="50"/>
      <c r="GP56" s="50"/>
      <c r="GQ56" s="50"/>
      <c r="GR56" s="50"/>
      <c r="GS56" s="50"/>
      <c r="GT56" s="289"/>
      <c r="GU56" s="57"/>
      <c r="GV56" s="17"/>
      <c r="GW56" s="17"/>
      <c r="GX56" s="56"/>
      <c r="GY56" s="50"/>
      <c r="GZ56" s="50"/>
      <c r="HA56" s="50"/>
      <c r="HB56" s="50"/>
      <c r="HC56" s="50"/>
      <c r="HD56" s="50"/>
      <c r="HE56" s="289"/>
      <c r="HF56" s="57"/>
      <c r="HG56" s="17"/>
      <c r="HH56" s="17"/>
      <c r="HI56" s="56"/>
      <c r="HJ56" s="50"/>
      <c r="HK56" s="50"/>
      <c r="HL56" s="50"/>
      <c r="HM56" s="50"/>
      <c r="HN56" s="50"/>
      <c r="HO56" s="50"/>
      <c r="HP56" s="289"/>
      <c r="HQ56" s="57"/>
      <c r="HR56" s="17"/>
      <c r="HS56" s="17"/>
    </row>
    <row r="57" spans="1:227" x14ac:dyDescent="0.25">
      <c r="A57" s="60"/>
      <c r="B57" s="208"/>
      <c r="C57" s="61"/>
      <c r="D57" s="61"/>
      <c r="E57" s="289"/>
      <c r="F57" s="289"/>
      <c r="G57" s="17"/>
      <c r="H57" s="56"/>
      <c r="I57" s="50"/>
      <c r="J57" s="50"/>
      <c r="K57" s="50"/>
      <c r="L57" s="50"/>
      <c r="M57" s="50"/>
      <c r="N57" s="50"/>
      <c r="O57" s="289"/>
      <c r="P57" s="57"/>
      <c r="Q57" s="17"/>
      <c r="R57" s="17"/>
      <c r="S57" s="56"/>
      <c r="T57" s="50"/>
      <c r="U57" s="50"/>
      <c r="V57" s="50"/>
      <c r="W57" s="50"/>
      <c r="X57" s="50"/>
      <c r="Y57" s="50"/>
      <c r="Z57" s="289"/>
      <c r="AA57" s="57"/>
      <c r="AB57" s="17"/>
      <c r="AC57" s="17"/>
      <c r="AD57" s="56"/>
      <c r="AE57" s="50"/>
      <c r="AF57" s="50"/>
      <c r="AG57" s="50"/>
      <c r="AH57" s="50"/>
      <c r="AI57" s="50"/>
      <c r="AJ57" s="50"/>
      <c r="AK57" s="289"/>
      <c r="AL57" s="57"/>
      <c r="AM57" s="17"/>
      <c r="AN57" s="17"/>
      <c r="AO57" s="56"/>
      <c r="AP57" s="50"/>
      <c r="AQ57" s="50"/>
      <c r="AR57" s="50"/>
      <c r="AS57" s="50"/>
      <c r="AT57" s="50"/>
      <c r="AU57" s="50"/>
      <c r="AV57" s="289"/>
      <c r="AW57" s="57"/>
      <c r="AX57" s="17"/>
      <c r="AY57" s="17"/>
      <c r="AZ57" s="56"/>
      <c r="BA57" s="50"/>
      <c r="BB57" s="50"/>
      <c r="BC57" s="50"/>
      <c r="BD57" s="50"/>
      <c r="BE57" s="50"/>
      <c r="BF57" s="50"/>
      <c r="BG57" s="289"/>
      <c r="BH57" s="57"/>
      <c r="BI57" s="17"/>
      <c r="BJ57" s="17"/>
      <c r="BK57" s="56"/>
      <c r="BL57" s="50"/>
      <c r="BM57" s="50"/>
      <c r="BN57" s="50"/>
      <c r="BO57" s="50"/>
      <c r="BP57" s="50"/>
      <c r="BQ57" s="50"/>
      <c r="BR57" s="289"/>
      <c r="BS57" s="57"/>
      <c r="BT57" s="17"/>
      <c r="BU57" s="17"/>
      <c r="BV57" s="56"/>
      <c r="BW57" s="50"/>
      <c r="BX57" s="50"/>
      <c r="BY57" s="50"/>
      <c r="BZ57" s="50"/>
      <c r="CA57" s="50"/>
      <c r="CB57" s="50"/>
      <c r="CC57" s="289"/>
      <c r="CD57" s="57"/>
      <c r="CE57" s="17"/>
      <c r="CF57" s="17"/>
      <c r="CG57" s="56"/>
      <c r="CH57" s="50"/>
      <c r="CI57" s="50"/>
      <c r="CJ57" s="50"/>
      <c r="CK57" s="50"/>
      <c r="CL57" s="50"/>
      <c r="CM57" s="50"/>
      <c r="CN57" s="289"/>
      <c r="CO57" s="57"/>
      <c r="CP57" s="17"/>
      <c r="CQ57" s="17"/>
      <c r="CR57" s="56"/>
      <c r="CS57" s="50"/>
      <c r="CT57" s="50"/>
      <c r="CU57" s="50"/>
      <c r="CV57" s="50"/>
      <c r="CW57" s="50"/>
      <c r="CX57" s="50"/>
      <c r="CY57" s="289"/>
      <c r="CZ57" s="57"/>
      <c r="DA57" s="17"/>
      <c r="DB57" s="17"/>
      <c r="DC57" s="56"/>
      <c r="DD57" s="50"/>
      <c r="DE57" s="50"/>
      <c r="DF57" s="50"/>
      <c r="DG57" s="50"/>
      <c r="DH57" s="50"/>
      <c r="DI57" s="50"/>
      <c r="DJ57" s="289"/>
      <c r="DK57" s="57"/>
      <c r="DL57" s="17"/>
      <c r="DM57" s="17"/>
      <c r="DN57" s="56"/>
      <c r="DO57" s="50"/>
      <c r="DP57" s="50"/>
      <c r="DQ57" s="50"/>
      <c r="DR57" s="50"/>
      <c r="DS57" s="50"/>
      <c r="DT57" s="50"/>
      <c r="DU57" s="289"/>
      <c r="DV57" s="57"/>
      <c r="DW57" s="17"/>
      <c r="DX57" s="17"/>
      <c r="DY57" s="56"/>
      <c r="DZ57" s="50"/>
      <c r="EA57" s="50"/>
      <c r="EB57" s="50"/>
      <c r="EC57" s="50"/>
      <c r="ED57" s="50"/>
      <c r="EE57" s="50"/>
      <c r="EF57" s="289"/>
      <c r="EG57" s="57"/>
      <c r="EH57" s="17"/>
      <c r="EI57" s="17"/>
      <c r="EJ57" s="56"/>
      <c r="EK57" s="50"/>
      <c r="EL57" s="50"/>
      <c r="EM57" s="50"/>
      <c r="EN57" s="50"/>
      <c r="EO57" s="50"/>
      <c r="EP57" s="50"/>
      <c r="EQ57" s="289"/>
      <c r="ER57" s="57"/>
      <c r="ES57" s="17"/>
      <c r="ET57" s="17"/>
      <c r="EU57" s="56"/>
      <c r="EV57" s="50"/>
      <c r="EW57" s="50"/>
      <c r="EX57" s="50"/>
      <c r="EY57" s="50"/>
      <c r="EZ57" s="50"/>
      <c r="FA57" s="50"/>
      <c r="FB57" s="289"/>
      <c r="FC57" s="57"/>
      <c r="FD57" s="17"/>
      <c r="FE57" s="17"/>
      <c r="FF57" s="56"/>
      <c r="FG57" s="50"/>
      <c r="FH57" s="50"/>
      <c r="FI57" s="50"/>
      <c r="FJ57" s="50"/>
      <c r="FK57" s="50"/>
      <c r="FL57" s="50"/>
      <c r="FM57" s="289"/>
      <c r="FN57" s="57"/>
      <c r="FO57" s="17"/>
      <c r="FP57" s="17"/>
      <c r="FQ57" s="56"/>
      <c r="FR57" s="50"/>
      <c r="FS57" s="50"/>
      <c r="FT57" s="50"/>
      <c r="FU57" s="50"/>
      <c r="FV57" s="50"/>
      <c r="FW57" s="50"/>
      <c r="FX57" s="289"/>
      <c r="FY57" s="57"/>
      <c r="FZ57" s="17"/>
      <c r="GA57" s="17"/>
      <c r="GB57" s="56"/>
      <c r="GC57" s="50"/>
      <c r="GD57" s="50"/>
      <c r="GE57" s="50"/>
      <c r="GF57" s="50"/>
      <c r="GG57" s="50"/>
      <c r="GH57" s="50"/>
      <c r="GI57" s="289"/>
      <c r="GJ57" s="57"/>
      <c r="GK57" s="17"/>
      <c r="GL57" s="17"/>
      <c r="GM57" s="56"/>
      <c r="GN57" s="50"/>
      <c r="GO57" s="50"/>
      <c r="GP57" s="50"/>
      <c r="GQ57" s="50"/>
      <c r="GR57" s="50"/>
      <c r="GS57" s="50"/>
      <c r="GT57" s="289"/>
      <c r="GU57" s="57"/>
      <c r="GV57" s="17"/>
      <c r="GW57" s="17"/>
      <c r="GX57" s="56"/>
      <c r="GY57" s="50"/>
      <c r="GZ57" s="50"/>
      <c r="HA57" s="50"/>
      <c r="HB57" s="50"/>
      <c r="HC57" s="50"/>
      <c r="HD57" s="50"/>
      <c r="HE57" s="289"/>
      <c r="HF57" s="57"/>
      <c r="HG57" s="17"/>
      <c r="HH57" s="17"/>
      <c r="HI57" s="56"/>
      <c r="HJ57" s="50"/>
      <c r="HK57" s="50"/>
      <c r="HL57" s="50"/>
      <c r="HM57" s="50"/>
      <c r="HN57" s="50"/>
      <c r="HO57" s="50"/>
      <c r="HP57" s="289"/>
      <c r="HQ57" s="57"/>
      <c r="HR57" s="17"/>
      <c r="HS57" s="17"/>
    </row>
    <row r="58" spans="1:227" x14ac:dyDescent="0.25">
      <c r="A58" s="60"/>
      <c r="B58" s="207"/>
      <c r="C58" s="61"/>
      <c r="D58" s="61"/>
      <c r="E58" s="289"/>
      <c r="F58" s="289"/>
      <c r="G58" s="17"/>
      <c r="H58" s="56"/>
      <c r="I58" s="50"/>
      <c r="J58" s="50"/>
      <c r="K58" s="50"/>
      <c r="L58" s="50"/>
      <c r="M58" s="50"/>
      <c r="N58" s="50"/>
      <c r="O58" s="289"/>
      <c r="P58" s="57"/>
      <c r="Q58" s="17"/>
      <c r="R58" s="17"/>
      <c r="S58" s="56"/>
      <c r="T58" s="50"/>
      <c r="U58" s="50"/>
      <c r="V58" s="50"/>
      <c r="W58" s="50"/>
      <c r="X58" s="50"/>
      <c r="Y58" s="50"/>
      <c r="Z58" s="289"/>
      <c r="AA58" s="57"/>
      <c r="AB58" s="17"/>
      <c r="AC58" s="17"/>
      <c r="AD58" s="56"/>
      <c r="AE58" s="50"/>
      <c r="AF58" s="50"/>
      <c r="AG58" s="50"/>
      <c r="AH58" s="50"/>
      <c r="AI58" s="50"/>
      <c r="AJ58" s="50"/>
      <c r="AK58" s="289"/>
      <c r="AL58" s="57"/>
      <c r="AM58" s="17"/>
      <c r="AN58" s="17"/>
      <c r="AO58" s="56"/>
      <c r="AP58" s="50"/>
      <c r="AQ58" s="50"/>
      <c r="AR58" s="50"/>
      <c r="AS58" s="50"/>
      <c r="AT58" s="50"/>
      <c r="AU58" s="50"/>
      <c r="AV58" s="289"/>
      <c r="AW58" s="57"/>
      <c r="AX58" s="17"/>
      <c r="AY58" s="17"/>
      <c r="AZ58" s="56"/>
      <c r="BA58" s="50"/>
      <c r="BB58" s="50"/>
      <c r="BC58" s="50"/>
      <c r="BD58" s="50"/>
      <c r="BE58" s="50"/>
      <c r="BF58" s="50"/>
      <c r="BG58" s="289"/>
      <c r="BH58" s="57"/>
      <c r="BI58" s="17"/>
      <c r="BJ58" s="17"/>
      <c r="BK58" s="56"/>
      <c r="BL58" s="50"/>
      <c r="BM58" s="50"/>
      <c r="BN58" s="50"/>
      <c r="BO58" s="50"/>
      <c r="BP58" s="50"/>
      <c r="BQ58" s="50"/>
      <c r="BR58" s="289"/>
      <c r="BS58" s="57"/>
      <c r="BT58" s="17"/>
      <c r="BU58" s="17"/>
      <c r="BV58" s="56"/>
      <c r="BW58" s="50"/>
      <c r="BX58" s="50"/>
      <c r="BY58" s="50"/>
      <c r="BZ58" s="50"/>
      <c r="CA58" s="50"/>
      <c r="CB58" s="50"/>
      <c r="CC58" s="289"/>
      <c r="CD58" s="57"/>
      <c r="CE58" s="17"/>
      <c r="CF58" s="17"/>
      <c r="CG58" s="56"/>
      <c r="CH58" s="50"/>
      <c r="CI58" s="50"/>
      <c r="CJ58" s="50"/>
      <c r="CK58" s="50"/>
      <c r="CL58" s="50"/>
      <c r="CM58" s="50"/>
      <c r="CN58" s="289"/>
      <c r="CO58" s="57"/>
      <c r="CP58" s="17"/>
      <c r="CQ58" s="17"/>
      <c r="CR58" s="56"/>
      <c r="CS58" s="50"/>
      <c r="CT58" s="50"/>
      <c r="CU58" s="50"/>
      <c r="CV58" s="50"/>
      <c r="CW58" s="50"/>
      <c r="CX58" s="50"/>
      <c r="CY58" s="289"/>
      <c r="CZ58" s="57"/>
      <c r="DA58" s="17"/>
      <c r="DB58" s="17"/>
      <c r="DC58" s="56"/>
      <c r="DD58" s="50"/>
      <c r="DE58" s="50"/>
      <c r="DF58" s="50"/>
      <c r="DG58" s="50"/>
      <c r="DH58" s="50"/>
      <c r="DI58" s="50"/>
      <c r="DJ58" s="289"/>
      <c r="DK58" s="57"/>
      <c r="DL58" s="17"/>
      <c r="DM58" s="17"/>
      <c r="DN58" s="56"/>
      <c r="DO58" s="50"/>
      <c r="DP58" s="50"/>
      <c r="DQ58" s="50"/>
      <c r="DR58" s="50"/>
      <c r="DS58" s="50"/>
      <c r="DT58" s="50"/>
      <c r="DU58" s="289"/>
      <c r="DV58" s="57"/>
      <c r="DW58" s="17"/>
      <c r="DX58" s="17"/>
      <c r="DY58" s="56"/>
      <c r="DZ58" s="50"/>
      <c r="EA58" s="50"/>
      <c r="EB58" s="50"/>
      <c r="EC58" s="50"/>
      <c r="ED58" s="50"/>
      <c r="EE58" s="50"/>
      <c r="EF58" s="289"/>
      <c r="EG58" s="57"/>
      <c r="EH58" s="17"/>
      <c r="EI58" s="17"/>
      <c r="EJ58" s="56"/>
      <c r="EK58" s="50"/>
      <c r="EL58" s="50"/>
      <c r="EM58" s="50"/>
      <c r="EN58" s="50"/>
      <c r="EO58" s="50"/>
      <c r="EP58" s="50"/>
      <c r="EQ58" s="289"/>
      <c r="ER58" s="57"/>
      <c r="ES58" s="17"/>
      <c r="ET58" s="17"/>
      <c r="EU58" s="56"/>
      <c r="EV58" s="50"/>
      <c r="EW58" s="50"/>
      <c r="EX58" s="50"/>
      <c r="EY58" s="50"/>
      <c r="EZ58" s="50"/>
      <c r="FA58" s="50"/>
      <c r="FB58" s="289"/>
      <c r="FC58" s="57"/>
      <c r="FD58" s="17"/>
      <c r="FE58" s="17"/>
      <c r="FF58" s="56"/>
      <c r="FG58" s="50"/>
      <c r="FH58" s="50"/>
      <c r="FI58" s="50"/>
      <c r="FJ58" s="50"/>
      <c r="FK58" s="50"/>
      <c r="FL58" s="50"/>
      <c r="FM58" s="289"/>
      <c r="FN58" s="57"/>
      <c r="FO58" s="17"/>
      <c r="FP58" s="17"/>
      <c r="FQ58" s="56"/>
      <c r="FR58" s="50"/>
      <c r="FS58" s="50"/>
      <c r="FT58" s="50"/>
      <c r="FU58" s="50"/>
      <c r="FV58" s="50"/>
      <c r="FW58" s="50"/>
      <c r="FX58" s="289"/>
      <c r="FY58" s="57"/>
      <c r="FZ58" s="17"/>
      <c r="GA58" s="17"/>
      <c r="GB58" s="56"/>
      <c r="GC58" s="50"/>
      <c r="GD58" s="50"/>
      <c r="GE58" s="50"/>
      <c r="GF58" s="50"/>
      <c r="GG58" s="50"/>
      <c r="GH58" s="50"/>
      <c r="GI58" s="289"/>
      <c r="GJ58" s="57"/>
      <c r="GK58" s="17"/>
      <c r="GL58" s="17"/>
      <c r="GM58" s="56"/>
      <c r="GN58" s="50"/>
      <c r="GO58" s="50"/>
      <c r="GP58" s="50"/>
      <c r="GQ58" s="50"/>
      <c r="GR58" s="50"/>
      <c r="GS58" s="50"/>
      <c r="GT58" s="289"/>
      <c r="GU58" s="57"/>
      <c r="GV58" s="17"/>
      <c r="GW58" s="17"/>
      <c r="GX58" s="56"/>
      <c r="GY58" s="50"/>
      <c r="GZ58" s="50"/>
      <c r="HA58" s="50"/>
      <c r="HB58" s="50"/>
      <c r="HC58" s="50"/>
      <c r="HD58" s="50"/>
      <c r="HE58" s="289"/>
      <c r="HF58" s="57"/>
      <c r="HG58" s="17"/>
      <c r="HH58" s="17"/>
      <c r="HI58" s="56"/>
      <c r="HJ58" s="50"/>
      <c r="HK58" s="50"/>
      <c r="HL58" s="50"/>
      <c r="HM58" s="50"/>
      <c r="HN58" s="50"/>
      <c r="HO58" s="50"/>
      <c r="HP58" s="289"/>
      <c r="HQ58" s="57"/>
      <c r="HR58" s="17"/>
      <c r="HS58" s="17"/>
    </row>
    <row r="59" spans="1:227" x14ac:dyDescent="0.25">
      <c r="A59" s="60"/>
      <c r="B59" s="207"/>
      <c r="C59" s="61"/>
      <c r="D59" s="61"/>
      <c r="E59" s="289"/>
      <c r="F59" s="289"/>
      <c r="G59" s="17"/>
      <c r="H59" s="56"/>
      <c r="I59" s="50"/>
      <c r="J59" s="50"/>
      <c r="K59" s="50"/>
      <c r="L59" s="50"/>
      <c r="M59" s="50"/>
      <c r="N59" s="50"/>
      <c r="O59" s="289"/>
      <c r="P59" s="57"/>
      <c r="Q59" s="17"/>
      <c r="R59" s="17"/>
      <c r="S59" s="56"/>
      <c r="T59" s="50"/>
      <c r="U59" s="50"/>
      <c r="V59" s="50"/>
      <c r="W59" s="50"/>
      <c r="X59" s="50"/>
      <c r="Y59" s="50"/>
      <c r="Z59" s="289"/>
      <c r="AA59" s="57"/>
      <c r="AB59" s="17"/>
      <c r="AC59" s="17"/>
      <c r="AD59" s="56"/>
      <c r="AE59" s="50"/>
      <c r="AF59" s="50"/>
      <c r="AG59" s="50"/>
      <c r="AH59" s="50"/>
      <c r="AI59" s="50"/>
      <c r="AJ59" s="50"/>
      <c r="AK59" s="289"/>
      <c r="AL59" s="57"/>
      <c r="AM59" s="17"/>
      <c r="AN59" s="17"/>
      <c r="AO59" s="56"/>
      <c r="AP59" s="50"/>
      <c r="AQ59" s="50"/>
      <c r="AR59" s="50"/>
      <c r="AS59" s="50"/>
      <c r="AT59" s="50"/>
      <c r="AU59" s="50"/>
      <c r="AV59" s="289"/>
      <c r="AW59" s="57"/>
      <c r="AX59" s="17"/>
      <c r="AY59" s="17"/>
      <c r="AZ59" s="56"/>
      <c r="BA59" s="50"/>
      <c r="BB59" s="50"/>
      <c r="BC59" s="50"/>
      <c r="BD59" s="50"/>
      <c r="BE59" s="50"/>
      <c r="BF59" s="50"/>
      <c r="BG59" s="289"/>
      <c r="BH59" s="57"/>
      <c r="BI59" s="17"/>
      <c r="BJ59" s="17"/>
      <c r="BK59" s="56"/>
      <c r="BL59" s="50"/>
      <c r="BM59" s="50"/>
      <c r="BN59" s="50"/>
      <c r="BO59" s="50"/>
      <c r="BP59" s="50"/>
      <c r="BQ59" s="50"/>
      <c r="BR59" s="289"/>
      <c r="BS59" s="57"/>
      <c r="BT59" s="17"/>
      <c r="BU59" s="17"/>
      <c r="BV59" s="56"/>
      <c r="BW59" s="50"/>
      <c r="BX59" s="50"/>
      <c r="BY59" s="50"/>
      <c r="BZ59" s="50"/>
      <c r="CA59" s="50"/>
      <c r="CB59" s="50"/>
      <c r="CC59" s="289"/>
      <c r="CD59" s="57"/>
      <c r="CE59" s="17"/>
      <c r="CF59" s="17"/>
      <c r="CG59" s="56"/>
      <c r="CH59" s="50"/>
      <c r="CI59" s="50"/>
      <c r="CJ59" s="50"/>
      <c r="CK59" s="50"/>
      <c r="CL59" s="50"/>
      <c r="CM59" s="50"/>
      <c r="CN59" s="289"/>
      <c r="CO59" s="57"/>
      <c r="CP59" s="17"/>
      <c r="CQ59" s="17"/>
      <c r="CR59" s="56"/>
      <c r="CS59" s="50"/>
      <c r="CT59" s="50"/>
      <c r="CU59" s="50"/>
      <c r="CV59" s="50"/>
      <c r="CW59" s="50"/>
      <c r="CX59" s="50"/>
      <c r="CY59" s="289"/>
      <c r="CZ59" s="57"/>
      <c r="DA59" s="17"/>
      <c r="DB59" s="17"/>
      <c r="DC59" s="56"/>
      <c r="DD59" s="50"/>
      <c r="DE59" s="50"/>
      <c r="DF59" s="50"/>
      <c r="DG59" s="50"/>
      <c r="DH59" s="50"/>
      <c r="DI59" s="50"/>
      <c r="DJ59" s="289"/>
      <c r="DK59" s="57"/>
      <c r="DL59" s="17"/>
      <c r="DM59" s="17"/>
      <c r="DN59" s="56"/>
      <c r="DO59" s="50"/>
      <c r="DP59" s="50"/>
      <c r="DQ59" s="50"/>
      <c r="DR59" s="50"/>
      <c r="DS59" s="50"/>
      <c r="DT59" s="50"/>
      <c r="DU59" s="289"/>
      <c r="DV59" s="57"/>
      <c r="DW59" s="17"/>
      <c r="DX59" s="17"/>
      <c r="DY59" s="56"/>
      <c r="DZ59" s="50"/>
      <c r="EA59" s="50"/>
      <c r="EB59" s="50"/>
      <c r="EC59" s="50"/>
      <c r="ED59" s="50"/>
      <c r="EE59" s="50"/>
      <c r="EF59" s="289"/>
      <c r="EG59" s="57"/>
      <c r="EH59" s="17"/>
      <c r="EI59" s="17"/>
      <c r="EJ59" s="56"/>
      <c r="EK59" s="50"/>
      <c r="EL59" s="50"/>
      <c r="EM59" s="50"/>
      <c r="EN59" s="50"/>
      <c r="EO59" s="50"/>
      <c r="EP59" s="50"/>
      <c r="EQ59" s="289"/>
      <c r="ER59" s="57"/>
      <c r="ES59" s="17"/>
      <c r="ET59" s="17"/>
      <c r="EU59" s="56"/>
      <c r="EV59" s="50"/>
      <c r="EW59" s="50"/>
      <c r="EX59" s="50"/>
      <c r="EY59" s="50"/>
      <c r="EZ59" s="50"/>
      <c r="FA59" s="50"/>
      <c r="FB59" s="289"/>
      <c r="FC59" s="57"/>
      <c r="FD59" s="17"/>
      <c r="FE59" s="17"/>
      <c r="FF59" s="56"/>
      <c r="FG59" s="50"/>
      <c r="FH59" s="50"/>
      <c r="FI59" s="50"/>
      <c r="FJ59" s="50"/>
      <c r="FK59" s="50"/>
      <c r="FL59" s="50"/>
      <c r="FM59" s="289"/>
      <c r="FN59" s="57"/>
      <c r="FO59" s="17"/>
      <c r="FP59" s="17"/>
      <c r="FQ59" s="56"/>
      <c r="FR59" s="50"/>
      <c r="FS59" s="50"/>
      <c r="FT59" s="50"/>
      <c r="FU59" s="50"/>
      <c r="FV59" s="50"/>
      <c r="FW59" s="50"/>
      <c r="FX59" s="289"/>
      <c r="FY59" s="57"/>
      <c r="FZ59" s="17"/>
      <c r="GA59" s="17"/>
      <c r="GB59" s="56"/>
      <c r="GC59" s="50"/>
      <c r="GD59" s="50"/>
      <c r="GE59" s="50"/>
      <c r="GF59" s="50"/>
      <c r="GG59" s="50"/>
      <c r="GH59" s="50"/>
      <c r="GI59" s="289"/>
      <c r="GJ59" s="57"/>
      <c r="GK59" s="17"/>
      <c r="GL59" s="17"/>
      <c r="GM59" s="56"/>
      <c r="GN59" s="50"/>
      <c r="GO59" s="50"/>
      <c r="GP59" s="50"/>
      <c r="GQ59" s="50"/>
      <c r="GR59" s="50"/>
      <c r="GS59" s="50"/>
      <c r="GT59" s="289"/>
      <c r="GU59" s="57"/>
      <c r="GV59" s="17"/>
      <c r="GW59" s="17"/>
      <c r="GX59" s="56"/>
      <c r="GY59" s="50"/>
      <c r="GZ59" s="50"/>
      <c r="HA59" s="50"/>
      <c r="HB59" s="50"/>
      <c r="HC59" s="50"/>
      <c r="HD59" s="50"/>
      <c r="HE59" s="289"/>
      <c r="HF59" s="57"/>
      <c r="HG59" s="17"/>
      <c r="HH59" s="17"/>
      <c r="HI59" s="56"/>
      <c r="HJ59" s="50"/>
      <c r="HK59" s="50"/>
      <c r="HL59" s="50"/>
      <c r="HM59" s="50"/>
      <c r="HN59" s="50"/>
      <c r="HO59" s="50"/>
      <c r="HP59" s="289"/>
      <c r="HQ59" s="57"/>
      <c r="HR59" s="17"/>
      <c r="HS59" s="17"/>
    </row>
    <row r="60" spans="1:227" x14ac:dyDescent="0.25">
      <c r="A60" s="60"/>
      <c r="B60" s="207"/>
      <c r="C60" s="61"/>
      <c r="D60" s="61"/>
      <c r="E60" s="289"/>
      <c r="F60" s="289"/>
      <c r="G60" s="17"/>
      <c r="H60" s="56"/>
      <c r="I60" s="50"/>
      <c r="J60" s="50"/>
      <c r="K60" s="50"/>
      <c r="L60" s="50"/>
      <c r="M60" s="50"/>
      <c r="N60" s="50"/>
      <c r="O60" s="289"/>
      <c r="P60" s="57"/>
      <c r="Q60" s="17"/>
      <c r="R60" s="17"/>
      <c r="S60" s="56"/>
      <c r="T60" s="50"/>
      <c r="U60" s="50"/>
      <c r="V60" s="50"/>
      <c r="W60" s="50"/>
      <c r="X60" s="50"/>
      <c r="Y60" s="50"/>
      <c r="Z60" s="289"/>
      <c r="AA60" s="57"/>
      <c r="AB60" s="17"/>
      <c r="AC60" s="17"/>
      <c r="AD60" s="56"/>
      <c r="AE60" s="50"/>
      <c r="AF60" s="50"/>
      <c r="AG60" s="50"/>
      <c r="AH60" s="50"/>
      <c r="AI60" s="50"/>
      <c r="AJ60" s="50"/>
      <c r="AK60" s="289"/>
      <c r="AL60" s="57"/>
      <c r="AM60" s="17"/>
      <c r="AN60" s="17"/>
      <c r="AO60" s="56"/>
      <c r="AP60" s="50"/>
      <c r="AQ60" s="50"/>
      <c r="AR60" s="50"/>
      <c r="AS60" s="50"/>
      <c r="AT60" s="50"/>
      <c r="AU60" s="50"/>
      <c r="AV60" s="289"/>
      <c r="AW60" s="57"/>
      <c r="AX60" s="17"/>
      <c r="AY60" s="17"/>
      <c r="AZ60" s="56"/>
      <c r="BA60" s="50"/>
      <c r="BB60" s="50"/>
      <c r="BC60" s="50"/>
      <c r="BD60" s="50"/>
      <c r="BE60" s="50"/>
      <c r="BF60" s="50"/>
      <c r="BG60" s="289"/>
      <c r="BH60" s="57"/>
      <c r="BI60" s="17"/>
      <c r="BJ60" s="17"/>
      <c r="BK60" s="56"/>
      <c r="BL60" s="50"/>
      <c r="BM60" s="50"/>
      <c r="BN60" s="50"/>
      <c r="BO60" s="50"/>
      <c r="BP60" s="50"/>
      <c r="BQ60" s="50"/>
      <c r="BR60" s="289"/>
      <c r="BS60" s="57"/>
      <c r="BT60" s="17"/>
      <c r="BU60" s="17"/>
      <c r="BV60" s="56"/>
      <c r="BW60" s="50"/>
      <c r="BX60" s="50"/>
      <c r="BY60" s="50"/>
      <c r="BZ60" s="50"/>
      <c r="CA60" s="50"/>
      <c r="CB60" s="50"/>
      <c r="CC60" s="289"/>
      <c r="CD60" s="57"/>
      <c r="CE60" s="17"/>
      <c r="CF60" s="17"/>
      <c r="CG60" s="56"/>
      <c r="CH60" s="50"/>
      <c r="CI60" s="50"/>
      <c r="CJ60" s="50"/>
      <c r="CK60" s="50"/>
      <c r="CL60" s="50"/>
      <c r="CM60" s="50"/>
      <c r="CN60" s="289"/>
      <c r="CO60" s="57"/>
      <c r="CP60" s="17"/>
      <c r="CQ60" s="17"/>
      <c r="CR60" s="56"/>
      <c r="CS60" s="50"/>
      <c r="CT60" s="50"/>
      <c r="CU60" s="50"/>
      <c r="CV60" s="50"/>
      <c r="CW60" s="50"/>
      <c r="CX60" s="50"/>
      <c r="CY60" s="289"/>
      <c r="CZ60" s="57"/>
      <c r="DA60" s="17"/>
      <c r="DB60" s="17"/>
      <c r="DC60" s="56"/>
      <c r="DD60" s="50"/>
      <c r="DE60" s="50"/>
      <c r="DF60" s="50"/>
      <c r="DG60" s="50"/>
      <c r="DH60" s="50"/>
      <c r="DI60" s="50"/>
      <c r="DJ60" s="289"/>
      <c r="DK60" s="57"/>
      <c r="DL60" s="17"/>
      <c r="DM60" s="17"/>
      <c r="DN60" s="56"/>
      <c r="DO60" s="50"/>
      <c r="DP60" s="50"/>
      <c r="DQ60" s="50"/>
      <c r="DR60" s="50"/>
      <c r="DS60" s="50"/>
      <c r="DT60" s="50"/>
      <c r="DU60" s="289"/>
      <c r="DV60" s="57"/>
      <c r="DW60" s="17"/>
      <c r="DX60" s="17"/>
      <c r="DY60" s="56"/>
      <c r="DZ60" s="50"/>
      <c r="EA60" s="50"/>
      <c r="EB60" s="50"/>
      <c r="EC60" s="50"/>
      <c r="ED60" s="50"/>
      <c r="EE60" s="50"/>
      <c r="EF60" s="289"/>
      <c r="EG60" s="57"/>
      <c r="EH60" s="17"/>
      <c r="EI60" s="17"/>
      <c r="EJ60" s="56"/>
      <c r="EK60" s="50"/>
      <c r="EL60" s="50"/>
      <c r="EM60" s="50"/>
      <c r="EN60" s="50"/>
      <c r="EO60" s="50"/>
      <c r="EP60" s="50"/>
      <c r="EQ60" s="289"/>
      <c r="ER60" s="57"/>
      <c r="ES60" s="17"/>
      <c r="ET60" s="17"/>
      <c r="EU60" s="56"/>
      <c r="EV60" s="50"/>
      <c r="EW60" s="50"/>
      <c r="EX60" s="50"/>
      <c r="EY60" s="50"/>
      <c r="EZ60" s="50"/>
      <c r="FA60" s="50"/>
      <c r="FB60" s="289"/>
      <c r="FC60" s="57"/>
      <c r="FD60" s="17"/>
      <c r="FE60" s="17"/>
      <c r="FF60" s="56"/>
      <c r="FG60" s="50"/>
      <c r="FH60" s="50"/>
      <c r="FI60" s="50"/>
      <c r="FJ60" s="50"/>
      <c r="FK60" s="50"/>
      <c r="FL60" s="50"/>
      <c r="FM60" s="289"/>
      <c r="FN60" s="57"/>
      <c r="FO60" s="17"/>
      <c r="FP60" s="17"/>
      <c r="FQ60" s="56"/>
      <c r="FR60" s="50"/>
      <c r="FS60" s="50"/>
      <c r="FT60" s="50"/>
      <c r="FU60" s="50"/>
      <c r="FV60" s="50"/>
      <c r="FW60" s="50"/>
      <c r="FX60" s="289"/>
      <c r="FY60" s="57"/>
      <c r="FZ60" s="17"/>
      <c r="GA60" s="17"/>
      <c r="GB60" s="56"/>
      <c r="GC60" s="50"/>
      <c r="GD60" s="50"/>
      <c r="GE60" s="50"/>
      <c r="GF60" s="50"/>
      <c r="GG60" s="50"/>
      <c r="GH60" s="50"/>
      <c r="GI60" s="289"/>
      <c r="GJ60" s="57"/>
      <c r="GK60" s="17"/>
      <c r="GL60" s="17"/>
      <c r="GM60" s="56"/>
      <c r="GN60" s="50"/>
      <c r="GO60" s="50"/>
      <c r="GP60" s="50"/>
      <c r="GQ60" s="50"/>
      <c r="GR60" s="50"/>
      <c r="GS60" s="50"/>
      <c r="GT60" s="289"/>
      <c r="GU60" s="57"/>
      <c r="GV60" s="17"/>
      <c r="GW60" s="17"/>
      <c r="GX60" s="56"/>
      <c r="GY60" s="50"/>
      <c r="GZ60" s="50"/>
      <c r="HA60" s="50"/>
      <c r="HB60" s="50"/>
      <c r="HC60" s="50"/>
      <c r="HD60" s="50"/>
      <c r="HE60" s="289"/>
      <c r="HF60" s="57"/>
      <c r="HG60" s="17"/>
      <c r="HH60" s="17"/>
      <c r="HI60" s="56"/>
      <c r="HJ60" s="50"/>
      <c r="HK60" s="50"/>
      <c r="HL60" s="50"/>
      <c r="HM60" s="50"/>
      <c r="HN60" s="50"/>
      <c r="HO60" s="50"/>
      <c r="HP60" s="289"/>
      <c r="HQ60" s="57"/>
      <c r="HR60" s="17"/>
      <c r="HS60" s="17"/>
    </row>
    <row r="61" spans="1:227" x14ac:dyDescent="0.25">
      <c r="A61" s="60"/>
      <c r="B61" s="208"/>
      <c r="C61" s="61"/>
      <c r="D61" s="61"/>
      <c r="E61" s="289"/>
      <c r="F61" s="289"/>
      <c r="G61" s="17"/>
      <c r="H61" s="56"/>
      <c r="I61" s="50"/>
      <c r="J61" s="50"/>
      <c r="K61" s="50"/>
      <c r="L61" s="50"/>
      <c r="M61" s="50"/>
      <c r="N61" s="50"/>
      <c r="O61" s="289"/>
      <c r="P61" s="57"/>
      <c r="Q61" s="17"/>
      <c r="R61" s="17"/>
      <c r="S61" s="56"/>
      <c r="T61" s="50"/>
      <c r="U61" s="50"/>
      <c r="V61" s="50"/>
      <c r="W61" s="50"/>
      <c r="X61" s="50"/>
      <c r="Y61" s="50"/>
      <c r="Z61" s="289"/>
      <c r="AA61" s="57"/>
      <c r="AB61" s="17"/>
      <c r="AC61" s="17"/>
      <c r="AD61" s="56"/>
      <c r="AE61" s="50"/>
      <c r="AF61" s="50"/>
      <c r="AG61" s="50"/>
      <c r="AH61" s="50"/>
      <c r="AI61" s="50"/>
      <c r="AJ61" s="50"/>
      <c r="AK61" s="289"/>
      <c r="AL61" s="57"/>
      <c r="AM61" s="17"/>
      <c r="AN61" s="17"/>
      <c r="AO61" s="56"/>
      <c r="AP61" s="50"/>
      <c r="AQ61" s="50"/>
      <c r="AR61" s="50"/>
      <c r="AS61" s="50"/>
      <c r="AT61" s="50"/>
      <c r="AU61" s="50"/>
      <c r="AV61" s="289"/>
      <c r="AW61" s="57"/>
      <c r="AX61" s="17"/>
      <c r="AY61" s="17"/>
      <c r="AZ61" s="56"/>
      <c r="BA61" s="50"/>
      <c r="BB61" s="50"/>
      <c r="BC61" s="50"/>
      <c r="BD61" s="50"/>
      <c r="BE61" s="50"/>
      <c r="BF61" s="50"/>
      <c r="BG61" s="289"/>
      <c r="BH61" s="57"/>
      <c r="BI61" s="17"/>
      <c r="BJ61" s="17"/>
      <c r="BK61" s="56"/>
      <c r="BL61" s="50"/>
      <c r="BM61" s="50"/>
      <c r="BN61" s="50"/>
      <c r="BO61" s="50"/>
      <c r="BP61" s="50"/>
      <c r="BQ61" s="50"/>
      <c r="BR61" s="289"/>
      <c r="BS61" s="57"/>
      <c r="BT61" s="17"/>
      <c r="BU61" s="17"/>
      <c r="BV61" s="56"/>
      <c r="BW61" s="50"/>
      <c r="BX61" s="50"/>
      <c r="BY61" s="50"/>
      <c r="BZ61" s="50"/>
      <c r="CA61" s="50"/>
      <c r="CB61" s="50"/>
      <c r="CC61" s="289"/>
      <c r="CD61" s="57"/>
      <c r="CE61" s="17"/>
      <c r="CF61" s="17"/>
      <c r="CG61" s="56"/>
      <c r="CH61" s="50"/>
      <c r="CI61" s="50"/>
      <c r="CJ61" s="50"/>
      <c r="CK61" s="50"/>
      <c r="CL61" s="50"/>
      <c r="CM61" s="50"/>
      <c r="CN61" s="289"/>
      <c r="CO61" s="57"/>
      <c r="CP61" s="17"/>
      <c r="CQ61" s="17"/>
      <c r="CR61" s="56"/>
      <c r="CS61" s="50"/>
      <c r="CT61" s="50"/>
      <c r="CU61" s="50"/>
      <c r="CV61" s="50"/>
      <c r="CW61" s="50"/>
      <c r="CX61" s="50"/>
      <c r="CY61" s="289"/>
      <c r="CZ61" s="57"/>
      <c r="DA61" s="17"/>
      <c r="DB61" s="17"/>
      <c r="DC61" s="56"/>
      <c r="DD61" s="50"/>
      <c r="DE61" s="50"/>
      <c r="DF61" s="50"/>
      <c r="DG61" s="50"/>
      <c r="DH61" s="50"/>
      <c r="DI61" s="50"/>
      <c r="DJ61" s="289"/>
      <c r="DK61" s="57"/>
      <c r="DL61" s="17"/>
      <c r="DM61" s="17"/>
      <c r="DN61" s="56"/>
      <c r="DO61" s="50"/>
      <c r="DP61" s="50"/>
      <c r="DQ61" s="50"/>
      <c r="DR61" s="50"/>
      <c r="DS61" s="50"/>
      <c r="DT61" s="50"/>
      <c r="DU61" s="289"/>
      <c r="DV61" s="57"/>
      <c r="DW61" s="17"/>
      <c r="DX61" s="17"/>
      <c r="DY61" s="56"/>
      <c r="DZ61" s="50"/>
      <c r="EA61" s="50"/>
      <c r="EB61" s="50"/>
      <c r="EC61" s="50"/>
      <c r="ED61" s="50"/>
      <c r="EE61" s="50"/>
      <c r="EF61" s="289"/>
      <c r="EG61" s="57"/>
      <c r="EH61" s="17"/>
      <c r="EI61" s="17"/>
      <c r="EJ61" s="56"/>
      <c r="EK61" s="50"/>
      <c r="EL61" s="50"/>
      <c r="EM61" s="50"/>
      <c r="EN61" s="50"/>
      <c r="EO61" s="50"/>
      <c r="EP61" s="50"/>
      <c r="EQ61" s="289"/>
      <c r="ER61" s="57"/>
      <c r="ES61" s="17"/>
      <c r="ET61" s="17"/>
      <c r="EU61" s="56"/>
      <c r="EV61" s="50"/>
      <c r="EW61" s="50"/>
      <c r="EX61" s="50"/>
      <c r="EY61" s="50"/>
      <c r="EZ61" s="50"/>
      <c r="FA61" s="50"/>
      <c r="FB61" s="289"/>
      <c r="FC61" s="57"/>
      <c r="FD61" s="17"/>
      <c r="FE61" s="17"/>
      <c r="FF61" s="56"/>
      <c r="FG61" s="50"/>
      <c r="FH61" s="50"/>
      <c r="FI61" s="50"/>
      <c r="FJ61" s="50"/>
      <c r="FK61" s="50"/>
      <c r="FL61" s="50"/>
      <c r="FM61" s="289"/>
      <c r="FN61" s="57"/>
      <c r="FO61" s="17"/>
      <c r="FP61" s="17"/>
      <c r="FQ61" s="56"/>
      <c r="FR61" s="50"/>
      <c r="FS61" s="50"/>
      <c r="FT61" s="50"/>
      <c r="FU61" s="50"/>
      <c r="FV61" s="50"/>
      <c r="FW61" s="50"/>
      <c r="FX61" s="289"/>
      <c r="FY61" s="57"/>
      <c r="FZ61" s="17"/>
      <c r="GA61" s="17"/>
      <c r="GB61" s="56"/>
      <c r="GC61" s="50"/>
      <c r="GD61" s="50"/>
      <c r="GE61" s="50"/>
      <c r="GF61" s="50"/>
      <c r="GG61" s="50"/>
      <c r="GH61" s="50"/>
      <c r="GI61" s="289"/>
      <c r="GJ61" s="57"/>
      <c r="GK61" s="17"/>
      <c r="GL61" s="17"/>
      <c r="GM61" s="56"/>
      <c r="GN61" s="50"/>
      <c r="GO61" s="50"/>
      <c r="GP61" s="50"/>
      <c r="GQ61" s="50"/>
      <c r="GR61" s="50"/>
      <c r="GS61" s="50"/>
      <c r="GT61" s="289"/>
      <c r="GU61" s="57"/>
      <c r="GV61" s="17"/>
      <c r="GW61" s="17"/>
      <c r="GX61" s="56"/>
      <c r="GY61" s="50"/>
      <c r="GZ61" s="50"/>
      <c r="HA61" s="50"/>
      <c r="HB61" s="50"/>
      <c r="HC61" s="50"/>
      <c r="HD61" s="50"/>
      <c r="HE61" s="289"/>
      <c r="HF61" s="57"/>
      <c r="HG61" s="17"/>
      <c r="HH61" s="17"/>
      <c r="HI61" s="56"/>
      <c r="HJ61" s="50"/>
      <c r="HK61" s="50"/>
      <c r="HL61" s="50"/>
      <c r="HM61" s="50"/>
      <c r="HN61" s="50"/>
      <c r="HO61" s="50"/>
      <c r="HP61" s="289"/>
      <c r="HQ61" s="57"/>
      <c r="HR61" s="17"/>
      <c r="HS61" s="17"/>
    </row>
    <row r="62" spans="1:227" x14ac:dyDescent="0.25">
      <c r="A62" s="60"/>
      <c r="B62" s="208"/>
      <c r="C62" s="61"/>
      <c r="D62" s="61"/>
      <c r="E62" s="289"/>
      <c r="F62" s="289"/>
      <c r="G62" s="17"/>
      <c r="H62" s="56"/>
      <c r="I62" s="50"/>
      <c r="J62" s="50"/>
      <c r="K62" s="50"/>
      <c r="L62" s="50"/>
      <c r="M62" s="50"/>
      <c r="N62" s="50"/>
      <c r="O62" s="289"/>
      <c r="P62" s="57"/>
      <c r="Q62" s="17"/>
      <c r="R62" s="17"/>
      <c r="S62" s="56"/>
      <c r="T62" s="50"/>
      <c r="U62" s="50"/>
      <c r="V62" s="50"/>
      <c r="W62" s="50"/>
      <c r="X62" s="50"/>
      <c r="Y62" s="50"/>
      <c r="Z62" s="289"/>
      <c r="AA62" s="57"/>
      <c r="AB62" s="17"/>
      <c r="AC62" s="17"/>
      <c r="AD62" s="56"/>
      <c r="AE62" s="50"/>
      <c r="AF62" s="50"/>
      <c r="AG62" s="50"/>
      <c r="AH62" s="50"/>
      <c r="AI62" s="50"/>
      <c r="AJ62" s="50"/>
      <c r="AK62" s="289"/>
      <c r="AL62" s="57"/>
      <c r="AM62" s="17"/>
      <c r="AN62" s="17"/>
      <c r="AO62" s="56"/>
      <c r="AP62" s="50"/>
      <c r="AQ62" s="50"/>
      <c r="AR62" s="50"/>
      <c r="AS62" s="50"/>
      <c r="AT62" s="50"/>
      <c r="AU62" s="50"/>
      <c r="AV62" s="289"/>
      <c r="AW62" s="57"/>
      <c r="AX62" s="17"/>
      <c r="AY62" s="17"/>
      <c r="AZ62" s="56"/>
      <c r="BA62" s="50"/>
      <c r="BB62" s="50"/>
      <c r="BC62" s="50"/>
      <c r="BD62" s="50"/>
      <c r="BE62" s="50"/>
      <c r="BF62" s="50"/>
      <c r="BG62" s="289"/>
      <c r="BH62" s="57"/>
      <c r="BI62" s="17"/>
      <c r="BJ62" s="17"/>
      <c r="BK62" s="56"/>
      <c r="BL62" s="50"/>
      <c r="BM62" s="50"/>
      <c r="BN62" s="50"/>
      <c r="BO62" s="50"/>
      <c r="BP62" s="50"/>
      <c r="BQ62" s="50"/>
      <c r="BR62" s="289"/>
      <c r="BS62" s="57"/>
      <c r="BT62" s="17"/>
      <c r="BU62" s="17"/>
      <c r="BV62" s="56"/>
      <c r="BW62" s="50"/>
      <c r="BX62" s="50"/>
      <c r="BY62" s="50"/>
      <c r="BZ62" s="50"/>
      <c r="CA62" s="50"/>
      <c r="CB62" s="50"/>
      <c r="CC62" s="289"/>
      <c r="CD62" s="57"/>
      <c r="CE62" s="17"/>
      <c r="CF62" s="17"/>
      <c r="CG62" s="56"/>
      <c r="CH62" s="50"/>
      <c r="CI62" s="50"/>
      <c r="CJ62" s="50"/>
      <c r="CK62" s="50"/>
      <c r="CL62" s="50"/>
      <c r="CM62" s="50"/>
      <c r="CN62" s="289"/>
      <c r="CO62" s="57"/>
      <c r="CP62" s="17"/>
      <c r="CQ62" s="17"/>
      <c r="CR62" s="56"/>
      <c r="CS62" s="50"/>
      <c r="CT62" s="50"/>
      <c r="CU62" s="50"/>
      <c r="CV62" s="50"/>
      <c r="CW62" s="50"/>
      <c r="CX62" s="50"/>
      <c r="CY62" s="289"/>
      <c r="CZ62" s="57"/>
      <c r="DA62" s="17"/>
      <c r="DB62" s="17"/>
      <c r="DC62" s="56"/>
      <c r="DD62" s="50"/>
      <c r="DE62" s="50"/>
      <c r="DF62" s="50"/>
      <c r="DG62" s="50"/>
      <c r="DH62" s="50"/>
      <c r="DI62" s="50"/>
      <c r="DJ62" s="289"/>
      <c r="DK62" s="57"/>
      <c r="DL62" s="17"/>
      <c r="DM62" s="17"/>
      <c r="DN62" s="56"/>
      <c r="DO62" s="50"/>
      <c r="DP62" s="50"/>
      <c r="DQ62" s="50"/>
      <c r="DR62" s="50"/>
      <c r="DS62" s="50"/>
      <c r="DT62" s="50"/>
      <c r="DU62" s="289"/>
      <c r="DV62" s="57"/>
      <c r="DW62" s="17"/>
      <c r="DX62" s="17"/>
      <c r="DY62" s="56"/>
      <c r="DZ62" s="50"/>
      <c r="EA62" s="50"/>
      <c r="EB62" s="50"/>
      <c r="EC62" s="50"/>
      <c r="ED62" s="50"/>
      <c r="EE62" s="50"/>
      <c r="EF62" s="289"/>
      <c r="EG62" s="57"/>
      <c r="EH62" s="17"/>
      <c r="EI62" s="17"/>
      <c r="EJ62" s="56"/>
      <c r="EK62" s="50"/>
      <c r="EL62" s="50"/>
      <c r="EM62" s="50"/>
      <c r="EN62" s="50"/>
      <c r="EO62" s="50"/>
      <c r="EP62" s="50"/>
      <c r="EQ62" s="289"/>
      <c r="ER62" s="57"/>
      <c r="ES62" s="17"/>
      <c r="ET62" s="17"/>
      <c r="EU62" s="56"/>
      <c r="EV62" s="50"/>
      <c r="EW62" s="50"/>
      <c r="EX62" s="50"/>
      <c r="EY62" s="50"/>
      <c r="EZ62" s="50"/>
      <c r="FA62" s="50"/>
      <c r="FB62" s="289"/>
      <c r="FC62" s="57"/>
      <c r="FD62" s="17"/>
      <c r="FE62" s="17"/>
      <c r="FF62" s="56"/>
      <c r="FG62" s="50"/>
      <c r="FH62" s="50"/>
      <c r="FI62" s="50"/>
      <c r="FJ62" s="50"/>
      <c r="FK62" s="50"/>
      <c r="FL62" s="50"/>
      <c r="FM62" s="289"/>
      <c r="FN62" s="57"/>
      <c r="FO62" s="17"/>
      <c r="FP62" s="17"/>
      <c r="FQ62" s="56"/>
      <c r="FR62" s="50"/>
      <c r="FS62" s="50"/>
      <c r="FT62" s="50"/>
      <c r="FU62" s="50"/>
      <c r="FV62" s="50"/>
      <c r="FW62" s="50"/>
      <c r="FX62" s="289"/>
      <c r="FY62" s="57"/>
      <c r="FZ62" s="17"/>
      <c r="GA62" s="17"/>
      <c r="GB62" s="56"/>
      <c r="GC62" s="50"/>
      <c r="GD62" s="50"/>
      <c r="GE62" s="50"/>
      <c r="GF62" s="50"/>
      <c r="GG62" s="50"/>
      <c r="GH62" s="50"/>
      <c r="GI62" s="289"/>
      <c r="GJ62" s="57"/>
      <c r="GK62" s="17"/>
      <c r="GL62" s="17"/>
      <c r="GM62" s="56"/>
      <c r="GN62" s="50"/>
      <c r="GO62" s="50"/>
      <c r="GP62" s="50"/>
      <c r="GQ62" s="50"/>
      <c r="GR62" s="50"/>
      <c r="GS62" s="50"/>
      <c r="GT62" s="289"/>
      <c r="GU62" s="57"/>
      <c r="GV62" s="17"/>
      <c r="GW62" s="17"/>
      <c r="GX62" s="56"/>
      <c r="GY62" s="50"/>
      <c r="GZ62" s="50"/>
      <c r="HA62" s="50"/>
      <c r="HB62" s="50"/>
      <c r="HC62" s="50"/>
      <c r="HD62" s="50"/>
      <c r="HE62" s="289"/>
      <c r="HF62" s="57"/>
      <c r="HG62" s="17"/>
      <c r="HH62" s="17"/>
      <c r="HI62" s="56"/>
      <c r="HJ62" s="50"/>
      <c r="HK62" s="50"/>
      <c r="HL62" s="50"/>
      <c r="HM62" s="50"/>
      <c r="HN62" s="50"/>
      <c r="HO62" s="50"/>
      <c r="HP62" s="289"/>
      <c r="HQ62" s="57"/>
      <c r="HR62" s="17"/>
      <c r="HS62" s="17"/>
    </row>
    <row r="63" spans="1:227" x14ac:dyDescent="0.25">
      <c r="A63" s="60"/>
      <c r="B63" s="207"/>
      <c r="C63" s="61"/>
      <c r="D63" s="61"/>
      <c r="E63" s="289"/>
      <c r="F63" s="289"/>
      <c r="G63" s="17"/>
      <c r="H63" s="56"/>
      <c r="I63" s="50"/>
      <c r="J63" s="50"/>
      <c r="K63" s="50"/>
      <c r="L63" s="50"/>
      <c r="M63" s="50"/>
      <c r="N63" s="50"/>
      <c r="O63" s="289"/>
      <c r="P63" s="57"/>
      <c r="Q63" s="17"/>
      <c r="R63" s="17"/>
      <c r="S63" s="56"/>
      <c r="T63" s="50"/>
      <c r="U63" s="50"/>
      <c r="V63" s="50"/>
      <c r="W63" s="50"/>
      <c r="X63" s="50"/>
      <c r="Y63" s="50"/>
      <c r="Z63" s="289"/>
      <c r="AA63" s="57"/>
      <c r="AB63" s="17"/>
      <c r="AC63" s="17"/>
      <c r="AD63" s="56"/>
      <c r="AE63" s="50"/>
      <c r="AF63" s="50"/>
      <c r="AG63" s="50"/>
      <c r="AH63" s="50"/>
      <c r="AI63" s="50"/>
      <c r="AJ63" s="50"/>
      <c r="AK63" s="289"/>
      <c r="AL63" s="57"/>
      <c r="AM63" s="17"/>
      <c r="AN63" s="17"/>
      <c r="AO63" s="56"/>
      <c r="AP63" s="50"/>
      <c r="AQ63" s="50"/>
      <c r="AR63" s="50"/>
      <c r="AS63" s="50"/>
      <c r="AT63" s="50"/>
      <c r="AU63" s="50"/>
      <c r="AV63" s="289"/>
      <c r="AW63" s="57"/>
      <c r="AX63" s="17"/>
      <c r="AY63" s="17"/>
      <c r="AZ63" s="56"/>
      <c r="BA63" s="50"/>
      <c r="BB63" s="50"/>
      <c r="BC63" s="50"/>
      <c r="BD63" s="50"/>
      <c r="BE63" s="50"/>
      <c r="BF63" s="50"/>
      <c r="BG63" s="289"/>
      <c r="BH63" s="57"/>
      <c r="BI63" s="17"/>
      <c r="BJ63" s="17"/>
      <c r="BK63" s="56"/>
      <c r="BL63" s="50"/>
      <c r="BM63" s="50"/>
      <c r="BN63" s="50"/>
      <c r="BO63" s="50"/>
      <c r="BP63" s="50"/>
      <c r="BQ63" s="50"/>
      <c r="BR63" s="289"/>
      <c r="BS63" s="57"/>
      <c r="BT63" s="17"/>
      <c r="BU63" s="17"/>
      <c r="BV63" s="56"/>
      <c r="BW63" s="50"/>
      <c r="BX63" s="50"/>
      <c r="BY63" s="50"/>
      <c r="BZ63" s="50"/>
      <c r="CA63" s="50"/>
      <c r="CB63" s="50"/>
      <c r="CC63" s="289"/>
      <c r="CD63" s="57"/>
      <c r="CE63" s="17"/>
      <c r="CF63" s="17"/>
      <c r="CG63" s="56"/>
      <c r="CH63" s="50"/>
      <c r="CI63" s="50"/>
      <c r="CJ63" s="50"/>
      <c r="CK63" s="50"/>
      <c r="CL63" s="50"/>
      <c r="CM63" s="50"/>
      <c r="CN63" s="289"/>
      <c r="CO63" s="57"/>
      <c r="CP63" s="17"/>
      <c r="CQ63" s="17"/>
      <c r="CR63" s="56"/>
      <c r="CS63" s="50"/>
      <c r="CT63" s="50"/>
      <c r="CU63" s="50"/>
      <c r="CV63" s="50"/>
      <c r="CW63" s="50"/>
      <c r="CX63" s="50"/>
      <c r="CY63" s="289"/>
      <c r="CZ63" s="57"/>
      <c r="DA63" s="17"/>
      <c r="DB63" s="17"/>
      <c r="DC63" s="56"/>
      <c r="DD63" s="50"/>
      <c r="DE63" s="50"/>
      <c r="DF63" s="50"/>
      <c r="DG63" s="50"/>
      <c r="DH63" s="50"/>
      <c r="DI63" s="50"/>
      <c r="DJ63" s="289"/>
      <c r="DK63" s="57"/>
      <c r="DL63" s="17"/>
      <c r="DM63" s="17"/>
      <c r="DN63" s="56"/>
      <c r="DO63" s="50"/>
      <c r="DP63" s="50"/>
      <c r="DQ63" s="50"/>
      <c r="DR63" s="50"/>
      <c r="DS63" s="50"/>
      <c r="DT63" s="50"/>
      <c r="DU63" s="289"/>
      <c r="DV63" s="57"/>
      <c r="DW63" s="17"/>
      <c r="DX63" s="17"/>
      <c r="DY63" s="56"/>
      <c r="DZ63" s="50"/>
      <c r="EA63" s="50"/>
      <c r="EB63" s="50"/>
      <c r="EC63" s="50"/>
      <c r="ED63" s="50"/>
      <c r="EE63" s="50"/>
      <c r="EF63" s="289"/>
      <c r="EG63" s="57"/>
      <c r="EH63" s="17"/>
      <c r="EI63" s="17"/>
      <c r="EJ63" s="56"/>
      <c r="EK63" s="50"/>
      <c r="EL63" s="50"/>
      <c r="EM63" s="50"/>
      <c r="EN63" s="50"/>
      <c r="EO63" s="50"/>
      <c r="EP63" s="50"/>
      <c r="EQ63" s="289"/>
      <c r="ER63" s="57"/>
      <c r="ES63" s="17"/>
      <c r="ET63" s="17"/>
      <c r="EU63" s="56"/>
      <c r="EV63" s="50"/>
      <c r="EW63" s="50"/>
      <c r="EX63" s="50"/>
      <c r="EY63" s="50"/>
      <c r="EZ63" s="50"/>
      <c r="FA63" s="50"/>
      <c r="FB63" s="289"/>
      <c r="FC63" s="57"/>
      <c r="FD63" s="17"/>
      <c r="FE63" s="17"/>
      <c r="FF63" s="56"/>
      <c r="FG63" s="50"/>
      <c r="FH63" s="50"/>
      <c r="FI63" s="50"/>
      <c r="FJ63" s="50"/>
      <c r="FK63" s="50"/>
      <c r="FL63" s="50"/>
      <c r="FM63" s="289"/>
      <c r="FN63" s="57"/>
      <c r="FO63" s="17"/>
      <c r="FP63" s="17"/>
      <c r="FQ63" s="56"/>
      <c r="FR63" s="50"/>
      <c r="FS63" s="50"/>
      <c r="FT63" s="50"/>
      <c r="FU63" s="50"/>
      <c r="FV63" s="50"/>
      <c r="FW63" s="50"/>
      <c r="FX63" s="289"/>
      <c r="FY63" s="57"/>
      <c r="FZ63" s="17"/>
      <c r="GA63" s="17"/>
      <c r="GB63" s="56"/>
      <c r="GC63" s="50"/>
      <c r="GD63" s="50"/>
      <c r="GE63" s="50"/>
      <c r="GF63" s="50"/>
      <c r="GG63" s="50"/>
      <c r="GH63" s="50"/>
      <c r="GI63" s="289"/>
      <c r="GJ63" s="57"/>
      <c r="GK63" s="17"/>
      <c r="GL63" s="17"/>
      <c r="GM63" s="56"/>
      <c r="GN63" s="50"/>
      <c r="GO63" s="50"/>
      <c r="GP63" s="50"/>
      <c r="GQ63" s="50"/>
      <c r="GR63" s="50"/>
      <c r="GS63" s="50"/>
      <c r="GT63" s="289"/>
      <c r="GU63" s="57"/>
      <c r="GV63" s="17"/>
      <c r="GW63" s="17"/>
      <c r="GX63" s="56"/>
      <c r="GY63" s="50"/>
      <c r="GZ63" s="50"/>
      <c r="HA63" s="50"/>
      <c r="HB63" s="50"/>
      <c r="HC63" s="50"/>
      <c r="HD63" s="50"/>
      <c r="HE63" s="289"/>
      <c r="HF63" s="57"/>
      <c r="HG63" s="17"/>
      <c r="HH63" s="17"/>
      <c r="HI63" s="56"/>
      <c r="HJ63" s="50"/>
      <c r="HK63" s="50"/>
      <c r="HL63" s="50"/>
      <c r="HM63" s="50"/>
      <c r="HN63" s="50"/>
      <c r="HO63" s="50"/>
      <c r="HP63" s="289"/>
      <c r="HQ63" s="57"/>
      <c r="HR63" s="17"/>
      <c r="HS63" s="17"/>
    </row>
    <row r="64" spans="1:227" x14ac:dyDescent="0.25">
      <c r="A64" s="60"/>
      <c r="B64" s="207"/>
      <c r="C64" s="61"/>
      <c r="D64" s="61"/>
      <c r="E64" s="289"/>
      <c r="F64" s="289"/>
      <c r="G64" s="17"/>
      <c r="H64" s="56"/>
      <c r="I64" s="50"/>
      <c r="J64" s="50"/>
      <c r="K64" s="50"/>
      <c r="L64" s="50"/>
      <c r="M64" s="50"/>
      <c r="N64" s="50"/>
      <c r="O64" s="289"/>
      <c r="P64" s="57"/>
      <c r="Q64" s="17"/>
      <c r="R64" s="17"/>
      <c r="S64" s="56"/>
      <c r="T64" s="50"/>
      <c r="U64" s="50"/>
      <c r="V64" s="50"/>
      <c r="W64" s="50"/>
      <c r="X64" s="50"/>
      <c r="Y64" s="50"/>
      <c r="Z64" s="289"/>
      <c r="AA64" s="57"/>
      <c r="AB64" s="17"/>
      <c r="AC64" s="17"/>
      <c r="AD64" s="56"/>
      <c r="AE64" s="50"/>
      <c r="AF64" s="50"/>
      <c r="AG64" s="50"/>
      <c r="AH64" s="50"/>
      <c r="AI64" s="50"/>
      <c r="AJ64" s="50"/>
      <c r="AK64" s="289"/>
      <c r="AL64" s="57"/>
      <c r="AM64" s="17"/>
      <c r="AN64" s="17"/>
      <c r="AO64" s="56"/>
      <c r="AP64" s="50"/>
      <c r="AQ64" s="50"/>
      <c r="AR64" s="50"/>
      <c r="AS64" s="50"/>
      <c r="AT64" s="50"/>
      <c r="AU64" s="50"/>
      <c r="AV64" s="289"/>
      <c r="AW64" s="57"/>
      <c r="AX64" s="17"/>
      <c r="AY64" s="17"/>
      <c r="AZ64" s="56"/>
      <c r="BA64" s="50"/>
      <c r="BB64" s="50"/>
      <c r="BC64" s="50"/>
      <c r="BD64" s="50"/>
      <c r="BE64" s="50"/>
      <c r="BF64" s="50"/>
      <c r="BG64" s="289"/>
      <c r="BH64" s="57"/>
      <c r="BI64" s="17"/>
      <c r="BJ64" s="17"/>
      <c r="BK64" s="56"/>
      <c r="BL64" s="50"/>
      <c r="BM64" s="50"/>
      <c r="BN64" s="50"/>
      <c r="BO64" s="50"/>
      <c r="BP64" s="50"/>
      <c r="BQ64" s="50"/>
      <c r="BR64" s="289"/>
      <c r="BS64" s="57"/>
      <c r="BT64" s="17"/>
      <c r="BU64" s="17"/>
      <c r="BV64" s="56"/>
      <c r="BW64" s="50"/>
      <c r="BX64" s="50"/>
      <c r="BY64" s="50"/>
      <c r="BZ64" s="50"/>
      <c r="CA64" s="50"/>
      <c r="CB64" s="50"/>
      <c r="CC64" s="289"/>
      <c r="CD64" s="57"/>
      <c r="CE64" s="17"/>
      <c r="CF64" s="17"/>
      <c r="CG64" s="56"/>
      <c r="CH64" s="50"/>
      <c r="CI64" s="50"/>
      <c r="CJ64" s="50"/>
      <c r="CK64" s="50"/>
      <c r="CL64" s="50"/>
      <c r="CM64" s="50"/>
      <c r="CN64" s="289"/>
      <c r="CO64" s="57"/>
      <c r="CP64" s="17"/>
      <c r="CQ64" s="17"/>
      <c r="CR64" s="56"/>
      <c r="CS64" s="50"/>
      <c r="CT64" s="50"/>
      <c r="CU64" s="50"/>
      <c r="CV64" s="50"/>
      <c r="CW64" s="50"/>
      <c r="CX64" s="50"/>
      <c r="CY64" s="289"/>
      <c r="CZ64" s="57"/>
      <c r="DA64" s="17"/>
      <c r="DB64" s="17"/>
      <c r="DC64" s="56"/>
      <c r="DD64" s="50"/>
      <c r="DE64" s="50"/>
      <c r="DF64" s="50"/>
      <c r="DG64" s="50"/>
      <c r="DH64" s="50"/>
      <c r="DI64" s="50"/>
      <c r="DJ64" s="289"/>
      <c r="DK64" s="57"/>
      <c r="DL64" s="17"/>
      <c r="DM64" s="17"/>
      <c r="DN64" s="56"/>
      <c r="DO64" s="50"/>
      <c r="DP64" s="50"/>
      <c r="DQ64" s="50"/>
      <c r="DR64" s="50"/>
      <c r="DS64" s="50"/>
      <c r="DT64" s="50"/>
      <c r="DU64" s="289"/>
      <c r="DV64" s="57"/>
      <c r="DW64" s="17"/>
      <c r="DX64" s="17"/>
      <c r="DY64" s="56"/>
      <c r="DZ64" s="50"/>
      <c r="EA64" s="50"/>
      <c r="EB64" s="50"/>
      <c r="EC64" s="50"/>
      <c r="ED64" s="50"/>
      <c r="EE64" s="50"/>
      <c r="EF64" s="289"/>
      <c r="EG64" s="57"/>
      <c r="EH64" s="17"/>
      <c r="EI64" s="17"/>
      <c r="EJ64" s="56"/>
      <c r="EK64" s="50"/>
      <c r="EL64" s="50"/>
      <c r="EM64" s="50"/>
      <c r="EN64" s="50"/>
      <c r="EO64" s="50"/>
      <c r="EP64" s="50"/>
      <c r="EQ64" s="289"/>
      <c r="ER64" s="57"/>
      <c r="ES64" s="17"/>
      <c r="ET64" s="17"/>
      <c r="EU64" s="56"/>
      <c r="EV64" s="50"/>
      <c r="EW64" s="50"/>
      <c r="EX64" s="50"/>
      <c r="EY64" s="50"/>
      <c r="EZ64" s="50"/>
      <c r="FA64" s="50"/>
      <c r="FB64" s="289"/>
      <c r="FC64" s="57"/>
      <c r="FD64" s="17"/>
      <c r="FE64" s="17"/>
      <c r="FF64" s="56"/>
      <c r="FG64" s="50"/>
      <c r="FH64" s="50"/>
      <c r="FI64" s="50"/>
      <c r="FJ64" s="50"/>
      <c r="FK64" s="50"/>
      <c r="FL64" s="50"/>
      <c r="FM64" s="289"/>
      <c r="FN64" s="57"/>
      <c r="FO64" s="17"/>
      <c r="FP64" s="17"/>
      <c r="FQ64" s="56"/>
      <c r="FR64" s="50"/>
      <c r="FS64" s="50"/>
      <c r="FT64" s="50"/>
      <c r="FU64" s="50"/>
      <c r="FV64" s="50"/>
      <c r="FW64" s="50"/>
      <c r="FX64" s="289"/>
      <c r="FY64" s="57"/>
      <c r="FZ64" s="17"/>
      <c r="GA64" s="17"/>
      <c r="GB64" s="56"/>
      <c r="GC64" s="50"/>
      <c r="GD64" s="50"/>
      <c r="GE64" s="50"/>
      <c r="GF64" s="50"/>
      <c r="GG64" s="50"/>
      <c r="GH64" s="50"/>
      <c r="GI64" s="289"/>
      <c r="GJ64" s="57"/>
      <c r="GK64" s="17"/>
      <c r="GL64" s="17"/>
      <c r="GM64" s="56"/>
      <c r="GN64" s="50"/>
      <c r="GO64" s="50"/>
      <c r="GP64" s="50"/>
      <c r="GQ64" s="50"/>
      <c r="GR64" s="50"/>
      <c r="GS64" s="50"/>
      <c r="GT64" s="289"/>
      <c r="GU64" s="57"/>
      <c r="GV64" s="17"/>
      <c r="GW64" s="17"/>
      <c r="GX64" s="56"/>
      <c r="GY64" s="50"/>
      <c r="GZ64" s="50"/>
      <c r="HA64" s="50"/>
      <c r="HB64" s="50"/>
      <c r="HC64" s="50"/>
      <c r="HD64" s="50"/>
      <c r="HE64" s="289"/>
      <c r="HF64" s="57"/>
      <c r="HG64" s="17"/>
      <c r="HH64" s="17"/>
      <c r="HI64" s="56"/>
      <c r="HJ64" s="50"/>
      <c r="HK64" s="50"/>
      <c r="HL64" s="50"/>
      <c r="HM64" s="50"/>
      <c r="HN64" s="50"/>
      <c r="HO64" s="50"/>
      <c r="HP64" s="289"/>
      <c r="HQ64" s="57"/>
      <c r="HR64" s="17"/>
      <c r="HS64" s="17"/>
    </row>
    <row r="65" spans="1:227" x14ac:dyDescent="0.25">
      <c r="A65" s="60"/>
      <c r="B65" s="207"/>
      <c r="C65" s="61"/>
      <c r="D65" s="61"/>
      <c r="E65" s="289"/>
      <c r="F65" s="289"/>
      <c r="G65" s="17"/>
      <c r="H65" s="56"/>
      <c r="I65" s="50"/>
      <c r="J65" s="50"/>
      <c r="K65" s="50"/>
      <c r="L65" s="50"/>
      <c r="M65" s="50"/>
      <c r="N65" s="50"/>
      <c r="O65" s="289"/>
      <c r="P65" s="57"/>
      <c r="Q65" s="17"/>
      <c r="R65" s="17"/>
      <c r="S65" s="56"/>
      <c r="T65" s="50"/>
      <c r="U65" s="50"/>
      <c r="V65" s="50"/>
      <c r="W65" s="50"/>
      <c r="X65" s="50"/>
      <c r="Y65" s="50"/>
      <c r="Z65" s="289"/>
      <c r="AA65" s="57"/>
      <c r="AB65" s="17"/>
      <c r="AC65" s="17"/>
      <c r="AD65" s="56"/>
      <c r="AE65" s="50"/>
      <c r="AF65" s="50"/>
      <c r="AG65" s="50"/>
      <c r="AH65" s="50"/>
      <c r="AI65" s="50"/>
      <c r="AJ65" s="50"/>
      <c r="AK65" s="289"/>
      <c r="AL65" s="57"/>
      <c r="AM65" s="17"/>
      <c r="AN65" s="17"/>
      <c r="AO65" s="56"/>
      <c r="AP65" s="50"/>
      <c r="AQ65" s="50"/>
      <c r="AR65" s="50"/>
      <c r="AS65" s="50"/>
      <c r="AT65" s="50"/>
      <c r="AU65" s="50"/>
      <c r="AV65" s="289"/>
      <c r="AW65" s="57"/>
      <c r="AX65" s="17"/>
      <c r="AY65" s="17"/>
      <c r="AZ65" s="56"/>
      <c r="BA65" s="50"/>
      <c r="BB65" s="50"/>
      <c r="BC65" s="50"/>
      <c r="BD65" s="50"/>
      <c r="BE65" s="50"/>
      <c r="BF65" s="50"/>
      <c r="BG65" s="289"/>
      <c r="BH65" s="57"/>
      <c r="BI65" s="17"/>
      <c r="BJ65" s="17"/>
      <c r="BK65" s="56"/>
      <c r="BL65" s="50"/>
      <c r="BM65" s="50"/>
      <c r="BN65" s="50"/>
      <c r="BO65" s="50"/>
      <c r="BP65" s="50"/>
      <c r="BQ65" s="50"/>
      <c r="BR65" s="289"/>
      <c r="BS65" s="57"/>
      <c r="BT65" s="17"/>
      <c r="BU65" s="17"/>
      <c r="BV65" s="56"/>
      <c r="BW65" s="50"/>
      <c r="BX65" s="50"/>
      <c r="BY65" s="50"/>
      <c r="BZ65" s="50"/>
      <c r="CA65" s="50"/>
      <c r="CB65" s="50"/>
      <c r="CC65" s="289"/>
      <c r="CD65" s="57"/>
      <c r="CE65" s="17"/>
      <c r="CF65" s="17"/>
      <c r="CG65" s="56"/>
      <c r="CH65" s="50"/>
      <c r="CI65" s="50"/>
      <c r="CJ65" s="50"/>
      <c r="CK65" s="50"/>
      <c r="CL65" s="50"/>
      <c r="CM65" s="50"/>
      <c r="CN65" s="289"/>
      <c r="CO65" s="57"/>
      <c r="CP65" s="17"/>
      <c r="CQ65" s="17"/>
      <c r="CR65" s="56"/>
      <c r="CS65" s="50"/>
      <c r="CT65" s="50"/>
      <c r="CU65" s="50"/>
      <c r="CV65" s="50"/>
      <c r="CW65" s="50"/>
      <c r="CX65" s="50"/>
      <c r="CY65" s="289"/>
      <c r="CZ65" s="57"/>
      <c r="DA65" s="17"/>
      <c r="DB65" s="17"/>
      <c r="DC65" s="56"/>
      <c r="DD65" s="50"/>
      <c r="DE65" s="50"/>
      <c r="DF65" s="50"/>
      <c r="DG65" s="50"/>
      <c r="DH65" s="50"/>
      <c r="DI65" s="50"/>
      <c r="DJ65" s="289"/>
      <c r="DK65" s="57"/>
      <c r="DL65" s="17"/>
      <c r="DM65" s="17"/>
      <c r="DN65" s="56"/>
      <c r="DO65" s="50"/>
      <c r="DP65" s="50"/>
      <c r="DQ65" s="50"/>
      <c r="DR65" s="50"/>
      <c r="DS65" s="50"/>
      <c r="DT65" s="50"/>
      <c r="DU65" s="289"/>
      <c r="DV65" s="57"/>
      <c r="DW65" s="17"/>
      <c r="DX65" s="17"/>
      <c r="DY65" s="56"/>
      <c r="DZ65" s="50"/>
      <c r="EA65" s="50"/>
      <c r="EB65" s="50"/>
      <c r="EC65" s="50"/>
      <c r="ED65" s="50"/>
      <c r="EE65" s="50"/>
      <c r="EF65" s="289"/>
      <c r="EG65" s="57"/>
      <c r="EH65" s="17"/>
      <c r="EI65" s="17"/>
      <c r="EJ65" s="56"/>
      <c r="EK65" s="50"/>
      <c r="EL65" s="50"/>
      <c r="EM65" s="50"/>
      <c r="EN65" s="50"/>
      <c r="EO65" s="50"/>
      <c r="EP65" s="50"/>
      <c r="EQ65" s="289"/>
      <c r="ER65" s="57"/>
      <c r="ES65" s="17"/>
      <c r="ET65" s="17"/>
      <c r="EU65" s="56"/>
      <c r="EV65" s="50"/>
      <c r="EW65" s="50"/>
      <c r="EX65" s="50"/>
      <c r="EY65" s="50"/>
      <c r="EZ65" s="50"/>
      <c r="FA65" s="50"/>
      <c r="FB65" s="289"/>
      <c r="FC65" s="57"/>
      <c r="FD65" s="17"/>
      <c r="FE65" s="17"/>
      <c r="FF65" s="56"/>
      <c r="FG65" s="50"/>
      <c r="FH65" s="50"/>
      <c r="FI65" s="50"/>
      <c r="FJ65" s="50"/>
      <c r="FK65" s="50"/>
      <c r="FL65" s="50"/>
      <c r="FM65" s="289"/>
      <c r="FN65" s="57"/>
      <c r="FO65" s="17"/>
      <c r="FP65" s="17"/>
      <c r="FQ65" s="56"/>
      <c r="FR65" s="50"/>
      <c r="FS65" s="50"/>
      <c r="FT65" s="50"/>
      <c r="FU65" s="50"/>
      <c r="FV65" s="50"/>
      <c r="FW65" s="50"/>
      <c r="FX65" s="289"/>
      <c r="FY65" s="57"/>
      <c r="FZ65" s="17"/>
      <c r="GA65" s="17"/>
      <c r="GB65" s="56"/>
      <c r="GC65" s="50"/>
      <c r="GD65" s="50"/>
      <c r="GE65" s="50"/>
      <c r="GF65" s="50"/>
      <c r="GG65" s="50"/>
      <c r="GH65" s="50"/>
      <c r="GI65" s="289"/>
      <c r="GJ65" s="57"/>
      <c r="GK65" s="17"/>
      <c r="GL65" s="17"/>
      <c r="GM65" s="56"/>
      <c r="GN65" s="50"/>
      <c r="GO65" s="50"/>
      <c r="GP65" s="50"/>
      <c r="GQ65" s="50"/>
      <c r="GR65" s="50"/>
      <c r="GS65" s="50"/>
      <c r="GT65" s="289"/>
      <c r="GU65" s="57"/>
      <c r="GV65" s="17"/>
      <c r="GW65" s="17"/>
      <c r="GX65" s="56"/>
      <c r="GY65" s="50"/>
      <c r="GZ65" s="50"/>
      <c r="HA65" s="50"/>
      <c r="HB65" s="50"/>
      <c r="HC65" s="50"/>
      <c r="HD65" s="50"/>
      <c r="HE65" s="289"/>
      <c r="HF65" s="57"/>
      <c r="HG65" s="17"/>
      <c r="HH65" s="17"/>
      <c r="HI65" s="56"/>
      <c r="HJ65" s="50"/>
      <c r="HK65" s="50"/>
      <c r="HL65" s="50"/>
      <c r="HM65" s="50"/>
      <c r="HN65" s="50"/>
      <c r="HO65" s="50"/>
      <c r="HP65" s="289"/>
      <c r="HQ65" s="57"/>
      <c r="HR65" s="17"/>
      <c r="HS65" s="17"/>
    </row>
    <row r="66" spans="1:227" x14ac:dyDescent="0.25">
      <c r="A66" s="60"/>
      <c r="B66" s="208"/>
      <c r="C66" s="61"/>
      <c r="D66" s="61"/>
      <c r="E66" s="289"/>
      <c r="F66" s="289"/>
      <c r="G66" s="17"/>
      <c r="H66" s="56"/>
      <c r="I66" s="50"/>
      <c r="J66" s="50"/>
      <c r="K66" s="50"/>
      <c r="L66" s="50"/>
      <c r="M66" s="50"/>
      <c r="N66" s="50"/>
      <c r="O66" s="289"/>
      <c r="P66" s="57"/>
      <c r="Q66" s="17"/>
      <c r="R66" s="17"/>
      <c r="S66" s="56"/>
      <c r="T66" s="50"/>
      <c r="U66" s="50"/>
      <c r="V66" s="50"/>
      <c r="W66" s="50"/>
      <c r="X66" s="50"/>
      <c r="Y66" s="50"/>
      <c r="Z66" s="289"/>
      <c r="AA66" s="57"/>
      <c r="AB66" s="17"/>
      <c r="AC66" s="17"/>
      <c r="AD66" s="56"/>
      <c r="AE66" s="50"/>
      <c r="AF66" s="50"/>
      <c r="AG66" s="50"/>
      <c r="AH66" s="50"/>
      <c r="AI66" s="50"/>
      <c r="AJ66" s="50"/>
      <c r="AK66" s="289"/>
      <c r="AL66" s="57"/>
      <c r="AM66" s="17"/>
      <c r="AN66" s="17"/>
      <c r="AO66" s="56"/>
      <c r="AP66" s="50"/>
      <c r="AQ66" s="50"/>
      <c r="AR66" s="50"/>
      <c r="AS66" s="50"/>
      <c r="AT66" s="50"/>
      <c r="AU66" s="50"/>
      <c r="AV66" s="289"/>
      <c r="AW66" s="57"/>
      <c r="AX66" s="17"/>
      <c r="AY66" s="17"/>
      <c r="AZ66" s="56"/>
      <c r="BA66" s="50"/>
      <c r="BB66" s="50"/>
      <c r="BC66" s="50"/>
      <c r="BD66" s="50"/>
      <c r="BE66" s="50"/>
      <c r="BF66" s="50"/>
      <c r="BG66" s="289"/>
      <c r="BH66" s="57"/>
      <c r="BI66" s="17"/>
      <c r="BJ66" s="17"/>
      <c r="BK66" s="56"/>
      <c r="BL66" s="50"/>
      <c r="BM66" s="50"/>
      <c r="BN66" s="50"/>
      <c r="BO66" s="50"/>
      <c r="BP66" s="50"/>
      <c r="BQ66" s="50"/>
      <c r="BR66" s="289"/>
      <c r="BS66" s="57"/>
      <c r="BT66" s="17"/>
      <c r="BU66" s="17"/>
      <c r="BV66" s="56"/>
      <c r="BW66" s="50"/>
      <c r="BX66" s="50"/>
      <c r="BY66" s="50"/>
      <c r="BZ66" s="50"/>
      <c r="CA66" s="50"/>
      <c r="CB66" s="50"/>
      <c r="CC66" s="289"/>
      <c r="CD66" s="57"/>
      <c r="CE66" s="17"/>
      <c r="CF66" s="17"/>
      <c r="CG66" s="56"/>
      <c r="CH66" s="50"/>
      <c r="CI66" s="50"/>
      <c r="CJ66" s="50"/>
      <c r="CK66" s="50"/>
      <c r="CL66" s="50"/>
      <c r="CM66" s="50"/>
      <c r="CN66" s="289"/>
      <c r="CO66" s="57"/>
      <c r="CP66" s="17"/>
      <c r="CQ66" s="17"/>
      <c r="CR66" s="56"/>
      <c r="CS66" s="50"/>
      <c r="CT66" s="50"/>
      <c r="CU66" s="50"/>
      <c r="CV66" s="50"/>
      <c r="CW66" s="50"/>
      <c r="CX66" s="50"/>
      <c r="CY66" s="289"/>
      <c r="CZ66" s="57"/>
      <c r="DA66" s="17"/>
      <c r="DB66" s="17"/>
      <c r="DC66" s="56"/>
      <c r="DD66" s="50"/>
      <c r="DE66" s="50"/>
      <c r="DF66" s="50"/>
      <c r="DG66" s="50"/>
      <c r="DH66" s="50"/>
      <c r="DI66" s="50"/>
      <c r="DJ66" s="289"/>
      <c r="DK66" s="57"/>
      <c r="DL66" s="17"/>
      <c r="DM66" s="17"/>
      <c r="DN66" s="56"/>
      <c r="DO66" s="50"/>
      <c r="DP66" s="50"/>
      <c r="DQ66" s="50"/>
      <c r="DR66" s="50"/>
      <c r="DS66" s="50"/>
      <c r="DT66" s="50"/>
      <c r="DU66" s="289"/>
      <c r="DV66" s="57"/>
      <c r="DW66" s="17"/>
      <c r="DX66" s="17"/>
      <c r="DY66" s="56"/>
      <c r="DZ66" s="50"/>
      <c r="EA66" s="50"/>
      <c r="EB66" s="50"/>
      <c r="EC66" s="50"/>
      <c r="ED66" s="50"/>
      <c r="EE66" s="50"/>
      <c r="EF66" s="289"/>
      <c r="EG66" s="57"/>
      <c r="EH66" s="17"/>
      <c r="EI66" s="17"/>
      <c r="EJ66" s="56"/>
      <c r="EK66" s="50"/>
      <c r="EL66" s="50"/>
      <c r="EM66" s="50"/>
      <c r="EN66" s="50"/>
      <c r="EO66" s="50"/>
      <c r="EP66" s="50"/>
      <c r="EQ66" s="289"/>
      <c r="ER66" s="57"/>
      <c r="ES66" s="17"/>
      <c r="ET66" s="17"/>
      <c r="EU66" s="56"/>
      <c r="EV66" s="50"/>
      <c r="EW66" s="50"/>
      <c r="EX66" s="50"/>
      <c r="EY66" s="50"/>
      <c r="EZ66" s="50"/>
      <c r="FA66" s="50"/>
      <c r="FB66" s="289"/>
      <c r="FC66" s="57"/>
      <c r="FD66" s="17"/>
      <c r="FE66" s="17"/>
      <c r="FF66" s="56"/>
      <c r="FG66" s="50"/>
      <c r="FH66" s="50"/>
      <c r="FI66" s="50"/>
      <c r="FJ66" s="50"/>
      <c r="FK66" s="50"/>
      <c r="FL66" s="50"/>
      <c r="FM66" s="289"/>
      <c r="FN66" s="57"/>
      <c r="FO66" s="17"/>
      <c r="FP66" s="17"/>
      <c r="FQ66" s="56"/>
      <c r="FR66" s="50"/>
      <c r="FS66" s="50"/>
      <c r="FT66" s="50"/>
      <c r="FU66" s="50"/>
      <c r="FV66" s="50"/>
      <c r="FW66" s="50"/>
      <c r="FX66" s="289"/>
      <c r="FY66" s="57"/>
      <c r="FZ66" s="17"/>
      <c r="GA66" s="17"/>
      <c r="GB66" s="56"/>
      <c r="GC66" s="50"/>
      <c r="GD66" s="50"/>
      <c r="GE66" s="50"/>
      <c r="GF66" s="50"/>
      <c r="GG66" s="50"/>
      <c r="GH66" s="50"/>
      <c r="GI66" s="289"/>
      <c r="GJ66" s="57"/>
      <c r="GK66" s="17"/>
      <c r="GL66" s="17"/>
      <c r="GM66" s="56"/>
      <c r="GN66" s="50"/>
      <c r="GO66" s="50"/>
      <c r="GP66" s="50"/>
      <c r="GQ66" s="50"/>
      <c r="GR66" s="50"/>
      <c r="GS66" s="50"/>
      <c r="GT66" s="289"/>
      <c r="GU66" s="57"/>
      <c r="GV66" s="17"/>
      <c r="GW66" s="17"/>
      <c r="GX66" s="56"/>
      <c r="GY66" s="50"/>
      <c r="GZ66" s="50"/>
      <c r="HA66" s="50"/>
      <c r="HB66" s="50"/>
      <c r="HC66" s="50"/>
      <c r="HD66" s="50"/>
      <c r="HE66" s="289"/>
      <c r="HF66" s="57"/>
      <c r="HG66" s="17"/>
      <c r="HH66" s="17"/>
      <c r="HI66" s="56"/>
      <c r="HJ66" s="50"/>
      <c r="HK66" s="50"/>
      <c r="HL66" s="50"/>
      <c r="HM66" s="50"/>
      <c r="HN66" s="50"/>
      <c r="HO66" s="50"/>
      <c r="HP66" s="289"/>
      <c r="HQ66" s="57"/>
      <c r="HR66" s="17"/>
      <c r="HS66" s="17"/>
    </row>
    <row r="67" spans="1:227" x14ac:dyDescent="0.25">
      <c r="A67" s="60"/>
      <c r="B67" s="207"/>
      <c r="C67" s="61"/>
      <c r="D67" s="61"/>
      <c r="E67" s="289"/>
      <c r="F67" s="289"/>
      <c r="G67" s="17"/>
      <c r="H67" s="56"/>
      <c r="I67" s="50"/>
      <c r="J67" s="50"/>
      <c r="K67" s="50"/>
      <c r="L67" s="50"/>
      <c r="M67" s="50"/>
      <c r="N67" s="50"/>
      <c r="O67" s="289"/>
      <c r="P67" s="57"/>
      <c r="Q67" s="17"/>
      <c r="R67" s="17"/>
      <c r="S67" s="56"/>
      <c r="T67" s="50"/>
      <c r="U67" s="50"/>
      <c r="V67" s="50"/>
      <c r="W67" s="50"/>
      <c r="X67" s="50"/>
      <c r="Y67" s="50"/>
      <c r="Z67" s="289"/>
      <c r="AA67" s="57"/>
      <c r="AB67" s="17"/>
      <c r="AC67" s="17"/>
      <c r="AD67" s="56"/>
      <c r="AE67" s="50"/>
      <c r="AF67" s="50"/>
      <c r="AG67" s="50"/>
      <c r="AH67" s="50"/>
      <c r="AI67" s="50"/>
      <c r="AJ67" s="50"/>
      <c r="AK67" s="289"/>
      <c r="AL67" s="57"/>
      <c r="AM67" s="17"/>
      <c r="AN67" s="17"/>
      <c r="AO67" s="56"/>
      <c r="AP67" s="50"/>
      <c r="AQ67" s="50"/>
      <c r="AR67" s="50"/>
      <c r="AS67" s="50"/>
      <c r="AT67" s="50"/>
      <c r="AU67" s="50"/>
      <c r="AV67" s="289"/>
      <c r="AW67" s="57"/>
      <c r="AX67" s="17"/>
      <c r="AY67" s="17"/>
      <c r="AZ67" s="56"/>
      <c r="BA67" s="50"/>
      <c r="BB67" s="50"/>
      <c r="BC67" s="50"/>
      <c r="BD67" s="50"/>
      <c r="BE67" s="50"/>
      <c r="BF67" s="50"/>
      <c r="BG67" s="289"/>
      <c r="BH67" s="57"/>
      <c r="BI67" s="17"/>
      <c r="BJ67" s="17"/>
      <c r="BK67" s="56"/>
      <c r="BL67" s="50"/>
      <c r="BM67" s="50"/>
      <c r="BN67" s="50"/>
      <c r="BO67" s="50"/>
      <c r="BP67" s="50"/>
      <c r="BQ67" s="50"/>
      <c r="BR67" s="289"/>
      <c r="BS67" s="57"/>
      <c r="BT67" s="17"/>
      <c r="BU67" s="17"/>
      <c r="BV67" s="56"/>
      <c r="BW67" s="50"/>
      <c r="BX67" s="50"/>
      <c r="BY67" s="50"/>
      <c r="BZ67" s="50"/>
      <c r="CA67" s="50"/>
      <c r="CB67" s="50"/>
      <c r="CC67" s="289"/>
      <c r="CD67" s="57"/>
      <c r="CE67" s="17"/>
      <c r="CF67" s="17"/>
      <c r="CG67" s="56"/>
      <c r="CH67" s="50"/>
      <c r="CI67" s="50"/>
      <c r="CJ67" s="50"/>
      <c r="CK67" s="50"/>
      <c r="CL67" s="50"/>
      <c r="CM67" s="50"/>
      <c r="CN67" s="289"/>
      <c r="CO67" s="57"/>
      <c r="CP67" s="17"/>
      <c r="CQ67" s="17"/>
      <c r="CR67" s="56"/>
      <c r="CS67" s="50"/>
      <c r="CT67" s="50"/>
      <c r="CU67" s="50"/>
      <c r="CV67" s="50"/>
      <c r="CW67" s="50"/>
      <c r="CX67" s="50"/>
      <c r="CY67" s="289"/>
      <c r="CZ67" s="57"/>
      <c r="DA67" s="17"/>
      <c r="DB67" s="17"/>
      <c r="DC67" s="56"/>
      <c r="DD67" s="50"/>
      <c r="DE67" s="50"/>
      <c r="DF67" s="50"/>
      <c r="DG67" s="50"/>
      <c r="DH67" s="50"/>
      <c r="DI67" s="50"/>
      <c r="DJ67" s="289"/>
      <c r="DK67" s="57"/>
      <c r="DL67" s="17"/>
      <c r="DM67" s="17"/>
      <c r="DN67" s="56"/>
      <c r="DO67" s="50"/>
      <c r="DP67" s="50"/>
      <c r="DQ67" s="50"/>
      <c r="DR67" s="50"/>
      <c r="DS67" s="50"/>
      <c r="DT67" s="50"/>
      <c r="DU67" s="289"/>
      <c r="DV67" s="57"/>
      <c r="DW67" s="17"/>
      <c r="DX67" s="17"/>
      <c r="DY67" s="56"/>
      <c r="DZ67" s="50"/>
      <c r="EA67" s="50"/>
      <c r="EB67" s="50"/>
      <c r="EC67" s="50"/>
      <c r="ED67" s="50"/>
      <c r="EE67" s="50"/>
      <c r="EF67" s="289"/>
      <c r="EG67" s="57"/>
      <c r="EH67" s="17"/>
      <c r="EI67" s="17"/>
      <c r="EJ67" s="56"/>
      <c r="EK67" s="50"/>
      <c r="EL67" s="50"/>
      <c r="EM67" s="50"/>
      <c r="EN67" s="50"/>
      <c r="EO67" s="50"/>
      <c r="EP67" s="50"/>
      <c r="EQ67" s="289"/>
      <c r="ER67" s="57"/>
      <c r="ES67" s="17"/>
      <c r="ET67" s="17"/>
      <c r="EU67" s="56"/>
      <c r="EV67" s="50"/>
      <c r="EW67" s="50"/>
      <c r="EX67" s="50"/>
      <c r="EY67" s="50"/>
      <c r="EZ67" s="50"/>
      <c r="FA67" s="50"/>
      <c r="FB67" s="289"/>
      <c r="FC67" s="57"/>
      <c r="FD67" s="17"/>
      <c r="FE67" s="17"/>
      <c r="FF67" s="56"/>
      <c r="FG67" s="50"/>
      <c r="FH67" s="50"/>
      <c r="FI67" s="50"/>
      <c r="FJ67" s="50"/>
      <c r="FK67" s="50"/>
      <c r="FL67" s="50"/>
      <c r="FM67" s="289"/>
      <c r="FN67" s="57"/>
      <c r="FO67" s="17"/>
      <c r="FP67" s="17"/>
      <c r="FQ67" s="56"/>
      <c r="FR67" s="50"/>
      <c r="FS67" s="50"/>
      <c r="FT67" s="50"/>
      <c r="FU67" s="50"/>
      <c r="FV67" s="50"/>
      <c r="FW67" s="50"/>
      <c r="FX67" s="289"/>
      <c r="FY67" s="57"/>
      <c r="FZ67" s="17"/>
      <c r="GA67" s="17"/>
      <c r="GB67" s="56"/>
      <c r="GC67" s="50"/>
      <c r="GD67" s="50"/>
      <c r="GE67" s="50"/>
      <c r="GF67" s="50"/>
      <c r="GG67" s="50"/>
      <c r="GH67" s="50"/>
      <c r="GI67" s="289"/>
      <c r="GJ67" s="57"/>
      <c r="GK67" s="17"/>
      <c r="GL67" s="17"/>
      <c r="GM67" s="56"/>
      <c r="GN67" s="50"/>
      <c r="GO67" s="50"/>
      <c r="GP67" s="50"/>
      <c r="GQ67" s="50"/>
      <c r="GR67" s="50"/>
      <c r="GS67" s="50"/>
      <c r="GT67" s="289"/>
      <c r="GU67" s="57"/>
      <c r="GV67" s="17"/>
      <c r="GW67" s="17"/>
      <c r="GX67" s="56"/>
      <c r="GY67" s="50"/>
      <c r="GZ67" s="50"/>
      <c r="HA67" s="50"/>
      <c r="HB67" s="50"/>
      <c r="HC67" s="50"/>
      <c r="HD67" s="50"/>
      <c r="HE67" s="289"/>
      <c r="HF67" s="57"/>
      <c r="HG67" s="17"/>
      <c r="HH67" s="17"/>
      <c r="HI67" s="56"/>
      <c r="HJ67" s="50"/>
      <c r="HK67" s="50"/>
      <c r="HL67" s="50"/>
      <c r="HM67" s="50"/>
      <c r="HN67" s="50"/>
      <c r="HO67" s="50"/>
      <c r="HP67" s="289"/>
      <c r="HQ67" s="57"/>
      <c r="HR67" s="17"/>
      <c r="HS67" s="17"/>
    </row>
    <row r="68" spans="1:227" x14ac:dyDescent="0.25">
      <c r="A68" s="60"/>
      <c r="B68" s="207"/>
      <c r="C68" s="61"/>
      <c r="D68" s="61"/>
      <c r="E68" s="289"/>
      <c r="F68" s="289"/>
      <c r="G68" s="17"/>
      <c r="H68" s="56"/>
      <c r="I68" s="50"/>
      <c r="J68" s="50"/>
      <c r="K68" s="50"/>
      <c r="L68" s="50"/>
      <c r="M68" s="50"/>
      <c r="N68" s="50"/>
      <c r="O68" s="289"/>
      <c r="P68" s="57"/>
      <c r="Q68" s="17"/>
      <c r="R68" s="17"/>
      <c r="S68" s="56"/>
      <c r="T68" s="50"/>
      <c r="U68" s="50"/>
      <c r="V68" s="50"/>
      <c r="W68" s="50"/>
      <c r="X68" s="50"/>
      <c r="Y68" s="50"/>
      <c r="Z68" s="289"/>
      <c r="AA68" s="57"/>
      <c r="AB68" s="17"/>
      <c r="AC68" s="17"/>
      <c r="AD68" s="56"/>
      <c r="AE68" s="50"/>
      <c r="AF68" s="50"/>
      <c r="AG68" s="50"/>
      <c r="AH68" s="50"/>
      <c r="AI68" s="50"/>
      <c r="AJ68" s="50"/>
      <c r="AK68" s="289"/>
      <c r="AL68" s="57"/>
      <c r="AM68" s="17"/>
      <c r="AN68" s="17"/>
      <c r="AO68" s="56"/>
      <c r="AP68" s="50"/>
      <c r="AQ68" s="50"/>
      <c r="AR68" s="50"/>
      <c r="AS68" s="50"/>
      <c r="AT68" s="50"/>
      <c r="AU68" s="50"/>
      <c r="AV68" s="289"/>
      <c r="AW68" s="57"/>
      <c r="AX68" s="17"/>
      <c r="AY68" s="17"/>
      <c r="AZ68" s="56"/>
      <c r="BA68" s="50"/>
      <c r="BB68" s="50"/>
      <c r="BC68" s="50"/>
      <c r="BD68" s="50"/>
      <c r="BE68" s="50"/>
      <c r="BF68" s="50"/>
      <c r="BG68" s="289"/>
      <c r="BH68" s="57"/>
      <c r="BI68" s="17"/>
      <c r="BJ68" s="17"/>
      <c r="BK68" s="56"/>
      <c r="BL68" s="50"/>
      <c r="BM68" s="50"/>
      <c r="BN68" s="50"/>
      <c r="BO68" s="50"/>
      <c r="BP68" s="50"/>
      <c r="BQ68" s="50"/>
      <c r="BR68" s="289"/>
      <c r="BS68" s="57"/>
      <c r="BT68" s="17"/>
      <c r="BU68" s="17"/>
      <c r="BV68" s="56"/>
      <c r="BW68" s="50"/>
      <c r="BX68" s="50"/>
      <c r="BY68" s="50"/>
      <c r="BZ68" s="50"/>
      <c r="CA68" s="50"/>
      <c r="CB68" s="50"/>
      <c r="CC68" s="289"/>
      <c r="CD68" s="57"/>
      <c r="CE68" s="17"/>
      <c r="CF68" s="17"/>
      <c r="CG68" s="56"/>
      <c r="CH68" s="50"/>
      <c r="CI68" s="50"/>
      <c r="CJ68" s="50"/>
      <c r="CK68" s="50"/>
      <c r="CL68" s="50"/>
      <c r="CM68" s="50"/>
      <c r="CN68" s="289"/>
      <c r="CO68" s="57"/>
      <c r="CP68" s="17"/>
      <c r="CQ68" s="17"/>
      <c r="CR68" s="56"/>
      <c r="CS68" s="50"/>
      <c r="CT68" s="50"/>
      <c r="CU68" s="50"/>
      <c r="CV68" s="50"/>
      <c r="CW68" s="50"/>
      <c r="CX68" s="50"/>
      <c r="CY68" s="289"/>
      <c r="CZ68" s="57"/>
      <c r="DA68" s="17"/>
      <c r="DB68" s="17"/>
      <c r="DC68" s="56"/>
      <c r="DD68" s="50"/>
      <c r="DE68" s="50"/>
      <c r="DF68" s="50"/>
      <c r="DG68" s="50"/>
      <c r="DH68" s="50"/>
      <c r="DI68" s="50"/>
      <c r="DJ68" s="289"/>
      <c r="DK68" s="57"/>
      <c r="DL68" s="17"/>
      <c r="DM68" s="17"/>
      <c r="DN68" s="56"/>
      <c r="DO68" s="50"/>
      <c r="DP68" s="50"/>
      <c r="DQ68" s="50"/>
      <c r="DR68" s="50"/>
      <c r="DS68" s="50"/>
      <c r="DT68" s="50"/>
      <c r="DU68" s="289"/>
      <c r="DV68" s="57"/>
      <c r="DW68" s="17"/>
      <c r="DX68" s="17"/>
      <c r="DY68" s="56"/>
      <c r="DZ68" s="50"/>
      <c r="EA68" s="50"/>
      <c r="EB68" s="50"/>
      <c r="EC68" s="50"/>
      <c r="ED68" s="50"/>
      <c r="EE68" s="50"/>
      <c r="EF68" s="289"/>
      <c r="EG68" s="57"/>
      <c r="EH68" s="17"/>
      <c r="EI68" s="17"/>
      <c r="EJ68" s="56"/>
      <c r="EK68" s="50"/>
      <c r="EL68" s="50"/>
      <c r="EM68" s="50"/>
      <c r="EN68" s="50"/>
      <c r="EO68" s="50"/>
      <c r="EP68" s="50"/>
      <c r="EQ68" s="289"/>
      <c r="ER68" s="57"/>
      <c r="ES68" s="17"/>
      <c r="ET68" s="17"/>
      <c r="EU68" s="56"/>
      <c r="EV68" s="50"/>
      <c r="EW68" s="50"/>
      <c r="EX68" s="50"/>
      <c r="EY68" s="50"/>
      <c r="EZ68" s="50"/>
      <c r="FA68" s="50"/>
      <c r="FB68" s="289"/>
      <c r="FC68" s="57"/>
      <c r="FD68" s="17"/>
      <c r="FE68" s="17"/>
      <c r="FF68" s="56"/>
      <c r="FG68" s="50"/>
      <c r="FH68" s="50"/>
      <c r="FI68" s="50"/>
      <c r="FJ68" s="50"/>
      <c r="FK68" s="50"/>
      <c r="FL68" s="50"/>
      <c r="FM68" s="289"/>
      <c r="FN68" s="57"/>
      <c r="FO68" s="17"/>
      <c r="FP68" s="17"/>
      <c r="FQ68" s="56"/>
      <c r="FR68" s="50"/>
      <c r="FS68" s="50"/>
      <c r="FT68" s="50"/>
      <c r="FU68" s="50"/>
      <c r="FV68" s="50"/>
      <c r="FW68" s="50"/>
      <c r="FX68" s="289"/>
      <c r="FY68" s="57"/>
      <c r="FZ68" s="17"/>
      <c r="GA68" s="17"/>
      <c r="GB68" s="56"/>
      <c r="GC68" s="50"/>
      <c r="GD68" s="50"/>
      <c r="GE68" s="50"/>
      <c r="GF68" s="50"/>
      <c r="GG68" s="50"/>
      <c r="GH68" s="50"/>
      <c r="GI68" s="289"/>
      <c r="GJ68" s="57"/>
      <c r="GK68" s="17"/>
      <c r="GL68" s="17"/>
      <c r="GM68" s="56"/>
      <c r="GN68" s="50"/>
      <c r="GO68" s="50"/>
      <c r="GP68" s="50"/>
      <c r="GQ68" s="50"/>
      <c r="GR68" s="50"/>
      <c r="GS68" s="50"/>
      <c r="GT68" s="289"/>
      <c r="GU68" s="57"/>
      <c r="GV68" s="17"/>
      <c r="GW68" s="17"/>
      <c r="GX68" s="56"/>
      <c r="GY68" s="50"/>
      <c r="GZ68" s="50"/>
      <c r="HA68" s="50"/>
      <c r="HB68" s="50"/>
      <c r="HC68" s="50"/>
      <c r="HD68" s="50"/>
      <c r="HE68" s="289"/>
      <c r="HF68" s="57"/>
      <c r="HG68" s="17"/>
      <c r="HH68" s="17"/>
      <c r="HI68" s="56"/>
      <c r="HJ68" s="50"/>
      <c r="HK68" s="50"/>
      <c r="HL68" s="50"/>
      <c r="HM68" s="50"/>
      <c r="HN68" s="50"/>
      <c r="HO68" s="50"/>
      <c r="HP68" s="289"/>
      <c r="HQ68" s="57"/>
      <c r="HR68" s="17"/>
      <c r="HS68" s="17"/>
    </row>
    <row r="69" spans="1:227" x14ac:dyDescent="0.25">
      <c r="A69" s="60"/>
      <c r="B69" s="207"/>
      <c r="C69" s="61"/>
      <c r="D69" s="61"/>
      <c r="E69" s="289"/>
      <c r="F69" s="289"/>
      <c r="G69" s="17"/>
      <c r="H69" s="56"/>
      <c r="I69" s="50"/>
      <c r="J69" s="50"/>
      <c r="K69" s="50"/>
      <c r="L69" s="50"/>
      <c r="M69" s="50"/>
      <c r="N69" s="50"/>
      <c r="O69" s="289"/>
      <c r="P69" s="57"/>
      <c r="Q69" s="17"/>
      <c r="R69" s="17"/>
      <c r="S69" s="56"/>
      <c r="T69" s="50"/>
      <c r="U69" s="50"/>
      <c r="V69" s="50"/>
      <c r="W69" s="50"/>
      <c r="X69" s="50"/>
      <c r="Y69" s="50"/>
      <c r="Z69" s="289"/>
      <c r="AA69" s="57"/>
      <c r="AB69" s="17"/>
      <c r="AC69" s="17"/>
      <c r="AD69" s="56"/>
      <c r="AE69" s="50"/>
      <c r="AF69" s="50"/>
      <c r="AG69" s="50"/>
      <c r="AH69" s="50"/>
      <c r="AI69" s="50"/>
      <c r="AJ69" s="50"/>
      <c r="AK69" s="289"/>
      <c r="AL69" s="57"/>
      <c r="AM69" s="17"/>
      <c r="AN69" s="17"/>
      <c r="AO69" s="56"/>
      <c r="AP69" s="50"/>
      <c r="AQ69" s="50"/>
      <c r="AR69" s="50"/>
      <c r="AS69" s="50"/>
      <c r="AT69" s="50"/>
      <c r="AU69" s="50"/>
      <c r="AV69" s="289"/>
      <c r="AW69" s="57"/>
      <c r="AX69" s="17"/>
      <c r="AY69" s="17"/>
      <c r="AZ69" s="56"/>
      <c r="BA69" s="50"/>
      <c r="BB69" s="50"/>
      <c r="BC69" s="50"/>
      <c r="BD69" s="50"/>
      <c r="BE69" s="50"/>
      <c r="BF69" s="50"/>
      <c r="BG69" s="289"/>
      <c r="BH69" s="57"/>
      <c r="BI69" s="17"/>
      <c r="BJ69" s="17"/>
      <c r="BK69" s="56"/>
      <c r="BL69" s="50"/>
      <c r="BM69" s="50"/>
      <c r="BN69" s="50"/>
      <c r="BO69" s="50"/>
      <c r="BP69" s="50"/>
      <c r="BQ69" s="50"/>
      <c r="BR69" s="289"/>
      <c r="BS69" s="57"/>
      <c r="BT69" s="17"/>
      <c r="BU69" s="17"/>
      <c r="BV69" s="56"/>
      <c r="BW69" s="50"/>
      <c r="BX69" s="50"/>
      <c r="BY69" s="50"/>
      <c r="BZ69" s="50"/>
      <c r="CA69" s="50"/>
      <c r="CB69" s="50"/>
      <c r="CC69" s="289"/>
      <c r="CD69" s="57"/>
      <c r="CE69" s="17"/>
      <c r="CF69" s="17"/>
      <c r="CG69" s="56"/>
      <c r="CH69" s="50"/>
      <c r="CI69" s="50"/>
      <c r="CJ69" s="50"/>
      <c r="CK69" s="50"/>
      <c r="CL69" s="50"/>
      <c r="CM69" s="50"/>
      <c r="CN69" s="289"/>
      <c r="CO69" s="57"/>
      <c r="CP69" s="17"/>
      <c r="CQ69" s="17"/>
      <c r="CR69" s="56"/>
      <c r="CS69" s="50"/>
      <c r="CT69" s="50"/>
      <c r="CU69" s="50"/>
      <c r="CV69" s="50"/>
      <c r="CW69" s="50"/>
      <c r="CX69" s="50"/>
      <c r="CY69" s="289"/>
      <c r="CZ69" s="57"/>
      <c r="DA69" s="17"/>
      <c r="DB69" s="17"/>
      <c r="DC69" s="56"/>
      <c r="DD69" s="50"/>
      <c r="DE69" s="50"/>
      <c r="DF69" s="50"/>
      <c r="DG69" s="50"/>
      <c r="DH69" s="50"/>
      <c r="DI69" s="50"/>
      <c r="DJ69" s="289"/>
      <c r="DK69" s="57"/>
      <c r="DL69" s="17"/>
      <c r="DM69" s="17"/>
      <c r="DN69" s="56"/>
      <c r="DO69" s="50"/>
      <c r="DP69" s="50"/>
      <c r="DQ69" s="50"/>
      <c r="DR69" s="50"/>
      <c r="DS69" s="50"/>
      <c r="DT69" s="50"/>
      <c r="DU69" s="289"/>
      <c r="DV69" s="57"/>
      <c r="DW69" s="17"/>
      <c r="DX69" s="17"/>
      <c r="DY69" s="56"/>
      <c r="DZ69" s="50"/>
      <c r="EA69" s="50"/>
      <c r="EB69" s="50"/>
      <c r="EC69" s="50"/>
      <c r="ED69" s="50"/>
      <c r="EE69" s="50"/>
      <c r="EF69" s="289"/>
      <c r="EG69" s="57"/>
      <c r="EH69" s="17"/>
      <c r="EI69" s="17"/>
      <c r="EJ69" s="56"/>
      <c r="EK69" s="50"/>
      <c r="EL69" s="50"/>
      <c r="EM69" s="50"/>
      <c r="EN69" s="50"/>
      <c r="EO69" s="50"/>
      <c r="EP69" s="50"/>
      <c r="EQ69" s="289"/>
      <c r="ER69" s="57"/>
      <c r="ES69" s="17"/>
      <c r="ET69" s="17"/>
      <c r="EU69" s="56"/>
      <c r="EV69" s="50"/>
      <c r="EW69" s="50"/>
      <c r="EX69" s="50"/>
      <c r="EY69" s="50"/>
      <c r="EZ69" s="50"/>
      <c r="FA69" s="50"/>
      <c r="FB69" s="289"/>
      <c r="FC69" s="57"/>
      <c r="FD69" s="17"/>
      <c r="FE69" s="17"/>
      <c r="FF69" s="56"/>
      <c r="FG69" s="50"/>
      <c r="FH69" s="50"/>
      <c r="FI69" s="50"/>
      <c r="FJ69" s="50"/>
      <c r="FK69" s="50"/>
      <c r="FL69" s="50"/>
      <c r="FM69" s="289"/>
      <c r="FN69" s="57"/>
      <c r="FO69" s="17"/>
      <c r="FP69" s="17"/>
      <c r="FQ69" s="56"/>
      <c r="FR69" s="50"/>
      <c r="FS69" s="50"/>
      <c r="FT69" s="50"/>
      <c r="FU69" s="50"/>
      <c r="FV69" s="50"/>
      <c r="FW69" s="50"/>
      <c r="FX69" s="289"/>
      <c r="FY69" s="57"/>
      <c r="FZ69" s="17"/>
      <c r="GA69" s="17"/>
      <c r="GB69" s="56"/>
      <c r="GC69" s="50"/>
      <c r="GD69" s="50"/>
      <c r="GE69" s="50"/>
      <c r="GF69" s="50"/>
      <c r="GG69" s="50"/>
      <c r="GH69" s="50"/>
      <c r="GI69" s="289"/>
      <c r="GJ69" s="57"/>
      <c r="GK69" s="17"/>
      <c r="GL69" s="17"/>
      <c r="GM69" s="56"/>
      <c r="GN69" s="50"/>
      <c r="GO69" s="50"/>
      <c r="GP69" s="50"/>
      <c r="GQ69" s="50"/>
      <c r="GR69" s="50"/>
      <c r="GS69" s="50"/>
      <c r="GT69" s="289"/>
      <c r="GU69" s="57"/>
      <c r="GV69" s="17"/>
      <c r="GW69" s="17"/>
      <c r="GX69" s="56"/>
      <c r="GY69" s="50"/>
      <c r="GZ69" s="50"/>
      <c r="HA69" s="50"/>
      <c r="HB69" s="50"/>
      <c r="HC69" s="50"/>
      <c r="HD69" s="50"/>
      <c r="HE69" s="289"/>
      <c r="HF69" s="57"/>
      <c r="HG69" s="17"/>
      <c r="HH69" s="17"/>
      <c r="HI69" s="56"/>
      <c r="HJ69" s="50"/>
      <c r="HK69" s="50"/>
      <c r="HL69" s="50"/>
      <c r="HM69" s="50"/>
      <c r="HN69" s="50"/>
      <c r="HO69" s="50"/>
      <c r="HP69" s="289"/>
      <c r="HQ69" s="57"/>
      <c r="HR69" s="17"/>
      <c r="HS69" s="17"/>
    </row>
    <row r="70" spans="1:227" x14ac:dyDescent="0.25">
      <c r="A70" s="60"/>
      <c r="B70" s="207"/>
      <c r="C70" s="61"/>
      <c r="D70" s="61"/>
      <c r="E70" s="289"/>
      <c r="F70" s="289"/>
      <c r="G70" s="17"/>
      <c r="H70" s="56"/>
      <c r="I70" s="50"/>
      <c r="J70" s="50"/>
      <c r="K70" s="50"/>
      <c r="L70" s="50"/>
      <c r="M70" s="50"/>
      <c r="N70" s="50"/>
      <c r="O70" s="289"/>
      <c r="P70" s="57"/>
      <c r="Q70" s="17"/>
      <c r="R70" s="17"/>
      <c r="S70" s="56"/>
      <c r="T70" s="50"/>
      <c r="U70" s="50"/>
      <c r="V70" s="50"/>
      <c r="W70" s="50"/>
      <c r="X70" s="50"/>
      <c r="Y70" s="50"/>
      <c r="Z70" s="289"/>
      <c r="AA70" s="57"/>
      <c r="AB70" s="17"/>
      <c r="AC70" s="17"/>
      <c r="AD70" s="56"/>
      <c r="AE70" s="50"/>
      <c r="AF70" s="50"/>
      <c r="AG70" s="50"/>
      <c r="AH70" s="50"/>
      <c r="AI70" s="50"/>
      <c r="AJ70" s="50"/>
      <c r="AK70" s="289"/>
      <c r="AL70" s="57"/>
      <c r="AM70" s="17"/>
      <c r="AN70" s="17"/>
      <c r="AO70" s="56"/>
      <c r="AP70" s="50"/>
      <c r="AQ70" s="50"/>
      <c r="AR70" s="50"/>
      <c r="AS70" s="50"/>
      <c r="AT70" s="50"/>
      <c r="AU70" s="50"/>
      <c r="AV70" s="289"/>
      <c r="AW70" s="57"/>
      <c r="AX70" s="17"/>
      <c r="AY70" s="17"/>
      <c r="AZ70" s="56"/>
      <c r="BA70" s="50"/>
      <c r="BB70" s="50"/>
      <c r="BC70" s="50"/>
      <c r="BD70" s="50"/>
      <c r="BE70" s="50"/>
      <c r="BF70" s="50"/>
      <c r="BG70" s="289"/>
      <c r="BH70" s="57"/>
      <c r="BI70" s="17"/>
      <c r="BJ70" s="17"/>
      <c r="BK70" s="56"/>
      <c r="BL70" s="50"/>
      <c r="BM70" s="50"/>
      <c r="BN70" s="50"/>
      <c r="BO70" s="50"/>
      <c r="BP70" s="50"/>
      <c r="BQ70" s="50"/>
      <c r="BR70" s="289"/>
      <c r="BS70" s="57"/>
      <c r="BT70" s="17"/>
      <c r="BU70" s="17"/>
      <c r="BV70" s="56"/>
      <c r="BW70" s="50"/>
      <c r="BX70" s="50"/>
      <c r="BY70" s="50"/>
      <c r="BZ70" s="50"/>
      <c r="CA70" s="50"/>
      <c r="CB70" s="50"/>
      <c r="CC70" s="289"/>
      <c r="CD70" s="57"/>
      <c r="CE70" s="17"/>
      <c r="CF70" s="17"/>
      <c r="CG70" s="56"/>
      <c r="CH70" s="50"/>
      <c r="CI70" s="50"/>
      <c r="CJ70" s="50"/>
      <c r="CK70" s="50"/>
      <c r="CL70" s="50"/>
      <c r="CM70" s="50"/>
      <c r="CN70" s="289"/>
      <c r="CO70" s="57"/>
      <c r="CP70" s="17"/>
      <c r="CQ70" s="17"/>
      <c r="CR70" s="56"/>
      <c r="CS70" s="50"/>
      <c r="CT70" s="50"/>
      <c r="CU70" s="50"/>
      <c r="CV70" s="50"/>
      <c r="CW70" s="50"/>
      <c r="CX70" s="50"/>
      <c r="CY70" s="289"/>
      <c r="CZ70" s="57"/>
      <c r="DA70" s="17"/>
      <c r="DB70" s="17"/>
      <c r="DC70" s="56"/>
      <c r="DD70" s="50"/>
      <c r="DE70" s="50"/>
      <c r="DF70" s="50"/>
      <c r="DG70" s="50"/>
      <c r="DH70" s="50"/>
      <c r="DI70" s="50"/>
      <c r="DJ70" s="289"/>
      <c r="DK70" s="57"/>
      <c r="DL70" s="17"/>
      <c r="DM70" s="17"/>
      <c r="DN70" s="56"/>
      <c r="DO70" s="50"/>
      <c r="DP70" s="50"/>
      <c r="DQ70" s="50"/>
      <c r="DR70" s="50"/>
      <c r="DS70" s="50"/>
      <c r="DT70" s="50"/>
      <c r="DU70" s="289"/>
      <c r="DV70" s="57"/>
      <c r="DW70" s="17"/>
      <c r="DX70" s="17"/>
      <c r="DY70" s="56"/>
      <c r="DZ70" s="50"/>
      <c r="EA70" s="50"/>
      <c r="EB70" s="50"/>
      <c r="EC70" s="50"/>
      <c r="ED70" s="50"/>
      <c r="EE70" s="50"/>
      <c r="EF70" s="289"/>
      <c r="EG70" s="57"/>
      <c r="EH70" s="17"/>
      <c r="EI70" s="17"/>
      <c r="EJ70" s="56"/>
      <c r="EK70" s="50"/>
      <c r="EL70" s="50"/>
      <c r="EM70" s="50"/>
      <c r="EN70" s="50"/>
      <c r="EO70" s="50"/>
      <c r="EP70" s="50"/>
      <c r="EQ70" s="289"/>
      <c r="ER70" s="57"/>
      <c r="ES70" s="17"/>
      <c r="ET70" s="17"/>
      <c r="EU70" s="56"/>
      <c r="EV70" s="50"/>
      <c r="EW70" s="50"/>
      <c r="EX70" s="50"/>
      <c r="EY70" s="50"/>
      <c r="EZ70" s="50"/>
      <c r="FA70" s="50"/>
      <c r="FB70" s="289"/>
      <c r="FC70" s="57"/>
      <c r="FD70" s="17"/>
      <c r="FE70" s="17"/>
      <c r="FF70" s="56"/>
      <c r="FG70" s="50"/>
      <c r="FH70" s="50"/>
      <c r="FI70" s="50"/>
      <c r="FJ70" s="50"/>
      <c r="FK70" s="50"/>
      <c r="FL70" s="50"/>
      <c r="FM70" s="289"/>
      <c r="FN70" s="57"/>
      <c r="FO70" s="17"/>
      <c r="FP70" s="17"/>
      <c r="FQ70" s="56"/>
      <c r="FR70" s="50"/>
      <c r="FS70" s="50"/>
      <c r="FT70" s="50"/>
      <c r="FU70" s="50"/>
      <c r="FV70" s="50"/>
      <c r="FW70" s="50"/>
      <c r="FX70" s="289"/>
      <c r="FY70" s="57"/>
      <c r="FZ70" s="17"/>
      <c r="GA70" s="17"/>
      <c r="GB70" s="56"/>
      <c r="GC70" s="50"/>
      <c r="GD70" s="50"/>
      <c r="GE70" s="50"/>
      <c r="GF70" s="50"/>
      <c r="GG70" s="50"/>
      <c r="GH70" s="50"/>
      <c r="GI70" s="289"/>
      <c r="GJ70" s="57"/>
      <c r="GK70" s="17"/>
      <c r="GL70" s="17"/>
      <c r="GM70" s="56"/>
      <c r="GN70" s="50"/>
      <c r="GO70" s="50"/>
      <c r="GP70" s="50"/>
      <c r="GQ70" s="50"/>
      <c r="GR70" s="50"/>
      <c r="GS70" s="50"/>
      <c r="GT70" s="289"/>
      <c r="GU70" s="57"/>
      <c r="GV70" s="17"/>
      <c r="GW70" s="17"/>
      <c r="GX70" s="56"/>
      <c r="GY70" s="50"/>
      <c r="GZ70" s="50"/>
      <c r="HA70" s="50"/>
      <c r="HB70" s="50"/>
      <c r="HC70" s="50"/>
      <c r="HD70" s="50"/>
      <c r="HE70" s="289"/>
      <c r="HF70" s="57"/>
      <c r="HG70" s="17"/>
      <c r="HH70" s="17"/>
      <c r="HI70" s="56"/>
      <c r="HJ70" s="50"/>
      <c r="HK70" s="50"/>
      <c r="HL70" s="50"/>
      <c r="HM70" s="50"/>
      <c r="HN70" s="50"/>
      <c r="HO70" s="50"/>
      <c r="HP70" s="289"/>
      <c r="HQ70" s="57"/>
      <c r="HR70" s="17"/>
      <c r="HS70" s="17"/>
    </row>
    <row r="71" spans="1:227" x14ac:dyDescent="0.25">
      <c r="A71" s="60"/>
      <c r="B71" s="207"/>
      <c r="C71" s="61"/>
      <c r="D71" s="61"/>
      <c r="E71" s="289"/>
      <c r="F71" s="289"/>
      <c r="G71" s="17"/>
      <c r="H71" s="56"/>
      <c r="I71" s="50"/>
      <c r="J71" s="50"/>
      <c r="K71" s="50"/>
      <c r="L71" s="50"/>
      <c r="M71" s="50"/>
      <c r="N71" s="50"/>
      <c r="O71" s="289"/>
      <c r="P71" s="57"/>
      <c r="Q71" s="17"/>
      <c r="R71" s="17"/>
      <c r="S71" s="56"/>
      <c r="T71" s="50"/>
      <c r="U71" s="50"/>
      <c r="V71" s="50"/>
      <c r="W71" s="50"/>
      <c r="X71" s="50"/>
      <c r="Y71" s="50"/>
      <c r="Z71" s="289"/>
      <c r="AA71" s="57"/>
      <c r="AB71" s="17"/>
      <c r="AC71" s="17"/>
      <c r="AD71" s="56"/>
      <c r="AE71" s="50"/>
      <c r="AF71" s="50"/>
      <c r="AG71" s="50"/>
      <c r="AH71" s="50"/>
      <c r="AI71" s="50"/>
      <c r="AJ71" s="50"/>
      <c r="AK71" s="289"/>
      <c r="AL71" s="57"/>
      <c r="AM71" s="17"/>
      <c r="AN71" s="17"/>
      <c r="AO71" s="56"/>
      <c r="AP71" s="50"/>
      <c r="AQ71" s="50"/>
      <c r="AR71" s="50"/>
      <c r="AS71" s="50"/>
      <c r="AT71" s="50"/>
      <c r="AU71" s="50"/>
      <c r="AV71" s="289"/>
      <c r="AW71" s="57"/>
      <c r="AX71" s="17"/>
      <c r="AY71" s="17"/>
      <c r="AZ71" s="56"/>
      <c r="BA71" s="50"/>
      <c r="BB71" s="50"/>
      <c r="BC71" s="50"/>
      <c r="BD71" s="50"/>
      <c r="BE71" s="50"/>
      <c r="BF71" s="50"/>
      <c r="BG71" s="289"/>
      <c r="BH71" s="57"/>
      <c r="BI71" s="17"/>
      <c r="BJ71" s="17"/>
      <c r="BK71" s="56"/>
      <c r="BL71" s="50"/>
      <c r="BM71" s="50"/>
      <c r="BN71" s="50"/>
      <c r="BO71" s="50"/>
      <c r="BP71" s="50"/>
      <c r="BQ71" s="50"/>
      <c r="BR71" s="289"/>
      <c r="BS71" s="57"/>
      <c r="BT71" s="17"/>
      <c r="BU71" s="17"/>
      <c r="BV71" s="56"/>
      <c r="BW71" s="50"/>
      <c r="BX71" s="50"/>
      <c r="BY71" s="50"/>
      <c r="BZ71" s="50"/>
      <c r="CA71" s="50"/>
      <c r="CB71" s="50"/>
      <c r="CC71" s="289"/>
      <c r="CD71" s="57"/>
      <c r="CE71" s="17"/>
      <c r="CF71" s="17"/>
      <c r="CG71" s="56"/>
      <c r="CH71" s="50"/>
      <c r="CI71" s="50"/>
      <c r="CJ71" s="50"/>
      <c r="CK71" s="50"/>
      <c r="CL71" s="50"/>
      <c r="CM71" s="50"/>
      <c r="CN71" s="289"/>
      <c r="CO71" s="57"/>
      <c r="CP71" s="17"/>
      <c r="CQ71" s="17"/>
      <c r="CR71" s="56"/>
      <c r="CS71" s="50"/>
      <c r="CT71" s="50"/>
      <c r="CU71" s="50"/>
      <c r="CV71" s="50"/>
      <c r="CW71" s="50"/>
      <c r="CX71" s="50"/>
      <c r="CY71" s="289"/>
      <c r="CZ71" s="57"/>
      <c r="DA71" s="17"/>
      <c r="DB71" s="17"/>
      <c r="DC71" s="56"/>
      <c r="DD71" s="50"/>
      <c r="DE71" s="50"/>
      <c r="DF71" s="50"/>
      <c r="DG71" s="50"/>
      <c r="DH71" s="50"/>
      <c r="DI71" s="50"/>
      <c r="DJ71" s="289"/>
      <c r="DK71" s="57"/>
      <c r="DL71" s="17"/>
      <c r="DM71" s="17"/>
      <c r="DN71" s="56"/>
      <c r="DO71" s="50"/>
      <c r="DP71" s="50"/>
      <c r="DQ71" s="50"/>
      <c r="DR71" s="50"/>
      <c r="DS71" s="50"/>
      <c r="DT71" s="50"/>
      <c r="DU71" s="289"/>
      <c r="DV71" s="57"/>
      <c r="DW71" s="17"/>
      <c r="DX71" s="17"/>
      <c r="DY71" s="56"/>
      <c r="DZ71" s="50"/>
      <c r="EA71" s="50"/>
      <c r="EB71" s="50"/>
      <c r="EC71" s="50"/>
      <c r="ED71" s="50"/>
      <c r="EE71" s="50"/>
      <c r="EF71" s="289"/>
      <c r="EG71" s="57"/>
      <c r="EH71" s="17"/>
      <c r="EI71" s="17"/>
      <c r="EJ71" s="56"/>
      <c r="EK71" s="50"/>
      <c r="EL71" s="50"/>
      <c r="EM71" s="50"/>
      <c r="EN71" s="50"/>
      <c r="EO71" s="50"/>
      <c r="EP71" s="50"/>
      <c r="EQ71" s="289"/>
      <c r="ER71" s="57"/>
      <c r="ES71" s="17"/>
      <c r="ET71" s="17"/>
      <c r="EU71" s="56"/>
      <c r="EV71" s="50"/>
      <c r="EW71" s="50"/>
      <c r="EX71" s="50"/>
      <c r="EY71" s="50"/>
      <c r="EZ71" s="50"/>
      <c r="FA71" s="50"/>
      <c r="FB71" s="289"/>
      <c r="FC71" s="57"/>
      <c r="FD71" s="17"/>
      <c r="FE71" s="17"/>
      <c r="FF71" s="56"/>
      <c r="FG71" s="50"/>
      <c r="FH71" s="50"/>
      <c r="FI71" s="50"/>
      <c r="FJ71" s="50"/>
      <c r="FK71" s="50"/>
      <c r="FL71" s="50"/>
      <c r="FM71" s="289"/>
      <c r="FN71" s="57"/>
      <c r="FO71" s="17"/>
      <c r="FP71" s="17"/>
      <c r="FQ71" s="56"/>
      <c r="FR71" s="50"/>
      <c r="FS71" s="50"/>
      <c r="FT71" s="50"/>
      <c r="FU71" s="50"/>
      <c r="FV71" s="50"/>
      <c r="FW71" s="50"/>
      <c r="FX71" s="289"/>
      <c r="FY71" s="57"/>
      <c r="FZ71" s="17"/>
      <c r="GA71" s="17"/>
      <c r="GB71" s="56"/>
      <c r="GC71" s="50"/>
      <c r="GD71" s="50"/>
      <c r="GE71" s="50"/>
      <c r="GF71" s="50"/>
      <c r="GG71" s="50"/>
      <c r="GH71" s="50"/>
      <c r="GI71" s="289"/>
      <c r="GJ71" s="57"/>
      <c r="GK71" s="17"/>
      <c r="GL71" s="17"/>
      <c r="GM71" s="56"/>
      <c r="GN71" s="50"/>
      <c r="GO71" s="50"/>
      <c r="GP71" s="50"/>
      <c r="GQ71" s="50"/>
      <c r="GR71" s="50"/>
      <c r="GS71" s="50"/>
      <c r="GT71" s="289"/>
      <c r="GU71" s="57"/>
      <c r="GV71" s="17"/>
      <c r="GW71" s="17"/>
      <c r="GX71" s="56"/>
      <c r="GY71" s="50"/>
      <c r="GZ71" s="50"/>
      <c r="HA71" s="50"/>
      <c r="HB71" s="50"/>
      <c r="HC71" s="50"/>
      <c r="HD71" s="50"/>
      <c r="HE71" s="289"/>
      <c r="HF71" s="57"/>
      <c r="HG71" s="17"/>
      <c r="HH71" s="17"/>
      <c r="HI71" s="56"/>
      <c r="HJ71" s="50"/>
      <c r="HK71" s="50"/>
      <c r="HL71" s="50"/>
      <c r="HM71" s="50"/>
      <c r="HN71" s="50"/>
      <c r="HO71" s="50"/>
      <c r="HP71" s="289"/>
      <c r="HQ71" s="57"/>
      <c r="HR71" s="17"/>
      <c r="HS71" s="17"/>
    </row>
    <row r="72" spans="1:227" x14ac:dyDescent="0.25">
      <c r="A72" s="60"/>
      <c r="B72" s="207"/>
      <c r="C72" s="61"/>
      <c r="D72" s="61"/>
      <c r="E72" s="289"/>
      <c r="F72" s="289"/>
      <c r="G72" s="17"/>
      <c r="H72" s="56"/>
      <c r="I72" s="50"/>
      <c r="J72" s="50"/>
      <c r="K72" s="50"/>
      <c r="L72" s="50"/>
      <c r="M72" s="50"/>
      <c r="N72" s="50"/>
      <c r="O72" s="289"/>
      <c r="P72" s="57"/>
      <c r="Q72" s="17"/>
      <c r="R72" s="17"/>
      <c r="S72" s="56"/>
      <c r="T72" s="50"/>
      <c r="U72" s="50"/>
      <c r="V72" s="50"/>
      <c r="W72" s="50"/>
      <c r="X72" s="50"/>
      <c r="Y72" s="50"/>
      <c r="Z72" s="289"/>
      <c r="AA72" s="57"/>
      <c r="AB72" s="17"/>
      <c r="AC72" s="17"/>
      <c r="AD72" s="56"/>
      <c r="AE72" s="50"/>
      <c r="AF72" s="50"/>
      <c r="AG72" s="50"/>
      <c r="AH72" s="50"/>
      <c r="AI72" s="50"/>
      <c r="AJ72" s="50"/>
      <c r="AK72" s="289"/>
      <c r="AL72" s="57"/>
      <c r="AM72" s="17"/>
      <c r="AN72" s="17"/>
      <c r="AO72" s="56"/>
      <c r="AP72" s="50"/>
      <c r="AQ72" s="50"/>
      <c r="AR72" s="50"/>
      <c r="AS72" s="50"/>
      <c r="AT72" s="50"/>
      <c r="AU72" s="50"/>
      <c r="AV72" s="289"/>
      <c r="AW72" s="57"/>
      <c r="AX72" s="17"/>
      <c r="AY72" s="17"/>
      <c r="AZ72" s="56"/>
      <c r="BA72" s="50"/>
      <c r="BB72" s="50"/>
      <c r="BC72" s="50"/>
      <c r="BD72" s="50"/>
      <c r="BE72" s="50"/>
      <c r="BF72" s="50"/>
      <c r="BG72" s="289"/>
      <c r="BH72" s="57"/>
      <c r="BI72" s="17"/>
      <c r="BJ72" s="17"/>
      <c r="BK72" s="56"/>
      <c r="BL72" s="50"/>
      <c r="BM72" s="50"/>
      <c r="BN72" s="50"/>
      <c r="BO72" s="50"/>
      <c r="BP72" s="50"/>
      <c r="BQ72" s="50"/>
      <c r="BR72" s="289"/>
      <c r="BS72" s="57"/>
      <c r="BT72" s="17"/>
      <c r="BU72" s="17"/>
      <c r="BV72" s="56"/>
      <c r="BW72" s="50"/>
      <c r="BX72" s="50"/>
      <c r="BY72" s="50"/>
      <c r="BZ72" s="50"/>
      <c r="CA72" s="50"/>
      <c r="CB72" s="50"/>
      <c r="CC72" s="289"/>
      <c r="CD72" s="57"/>
      <c r="CE72" s="17"/>
      <c r="CF72" s="17"/>
      <c r="CG72" s="56"/>
      <c r="CH72" s="50"/>
      <c r="CI72" s="50"/>
      <c r="CJ72" s="50"/>
      <c r="CK72" s="50"/>
      <c r="CL72" s="50"/>
      <c r="CM72" s="50"/>
      <c r="CN72" s="289"/>
      <c r="CO72" s="57"/>
      <c r="CP72" s="17"/>
      <c r="CQ72" s="17"/>
      <c r="CR72" s="56"/>
      <c r="CS72" s="50"/>
      <c r="CT72" s="50"/>
      <c r="CU72" s="50"/>
      <c r="CV72" s="50"/>
      <c r="CW72" s="50"/>
      <c r="CX72" s="50"/>
      <c r="CY72" s="289"/>
      <c r="CZ72" s="57"/>
      <c r="DA72" s="17"/>
      <c r="DB72" s="17"/>
      <c r="DC72" s="56"/>
      <c r="DD72" s="50"/>
      <c r="DE72" s="50"/>
      <c r="DF72" s="50"/>
      <c r="DG72" s="50"/>
      <c r="DH72" s="50"/>
      <c r="DI72" s="50"/>
      <c r="DJ72" s="289"/>
      <c r="DK72" s="57"/>
      <c r="DL72" s="17"/>
      <c r="DM72" s="17"/>
      <c r="DN72" s="56"/>
      <c r="DO72" s="50"/>
      <c r="DP72" s="50"/>
      <c r="DQ72" s="50"/>
      <c r="DR72" s="50"/>
      <c r="DS72" s="50"/>
      <c r="DT72" s="50"/>
      <c r="DU72" s="289"/>
      <c r="DV72" s="57"/>
      <c r="DW72" s="17"/>
      <c r="DX72" s="17"/>
      <c r="DY72" s="56"/>
      <c r="DZ72" s="50"/>
      <c r="EA72" s="50"/>
      <c r="EB72" s="50"/>
      <c r="EC72" s="50"/>
      <c r="ED72" s="50"/>
      <c r="EE72" s="50"/>
      <c r="EF72" s="289"/>
      <c r="EG72" s="57"/>
      <c r="EH72" s="17"/>
      <c r="EI72" s="17"/>
      <c r="EJ72" s="56"/>
      <c r="EK72" s="50"/>
      <c r="EL72" s="50"/>
      <c r="EM72" s="50"/>
      <c r="EN72" s="50"/>
      <c r="EO72" s="50"/>
      <c r="EP72" s="50"/>
      <c r="EQ72" s="289"/>
      <c r="ER72" s="57"/>
      <c r="ES72" s="17"/>
      <c r="ET72" s="17"/>
      <c r="EU72" s="56"/>
      <c r="EV72" s="50"/>
      <c r="EW72" s="50"/>
      <c r="EX72" s="50"/>
      <c r="EY72" s="50"/>
      <c r="EZ72" s="50"/>
      <c r="FA72" s="50"/>
      <c r="FB72" s="289"/>
      <c r="FC72" s="57"/>
      <c r="FD72" s="17"/>
      <c r="FE72" s="17"/>
      <c r="FF72" s="56"/>
      <c r="FG72" s="50"/>
      <c r="FH72" s="50"/>
      <c r="FI72" s="50"/>
      <c r="FJ72" s="50"/>
      <c r="FK72" s="50"/>
      <c r="FL72" s="50"/>
      <c r="FM72" s="289"/>
      <c r="FN72" s="57"/>
      <c r="FO72" s="17"/>
      <c r="FP72" s="17"/>
      <c r="FQ72" s="56"/>
      <c r="FR72" s="50"/>
      <c r="FS72" s="50"/>
      <c r="FT72" s="50"/>
      <c r="FU72" s="50"/>
      <c r="FV72" s="50"/>
      <c r="FW72" s="50"/>
      <c r="FX72" s="289"/>
      <c r="FY72" s="57"/>
      <c r="FZ72" s="17"/>
      <c r="GA72" s="17"/>
      <c r="GB72" s="56"/>
      <c r="GC72" s="50"/>
      <c r="GD72" s="50"/>
      <c r="GE72" s="50"/>
      <c r="GF72" s="50"/>
      <c r="GG72" s="50"/>
      <c r="GH72" s="50"/>
      <c r="GI72" s="289"/>
      <c r="GJ72" s="57"/>
      <c r="GK72" s="17"/>
      <c r="GL72" s="17"/>
      <c r="GM72" s="56"/>
      <c r="GN72" s="50"/>
      <c r="GO72" s="50"/>
      <c r="GP72" s="50"/>
      <c r="GQ72" s="50"/>
      <c r="GR72" s="50"/>
      <c r="GS72" s="50"/>
      <c r="GT72" s="289"/>
      <c r="GU72" s="57"/>
      <c r="GV72" s="17"/>
      <c r="GW72" s="17"/>
      <c r="GX72" s="56"/>
      <c r="GY72" s="50"/>
      <c r="GZ72" s="50"/>
      <c r="HA72" s="50"/>
      <c r="HB72" s="50"/>
      <c r="HC72" s="50"/>
      <c r="HD72" s="50"/>
      <c r="HE72" s="289"/>
      <c r="HF72" s="57"/>
      <c r="HG72" s="17"/>
      <c r="HH72" s="17"/>
      <c r="HI72" s="56"/>
      <c r="HJ72" s="50"/>
      <c r="HK72" s="50"/>
      <c r="HL72" s="50"/>
      <c r="HM72" s="50"/>
      <c r="HN72" s="50"/>
      <c r="HO72" s="50"/>
      <c r="HP72" s="289"/>
      <c r="HQ72" s="57"/>
      <c r="HR72" s="17"/>
      <c r="HS72" s="17"/>
    </row>
    <row r="73" spans="1:227" x14ac:dyDescent="0.25">
      <c r="A73" s="60"/>
      <c r="B73" s="208"/>
      <c r="C73" s="61"/>
      <c r="D73" s="61"/>
      <c r="E73" s="289"/>
      <c r="F73" s="289"/>
      <c r="G73" s="17"/>
      <c r="H73" s="56"/>
      <c r="I73" s="50"/>
      <c r="J73" s="50"/>
      <c r="K73" s="50"/>
      <c r="L73" s="50"/>
      <c r="M73" s="50"/>
      <c r="N73" s="50"/>
      <c r="O73" s="289"/>
      <c r="P73" s="57"/>
      <c r="Q73" s="17"/>
      <c r="R73" s="17"/>
      <c r="S73" s="56"/>
      <c r="T73" s="50"/>
      <c r="U73" s="50"/>
      <c r="V73" s="50"/>
      <c r="W73" s="50"/>
      <c r="X73" s="50"/>
      <c r="Y73" s="50"/>
      <c r="Z73" s="289"/>
      <c r="AA73" s="57"/>
      <c r="AB73" s="17"/>
      <c r="AC73" s="17"/>
      <c r="AD73" s="56"/>
      <c r="AE73" s="50"/>
      <c r="AF73" s="50"/>
      <c r="AG73" s="50"/>
      <c r="AH73" s="50"/>
      <c r="AI73" s="50"/>
      <c r="AJ73" s="50"/>
      <c r="AK73" s="289"/>
      <c r="AL73" s="57"/>
      <c r="AM73" s="17"/>
      <c r="AN73" s="17"/>
      <c r="AO73" s="56"/>
      <c r="AP73" s="50"/>
      <c r="AQ73" s="50"/>
      <c r="AR73" s="50"/>
      <c r="AS73" s="50"/>
      <c r="AT73" s="50"/>
      <c r="AU73" s="50"/>
      <c r="AV73" s="289"/>
      <c r="AW73" s="57"/>
      <c r="AX73" s="17"/>
      <c r="AY73" s="17"/>
      <c r="AZ73" s="56"/>
      <c r="BA73" s="50"/>
      <c r="BB73" s="50"/>
      <c r="BC73" s="50"/>
      <c r="BD73" s="50"/>
      <c r="BE73" s="50"/>
      <c r="BF73" s="50"/>
      <c r="BG73" s="289"/>
      <c r="BH73" s="57"/>
      <c r="BI73" s="17"/>
      <c r="BJ73" s="17"/>
      <c r="BK73" s="56"/>
      <c r="BL73" s="50"/>
      <c r="BM73" s="50"/>
      <c r="BN73" s="50"/>
      <c r="BO73" s="50"/>
      <c r="BP73" s="50"/>
      <c r="BQ73" s="50"/>
      <c r="BR73" s="289"/>
      <c r="BS73" s="57"/>
      <c r="BT73" s="17"/>
      <c r="BU73" s="17"/>
      <c r="BV73" s="56"/>
      <c r="BW73" s="50"/>
      <c r="BX73" s="50"/>
      <c r="BY73" s="50"/>
      <c r="BZ73" s="50"/>
      <c r="CA73" s="50"/>
      <c r="CB73" s="50"/>
      <c r="CC73" s="289"/>
      <c r="CD73" s="57"/>
      <c r="CE73" s="17"/>
      <c r="CF73" s="17"/>
      <c r="CG73" s="56"/>
      <c r="CH73" s="50"/>
      <c r="CI73" s="50"/>
      <c r="CJ73" s="50"/>
      <c r="CK73" s="50"/>
      <c r="CL73" s="50"/>
      <c r="CM73" s="50"/>
      <c r="CN73" s="289"/>
      <c r="CO73" s="57"/>
      <c r="CP73" s="17"/>
      <c r="CQ73" s="17"/>
      <c r="CR73" s="56"/>
      <c r="CS73" s="50"/>
      <c r="CT73" s="50"/>
      <c r="CU73" s="50"/>
      <c r="CV73" s="50"/>
      <c r="CW73" s="50"/>
      <c r="CX73" s="50"/>
      <c r="CY73" s="289"/>
      <c r="CZ73" s="57"/>
      <c r="DA73" s="17"/>
      <c r="DB73" s="17"/>
      <c r="DC73" s="56"/>
      <c r="DD73" s="50"/>
      <c r="DE73" s="50"/>
      <c r="DF73" s="50"/>
      <c r="DG73" s="50"/>
      <c r="DH73" s="50"/>
      <c r="DI73" s="50"/>
      <c r="DJ73" s="289"/>
      <c r="DK73" s="57"/>
      <c r="DL73" s="17"/>
      <c r="DM73" s="17"/>
      <c r="DN73" s="56"/>
      <c r="DO73" s="50"/>
      <c r="DP73" s="50"/>
      <c r="DQ73" s="50"/>
      <c r="DR73" s="50"/>
      <c r="DS73" s="50"/>
      <c r="DT73" s="50"/>
      <c r="DU73" s="289"/>
      <c r="DV73" s="57"/>
      <c r="DW73" s="17"/>
      <c r="DX73" s="17"/>
      <c r="DY73" s="56"/>
      <c r="DZ73" s="50"/>
      <c r="EA73" s="50"/>
      <c r="EB73" s="50"/>
      <c r="EC73" s="50"/>
      <c r="ED73" s="50"/>
      <c r="EE73" s="50"/>
      <c r="EF73" s="289"/>
      <c r="EG73" s="57"/>
      <c r="EH73" s="17"/>
      <c r="EI73" s="17"/>
      <c r="EJ73" s="56"/>
      <c r="EK73" s="50"/>
      <c r="EL73" s="50"/>
      <c r="EM73" s="50"/>
      <c r="EN73" s="50"/>
      <c r="EO73" s="50"/>
      <c r="EP73" s="50"/>
      <c r="EQ73" s="289"/>
      <c r="ER73" s="57"/>
      <c r="ES73" s="17"/>
      <c r="ET73" s="17"/>
      <c r="EU73" s="56"/>
      <c r="EV73" s="50"/>
      <c r="EW73" s="50"/>
      <c r="EX73" s="50"/>
      <c r="EY73" s="50"/>
      <c r="EZ73" s="50"/>
      <c r="FA73" s="50"/>
      <c r="FB73" s="289"/>
      <c r="FC73" s="57"/>
      <c r="FD73" s="17"/>
      <c r="FE73" s="17"/>
      <c r="FF73" s="56"/>
      <c r="FG73" s="50"/>
      <c r="FH73" s="50"/>
      <c r="FI73" s="50"/>
      <c r="FJ73" s="50"/>
      <c r="FK73" s="50"/>
      <c r="FL73" s="50"/>
      <c r="FM73" s="289"/>
      <c r="FN73" s="57"/>
      <c r="FO73" s="17"/>
      <c r="FP73" s="17"/>
      <c r="FQ73" s="56"/>
      <c r="FR73" s="50"/>
      <c r="FS73" s="50"/>
      <c r="FT73" s="50"/>
      <c r="FU73" s="50"/>
      <c r="FV73" s="50"/>
      <c r="FW73" s="50"/>
      <c r="FX73" s="289"/>
      <c r="FY73" s="57"/>
      <c r="FZ73" s="17"/>
      <c r="GA73" s="17"/>
      <c r="GB73" s="56"/>
      <c r="GC73" s="50"/>
      <c r="GD73" s="50"/>
      <c r="GE73" s="50"/>
      <c r="GF73" s="50"/>
      <c r="GG73" s="50"/>
      <c r="GH73" s="50"/>
      <c r="GI73" s="289"/>
      <c r="GJ73" s="57"/>
      <c r="GK73" s="17"/>
      <c r="GL73" s="17"/>
      <c r="GM73" s="56"/>
      <c r="GN73" s="50"/>
      <c r="GO73" s="50"/>
      <c r="GP73" s="50"/>
      <c r="GQ73" s="50"/>
      <c r="GR73" s="50"/>
      <c r="GS73" s="50"/>
      <c r="GT73" s="289"/>
      <c r="GU73" s="57"/>
      <c r="GV73" s="17"/>
      <c r="GW73" s="17"/>
      <c r="GX73" s="56"/>
      <c r="GY73" s="50"/>
      <c r="GZ73" s="50"/>
      <c r="HA73" s="50"/>
      <c r="HB73" s="50"/>
      <c r="HC73" s="50"/>
      <c r="HD73" s="50"/>
      <c r="HE73" s="289"/>
      <c r="HF73" s="57"/>
      <c r="HG73" s="17"/>
      <c r="HH73" s="17"/>
      <c r="HI73" s="56"/>
      <c r="HJ73" s="50"/>
      <c r="HK73" s="50"/>
      <c r="HL73" s="50"/>
      <c r="HM73" s="50"/>
      <c r="HN73" s="50"/>
      <c r="HO73" s="50"/>
      <c r="HP73" s="289"/>
      <c r="HQ73" s="57"/>
      <c r="HR73" s="17"/>
      <c r="HS73" s="17"/>
    </row>
    <row r="74" spans="1:227" x14ac:dyDescent="0.25">
      <c r="A74" s="60"/>
      <c r="B74" s="207"/>
      <c r="C74" s="61"/>
      <c r="D74" s="61"/>
      <c r="E74" s="289"/>
      <c r="F74" s="289"/>
      <c r="G74" s="17"/>
      <c r="H74" s="56"/>
      <c r="I74" s="50"/>
      <c r="J74" s="50"/>
      <c r="K74" s="50"/>
      <c r="L74" s="50"/>
      <c r="M74" s="50"/>
      <c r="N74" s="50"/>
      <c r="O74" s="289"/>
      <c r="P74" s="57"/>
      <c r="Q74" s="17"/>
      <c r="R74" s="17"/>
      <c r="S74" s="56"/>
      <c r="T74" s="50"/>
      <c r="U74" s="50"/>
      <c r="V74" s="50"/>
      <c r="W74" s="50"/>
      <c r="X74" s="50"/>
      <c r="Y74" s="50"/>
      <c r="Z74" s="289"/>
      <c r="AA74" s="57"/>
      <c r="AB74" s="17"/>
      <c r="AC74" s="17"/>
      <c r="AD74" s="56"/>
      <c r="AE74" s="50"/>
      <c r="AF74" s="50"/>
      <c r="AG74" s="50"/>
      <c r="AH74" s="50"/>
      <c r="AI74" s="50"/>
      <c r="AJ74" s="50"/>
      <c r="AK74" s="289"/>
      <c r="AL74" s="57"/>
      <c r="AM74" s="17"/>
      <c r="AN74" s="17"/>
      <c r="AO74" s="56"/>
      <c r="AP74" s="50"/>
      <c r="AQ74" s="50"/>
      <c r="AR74" s="50"/>
      <c r="AS74" s="50"/>
      <c r="AT74" s="50"/>
      <c r="AU74" s="50"/>
      <c r="AV74" s="289"/>
      <c r="AW74" s="57"/>
      <c r="AX74" s="17"/>
      <c r="AY74" s="17"/>
      <c r="AZ74" s="56"/>
      <c r="BA74" s="50"/>
      <c r="BB74" s="50"/>
      <c r="BC74" s="50"/>
      <c r="BD74" s="50"/>
      <c r="BE74" s="50"/>
      <c r="BF74" s="50"/>
      <c r="BG74" s="289"/>
      <c r="BH74" s="57"/>
      <c r="BI74" s="17"/>
      <c r="BJ74" s="17"/>
      <c r="BK74" s="56"/>
      <c r="BL74" s="50"/>
      <c r="BM74" s="50"/>
      <c r="BN74" s="50"/>
      <c r="BO74" s="50"/>
      <c r="BP74" s="50"/>
      <c r="BQ74" s="50"/>
      <c r="BR74" s="289"/>
      <c r="BS74" s="57"/>
      <c r="BT74" s="17"/>
      <c r="BU74" s="17"/>
      <c r="BV74" s="56"/>
      <c r="BW74" s="50"/>
      <c r="BX74" s="50"/>
      <c r="BY74" s="50"/>
      <c r="BZ74" s="50"/>
      <c r="CA74" s="50"/>
      <c r="CB74" s="50"/>
      <c r="CC74" s="289"/>
      <c r="CD74" s="57"/>
      <c r="CE74" s="17"/>
      <c r="CF74" s="17"/>
      <c r="CG74" s="56"/>
      <c r="CH74" s="50"/>
      <c r="CI74" s="50"/>
      <c r="CJ74" s="50"/>
      <c r="CK74" s="50"/>
      <c r="CL74" s="50"/>
      <c r="CM74" s="50"/>
      <c r="CN74" s="289"/>
      <c r="CO74" s="57"/>
      <c r="CP74" s="17"/>
      <c r="CQ74" s="17"/>
      <c r="CR74" s="56"/>
      <c r="CS74" s="50"/>
      <c r="CT74" s="50"/>
      <c r="CU74" s="50"/>
      <c r="CV74" s="50"/>
      <c r="CW74" s="50"/>
      <c r="CX74" s="50"/>
      <c r="CY74" s="289"/>
      <c r="CZ74" s="57"/>
      <c r="DA74" s="17"/>
      <c r="DB74" s="17"/>
      <c r="DC74" s="56"/>
      <c r="DD74" s="50"/>
      <c r="DE74" s="50"/>
      <c r="DF74" s="50"/>
      <c r="DG74" s="50"/>
      <c r="DH74" s="50"/>
      <c r="DI74" s="50"/>
      <c r="DJ74" s="289"/>
      <c r="DK74" s="57"/>
      <c r="DL74" s="17"/>
      <c r="DM74" s="17"/>
      <c r="DN74" s="56"/>
      <c r="DO74" s="50"/>
      <c r="DP74" s="50"/>
      <c r="DQ74" s="50"/>
      <c r="DR74" s="50"/>
      <c r="DS74" s="50"/>
      <c r="DT74" s="50"/>
      <c r="DU74" s="289"/>
      <c r="DV74" s="57"/>
      <c r="DW74" s="17"/>
      <c r="DX74" s="17"/>
      <c r="DY74" s="56"/>
      <c r="DZ74" s="50"/>
      <c r="EA74" s="50"/>
      <c r="EB74" s="50"/>
      <c r="EC74" s="50"/>
      <c r="ED74" s="50"/>
      <c r="EE74" s="50"/>
      <c r="EF74" s="289"/>
      <c r="EG74" s="57"/>
      <c r="EH74" s="17"/>
      <c r="EI74" s="17"/>
      <c r="EJ74" s="56"/>
      <c r="EK74" s="50"/>
      <c r="EL74" s="50"/>
      <c r="EM74" s="50"/>
      <c r="EN74" s="50"/>
      <c r="EO74" s="50"/>
      <c r="EP74" s="50"/>
      <c r="EQ74" s="289"/>
      <c r="ER74" s="57"/>
      <c r="ES74" s="17"/>
      <c r="ET74" s="17"/>
      <c r="EU74" s="56"/>
      <c r="EV74" s="50"/>
      <c r="EW74" s="50"/>
      <c r="EX74" s="50"/>
      <c r="EY74" s="50"/>
      <c r="EZ74" s="50"/>
      <c r="FA74" s="50"/>
      <c r="FB74" s="289"/>
      <c r="FC74" s="57"/>
      <c r="FD74" s="17"/>
      <c r="FE74" s="17"/>
      <c r="FF74" s="56"/>
      <c r="FG74" s="50"/>
      <c r="FH74" s="50"/>
      <c r="FI74" s="50"/>
      <c r="FJ74" s="50"/>
      <c r="FK74" s="50"/>
      <c r="FL74" s="50"/>
      <c r="FM74" s="289"/>
      <c r="FN74" s="57"/>
      <c r="FO74" s="17"/>
      <c r="FP74" s="17"/>
      <c r="FQ74" s="56"/>
      <c r="FR74" s="50"/>
      <c r="FS74" s="50"/>
      <c r="FT74" s="50"/>
      <c r="FU74" s="50"/>
      <c r="FV74" s="50"/>
      <c r="FW74" s="50"/>
      <c r="FX74" s="289"/>
      <c r="FY74" s="57"/>
      <c r="FZ74" s="17"/>
      <c r="GA74" s="17"/>
      <c r="GB74" s="56"/>
      <c r="GC74" s="50"/>
      <c r="GD74" s="50"/>
      <c r="GE74" s="50"/>
      <c r="GF74" s="50"/>
      <c r="GG74" s="50"/>
      <c r="GH74" s="50"/>
      <c r="GI74" s="289"/>
      <c r="GJ74" s="57"/>
      <c r="GK74" s="17"/>
      <c r="GL74" s="17"/>
      <c r="GM74" s="56"/>
      <c r="GN74" s="50"/>
      <c r="GO74" s="50"/>
      <c r="GP74" s="50"/>
      <c r="GQ74" s="50"/>
      <c r="GR74" s="50"/>
      <c r="GS74" s="50"/>
      <c r="GT74" s="289"/>
      <c r="GU74" s="57"/>
      <c r="GV74" s="17"/>
      <c r="GW74" s="17"/>
      <c r="GX74" s="56"/>
      <c r="GY74" s="50"/>
      <c r="GZ74" s="50"/>
      <c r="HA74" s="50"/>
      <c r="HB74" s="50"/>
      <c r="HC74" s="50"/>
      <c r="HD74" s="50"/>
      <c r="HE74" s="289"/>
      <c r="HF74" s="57"/>
      <c r="HG74" s="17"/>
      <c r="HH74" s="17"/>
      <c r="HI74" s="56"/>
      <c r="HJ74" s="50"/>
      <c r="HK74" s="50"/>
      <c r="HL74" s="50"/>
      <c r="HM74" s="50"/>
      <c r="HN74" s="50"/>
      <c r="HO74" s="50"/>
      <c r="HP74" s="289"/>
      <c r="HQ74" s="57"/>
      <c r="HR74" s="17"/>
      <c r="HS74" s="17"/>
    </row>
    <row r="75" spans="1:227" x14ac:dyDescent="0.25">
      <c r="A75" s="60"/>
      <c r="B75" s="207"/>
      <c r="C75" s="61"/>
      <c r="D75" s="61"/>
      <c r="E75" s="289"/>
      <c r="F75" s="289"/>
      <c r="G75" s="17"/>
      <c r="H75" s="56"/>
      <c r="I75" s="50"/>
      <c r="J75" s="50"/>
      <c r="K75" s="50"/>
      <c r="L75" s="50"/>
      <c r="M75" s="50"/>
      <c r="N75" s="50"/>
      <c r="O75" s="289"/>
      <c r="P75" s="57"/>
      <c r="Q75" s="17"/>
      <c r="R75" s="17"/>
      <c r="S75" s="56"/>
      <c r="T75" s="50"/>
      <c r="U75" s="50"/>
      <c r="V75" s="50"/>
      <c r="W75" s="50"/>
      <c r="X75" s="50"/>
      <c r="Y75" s="50"/>
      <c r="Z75" s="289"/>
      <c r="AA75" s="57"/>
      <c r="AB75" s="17"/>
      <c r="AC75" s="17"/>
      <c r="AD75" s="56"/>
      <c r="AE75" s="50"/>
      <c r="AF75" s="50"/>
      <c r="AG75" s="50"/>
      <c r="AH75" s="50"/>
      <c r="AI75" s="50"/>
      <c r="AJ75" s="50"/>
      <c r="AK75" s="289"/>
      <c r="AL75" s="57"/>
      <c r="AM75" s="17"/>
      <c r="AN75" s="17"/>
      <c r="AO75" s="56"/>
      <c r="AP75" s="50"/>
      <c r="AQ75" s="50"/>
      <c r="AR75" s="50"/>
      <c r="AS75" s="50"/>
      <c r="AT75" s="50"/>
      <c r="AU75" s="50"/>
      <c r="AV75" s="289"/>
      <c r="AW75" s="57"/>
      <c r="AX75" s="17"/>
      <c r="AY75" s="17"/>
      <c r="AZ75" s="56"/>
      <c r="BA75" s="50"/>
      <c r="BB75" s="50"/>
      <c r="BC75" s="50"/>
      <c r="BD75" s="50"/>
      <c r="BE75" s="50"/>
      <c r="BF75" s="50"/>
      <c r="BG75" s="289"/>
      <c r="BH75" s="57"/>
      <c r="BI75" s="17"/>
      <c r="BJ75" s="17"/>
      <c r="BK75" s="56"/>
      <c r="BL75" s="50"/>
      <c r="BM75" s="50"/>
      <c r="BN75" s="50"/>
      <c r="BO75" s="50"/>
      <c r="BP75" s="50"/>
      <c r="BQ75" s="50"/>
      <c r="BR75" s="289"/>
      <c r="BS75" s="57"/>
      <c r="BT75" s="17"/>
      <c r="BU75" s="17"/>
      <c r="BV75" s="56"/>
      <c r="BW75" s="50"/>
      <c r="BX75" s="50"/>
      <c r="BY75" s="50"/>
      <c r="BZ75" s="50"/>
      <c r="CA75" s="50"/>
      <c r="CB75" s="50"/>
      <c r="CC75" s="289"/>
      <c r="CD75" s="57"/>
      <c r="CE75" s="17"/>
      <c r="CF75" s="17"/>
      <c r="CG75" s="56"/>
      <c r="CH75" s="50"/>
      <c r="CI75" s="50"/>
      <c r="CJ75" s="50"/>
      <c r="CK75" s="50"/>
      <c r="CL75" s="50"/>
      <c r="CM75" s="50"/>
      <c r="CN75" s="289"/>
      <c r="CO75" s="57"/>
      <c r="CP75" s="17"/>
      <c r="CQ75" s="17"/>
      <c r="CR75" s="56"/>
      <c r="CS75" s="50"/>
      <c r="CT75" s="50"/>
      <c r="CU75" s="50"/>
      <c r="CV75" s="50"/>
      <c r="CW75" s="50"/>
      <c r="CX75" s="50"/>
      <c r="CY75" s="289"/>
      <c r="CZ75" s="57"/>
      <c r="DA75" s="17"/>
      <c r="DB75" s="17"/>
      <c r="DC75" s="56"/>
      <c r="DD75" s="50"/>
      <c r="DE75" s="50"/>
      <c r="DF75" s="50"/>
      <c r="DG75" s="50"/>
      <c r="DH75" s="50"/>
      <c r="DI75" s="50"/>
      <c r="DJ75" s="289"/>
      <c r="DK75" s="57"/>
      <c r="DL75" s="17"/>
      <c r="DM75" s="17"/>
      <c r="DN75" s="56"/>
      <c r="DO75" s="50"/>
      <c r="DP75" s="50"/>
      <c r="DQ75" s="50"/>
      <c r="DR75" s="50"/>
      <c r="DS75" s="50"/>
      <c r="DT75" s="50"/>
      <c r="DU75" s="289"/>
      <c r="DV75" s="57"/>
      <c r="DW75" s="17"/>
      <c r="DX75" s="17"/>
      <c r="DY75" s="56"/>
      <c r="DZ75" s="50"/>
      <c r="EA75" s="50"/>
      <c r="EB75" s="50"/>
      <c r="EC75" s="50"/>
      <c r="ED75" s="50"/>
      <c r="EE75" s="50"/>
      <c r="EF75" s="289"/>
      <c r="EG75" s="57"/>
      <c r="EH75" s="17"/>
      <c r="EI75" s="17"/>
      <c r="EJ75" s="56"/>
      <c r="EK75" s="50"/>
      <c r="EL75" s="50"/>
      <c r="EM75" s="50"/>
      <c r="EN75" s="50"/>
      <c r="EO75" s="50"/>
      <c r="EP75" s="50"/>
      <c r="EQ75" s="289"/>
      <c r="ER75" s="57"/>
      <c r="ES75" s="17"/>
      <c r="ET75" s="17"/>
      <c r="EU75" s="56"/>
      <c r="EV75" s="50"/>
      <c r="EW75" s="50"/>
      <c r="EX75" s="50"/>
      <c r="EY75" s="50"/>
      <c r="EZ75" s="50"/>
      <c r="FA75" s="50"/>
      <c r="FB75" s="289"/>
      <c r="FC75" s="57"/>
      <c r="FD75" s="17"/>
      <c r="FE75" s="17"/>
      <c r="FF75" s="56"/>
      <c r="FG75" s="50"/>
      <c r="FH75" s="50"/>
      <c r="FI75" s="50"/>
      <c r="FJ75" s="50"/>
      <c r="FK75" s="50"/>
      <c r="FL75" s="50"/>
      <c r="FM75" s="289"/>
      <c r="FN75" s="57"/>
      <c r="FO75" s="17"/>
      <c r="FP75" s="17"/>
      <c r="FQ75" s="56"/>
      <c r="FR75" s="50"/>
      <c r="FS75" s="50"/>
      <c r="FT75" s="50"/>
      <c r="FU75" s="50"/>
      <c r="FV75" s="50"/>
      <c r="FW75" s="50"/>
      <c r="FX75" s="289"/>
      <c r="FY75" s="57"/>
      <c r="FZ75" s="17"/>
      <c r="GA75" s="17"/>
      <c r="GB75" s="56"/>
      <c r="GC75" s="50"/>
      <c r="GD75" s="50"/>
      <c r="GE75" s="50"/>
      <c r="GF75" s="50"/>
      <c r="GG75" s="50"/>
      <c r="GH75" s="50"/>
      <c r="GI75" s="289"/>
      <c r="GJ75" s="57"/>
      <c r="GK75" s="17"/>
      <c r="GL75" s="17"/>
      <c r="GM75" s="56"/>
      <c r="GN75" s="50"/>
      <c r="GO75" s="50"/>
      <c r="GP75" s="50"/>
      <c r="GQ75" s="50"/>
      <c r="GR75" s="50"/>
      <c r="GS75" s="50"/>
      <c r="GT75" s="289"/>
      <c r="GU75" s="57"/>
      <c r="GV75" s="17"/>
      <c r="GW75" s="17"/>
      <c r="GX75" s="56"/>
      <c r="GY75" s="50"/>
      <c r="GZ75" s="50"/>
      <c r="HA75" s="50"/>
      <c r="HB75" s="50"/>
      <c r="HC75" s="50"/>
      <c r="HD75" s="50"/>
      <c r="HE75" s="289"/>
      <c r="HF75" s="57"/>
      <c r="HG75" s="17"/>
      <c r="HH75" s="17"/>
      <c r="HI75" s="56"/>
      <c r="HJ75" s="50"/>
      <c r="HK75" s="50"/>
      <c r="HL75" s="50"/>
      <c r="HM75" s="50"/>
      <c r="HN75" s="50"/>
      <c r="HO75" s="50"/>
      <c r="HP75" s="289"/>
      <c r="HQ75" s="57"/>
      <c r="HR75" s="17"/>
      <c r="HS75" s="17"/>
    </row>
    <row r="76" spans="1:227" x14ac:dyDescent="0.25">
      <c r="A76" s="60"/>
      <c r="B76" s="207"/>
      <c r="C76" s="61"/>
      <c r="D76" s="61"/>
      <c r="E76" s="289"/>
      <c r="F76" s="289"/>
      <c r="G76" s="17"/>
      <c r="H76" s="56"/>
      <c r="I76" s="50"/>
      <c r="J76" s="50"/>
      <c r="K76" s="50"/>
      <c r="L76" s="50"/>
      <c r="M76" s="50"/>
      <c r="N76" s="50"/>
      <c r="O76" s="289"/>
      <c r="P76" s="57"/>
      <c r="Q76" s="17"/>
      <c r="R76" s="17"/>
      <c r="S76" s="56"/>
      <c r="T76" s="50"/>
      <c r="U76" s="50"/>
      <c r="V76" s="50"/>
      <c r="W76" s="50"/>
      <c r="X76" s="50"/>
      <c r="Y76" s="50"/>
      <c r="Z76" s="289"/>
      <c r="AA76" s="57"/>
      <c r="AB76" s="17"/>
      <c r="AC76" s="17"/>
      <c r="AD76" s="56"/>
      <c r="AE76" s="50"/>
      <c r="AF76" s="50"/>
      <c r="AG76" s="50"/>
      <c r="AH76" s="50"/>
      <c r="AI76" s="50"/>
      <c r="AJ76" s="50"/>
      <c r="AK76" s="289"/>
      <c r="AL76" s="57"/>
      <c r="AM76" s="17"/>
      <c r="AN76" s="17"/>
      <c r="AO76" s="56"/>
      <c r="AP76" s="50"/>
      <c r="AQ76" s="50"/>
      <c r="AR76" s="50"/>
      <c r="AS76" s="50"/>
      <c r="AT76" s="50"/>
      <c r="AU76" s="50"/>
      <c r="AV76" s="289"/>
      <c r="AW76" s="57"/>
      <c r="AX76" s="17"/>
      <c r="AY76" s="17"/>
      <c r="AZ76" s="56"/>
      <c r="BA76" s="50"/>
      <c r="BB76" s="50"/>
      <c r="BC76" s="50"/>
      <c r="BD76" s="50"/>
      <c r="BE76" s="50"/>
      <c r="BF76" s="50"/>
      <c r="BG76" s="289"/>
      <c r="BH76" s="57"/>
      <c r="BI76" s="17"/>
      <c r="BJ76" s="17"/>
      <c r="BK76" s="56"/>
      <c r="BL76" s="50"/>
      <c r="BM76" s="50"/>
      <c r="BN76" s="50"/>
      <c r="BO76" s="50"/>
      <c r="BP76" s="50"/>
      <c r="BQ76" s="50"/>
      <c r="BR76" s="289"/>
      <c r="BS76" s="57"/>
      <c r="BT76" s="17"/>
      <c r="BU76" s="17"/>
      <c r="BV76" s="56"/>
      <c r="BW76" s="50"/>
      <c r="BX76" s="50"/>
      <c r="BY76" s="50"/>
      <c r="BZ76" s="50"/>
      <c r="CA76" s="50"/>
      <c r="CB76" s="50"/>
      <c r="CC76" s="289"/>
      <c r="CD76" s="57"/>
      <c r="CE76" s="17"/>
      <c r="CF76" s="17"/>
      <c r="CG76" s="56"/>
      <c r="CH76" s="50"/>
      <c r="CI76" s="50"/>
      <c r="CJ76" s="50"/>
      <c r="CK76" s="50"/>
      <c r="CL76" s="50"/>
      <c r="CM76" s="50"/>
      <c r="CN76" s="289"/>
      <c r="CO76" s="57"/>
      <c r="CP76" s="17"/>
      <c r="CQ76" s="17"/>
      <c r="CR76" s="56"/>
      <c r="CS76" s="50"/>
      <c r="CT76" s="50"/>
      <c r="CU76" s="50"/>
      <c r="CV76" s="50"/>
      <c r="CW76" s="50"/>
      <c r="CX76" s="50"/>
      <c r="CY76" s="289"/>
      <c r="CZ76" s="57"/>
      <c r="DA76" s="17"/>
      <c r="DB76" s="17"/>
      <c r="DC76" s="56"/>
      <c r="DD76" s="50"/>
      <c r="DE76" s="50"/>
      <c r="DF76" s="50"/>
      <c r="DG76" s="50"/>
      <c r="DH76" s="50"/>
      <c r="DI76" s="50"/>
      <c r="DJ76" s="289"/>
      <c r="DK76" s="57"/>
      <c r="DL76" s="17"/>
      <c r="DM76" s="17"/>
      <c r="DN76" s="56"/>
      <c r="DO76" s="50"/>
      <c r="DP76" s="50"/>
      <c r="DQ76" s="50"/>
      <c r="DR76" s="50"/>
      <c r="DS76" s="50"/>
      <c r="DT76" s="50"/>
      <c r="DU76" s="289"/>
      <c r="DV76" s="57"/>
      <c r="DW76" s="17"/>
      <c r="DX76" s="17"/>
      <c r="DY76" s="56"/>
      <c r="DZ76" s="50"/>
      <c r="EA76" s="50"/>
      <c r="EB76" s="50"/>
      <c r="EC76" s="50"/>
      <c r="ED76" s="50"/>
      <c r="EE76" s="50"/>
      <c r="EF76" s="289"/>
      <c r="EG76" s="57"/>
      <c r="EH76" s="17"/>
      <c r="EI76" s="17"/>
      <c r="EJ76" s="56"/>
      <c r="EK76" s="50"/>
      <c r="EL76" s="50"/>
      <c r="EM76" s="50"/>
      <c r="EN76" s="50"/>
      <c r="EO76" s="50"/>
      <c r="EP76" s="50"/>
      <c r="EQ76" s="289"/>
      <c r="ER76" s="57"/>
      <c r="ES76" s="17"/>
      <c r="ET76" s="17"/>
      <c r="EU76" s="56"/>
      <c r="EV76" s="50"/>
      <c r="EW76" s="50"/>
      <c r="EX76" s="50"/>
      <c r="EY76" s="50"/>
      <c r="EZ76" s="50"/>
      <c r="FA76" s="50"/>
      <c r="FB76" s="289"/>
      <c r="FC76" s="57"/>
      <c r="FD76" s="17"/>
      <c r="FE76" s="17"/>
      <c r="FF76" s="56"/>
      <c r="FG76" s="50"/>
      <c r="FH76" s="50"/>
      <c r="FI76" s="50"/>
      <c r="FJ76" s="50"/>
      <c r="FK76" s="50"/>
      <c r="FL76" s="50"/>
      <c r="FM76" s="289"/>
      <c r="FN76" s="57"/>
      <c r="FO76" s="17"/>
      <c r="FP76" s="17"/>
      <c r="FQ76" s="56"/>
      <c r="FR76" s="50"/>
      <c r="FS76" s="50"/>
      <c r="FT76" s="50"/>
      <c r="FU76" s="50"/>
      <c r="FV76" s="50"/>
      <c r="FW76" s="50"/>
      <c r="FX76" s="289"/>
      <c r="FY76" s="57"/>
      <c r="FZ76" s="17"/>
      <c r="GA76" s="17"/>
      <c r="GB76" s="56"/>
      <c r="GC76" s="50"/>
      <c r="GD76" s="50"/>
      <c r="GE76" s="50"/>
      <c r="GF76" s="50"/>
      <c r="GG76" s="50"/>
      <c r="GH76" s="50"/>
      <c r="GI76" s="289"/>
      <c r="GJ76" s="57"/>
      <c r="GK76" s="17"/>
      <c r="GL76" s="17"/>
      <c r="GM76" s="56"/>
      <c r="GN76" s="50"/>
      <c r="GO76" s="50"/>
      <c r="GP76" s="50"/>
      <c r="GQ76" s="50"/>
      <c r="GR76" s="50"/>
      <c r="GS76" s="50"/>
      <c r="GT76" s="289"/>
      <c r="GU76" s="57"/>
      <c r="GV76" s="17"/>
      <c r="GW76" s="17"/>
      <c r="GX76" s="56"/>
      <c r="GY76" s="50"/>
      <c r="GZ76" s="50"/>
      <c r="HA76" s="50"/>
      <c r="HB76" s="50"/>
      <c r="HC76" s="50"/>
      <c r="HD76" s="50"/>
      <c r="HE76" s="289"/>
      <c r="HF76" s="57"/>
      <c r="HG76" s="17"/>
      <c r="HH76" s="17"/>
      <c r="HI76" s="56"/>
      <c r="HJ76" s="50"/>
      <c r="HK76" s="50"/>
      <c r="HL76" s="50"/>
      <c r="HM76" s="50"/>
      <c r="HN76" s="50"/>
      <c r="HO76" s="50"/>
      <c r="HP76" s="289"/>
      <c r="HQ76" s="57"/>
      <c r="HR76" s="17"/>
      <c r="HS76" s="17"/>
    </row>
    <row r="77" spans="1:227" x14ac:dyDescent="0.25">
      <c r="A77" s="60"/>
      <c r="B77" s="207"/>
      <c r="C77" s="61"/>
      <c r="D77" s="61"/>
      <c r="E77" s="289"/>
      <c r="F77" s="289"/>
      <c r="G77" s="17"/>
      <c r="H77" s="56"/>
      <c r="I77" s="50"/>
      <c r="J77" s="50"/>
      <c r="K77" s="50"/>
      <c r="L77" s="50"/>
      <c r="M77" s="50"/>
      <c r="N77" s="50"/>
      <c r="O77" s="289"/>
      <c r="P77" s="57"/>
      <c r="Q77" s="17"/>
      <c r="R77" s="17"/>
      <c r="S77" s="56"/>
      <c r="T77" s="50"/>
      <c r="U77" s="50"/>
      <c r="V77" s="50"/>
      <c r="W77" s="50"/>
      <c r="X77" s="50"/>
      <c r="Y77" s="50"/>
      <c r="Z77" s="289"/>
      <c r="AA77" s="57"/>
      <c r="AB77" s="17"/>
      <c r="AC77" s="17"/>
      <c r="AD77" s="56"/>
      <c r="AE77" s="50"/>
      <c r="AF77" s="50"/>
      <c r="AG77" s="50"/>
      <c r="AH77" s="50"/>
      <c r="AI77" s="50"/>
      <c r="AJ77" s="50"/>
      <c r="AK77" s="289"/>
      <c r="AL77" s="57"/>
      <c r="AM77" s="17"/>
      <c r="AN77" s="17"/>
      <c r="AO77" s="56"/>
      <c r="AP77" s="50"/>
      <c r="AQ77" s="50"/>
      <c r="AR77" s="50"/>
      <c r="AS77" s="50"/>
      <c r="AT77" s="50"/>
      <c r="AU77" s="50"/>
      <c r="AV77" s="289"/>
      <c r="AW77" s="57"/>
      <c r="AX77" s="17"/>
      <c r="AY77" s="17"/>
      <c r="AZ77" s="56"/>
      <c r="BA77" s="50"/>
      <c r="BB77" s="50"/>
      <c r="BC77" s="50"/>
      <c r="BD77" s="50"/>
      <c r="BE77" s="50"/>
      <c r="BF77" s="50"/>
      <c r="BG77" s="289"/>
      <c r="BH77" s="57"/>
      <c r="BI77" s="17"/>
      <c r="BJ77" s="17"/>
      <c r="BK77" s="56"/>
      <c r="BL77" s="50"/>
      <c r="BM77" s="50"/>
      <c r="BN77" s="50"/>
      <c r="BO77" s="50"/>
      <c r="BP77" s="50"/>
      <c r="BQ77" s="50"/>
      <c r="BR77" s="289"/>
      <c r="BS77" s="57"/>
      <c r="BT77" s="17"/>
      <c r="BU77" s="17"/>
      <c r="BV77" s="56"/>
      <c r="BW77" s="50"/>
      <c r="BX77" s="50"/>
      <c r="BY77" s="50"/>
      <c r="BZ77" s="50"/>
      <c r="CA77" s="50"/>
      <c r="CB77" s="50"/>
      <c r="CC77" s="289"/>
      <c r="CD77" s="57"/>
      <c r="CE77" s="17"/>
      <c r="CF77" s="17"/>
      <c r="CG77" s="56"/>
      <c r="CH77" s="50"/>
      <c r="CI77" s="50"/>
      <c r="CJ77" s="50"/>
      <c r="CK77" s="50"/>
      <c r="CL77" s="50"/>
      <c r="CM77" s="50"/>
      <c r="CN77" s="289"/>
      <c r="CO77" s="57"/>
      <c r="CP77" s="17"/>
      <c r="CQ77" s="17"/>
      <c r="CR77" s="56"/>
      <c r="CS77" s="50"/>
      <c r="CT77" s="50"/>
      <c r="CU77" s="50"/>
      <c r="CV77" s="50"/>
      <c r="CW77" s="50"/>
      <c r="CX77" s="50"/>
      <c r="CY77" s="289"/>
      <c r="CZ77" s="57"/>
      <c r="DA77" s="17"/>
      <c r="DB77" s="17"/>
      <c r="DC77" s="56"/>
      <c r="DD77" s="50"/>
      <c r="DE77" s="50"/>
      <c r="DF77" s="50"/>
      <c r="DG77" s="50"/>
      <c r="DH77" s="50"/>
      <c r="DI77" s="50"/>
      <c r="DJ77" s="289"/>
      <c r="DK77" s="57"/>
      <c r="DL77" s="17"/>
      <c r="DM77" s="17"/>
      <c r="DN77" s="56"/>
      <c r="DO77" s="50"/>
      <c r="DP77" s="50"/>
      <c r="DQ77" s="50"/>
      <c r="DR77" s="50"/>
      <c r="DS77" s="50"/>
      <c r="DT77" s="50"/>
      <c r="DU77" s="289"/>
      <c r="DV77" s="57"/>
      <c r="DW77" s="17"/>
      <c r="DX77" s="17"/>
      <c r="DY77" s="56"/>
      <c r="DZ77" s="50"/>
      <c r="EA77" s="50"/>
      <c r="EB77" s="50"/>
      <c r="EC77" s="50"/>
      <c r="ED77" s="50"/>
      <c r="EE77" s="50"/>
      <c r="EF77" s="289"/>
      <c r="EG77" s="57"/>
      <c r="EH77" s="17"/>
      <c r="EI77" s="17"/>
      <c r="EJ77" s="56"/>
      <c r="EK77" s="50"/>
      <c r="EL77" s="50"/>
      <c r="EM77" s="50"/>
      <c r="EN77" s="50"/>
      <c r="EO77" s="50"/>
      <c r="EP77" s="50"/>
      <c r="EQ77" s="289"/>
      <c r="ER77" s="57"/>
      <c r="ES77" s="17"/>
      <c r="ET77" s="17"/>
      <c r="EU77" s="56"/>
      <c r="EV77" s="50"/>
      <c r="EW77" s="50"/>
      <c r="EX77" s="50"/>
      <c r="EY77" s="50"/>
      <c r="EZ77" s="50"/>
      <c r="FA77" s="50"/>
      <c r="FB77" s="289"/>
      <c r="FC77" s="57"/>
      <c r="FD77" s="17"/>
      <c r="FE77" s="17"/>
      <c r="FF77" s="56"/>
      <c r="FG77" s="50"/>
      <c r="FH77" s="50"/>
      <c r="FI77" s="50"/>
      <c r="FJ77" s="50"/>
      <c r="FK77" s="50"/>
      <c r="FL77" s="50"/>
      <c r="FM77" s="289"/>
      <c r="FN77" s="57"/>
      <c r="FO77" s="17"/>
      <c r="FP77" s="17"/>
      <c r="FQ77" s="56"/>
      <c r="FR77" s="50"/>
      <c r="FS77" s="50"/>
      <c r="FT77" s="50"/>
      <c r="FU77" s="50"/>
      <c r="FV77" s="50"/>
      <c r="FW77" s="50"/>
      <c r="FX77" s="289"/>
      <c r="FY77" s="57"/>
      <c r="FZ77" s="17"/>
      <c r="GA77" s="17"/>
      <c r="GB77" s="56"/>
      <c r="GC77" s="50"/>
      <c r="GD77" s="50"/>
      <c r="GE77" s="50"/>
      <c r="GF77" s="50"/>
      <c r="GG77" s="50"/>
      <c r="GH77" s="50"/>
      <c r="GI77" s="289"/>
      <c r="GJ77" s="57"/>
      <c r="GK77" s="17"/>
      <c r="GL77" s="17"/>
      <c r="GM77" s="56"/>
      <c r="GN77" s="50"/>
      <c r="GO77" s="50"/>
      <c r="GP77" s="50"/>
      <c r="GQ77" s="50"/>
      <c r="GR77" s="50"/>
      <c r="GS77" s="50"/>
      <c r="GT77" s="289"/>
      <c r="GU77" s="57"/>
      <c r="GV77" s="17"/>
      <c r="GW77" s="17"/>
      <c r="GX77" s="56"/>
      <c r="GY77" s="50"/>
      <c r="GZ77" s="50"/>
      <c r="HA77" s="50"/>
      <c r="HB77" s="50"/>
      <c r="HC77" s="50"/>
      <c r="HD77" s="50"/>
      <c r="HE77" s="289"/>
      <c r="HF77" s="57"/>
      <c r="HG77" s="17"/>
      <c r="HH77" s="17"/>
      <c r="HI77" s="56"/>
      <c r="HJ77" s="50"/>
      <c r="HK77" s="50"/>
      <c r="HL77" s="50"/>
      <c r="HM77" s="50"/>
      <c r="HN77" s="50"/>
      <c r="HO77" s="50"/>
      <c r="HP77" s="289"/>
      <c r="HQ77" s="57"/>
      <c r="HR77" s="17"/>
      <c r="HS77" s="17"/>
    </row>
    <row r="78" spans="1:227" x14ac:dyDescent="0.25">
      <c r="A78" s="60"/>
      <c r="B78" s="207"/>
      <c r="C78" s="61"/>
      <c r="D78" s="61"/>
      <c r="E78" s="289"/>
      <c r="F78" s="289"/>
      <c r="G78" s="17"/>
      <c r="H78" s="56"/>
      <c r="I78" s="50"/>
      <c r="J78" s="50"/>
      <c r="K78" s="50"/>
      <c r="L78" s="50"/>
      <c r="M78" s="50"/>
      <c r="N78" s="50"/>
      <c r="O78" s="289"/>
      <c r="P78" s="57"/>
      <c r="Q78" s="17"/>
      <c r="R78" s="17"/>
      <c r="S78" s="56"/>
      <c r="T78" s="50"/>
      <c r="U78" s="50"/>
      <c r="V78" s="50"/>
      <c r="W78" s="50"/>
      <c r="X78" s="50"/>
      <c r="Y78" s="50"/>
      <c r="Z78" s="289"/>
      <c r="AA78" s="57"/>
      <c r="AB78" s="17"/>
      <c r="AC78" s="17"/>
      <c r="AD78" s="56"/>
      <c r="AE78" s="50"/>
      <c r="AF78" s="50"/>
      <c r="AG78" s="50"/>
      <c r="AH78" s="50"/>
      <c r="AI78" s="50"/>
      <c r="AJ78" s="50"/>
      <c r="AK78" s="289"/>
      <c r="AL78" s="57"/>
      <c r="AM78" s="17"/>
      <c r="AN78" s="17"/>
      <c r="AO78" s="56"/>
      <c r="AP78" s="50"/>
      <c r="AQ78" s="50"/>
      <c r="AR78" s="50"/>
      <c r="AS78" s="50"/>
      <c r="AT78" s="50"/>
      <c r="AU78" s="50"/>
      <c r="AV78" s="289"/>
      <c r="AW78" s="57"/>
      <c r="AX78" s="17"/>
      <c r="AY78" s="17"/>
      <c r="AZ78" s="56"/>
      <c r="BA78" s="50"/>
      <c r="BB78" s="50"/>
      <c r="BC78" s="50"/>
      <c r="BD78" s="50"/>
      <c r="BE78" s="50"/>
      <c r="BF78" s="50"/>
      <c r="BG78" s="289"/>
      <c r="BH78" s="57"/>
      <c r="BI78" s="17"/>
      <c r="BJ78" s="17"/>
      <c r="BK78" s="56"/>
      <c r="BL78" s="50"/>
      <c r="BM78" s="50"/>
      <c r="BN78" s="50"/>
      <c r="BO78" s="50"/>
      <c r="BP78" s="50"/>
      <c r="BQ78" s="50"/>
      <c r="BR78" s="289"/>
      <c r="BS78" s="57"/>
      <c r="BT78" s="17"/>
      <c r="BU78" s="17"/>
      <c r="BV78" s="56"/>
      <c r="BW78" s="50"/>
      <c r="BX78" s="50"/>
      <c r="BY78" s="50"/>
      <c r="BZ78" s="50"/>
      <c r="CA78" s="50"/>
      <c r="CB78" s="50"/>
      <c r="CC78" s="289"/>
      <c r="CD78" s="57"/>
      <c r="CE78" s="17"/>
      <c r="CF78" s="17"/>
      <c r="CG78" s="56"/>
      <c r="CH78" s="50"/>
      <c r="CI78" s="50"/>
      <c r="CJ78" s="50"/>
      <c r="CK78" s="50"/>
      <c r="CL78" s="50"/>
      <c r="CM78" s="50"/>
      <c r="CN78" s="289"/>
      <c r="CO78" s="57"/>
      <c r="CP78" s="17"/>
      <c r="CQ78" s="17"/>
      <c r="CR78" s="56"/>
      <c r="CS78" s="50"/>
      <c r="CT78" s="50"/>
      <c r="CU78" s="50"/>
      <c r="CV78" s="50"/>
      <c r="CW78" s="50"/>
      <c r="CX78" s="50"/>
      <c r="CY78" s="289"/>
      <c r="CZ78" s="57"/>
      <c r="DA78" s="17"/>
      <c r="DB78" s="17"/>
      <c r="DC78" s="56"/>
      <c r="DD78" s="50"/>
      <c r="DE78" s="50"/>
      <c r="DF78" s="50"/>
      <c r="DG78" s="50"/>
      <c r="DH78" s="50"/>
      <c r="DI78" s="50"/>
      <c r="DJ78" s="289"/>
      <c r="DK78" s="57"/>
      <c r="DL78" s="17"/>
      <c r="DM78" s="17"/>
      <c r="DN78" s="56"/>
      <c r="DO78" s="50"/>
      <c r="DP78" s="50"/>
      <c r="DQ78" s="50"/>
      <c r="DR78" s="50"/>
      <c r="DS78" s="50"/>
      <c r="DT78" s="50"/>
      <c r="DU78" s="289"/>
      <c r="DV78" s="57"/>
      <c r="DW78" s="17"/>
      <c r="DX78" s="17"/>
      <c r="DY78" s="56"/>
      <c r="DZ78" s="50"/>
      <c r="EA78" s="50"/>
      <c r="EB78" s="50"/>
      <c r="EC78" s="50"/>
      <c r="ED78" s="50"/>
      <c r="EE78" s="50"/>
      <c r="EF78" s="289"/>
      <c r="EG78" s="57"/>
      <c r="EH78" s="17"/>
      <c r="EI78" s="17"/>
      <c r="EJ78" s="56"/>
      <c r="EK78" s="50"/>
      <c r="EL78" s="50"/>
      <c r="EM78" s="50"/>
      <c r="EN78" s="50"/>
      <c r="EO78" s="50"/>
      <c r="EP78" s="50"/>
      <c r="EQ78" s="289"/>
      <c r="ER78" s="57"/>
      <c r="ES78" s="17"/>
      <c r="ET78" s="17"/>
      <c r="EU78" s="56"/>
      <c r="EV78" s="50"/>
      <c r="EW78" s="50"/>
      <c r="EX78" s="50"/>
      <c r="EY78" s="50"/>
      <c r="EZ78" s="50"/>
      <c r="FA78" s="50"/>
      <c r="FB78" s="289"/>
      <c r="FC78" s="57"/>
      <c r="FD78" s="17"/>
      <c r="FE78" s="17"/>
      <c r="FF78" s="56"/>
      <c r="FG78" s="50"/>
      <c r="FH78" s="50"/>
      <c r="FI78" s="50"/>
      <c r="FJ78" s="50"/>
      <c r="FK78" s="50"/>
      <c r="FL78" s="50"/>
      <c r="FM78" s="289"/>
      <c r="FN78" s="57"/>
      <c r="FO78" s="17"/>
      <c r="FP78" s="17"/>
      <c r="FQ78" s="56"/>
      <c r="FR78" s="50"/>
      <c r="FS78" s="50"/>
      <c r="FT78" s="50"/>
      <c r="FU78" s="50"/>
      <c r="FV78" s="50"/>
      <c r="FW78" s="50"/>
      <c r="FX78" s="289"/>
      <c r="FY78" s="57"/>
      <c r="FZ78" s="17"/>
      <c r="GA78" s="17"/>
      <c r="GB78" s="56"/>
      <c r="GC78" s="50"/>
      <c r="GD78" s="50"/>
      <c r="GE78" s="50"/>
      <c r="GF78" s="50"/>
      <c r="GG78" s="50"/>
      <c r="GH78" s="50"/>
      <c r="GI78" s="289"/>
      <c r="GJ78" s="57"/>
      <c r="GK78" s="17"/>
      <c r="GL78" s="17"/>
      <c r="GM78" s="56"/>
      <c r="GN78" s="50"/>
      <c r="GO78" s="50"/>
      <c r="GP78" s="50"/>
      <c r="GQ78" s="50"/>
      <c r="GR78" s="50"/>
      <c r="GS78" s="50"/>
      <c r="GT78" s="289"/>
      <c r="GU78" s="57"/>
      <c r="GV78" s="17"/>
      <c r="GW78" s="17"/>
      <c r="GX78" s="56"/>
      <c r="GY78" s="50"/>
      <c r="GZ78" s="50"/>
      <c r="HA78" s="50"/>
      <c r="HB78" s="50"/>
      <c r="HC78" s="50"/>
      <c r="HD78" s="50"/>
      <c r="HE78" s="289"/>
      <c r="HF78" s="57"/>
      <c r="HG78" s="17"/>
      <c r="HH78" s="17"/>
      <c r="HI78" s="56"/>
      <c r="HJ78" s="50"/>
      <c r="HK78" s="50"/>
      <c r="HL78" s="50"/>
      <c r="HM78" s="50"/>
      <c r="HN78" s="50"/>
      <c r="HO78" s="50"/>
      <c r="HP78" s="289"/>
      <c r="HQ78" s="57"/>
      <c r="HR78" s="17"/>
      <c r="HS78" s="17"/>
    </row>
    <row r="79" spans="1:227" x14ac:dyDescent="0.25">
      <c r="A79" s="60"/>
      <c r="B79" s="207"/>
      <c r="C79" s="61"/>
      <c r="D79" s="61"/>
      <c r="E79" s="289"/>
      <c r="F79" s="289"/>
      <c r="G79" s="17"/>
      <c r="H79" s="56"/>
      <c r="I79" s="50"/>
      <c r="J79" s="50"/>
      <c r="K79" s="50"/>
      <c r="L79" s="50"/>
      <c r="M79" s="50"/>
      <c r="N79" s="50"/>
      <c r="O79" s="289"/>
      <c r="P79" s="57"/>
      <c r="Q79" s="17"/>
      <c r="R79" s="17"/>
      <c r="S79" s="56"/>
      <c r="T79" s="50"/>
      <c r="U79" s="50"/>
      <c r="V79" s="50"/>
      <c r="W79" s="50"/>
      <c r="X79" s="50"/>
      <c r="Y79" s="50"/>
      <c r="Z79" s="289"/>
      <c r="AA79" s="57"/>
      <c r="AB79" s="17"/>
      <c r="AC79" s="17"/>
      <c r="AD79" s="56"/>
      <c r="AE79" s="50"/>
      <c r="AF79" s="50"/>
      <c r="AG79" s="50"/>
      <c r="AH79" s="50"/>
      <c r="AI79" s="50"/>
      <c r="AJ79" s="50"/>
      <c r="AK79" s="289"/>
      <c r="AL79" s="57"/>
      <c r="AM79" s="17"/>
      <c r="AN79" s="17"/>
      <c r="AO79" s="56"/>
      <c r="AP79" s="50"/>
      <c r="AQ79" s="50"/>
      <c r="AR79" s="50"/>
      <c r="AS79" s="50"/>
      <c r="AT79" s="50"/>
      <c r="AU79" s="50"/>
      <c r="AV79" s="289"/>
      <c r="AW79" s="57"/>
      <c r="AX79" s="17"/>
      <c r="AY79" s="17"/>
      <c r="AZ79" s="56"/>
      <c r="BA79" s="50"/>
      <c r="BB79" s="50"/>
      <c r="BC79" s="50"/>
      <c r="BD79" s="50"/>
      <c r="BE79" s="50"/>
      <c r="BF79" s="50"/>
      <c r="BG79" s="289"/>
      <c r="BH79" s="57"/>
      <c r="BI79" s="17"/>
      <c r="BJ79" s="17"/>
      <c r="BK79" s="56"/>
      <c r="BL79" s="50"/>
      <c r="BM79" s="50"/>
      <c r="BN79" s="50"/>
      <c r="BO79" s="50"/>
      <c r="BP79" s="50"/>
      <c r="BQ79" s="50"/>
      <c r="BR79" s="289"/>
      <c r="BS79" s="57"/>
      <c r="BT79" s="17"/>
      <c r="BU79" s="17"/>
      <c r="BV79" s="56"/>
      <c r="BW79" s="50"/>
      <c r="BX79" s="50"/>
      <c r="BY79" s="50"/>
      <c r="BZ79" s="50"/>
      <c r="CA79" s="50"/>
      <c r="CB79" s="50"/>
      <c r="CC79" s="289"/>
      <c r="CD79" s="57"/>
      <c r="CE79" s="17"/>
      <c r="CF79" s="17"/>
      <c r="CG79" s="56"/>
      <c r="CH79" s="50"/>
      <c r="CI79" s="50"/>
      <c r="CJ79" s="50"/>
      <c r="CK79" s="50"/>
      <c r="CL79" s="50"/>
      <c r="CM79" s="50"/>
      <c r="CN79" s="289"/>
      <c r="CO79" s="57"/>
      <c r="CP79" s="17"/>
      <c r="CQ79" s="17"/>
      <c r="CR79" s="56"/>
      <c r="CS79" s="50"/>
      <c r="CT79" s="50"/>
      <c r="CU79" s="50"/>
      <c r="CV79" s="50"/>
      <c r="CW79" s="50"/>
      <c r="CX79" s="50"/>
      <c r="CY79" s="289"/>
      <c r="CZ79" s="57"/>
      <c r="DA79" s="17"/>
      <c r="DB79" s="17"/>
      <c r="DC79" s="56"/>
      <c r="DD79" s="50"/>
      <c r="DE79" s="50"/>
      <c r="DF79" s="50"/>
      <c r="DG79" s="50"/>
      <c r="DH79" s="50"/>
      <c r="DI79" s="50"/>
      <c r="DJ79" s="289"/>
      <c r="DK79" s="57"/>
      <c r="DL79" s="17"/>
      <c r="DM79" s="17"/>
      <c r="DN79" s="56"/>
      <c r="DO79" s="50"/>
      <c r="DP79" s="50"/>
      <c r="DQ79" s="50"/>
      <c r="DR79" s="50"/>
      <c r="DS79" s="50"/>
      <c r="DT79" s="50"/>
      <c r="DU79" s="289"/>
      <c r="DV79" s="57"/>
      <c r="DW79" s="17"/>
      <c r="DX79" s="17"/>
      <c r="DY79" s="56"/>
      <c r="DZ79" s="50"/>
      <c r="EA79" s="50"/>
      <c r="EB79" s="50"/>
      <c r="EC79" s="50"/>
      <c r="ED79" s="50"/>
      <c r="EE79" s="50"/>
      <c r="EF79" s="289"/>
      <c r="EG79" s="57"/>
      <c r="EH79" s="17"/>
      <c r="EI79" s="17"/>
      <c r="EJ79" s="56"/>
      <c r="EK79" s="50"/>
      <c r="EL79" s="50"/>
      <c r="EM79" s="50"/>
      <c r="EN79" s="50"/>
      <c r="EO79" s="50"/>
      <c r="EP79" s="50"/>
      <c r="EQ79" s="289"/>
      <c r="ER79" s="57"/>
      <c r="ES79" s="17"/>
      <c r="ET79" s="17"/>
      <c r="EU79" s="56"/>
      <c r="EV79" s="50"/>
      <c r="EW79" s="50"/>
      <c r="EX79" s="50"/>
      <c r="EY79" s="50"/>
      <c r="EZ79" s="50"/>
      <c r="FA79" s="50"/>
      <c r="FB79" s="289"/>
      <c r="FC79" s="57"/>
      <c r="FD79" s="17"/>
      <c r="FE79" s="17"/>
      <c r="FF79" s="56"/>
      <c r="FG79" s="50"/>
      <c r="FH79" s="50"/>
      <c r="FI79" s="50"/>
      <c r="FJ79" s="50"/>
      <c r="FK79" s="50"/>
      <c r="FL79" s="50"/>
      <c r="FM79" s="289"/>
      <c r="FN79" s="57"/>
      <c r="FO79" s="17"/>
      <c r="FP79" s="17"/>
      <c r="FQ79" s="56"/>
      <c r="FR79" s="50"/>
      <c r="FS79" s="50"/>
      <c r="FT79" s="50"/>
      <c r="FU79" s="50"/>
      <c r="FV79" s="50"/>
      <c r="FW79" s="50"/>
      <c r="FX79" s="289"/>
      <c r="FY79" s="57"/>
      <c r="FZ79" s="17"/>
      <c r="GA79" s="17"/>
      <c r="GB79" s="56"/>
      <c r="GC79" s="50"/>
      <c r="GD79" s="50"/>
      <c r="GE79" s="50"/>
      <c r="GF79" s="50"/>
      <c r="GG79" s="50"/>
      <c r="GH79" s="50"/>
      <c r="GI79" s="289"/>
      <c r="GJ79" s="57"/>
      <c r="GK79" s="17"/>
      <c r="GL79" s="17"/>
      <c r="GM79" s="56"/>
      <c r="GN79" s="50"/>
      <c r="GO79" s="50"/>
      <c r="GP79" s="50"/>
      <c r="GQ79" s="50"/>
      <c r="GR79" s="50"/>
      <c r="GS79" s="50"/>
      <c r="GT79" s="289"/>
      <c r="GU79" s="57"/>
      <c r="GV79" s="17"/>
      <c r="GW79" s="17"/>
      <c r="GX79" s="56"/>
      <c r="GY79" s="50"/>
      <c r="GZ79" s="50"/>
      <c r="HA79" s="50"/>
      <c r="HB79" s="50"/>
      <c r="HC79" s="50"/>
      <c r="HD79" s="50"/>
      <c r="HE79" s="289"/>
      <c r="HF79" s="57"/>
      <c r="HG79" s="17"/>
      <c r="HH79" s="17"/>
      <c r="HI79" s="56"/>
      <c r="HJ79" s="50"/>
      <c r="HK79" s="50"/>
      <c r="HL79" s="50"/>
      <c r="HM79" s="50"/>
      <c r="HN79" s="50"/>
      <c r="HO79" s="50"/>
      <c r="HP79" s="289"/>
      <c r="HQ79" s="57"/>
      <c r="HR79" s="17"/>
      <c r="HS79" s="17"/>
    </row>
    <row r="80" spans="1:227" x14ac:dyDescent="0.25">
      <c r="A80" s="60"/>
      <c r="B80" s="207"/>
      <c r="C80" s="61"/>
      <c r="D80" s="61"/>
      <c r="E80" s="289"/>
      <c r="F80" s="289"/>
      <c r="G80" s="17"/>
      <c r="H80" s="56"/>
      <c r="I80" s="50"/>
      <c r="J80" s="50"/>
      <c r="K80" s="50"/>
      <c r="L80" s="50"/>
      <c r="M80" s="50"/>
      <c r="N80" s="50"/>
      <c r="O80" s="289"/>
      <c r="P80" s="57"/>
      <c r="Q80" s="17"/>
      <c r="R80" s="17"/>
      <c r="S80" s="56"/>
      <c r="T80" s="50"/>
      <c r="U80" s="50"/>
      <c r="V80" s="50"/>
      <c r="W80" s="50"/>
      <c r="X80" s="50"/>
      <c r="Y80" s="50"/>
      <c r="Z80" s="289"/>
      <c r="AA80" s="57"/>
      <c r="AB80" s="17"/>
      <c r="AC80" s="17"/>
      <c r="AD80" s="56"/>
      <c r="AE80" s="50"/>
      <c r="AF80" s="50"/>
      <c r="AG80" s="50"/>
      <c r="AH80" s="50"/>
      <c r="AI80" s="50"/>
      <c r="AJ80" s="50"/>
      <c r="AK80" s="289"/>
      <c r="AL80" s="57"/>
      <c r="AM80" s="17"/>
      <c r="AN80" s="17"/>
      <c r="AO80" s="56"/>
      <c r="AP80" s="50"/>
      <c r="AQ80" s="50"/>
      <c r="AR80" s="50"/>
      <c r="AS80" s="50"/>
      <c r="AT80" s="50"/>
      <c r="AU80" s="50"/>
      <c r="AV80" s="289"/>
      <c r="AW80" s="57"/>
      <c r="AX80" s="17"/>
      <c r="AY80" s="17"/>
      <c r="AZ80" s="56"/>
      <c r="BA80" s="50"/>
      <c r="BB80" s="50"/>
      <c r="BC80" s="50"/>
      <c r="BD80" s="50"/>
      <c r="BE80" s="50"/>
      <c r="BF80" s="50"/>
      <c r="BG80" s="289"/>
      <c r="BH80" s="57"/>
      <c r="BI80" s="17"/>
      <c r="BJ80" s="17"/>
      <c r="BK80" s="56"/>
      <c r="BL80" s="50"/>
      <c r="BM80" s="50"/>
      <c r="BN80" s="50"/>
      <c r="BO80" s="50"/>
      <c r="BP80" s="50"/>
      <c r="BQ80" s="50"/>
      <c r="BR80" s="289"/>
      <c r="BS80" s="57"/>
      <c r="BT80" s="17"/>
      <c r="BU80" s="17"/>
      <c r="BV80" s="56"/>
      <c r="BW80" s="50"/>
      <c r="BX80" s="50"/>
      <c r="BY80" s="50"/>
      <c r="BZ80" s="50"/>
      <c r="CA80" s="50"/>
      <c r="CB80" s="50"/>
      <c r="CC80" s="289"/>
      <c r="CD80" s="57"/>
      <c r="CE80" s="17"/>
      <c r="CF80" s="17"/>
      <c r="CG80" s="56"/>
      <c r="CH80" s="50"/>
      <c r="CI80" s="50"/>
      <c r="CJ80" s="50"/>
      <c r="CK80" s="50"/>
      <c r="CL80" s="50"/>
      <c r="CM80" s="50"/>
      <c r="CN80" s="289"/>
      <c r="CO80" s="57"/>
      <c r="CP80" s="17"/>
      <c r="CQ80" s="17"/>
      <c r="CR80" s="56"/>
      <c r="CS80" s="50"/>
      <c r="CT80" s="50"/>
      <c r="CU80" s="50"/>
      <c r="CV80" s="50"/>
      <c r="CW80" s="50"/>
      <c r="CX80" s="50"/>
      <c r="CY80" s="289"/>
      <c r="CZ80" s="57"/>
      <c r="DA80" s="17"/>
      <c r="DB80" s="17"/>
      <c r="DC80" s="56"/>
      <c r="DD80" s="50"/>
      <c r="DE80" s="50"/>
      <c r="DF80" s="50"/>
      <c r="DG80" s="50"/>
      <c r="DH80" s="50"/>
      <c r="DI80" s="50"/>
      <c r="DJ80" s="289"/>
      <c r="DK80" s="57"/>
      <c r="DL80" s="17"/>
      <c r="DM80" s="17"/>
      <c r="DN80" s="56"/>
      <c r="DO80" s="50"/>
      <c r="DP80" s="50"/>
      <c r="DQ80" s="50"/>
      <c r="DR80" s="50"/>
      <c r="DS80" s="50"/>
      <c r="DT80" s="50"/>
      <c r="DU80" s="289"/>
      <c r="DV80" s="57"/>
      <c r="DW80" s="17"/>
      <c r="DX80" s="17"/>
      <c r="DY80" s="56"/>
      <c r="DZ80" s="50"/>
      <c r="EA80" s="50"/>
      <c r="EB80" s="50"/>
      <c r="EC80" s="50"/>
      <c r="ED80" s="50"/>
      <c r="EE80" s="50"/>
      <c r="EF80" s="289"/>
      <c r="EG80" s="57"/>
      <c r="EH80" s="17"/>
      <c r="EI80" s="17"/>
      <c r="EJ80" s="56"/>
      <c r="EK80" s="50"/>
      <c r="EL80" s="50"/>
      <c r="EM80" s="50"/>
      <c r="EN80" s="50"/>
      <c r="EO80" s="50"/>
      <c r="EP80" s="50"/>
      <c r="EQ80" s="289"/>
      <c r="ER80" s="57"/>
      <c r="ES80" s="17"/>
      <c r="ET80" s="17"/>
      <c r="EU80" s="56"/>
      <c r="EV80" s="50"/>
      <c r="EW80" s="50"/>
      <c r="EX80" s="50"/>
      <c r="EY80" s="50"/>
      <c r="EZ80" s="50"/>
      <c r="FA80" s="50"/>
      <c r="FB80" s="289"/>
      <c r="FC80" s="57"/>
      <c r="FD80" s="17"/>
      <c r="FE80" s="17"/>
      <c r="FF80" s="56"/>
      <c r="FG80" s="50"/>
      <c r="FH80" s="50"/>
      <c r="FI80" s="50"/>
      <c r="FJ80" s="50"/>
      <c r="FK80" s="50"/>
      <c r="FL80" s="50"/>
      <c r="FM80" s="289"/>
      <c r="FN80" s="57"/>
      <c r="FO80" s="17"/>
      <c r="FP80" s="17"/>
      <c r="FQ80" s="56"/>
      <c r="FR80" s="50"/>
      <c r="FS80" s="50"/>
      <c r="FT80" s="50"/>
      <c r="FU80" s="50"/>
      <c r="FV80" s="50"/>
      <c r="FW80" s="50"/>
      <c r="FX80" s="289"/>
      <c r="FY80" s="57"/>
      <c r="FZ80" s="17"/>
      <c r="GA80" s="17"/>
      <c r="GB80" s="56"/>
      <c r="GC80" s="50"/>
      <c r="GD80" s="50"/>
      <c r="GE80" s="50"/>
      <c r="GF80" s="50"/>
      <c r="GG80" s="50"/>
      <c r="GH80" s="50"/>
      <c r="GI80" s="289"/>
      <c r="GJ80" s="57"/>
      <c r="GK80" s="17"/>
      <c r="GL80" s="17"/>
      <c r="GM80" s="56"/>
      <c r="GN80" s="50"/>
      <c r="GO80" s="50"/>
      <c r="GP80" s="50"/>
      <c r="GQ80" s="50"/>
      <c r="GR80" s="50"/>
      <c r="GS80" s="50"/>
      <c r="GT80" s="289"/>
      <c r="GU80" s="57"/>
      <c r="GV80" s="17"/>
      <c r="GW80" s="17"/>
      <c r="GX80" s="56"/>
      <c r="GY80" s="50"/>
      <c r="GZ80" s="50"/>
      <c r="HA80" s="50"/>
      <c r="HB80" s="50"/>
      <c r="HC80" s="50"/>
      <c r="HD80" s="50"/>
      <c r="HE80" s="289"/>
      <c r="HF80" s="57"/>
      <c r="HG80" s="17"/>
      <c r="HH80" s="17"/>
      <c r="HI80" s="56"/>
      <c r="HJ80" s="50"/>
      <c r="HK80" s="50"/>
      <c r="HL80" s="50"/>
      <c r="HM80" s="50"/>
      <c r="HN80" s="50"/>
      <c r="HO80" s="50"/>
      <c r="HP80" s="289"/>
      <c r="HQ80" s="57"/>
      <c r="HR80" s="17"/>
      <c r="HS80" s="17"/>
    </row>
    <row r="81" spans="1:227" x14ac:dyDescent="0.25">
      <c r="A81" s="60"/>
      <c r="B81" s="207"/>
      <c r="C81" s="61"/>
      <c r="D81" s="61"/>
      <c r="E81" s="289"/>
      <c r="F81" s="289"/>
      <c r="G81" s="17"/>
      <c r="H81" s="56"/>
      <c r="I81" s="50"/>
      <c r="J81" s="50"/>
      <c r="K81" s="50"/>
      <c r="L81" s="50"/>
      <c r="M81" s="50"/>
      <c r="N81" s="50"/>
      <c r="O81" s="289"/>
      <c r="P81" s="57"/>
      <c r="Q81" s="17"/>
      <c r="R81" s="17"/>
      <c r="S81" s="56"/>
      <c r="T81" s="50"/>
      <c r="U81" s="50"/>
      <c r="V81" s="50"/>
      <c r="W81" s="50"/>
      <c r="X81" s="50"/>
      <c r="Y81" s="50"/>
      <c r="Z81" s="289"/>
      <c r="AA81" s="57"/>
      <c r="AB81" s="17"/>
      <c r="AC81" s="17"/>
      <c r="AD81" s="56"/>
      <c r="AE81" s="50"/>
      <c r="AF81" s="50"/>
      <c r="AG81" s="50"/>
      <c r="AH81" s="50"/>
      <c r="AI81" s="50"/>
      <c r="AJ81" s="50"/>
      <c r="AK81" s="289"/>
      <c r="AL81" s="57"/>
      <c r="AM81" s="17"/>
      <c r="AN81" s="17"/>
      <c r="AO81" s="56"/>
      <c r="AP81" s="50"/>
      <c r="AQ81" s="50"/>
      <c r="AR81" s="50"/>
      <c r="AS81" s="50"/>
      <c r="AT81" s="50"/>
      <c r="AU81" s="50"/>
      <c r="AV81" s="289"/>
      <c r="AW81" s="57"/>
      <c r="AX81" s="17"/>
      <c r="AY81" s="17"/>
      <c r="AZ81" s="56"/>
      <c r="BA81" s="50"/>
      <c r="BB81" s="50"/>
      <c r="BC81" s="50"/>
      <c r="BD81" s="50"/>
      <c r="BE81" s="50"/>
      <c r="BF81" s="50"/>
      <c r="BG81" s="289"/>
      <c r="BH81" s="57"/>
      <c r="BI81" s="17"/>
      <c r="BJ81" s="17"/>
      <c r="BK81" s="56"/>
      <c r="BL81" s="50"/>
      <c r="BM81" s="50"/>
      <c r="BN81" s="50"/>
      <c r="BO81" s="50"/>
      <c r="BP81" s="50"/>
      <c r="BQ81" s="50"/>
      <c r="BR81" s="289"/>
      <c r="BS81" s="57"/>
      <c r="BT81" s="17"/>
      <c r="BU81" s="17"/>
      <c r="BV81" s="56"/>
      <c r="BW81" s="50"/>
      <c r="BX81" s="50"/>
      <c r="BY81" s="50"/>
      <c r="BZ81" s="50"/>
      <c r="CA81" s="50"/>
      <c r="CB81" s="50"/>
      <c r="CC81" s="289"/>
      <c r="CD81" s="57"/>
      <c r="CE81" s="17"/>
      <c r="CF81" s="17"/>
      <c r="CG81" s="56"/>
      <c r="CH81" s="50"/>
      <c r="CI81" s="50"/>
      <c r="CJ81" s="50"/>
      <c r="CK81" s="50"/>
      <c r="CL81" s="50"/>
      <c r="CM81" s="50"/>
      <c r="CN81" s="289"/>
      <c r="CO81" s="57"/>
      <c r="CP81" s="17"/>
      <c r="CQ81" s="17"/>
      <c r="CR81" s="56"/>
      <c r="CS81" s="50"/>
      <c r="CT81" s="50"/>
      <c r="CU81" s="50"/>
      <c r="CV81" s="50"/>
      <c r="CW81" s="50"/>
      <c r="CX81" s="50"/>
      <c r="CY81" s="289"/>
      <c r="CZ81" s="57"/>
      <c r="DA81" s="17"/>
      <c r="DB81" s="17"/>
      <c r="DC81" s="56"/>
      <c r="DD81" s="50"/>
      <c r="DE81" s="50"/>
      <c r="DF81" s="50"/>
      <c r="DG81" s="50"/>
      <c r="DH81" s="50"/>
      <c r="DI81" s="50"/>
      <c r="DJ81" s="289"/>
      <c r="DK81" s="57"/>
      <c r="DL81" s="17"/>
      <c r="DM81" s="17"/>
      <c r="DN81" s="56"/>
      <c r="DO81" s="50"/>
      <c r="DP81" s="50"/>
      <c r="DQ81" s="50"/>
      <c r="DR81" s="50"/>
      <c r="DS81" s="50"/>
      <c r="DT81" s="50"/>
      <c r="DU81" s="289"/>
      <c r="DV81" s="57"/>
      <c r="DW81" s="17"/>
      <c r="DX81" s="17"/>
      <c r="DY81" s="56"/>
      <c r="DZ81" s="50"/>
      <c r="EA81" s="50"/>
      <c r="EB81" s="50"/>
      <c r="EC81" s="50"/>
      <c r="ED81" s="50"/>
      <c r="EE81" s="50"/>
      <c r="EF81" s="289"/>
      <c r="EG81" s="57"/>
      <c r="EH81" s="17"/>
      <c r="EI81" s="17"/>
      <c r="EJ81" s="56"/>
      <c r="EK81" s="50"/>
      <c r="EL81" s="50"/>
      <c r="EM81" s="50"/>
      <c r="EN81" s="50"/>
      <c r="EO81" s="50"/>
      <c r="EP81" s="50"/>
      <c r="EQ81" s="289"/>
      <c r="ER81" s="57"/>
      <c r="ES81" s="17"/>
      <c r="ET81" s="17"/>
      <c r="EU81" s="56"/>
      <c r="EV81" s="50"/>
      <c r="EW81" s="50"/>
      <c r="EX81" s="50"/>
      <c r="EY81" s="50"/>
      <c r="EZ81" s="50"/>
      <c r="FA81" s="50"/>
      <c r="FB81" s="289"/>
      <c r="FC81" s="57"/>
      <c r="FD81" s="17"/>
      <c r="FE81" s="17"/>
      <c r="FF81" s="56"/>
      <c r="FG81" s="50"/>
      <c r="FH81" s="50"/>
      <c r="FI81" s="50"/>
      <c r="FJ81" s="50"/>
      <c r="FK81" s="50"/>
      <c r="FL81" s="50"/>
      <c r="FM81" s="289"/>
      <c r="FN81" s="57"/>
      <c r="FO81" s="17"/>
      <c r="FP81" s="17"/>
      <c r="FQ81" s="56"/>
      <c r="FR81" s="50"/>
      <c r="FS81" s="50"/>
      <c r="FT81" s="50"/>
      <c r="FU81" s="50"/>
      <c r="FV81" s="50"/>
      <c r="FW81" s="50"/>
      <c r="FX81" s="289"/>
      <c r="FY81" s="57"/>
      <c r="FZ81" s="17"/>
      <c r="GA81" s="17"/>
      <c r="GB81" s="56"/>
      <c r="GC81" s="50"/>
      <c r="GD81" s="50"/>
      <c r="GE81" s="50"/>
      <c r="GF81" s="50"/>
      <c r="GG81" s="50"/>
      <c r="GH81" s="50"/>
      <c r="GI81" s="289"/>
      <c r="GJ81" s="57"/>
      <c r="GK81" s="17"/>
      <c r="GL81" s="17"/>
      <c r="GM81" s="56"/>
      <c r="GN81" s="50"/>
      <c r="GO81" s="50"/>
      <c r="GP81" s="50"/>
      <c r="GQ81" s="50"/>
      <c r="GR81" s="50"/>
      <c r="GS81" s="50"/>
      <c r="GT81" s="289"/>
      <c r="GU81" s="57"/>
      <c r="GV81" s="17"/>
      <c r="GW81" s="17"/>
      <c r="GX81" s="56"/>
      <c r="GY81" s="50"/>
      <c r="GZ81" s="50"/>
      <c r="HA81" s="50"/>
      <c r="HB81" s="50"/>
      <c r="HC81" s="50"/>
      <c r="HD81" s="50"/>
      <c r="HE81" s="289"/>
      <c r="HF81" s="57"/>
      <c r="HG81" s="17"/>
      <c r="HH81" s="17"/>
      <c r="HI81" s="56"/>
      <c r="HJ81" s="50"/>
      <c r="HK81" s="50"/>
      <c r="HL81" s="50"/>
      <c r="HM81" s="50"/>
      <c r="HN81" s="50"/>
      <c r="HO81" s="50"/>
      <c r="HP81" s="289"/>
      <c r="HQ81" s="57"/>
      <c r="HR81" s="17"/>
      <c r="HS81" s="17"/>
    </row>
    <row r="82" spans="1:227" x14ac:dyDescent="0.25">
      <c r="A82" s="60"/>
      <c r="B82" s="207"/>
      <c r="C82" s="61"/>
      <c r="D82" s="61"/>
      <c r="E82" s="289"/>
      <c r="F82" s="289"/>
      <c r="G82" s="17"/>
      <c r="H82" s="56"/>
      <c r="I82" s="50"/>
      <c r="J82" s="50"/>
      <c r="K82" s="50"/>
      <c r="L82" s="50"/>
      <c r="M82" s="50"/>
      <c r="N82" s="50"/>
      <c r="O82" s="289"/>
      <c r="P82" s="57"/>
      <c r="Q82" s="17"/>
      <c r="R82" s="17"/>
      <c r="S82" s="56"/>
      <c r="T82" s="50"/>
      <c r="U82" s="50"/>
      <c r="V82" s="50"/>
      <c r="W82" s="50"/>
      <c r="X82" s="50"/>
      <c r="Y82" s="50"/>
      <c r="Z82" s="289"/>
      <c r="AA82" s="57"/>
      <c r="AB82" s="17"/>
      <c r="AC82" s="17"/>
      <c r="AD82" s="56"/>
      <c r="AE82" s="50"/>
      <c r="AF82" s="50"/>
      <c r="AG82" s="50"/>
      <c r="AH82" s="50"/>
      <c r="AI82" s="50"/>
      <c r="AJ82" s="50"/>
      <c r="AK82" s="289"/>
      <c r="AL82" s="57"/>
      <c r="AM82" s="17"/>
      <c r="AN82" s="17"/>
      <c r="AO82" s="56"/>
      <c r="AP82" s="50"/>
      <c r="AQ82" s="50"/>
      <c r="AR82" s="50"/>
      <c r="AS82" s="50"/>
      <c r="AT82" s="50"/>
      <c r="AU82" s="50"/>
      <c r="AV82" s="289"/>
      <c r="AW82" s="57"/>
      <c r="AX82" s="17"/>
      <c r="AY82" s="17"/>
      <c r="AZ82" s="56"/>
      <c r="BA82" s="50"/>
      <c r="BB82" s="50"/>
      <c r="BC82" s="50"/>
      <c r="BD82" s="50"/>
      <c r="BE82" s="50"/>
      <c r="BF82" s="50"/>
      <c r="BG82" s="289"/>
      <c r="BH82" s="57"/>
      <c r="BI82" s="17"/>
      <c r="BJ82" s="17"/>
      <c r="BK82" s="56"/>
      <c r="BL82" s="50"/>
      <c r="BM82" s="50"/>
      <c r="BN82" s="50"/>
      <c r="BO82" s="50"/>
      <c r="BP82" s="50"/>
      <c r="BQ82" s="50"/>
      <c r="BR82" s="289"/>
      <c r="BS82" s="57"/>
      <c r="BT82" s="17"/>
      <c r="BU82" s="17"/>
      <c r="BV82" s="56"/>
      <c r="BW82" s="50"/>
      <c r="BX82" s="50"/>
      <c r="BY82" s="50"/>
      <c r="BZ82" s="50"/>
      <c r="CA82" s="50"/>
      <c r="CB82" s="50"/>
      <c r="CC82" s="289"/>
      <c r="CD82" s="57"/>
      <c r="CE82" s="17"/>
      <c r="CF82" s="17"/>
      <c r="CG82" s="56"/>
      <c r="CH82" s="50"/>
      <c r="CI82" s="50"/>
      <c r="CJ82" s="50"/>
      <c r="CK82" s="50"/>
      <c r="CL82" s="50"/>
      <c r="CM82" s="50"/>
      <c r="CN82" s="289"/>
      <c r="CO82" s="57"/>
      <c r="CP82" s="17"/>
      <c r="CQ82" s="17"/>
      <c r="CR82" s="56"/>
      <c r="CS82" s="50"/>
      <c r="CT82" s="50"/>
      <c r="CU82" s="50"/>
      <c r="CV82" s="50"/>
      <c r="CW82" s="50"/>
      <c r="CX82" s="50"/>
      <c r="CY82" s="289"/>
      <c r="CZ82" s="57"/>
      <c r="DA82" s="17"/>
      <c r="DB82" s="17"/>
      <c r="DC82" s="56"/>
      <c r="DD82" s="50"/>
      <c r="DE82" s="50"/>
      <c r="DF82" s="50"/>
      <c r="DG82" s="50"/>
      <c r="DH82" s="50"/>
      <c r="DI82" s="50"/>
      <c r="DJ82" s="289"/>
      <c r="DK82" s="57"/>
      <c r="DL82" s="17"/>
      <c r="DM82" s="17"/>
      <c r="DN82" s="56"/>
      <c r="DO82" s="50"/>
      <c r="DP82" s="50"/>
      <c r="DQ82" s="50"/>
      <c r="DR82" s="50"/>
      <c r="DS82" s="50"/>
      <c r="DT82" s="50"/>
      <c r="DU82" s="289"/>
      <c r="DV82" s="57"/>
      <c r="DW82" s="17"/>
      <c r="DX82" s="17"/>
      <c r="DY82" s="56"/>
      <c r="DZ82" s="50"/>
      <c r="EA82" s="50"/>
      <c r="EB82" s="50"/>
      <c r="EC82" s="50"/>
      <c r="ED82" s="50"/>
      <c r="EE82" s="50"/>
      <c r="EF82" s="289"/>
      <c r="EG82" s="57"/>
      <c r="EH82" s="17"/>
      <c r="EI82" s="17"/>
      <c r="EJ82" s="56"/>
      <c r="EK82" s="50"/>
      <c r="EL82" s="50"/>
      <c r="EM82" s="50"/>
      <c r="EN82" s="50"/>
      <c r="EO82" s="50"/>
      <c r="EP82" s="50"/>
      <c r="EQ82" s="289"/>
      <c r="ER82" s="57"/>
      <c r="ES82" s="17"/>
      <c r="ET82" s="17"/>
      <c r="EU82" s="56"/>
      <c r="EV82" s="50"/>
      <c r="EW82" s="50"/>
      <c r="EX82" s="50"/>
      <c r="EY82" s="50"/>
      <c r="EZ82" s="50"/>
      <c r="FA82" s="50"/>
      <c r="FB82" s="289"/>
      <c r="FC82" s="57"/>
      <c r="FD82" s="17"/>
      <c r="FE82" s="17"/>
      <c r="FF82" s="56"/>
      <c r="FG82" s="50"/>
      <c r="FH82" s="50"/>
      <c r="FI82" s="50"/>
      <c r="FJ82" s="50"/>
      <c r="FK82" s="50"/>
      <c r="FL82" s="50"/>
      <c r="FM82" s="289"/>
      <c r="FN82" s="57"/>
      <c r="FO82" s="17"/>
      <c r="FP82" s="17"/>
      <c r="FQ82" s="56"/>
      <c r="FR82" s="50"/>
      <c r="FS82" s="50"/>
      <c r="FT82" s="50"/>
      <c r="FU82" s="50"/>
      <c r="FV82" s="50"/>
      <c r="FW82" s="50"/>
      <c r="FX82" s="289"/>
      <c r="FY82" s="57"/>
      <c r="FZ82" s="17"/>
      <c r="GA82" s="17"/>
      <c r="GB82" s="56"/>
      <c r="GC82" s="50"/>
      <c r="GD82" s="50"/>
      <c r="GE82" s="50"/>
      <c r="GF82" s="50"/>
      <c r="GG82" s="50"/>
      <c r="GH82" s="50"/>
      <c r="GI82" s="289"/>
      <c r="GJ82" s="57"/>
      <c r="GK82" s="17"/>
      <c r="GL82" s="17"/>
      <c r="GM82" s="56"/>
      <c r="GN82" s="50"/>
      <c r="GO82" s="50"/>
      <c r="GP82" s="50"/>
      <c r="GQ82" s="50"/>
      <c r="GR82" s="50"/>
      <c r="GS82" s="50"/>
      <c r="GT82" s="289"/>
      <c r="GU82" s="57"/>
      <c r="GV82" s="17"/>
      <c r="GW82" s="17"/>
      <c r="GX82" s="56"/>
      <c r="GY82" s="50"/>
      <c r="GZ82" s="50"/>
      <c r="HA82" s="50"/>
      <c r="HB82" s="50"/>
      <c r="HC82" s="50"/>
      <c r="HD82" s="50"/>
      <c r="HE82" s="289"/>
      <c r="HF82" s="57"/>
      <c r="HG82" s="17"/>
      <c r="HH82" s="17"/>
      <c r="HI82" s="56"/>
      <c r="HJ82" s="50"/>
      <c r="HK82" s="50"/>
      <c r="HL82" s="50"/>
      <c r="HM82" s="50"/>
      <c r="HN82" s="50"/>
      <c r="HO82" s="50"/>
      <c r="HP82" s="289"/>
      <c r="HQ82" s="57"/>
      <c r="HR82" s="17"/>
      <c r="HS82" s="17"/>
    </row>
    <row r="83" spans="1:227" x14ac:dyDescent="0.25">
      <c r="A83" s="60"/>
      <c r="B83" s="207"/>
      <c r="C83" s="61"/>
      <c r="D83" s="61"/>
      <c r="E83" s="289"/>
      <c r="F83" s="289"/>
      <c r="G83" s="17"/>
      <c r="H83" s="56"/>
      <c r="I83" s="50"/>
      <c r="J83" s="50"/>
      <c r="K83" s="50"/>
      <c r="L83" s="50"/>
      <c r="M83" s="50"/>
      <c r="N83" s="50"/>
      <c r="O83" s="289"/>
      <c r="P83" s="57"/>
      <c r="Q83" s="17"/>
      <c r="R83" s="17"/>
      <c r="S83" s="56"/>
      <c r="T83" s="50"/>
      <c r="U83" s="50"/>
      <c r="V83" s="50"/>
      <c r="W83" s="50"/>
      <c r="X83" s="50"/>
      <c r="Y83" s="50"/>
      <c r="Z83" s="289"/>
      <c r="AA83" s="57"/>
      <c r="AB83" s="17"/>
      <c r="AC83" s="17"/>
      <c r="AD83" s="56"/>
      <c r="AE83" s="50"/>
      <c r="AF83" s="50"/>
      <c r="AG83" s="50"/>
      <c r="AH83" s="50"/>
      <c r="AI83" s="50"/>
      <c r="AJ83" s="50"/>
      <c r="AK83" s="289"/>
      <c r="AL83" s="57"/>
      <c r="AM83" s="17"/>
      <c r="AN83" s="17"/>
      <c r="AO83" s="56"/>
      <c r="AP83" s="50"/>
      <c r="AQ83" s="50"/>
      <c r="AR83" s="50"/>
      <c r="AS83" s="50"/>
      <c r="AT83" s="50"/>
      <c r="AU83" s="50"/>
      <c r="AV83" s="289"/>
      <c r="AW83" s="57"/>
      <c r="AX83" s="17"/>
      <c r="AY83" s="17"/>
      <c r="AZ83" s="56"/>
      <c r="BA83" s="50"/>
      <c r="BB83" s="50"/>
      <c r="BC83" s="50"/>
      <c r="BD83" s="50"/>
      <c r="BE83" s="50"/>
      <c r="BF83" s="50"/>
      <c r="BG83" s="289"/>
      <c r="BH83" s="57"/>
      <c r="BI83" s="17"/>
      <c r="BJ83" s="17"/>
      <c r="BK83" s="56"/>
      <c r="BL83" s="50"/>
      <c r="BM83" s="50"/>
      <c r="BN83" s="50"/>
      <c r="BO83" s="50"/>
      <c r="BP83" s="50"/>
      <c r="BQ83" s="50"/>
      <c r="BR83" s="289"/>
      <c r="BS83" s="57"/>
      <c r="BT83" s="17"/>
      <c r="BU83" s="17"/>
      <c r="BV83" s="56"/>
      <c r="BW83" s="50"/>
      <c r="BX83" s="50"/>
      <c r="BY83" s="50"/>
      <c r="BZ83" s="50"/>
      <c r="CA83" s="50"/>
      <c r="CB83" s="50"/>
      <c r="CC83" s="289"/>
      <c r="CD83" s="57"/>
      <c r="CE83" s="17"/>
      <c r="CF83" s="17"/>
      <c r="CG83" s="56"/>
      <c r="CH83" s="50"/>
      <c r="CI83" s="50"/>
      <c r="CJ83" s="50"/>
      <c r="CK83" s="50"/>
      <c r="CL83" s="50"/>
      <c r="CM83" s="50"/>
      <c r="CN83" s="289"/>
      <c r="CO83" s="57"/>
      <c r="CP83" s="17"/>
      <c r="CQ83" s="17"/>
      <c r="CR83" s="56"/>
      <c r="CS83" s="50"/>
      <c r="CT83" s="50"/>
      <c r="CU83" s="50"/>
      <c r="CV83" s="50"/>
      <c r="CW83" s="50"/>
      <c r="CX83" s="50"/>
      <c r="CY83" s="289"/>
      <c r="CZ83" s="57"/>
      <c r="DA83" s="17"/>
      <c r="DB83" s="17"/>
      <c r="DC83" s="56"/>
      <c r="DD83" s="50"/>
      <c r="DE83" s="50"/>
      <c r="DF83" s="50"/>
      <c r="DG83" s="50"/>
      <c r="DH83" s="50"/>
      <c r="DI83" s="50"/>
      <c r="DJ83" s="289"/>
      <c r="DK83" s="57"/>
      <c r="DL83" s="17"/>
      <c r="DM83" s="17"/>
      <c r="DN83" s="56"/>
      <c r="DO83" s="50"/>
      <c r="DP83" s="50"/>
      <c r="DQ83" s="50"/>
      <c r="DR83" s="50"/>
      <c r="DS83" s="50"/>
      <c r="DT83" s="50"/>
      <c r="DU83" s="289"/>
      <c r="DV83" s="57"/>
      <c r="DW83" s="17"/>
      <c r="DX83" s="17"/>
      <c r="DY83" s="56"/>
      <c r="DZ83" s="50"/>
      <c r="EA83" s="50"/>
      <c r="EB83" s="50"/>
      <c r="EC83" s="50"/>
      <c r="ED83" s="50"/>
      <c r="EE83" s="50"/>
      <c r="EF83" s="289"/>
      <c r="EG83" s="57"/>
      <c r="EH83" s="17"/>
      <c r="EI83" s="17"/>
      <c r="EJ83" s="56"/>
      <c r="EK83" s="50"/>
      <c r="EL83" s="50"/>
      <c r="EM83" s="50"/>
      <c r="EN83" s="50"/>
      <c r="EO83" s="50"/>
      <c r="EP83" s="50"/>
      <c r="EQ83" s="289"/>
      <c r="ER83" s="57"/>
      <c r="ES83" s="17"/>
      <c r="ET83" s="17"/>
      <c r="EU83" s="56"/>
      <c r="EV83" s="50"/>
      <c r="EW83" s="50"/>
      <c r="EX83" s="50"/>
      <c r="EY83" s="50"/>
      <c r="EZ83" s="50"/>
      <c r="FA83" s="50"/>
      <c r="FB83" s="289"/>
      <c r="FC83" s="57"/>
      <c r="FD83" s="17"/>
      <c r="FE83" s="17"/>
      <c r="FF83" s="56"/>
      <c r="FG83" s="50"/>
      <c r="FH83" s="50"/>
      <c r="FI83" s="50"/>
      <c r="FJ83" s="50"/>
      <c r="FK83" s="50"/>
      <c r="FL83" s="50"/>
      <c r="FM83" s="289"/>
      <c r="FN83" s="57"/>
      <c r="FO83" s="17"/>
      <c r="FP83" s="17"/>
      <c r="FQ83" s="56"/>
      <c r="FR83" s="50"/>
      <c r="FS83" s="50"/>
      <c r="FT83" s="50"/>
      <c r="FU83" s="50"/>
      <c r="FV83" s="50"/>
      <c r="FW83" s="50"/>
      <c r="FX83" s="289"/>
      <c r="FY83" s="57"/>
      <c r="FZ83" s="17"/>
      <c r="GA83" s="17"/>
      <c r="GB83" s="56"/>
      <c r="GC83" s="50"/>
      <c r="GD83" s="50"/>
      <c r="GE83" s="50"/>
      <c r="GF83" s="50"/>
      <c r="GG83" s="50"/>
      <c r="GH83" s="50"/>
      <c r="GI83" s="289"/>
      <c r="GJ83" s="57"/>
      <c r="GK83" s="17"/>
      <c r="GL83" s="17"/>
      <c r="GM83" s="56"/>
      <c r="GN83" s="50"/>
      <c r="GO83" s="50"/>
      <c r="GP83" s="50"/>
      <c r="GQ83" s="50"/>
      <c r="GR83" s="50"/>
      <c r="GS83" s="50"/>
      <c r="GT83" s="289"/>
      <c r="GU83" s="57"/>
      <c r="GV83" s="17"/>
      <c r="GW83" s="17"/>
      <c r="GX83" s="56"/>
      <c r="GY83" s="50"/>
      <c r="GZ83" s="50"/>
      <c r="HA83" s="50"/>
      <c r="HB83" s="50"/>
      <c r="HC83" s="50"/>
      <c r="HD83" s="50"/>
      <c r="HE83" s="289"/>
      <c r="HF83" s="57"/>
      <c r="HG83" s="17"/>
      <c r="HH83" s="17"/>
      <c r="HI83" s="56"/>
      <c r="HJ83" s="50"/>
      <c r="HK83" s="50"/>
      <c r="HL83" s="50"/>
      <c r="HM83" s="50"/>
      <c r="HN83" s="50"/>
      <c r="HO83" s="50"/>
      <c r="HP83" s="289"/>
      <c r="HQ83" s="57"/>
      <c r="HR83" s="17"/>
      <c r="HS83" s="17"/>
    </row>
    <row r="84" spans="1:227" x14ac:dyDescent="0.25">
      <c r="A84" s="60"/>
      <c r="B84" s="207"/>
      <c r="C84" s="61"/>
      <c r="D84" s="61"/>
      <c r="E84" s="289"/>
      <c r="F84" s="289"/>
      <c r="G84" s="17"/>
      <c r="H84" s="56"/>
      <c r="I84" s="50"/>
      <c r="J84" s="50"/>
      <c r="K84" s="50"/>
      <c r="L84" s="50"/>
      <c r="M84" s="50"/>
      <c r="N84" s="50"/>
      <c r="O84" s="289"/>
      <c r="P84" s="57"/>
      <c r="Q84" s="17"/>
      <c r="R84" s="17"/>
      <c r="S84" s="56"/>
      <c r="T84" s="50"/>
      <c r="U84" s="50"/>
      <c r="V84" s="50"/>
      <c r="W84" s="50"/>
      <c r="X84" s="50"/>
      <c r="Y84" s="50"/>
      <c r="Z84" s="289"/>
      <c r="AA84" s="57"/>
      <c r="AB84" s="17"/>
      <c r="AC84" s="17"/>
      <c r="AD84" s="56"/>
      <c r="AE84" s="50"/>
      <c r="AF84" s="50"/>
      <c r="AG84" s="50"/>
      <c r="AH84" s="50"/>
      <c r="AI84" s="50"/>
      <c r="AJ84" s="50"/>
      <c r="AK84" s="289"/>
      <c r="AL84" s="57"/>
      <c r="AM84" s="17"/>
      <c r="AN84" s="17"/>
      <c r="AO84" s="56"/>
      <c r="AP84" s="50"/>
      <c r="AQ84" s="50"/>
      <c r="AR84" s="50"/>
      <c r="AS84" s="50"/>
      <c r="AT84" s="50"/>
      <c r="AU84" s="50"/>
      <c r="AV84" s="289"/>
      <c r="AW84" s="57"/>
      <c r="AX84" s="17"/>
      <c r="AY84" s="17"/>
      <c r="AZ84" s="56"/>
      <c r="BA84" s="50"/>
      <c r="BB84" s="50"/>
      <c r="BC84" s="50"/>
      <c r="BD84" s="50"/>
      <c r="BE84" s="50"/>
      <c r="BF84" s="50"/>
      <c r="BG84" s="289"/>
      <c r="BH84" s="57"/>
      <c r="BI84" s="17"/>
      <c r="BJ84" s="17"/>
      <c r="BK84" s="56"/>
      <c r="BL84" s="50"/>
      <c r="BM84" s="50"/>
      <c r="BN84" s="50"/>
      <c r="BO84" s="50"/>
      <c r="BP84" s="50"/>
      <c r="BQ84" s="50"/>
      <c r="BR84" s="289"/>
      <c r="BS84" s="57"/>
      <c r="BT84" s="17"/>
      <c r="BU84" s="17"/>
      <c r="BV84" s="56"/>
      <c r="BW84" s="50"/>
      <c r="BX84" s="50"/>
      <c r="BY84" s="50"/>
      <c r="BZ84" s="50"/>
      <c r="CA84" s="50"/>
      <c r="CB84" s="50"/>
      <c r="CC84" s="289"/>
      <c r="CD84" s="57"/>
      <c r="CE84" s="17"/>
      <c r="CF84" s="17"/>
      <c r="CG84" s="56"/>
      <c r="CH84" s="50"/>
      <c r="CI84" s="50"/>
      <c r="CJ84" s="50"/>
      <c r="CK84" s="50"/>
      <c r="CL84" s="50"/>
      <c r="CM84" s="50"/>
      <c r="CN84" s="289"/>
      <c r="CO84" s="57"/>
      <c r="CP84" s="17"/>
      <c r="CQ84" s="17"/>
      <c r="CR84" s="56"/>
      <c r="CS84" s="50"/>
      <c r="CT84" s="50"/>
      <c r="CU84" s="50"/>
      <c r="CV84" s="50"/>
      <c r="CW84" s="50"/>
      <c r="CX84" s="50"/>
      <c r="CY84" s="289"/>
      <c r="CZ84" s="57"/>
      <c r="DA84" s="17"/>
      <c r="DB84" s="17"/>
      <c r="DC84" s="56"/>
      <c r="DD84" s="50"/>
      <c r="DE84" s="50"/>
      <c r="DF84" s="50"/>
      <c r="DG84" s="50"/>
      <c r="DH84" s="50"/>
      <c r="DI84" s="50"/>
      <c r="DJ84" s="289"/>
      <c r="DK84" s="57"/>
      <c r="DL84" s="17"/>
      <c r="DM84" s="17"/>
      <c r="DN84" s="56"/>
      <c r="DO84" s="50"/>
      <c r="DP84" s="50"/>
      <c r="DQ84" s="50"/>
      <c r="DR84" s="50"/>
      <c r="DS84" s="50"/>
      <c r="DT84" s="50"/>
      <c r="DU84" s="289"/>
      <c r="DV84" s="57"/>
      <c r="DW84" s="17"/>
      <c r="DX84" s="17"/>
      <c r="DY84" s="56"/>
      <c r="DZ84" s="50"/>
      <c r="EA84" s="50"/>
      <c r="EB84" s="50"/>
      <c r="EC84" s="50"/>
      <c r="ED84" s="50"/>
      <c r="EE84" s="50"/>
      <c r="EF84" s="289"/>
      <c r="EG84" s="57"/>
      <c r="EH84" s="17"/>
      <c r="EI84" s="17"/>
      <c r="EJ84" s="56"/>
      <c r="EK84" s="50"/>
      <c r="EL84" s="50"/>
      <c r="EM84" s="50"/>
      <c r="EN84" s="50"/>
      <c r="EO84" s="50"/>
      <c r="EP84" s="50"/>
      <c r="EQ84" s="289"/>
      <c r="ER84" s="57"/>
      <c r="ES84" s="17"/>
      <c r="ET84" s="17"/>
      <c r="EU84" s="56"/>
      <c r="EV84" s="50"/>
      <c r="EW84" s="50"/>
      <c r="EX84" s="50"/>
      <c r="EY84" s="50"/>
      <c r="EZ84" s="50"/>
      <c r="FA84" s="50"/>
      <c r="FB84" s="289"/>
      <c r="FC84" s="57"/>
      <c r="FD84" s="17"/>
      <c r="FE84" s="17"/>
      <c r="FF84" s="56"/>
      <c r="FG84" s="50"/>
      <c r="FH84" s="50"/>
      <c r="FI84" s="50"/>
      <c r="FJ84" s="50"/>
      <c r="FK84" s="50"/>
      <c r="FL84" s="50"/>
      <c r="FM84" s="289"/>
      <c r="FN84" s="57"/>
      <c r="FO84" s="17"/>
      <c r="FP84" s="17"/>
      <c r="FQ84" s="56"/>
      <c r="FR84" s="50"/>
      <c r="FS84" s="50"/>
      <c r="FT84" s="50"/>
      <c r="FU84" s="50"/>
      <c r="FV84" s="50"/>
      <c r="FW84" s="50"/>
      <c r="FX84" s="289"/>
      <c r="FY84" s="57"/>
      <c r="FZ84" s="17"/>
      <c r="GA84" s="17"/>
      <c r="GB84" s="56"/>
      <c r="GC84" s="50"/>
      <c r="GD84" s="50"/>
      <c r="GE84" s="50"/>
      <c r="GF84" s="50"/>
      <c r="GG84" s="50"/>
      <c r="GH84" s="50"/>
      <c r="GI84" s="289"/>
      <c r="GJ84" s="57"/>
      <c r="GK84" s="17"/>
      <c r="GL84" s="17"/>
      <c r="GM84" s="56"/>
      <c r="GN84" s="50"/>
      <c r="GO84" s="50"/>
      <c r="GP84" s="50"/>
      <c r="GQ84" s="50"/>
      <c r="GR84" s="50"/>
      <c r="GS84" s="50"/>
      <c r="GT84" s="289"/>
      <c r="GU84" s="57"/>
      <c r="GV84" s="17"/>
      <c r="GW84" s="17"/>
      <c r="GX84" s="56"/>
      <c r="GY84" s="50"/>
      <c r="GZ84" s="50"/>
      <c r="HA84" s="50"/>
      <c r="HB84" s="50"/>
      <c r="HC84" s="50"/>
      <c r="HD84" s="50"/>
      <c r="HE84" s="289"/>
      <c r="HF84" s="57"/>
      <c r="HG84" s="17"/>
      <c r="HH84" s="17"/>
      <c r="HI84" s="56"/>
      <c r="HJ84" s="50"/>
      <c r="HK84" s="50"/>
      <c r="HL84" s="50"/>
      <c r="HM84" s="50"/>
      <c r="HN84" s="50"/>
      <c r="HO84" s="50"/>
      <c r="HP84" s="289"/>
      <c r="HQ84" s="57"/>
      <c r="HR84" s="17"/>
      <c r="HS84" s="17"/>
    </row>
    <row r="85" spans="1:227" x14ac:dyDescent="0.25">
      <c r="A85" s="60"/>
      <c r="B85" s="207"/>
      <c r="C85" s="61"/>
      <c r="D85" s="61"/>
    </row>
    <row r="86" spans="1:227" x14ac:dyDescent="0.25">
      <c r="A86" s="60"/>
      <c r="B86" s="207"/>
      <c r="C86" s="61"/>
      <c r="D86" s="61"/>
    </row>
    <row r="87" spans="1:227" x14ac:dyDescent="0.25">
      <c r="A87" s="60"/>
      <c r="B87" s="207"/>
      <c r="C87" s="61"/>
      <c r="D87" s="61"/>
    </row>
    <row r="88" spans="1:227" x14ac:dyDescent="0.25">
      <c r="A88" s="60"/>
      <c r="B88" s="207"/>
      <c r="C88" s="61"/>
      <c r="D88" s="61"/>
    </row>
    <row r="89" spans="1:227" x14ac:dyDescent="0.25">
      <c r="A89" s="60"/>
      <c r="B89" s="207"/>
      <c r="C89" s="61"/>
      <c r="D89" s="61"/>
      <c r="E89" s="289"/>
      <c r="F89" s="289"/>
      <c r="G89" s="17"/>
      <c r="H89" s="56"/>
      <c r="I89" s="50"/>
      <c r="J89" s="50"/>
      <c r="K89" s="50"/>
      <c r="L89" s="50"/>
      <c r="M89" s="50"/>
      <c r="N89" s="50"/>
      <c r="O89" s="289"/>
      <c r="P89" s="57"/>
      <c r="Q89" s="17"/>
      <c r="R89" s="17"/>
      <c r="S89" s="56"/>
      <c r="T89" s="50"/>
      <c r="U89" s="50"/>
      <c r="V89" s="50"/>
      <c r="W89" s="50"/>
      <c r="X89" s="50"/>
      <c r="Y89" s="50"/>
      <c r="Z89" s="289"/>
      <c r="AA89" s="57"/>
      <c r="AB89" s="17"/>
      <c r="AC89" s="17"/>
      <c r="AD89" s="56"/>
      <c r="AE89" s="50"/>
      <c r="AF89" s="50"/>
      <c r="AG89" s="50"/>
      <c r="AH89" s="50"/>
      <c r="AI89" s="50"/>
      <c r="AJ89" s="50"/>
      <c r="AK89" s="289"/>
      <c r="AL89" s="57"/>
      <c r="AM89" s="17"/>
      <c r="AN89" s="17"/>
      <c r="AO89" s="56"/>
      <c r="AP89" s="50"/>
      <c r="AQ89" s="50"/>
      <c r="AR89" s="50"/>
      <c r="AS89" s="50"/>
      <c r="AT89" s="50"/>
      <c r="AU89" s="50"/>
      <c r="AV89" s="289"/>
      <c r="AW89" s="57"/>
      <c r="AX89" s="17"/>
      <c r="AY89" s="17"/>
      <c r="AZ89" s="56"/>
      <c r="BA89" s="50"/>
      <c r="BB89" s="50"/>
      <c r="BC89" s="50"/>
      <c r="BD89" s="50"/>
      <c r="BE89" s="50"/>
      <c r="BF89" s="50"/>
      <c r="BG89" s="289"/>
      <c r="BH89" s="57"/>
      <c r="BI89" s="17"/>
      <c r="BJ89" s="17"/>
      <c r="BK89" s="56"/>
      <c r="BL89" s="50"/>
      <c r="BM89" s="50"/>
      <c r="BN89" s="50"/>
      <c r="BO89" s="50"/>
      <c r="BP89" s="50"/>
      <c r="BQ89" s="50"/>
      <c r="BR89" s="289"/>
      <c r="BS89" s="57"/>
      <c r="BT89" s="17"/>
      <c r="BU89" s="17"/>
      <c r="BV89" s="56"/>
      <c r="BW89" s="50"/>
      <c r="BX89" s="50"/>
      <c r="BY89" s="50"/>
      <c r="BZ89" s="50"/>
      <c r="CA89" s="50"/>
      <c r="CB89" s="50"/>
      <c r="CC89" s="289"/>
      <c r="CD89" s="57"/>
      <c r="CE89" s="17"/>
      <c r="CF89" s="17"/>
      <c r="CG89" s="56"/>
      <c r="CH89" s="50"/>
      <c r="CI89" s="50"/>
      <c r="CJ89" s="50"/>
      <c r="CK89" s="50"/>
      <c r="CL89" s="50"/>
      <c r="CM89" s="50"/>
      <c r="CN89" s="289"/>
      <c r="CO89" s="57"/>
      <c r="CP89" s="17"/>
      <c r="CQ89" s="17"/>
      <c r="CR89" s="56"/>
      <c r="CS89" s="50"/>
      <c r="CT89" s="50"/>
      <c r="CU89" s="50"/>
      <c r="CV89" s="50"/>
      <c r="CW89" s="50"/>
      <c r="CX89" s="50"/>
      <c r="CY89" s="289"/>
      <c r="CZ89" s="57"/>
      <c r="DA89" s="17"/>
      <c r="DB89" s="17"/>
      <c r="DC89" s="56"/>
      <c r="DD89" s="50"/>
      <c r="DE89" s="50"/>
      <c r="DF89" s="50"/>
      <c r="DG89" s="50"/>
      <c r="DH89" s="50"/>
      <c r="DI89" s="50"/>
      <c r="DJ89" s="289"/>
      <c r="DK89" s="57"/>
      <c r="DL89" s="17"/>
      <c r="DM89" s="17"/>
      <c r="DN89" s="56"/>
      <c r="DO89" s="50"/>
      <c r="DP89" s="50"/>
      <c r="DQ89" s="50"/>
      <c r="DR89" s="50"/>
      <c r="DS89" s="50"/>
      <c r="DT89" s="50"/>
      <c r="DU89" s="289"/>
      <c r="DV89" s="57"/>
      <c r="DW89" s="17"/>
      <c r="DX89" s="17"/>
      <c r="DY89" s="56"/>
      <c r="DZ89" s="50"/>
      <c r="EA89" s="50"/>
      <c r="EB89" s="50"/>
      <c r="EC89" s="50"/>
      <c r="ED89" s="50"/>
      <c r="EE89" s="50"/>
      <c r="EF89" s="289"/>
      <c r="EG89" s="57"/>
      <c r="EH89" s="17"/>
      <c r="EI89" s="17"/>
      <c r="EJ89" s="56"/>
      <c r="EK89" s="50"/>
      <c r="EL89" s="50"/>
      <c r="EM89" s="50"/>
      <c r="EN89" s="50"/>
      <c r="EO89" s="50"/>
      <c r="EP89" s="50"/>
      <c r="EQ89" s="289"/>
      <c r="ER89" s="57"/>
      <c r="ES89" s="17"/>
      <c r="ET89" s="17"/>
      <c r="EU89" s="56"/>
      <c r="EV89" s="50"/>
      <c r="EW89" s="50"/>
      <c r="EX89" s="50"/>
      <c r="EY89" s="50"/>
      <c r="EZ89" s="50"/>
      <c r="FA89" s="50"/>
      <c r="FB89" s="289"/>
      <c r="FC89" s="57"/>
      <c r="FD89" s="17"/>
      <c r="FE89" s="17"/>
      <c r="FF89" s="56"/>
      <c r="FG89" s="50"/>
      <c r="FH89" s="50"/>
      <c r="FI89" s="50"/>
      <c r="FJ89" s="50"/>
      <c r="FK89" s="50"/>
      <c r="FL89" s="50"/>
      <c r="FM89" s="289"/>
      <c r="FN89" s="57"/>
      <c r="FO89" s="17"/>
      <c r="FP89" s="17"/>
      <c r="FQ89" s="56"/>
      <c r="FR89" s="50"/>
      <c r="FS89" s="50"/>
      <c r="FT89" s="50"/>
      <c r="FU89" s="50"/>
      <c r="FV89" s="50"/>
      <c r="FW89" s="50"/>
      <c r="FX89" s="289"/>
      <c r="FY89" s="57"/>
      <c r="FZ89" s="17"/>
      <c r="GA89" s="17"/>
      <c r="GB89" s="56"/>
      <c r="GC89" s="50"/>
      <c r="GD89" s="50"/>
      <c r="GE89" s="50"/>
      <c r="GF89" s="50"/>
      <c r="GG89" s="50"/>
      <c r="GH89" s="50"/>
      <c r="GI89" s="289"/>
      <c r="GJ89" s="57"/>
      <c r="GK89" s="17"/>
      <c r="GL89" s="17"/>
      <c r="GM89" s="56"/>
      <c r="GN89" s="50"/>
      <c r="GO89" s="50"/>
      <c r="GP89" s="50"/>
      <c r="GQ89" s="50"/>
      <c r="GR89" s="50"/>
      <c r="GS89" s="50"/>
      <c r="GT89" s="289"/>
      <c r="GU89" s="57"/>
      <c r="GV89" s="17"/>
      <c r="GW89" s="17"/>
      <c r="GX89" s="56"/>
      <c r="GY89" s="50"/>
      <c r="GZ89" s="50"/>
      <c r="HA89" s="50"/>
      <c r="HB89" s="50"/>
      <c r="HC89" s="50"/>
      <c r="HD89" s="50"/>
      <c r="HE89" s="289"/>
      <c r="HF89" s="57"/>
      <c r="HG89" s="17"/>
      <c r="HH89" s="17"/>
      <c r="HI89" s="56"/>
      <c r="HJ89" s="50"/>
      <c r="HK89" s="50"/>
      <c r="HL89" s="50"/>
      <c r="HM89" s="50"/>
      <c r="HN89" s="50"/>
      <c r="HO89" s="50"/>
      <c r="HP89" s="289"/>
      <c r="HQ89" s="57"/>
      <c r="HR89" s="17"/>
      <c r="HS89" s="17"/>
    </row>
    <row r="90" spans="1:227" x14ac:dyDescent="0.25">
      <c r="A90" s="60"/>
      <c r="B90" s="207"/>
      <c r="C90" s="61"/>
      <c r="D90" s="61"/>
      <c r="E90" s="289"/>
      <c r="F90" s="289"/>
      <c r="G90" s="17"/>
      <c r="H90" s="56"/>
      <c r="I90" s="50"/>
      <c r="J90" s="50"/>
      <c r="K90" s="50"/>
      <c r="L90" s="50"/>
      <c r="M90" s="50"/>
      <c r="N90" s="50"/>
      <c r="O90" s="289"/>
      <c r="P90" s="57"/>
      <c r="Q90" s="17"/>
      <c r="R90" s="17"/>
      <c r="S90" s="56"/>
      <c r="T90" s="50"/>
      <c r="U90" s="50"/>
      <c r="V90" s="50"/>
      <c r="W90" s="50"/>
      <c r="X90" s="50"/>
      <c r="Y90" s="50"/>
      <c r="Z90" s="289"/>
      <c r="AA90" s="57"/>
      <c r="AB90" s="17"/>
      <c r="AC90" s="17"/>
      <c r="AD90" s="56"/>
      <c r="AE90" s="50"/>
      <c r="AF90" s="50"/>
      <c r="AG90" s="50"/>
      <c r="AH90" s="50"/>
      <c r="AI90" s="50"/>
      <c r="AJ90" s="50"/>
      <c r="AK90" s="289"/>
      <c r="AL90" s="57"/>
      <c r="AM90" s="17"/>
      <c r="AN90" s="17"/>
      <c r="AO90" s="56"/>
      <c r="AP90" s="50"/>
      <c r="AQ90" s="50"/>
      <c r="AR90" s="50"/>
      <c r="AS90" s="50"/>
      <c r="AT90" s="50"/>
      <c r="AU90" s="50"/>
      <c r="AV90" s="289"/>
      <c r="AW90" s="57"/>
      <c r="AX90" s="17"/>
      <c r="AY90" s="17"/>
      <c r="AZ90" s="56"/>
      <c r="BA90" s="50"/>
      <c r="BB90" s="50"/>
      <c r="BC90" s="50"/>
      <c r="BD90" s="50"/>
      <c r="BE90" s="50"/>
      <c r="BF90" s="50"/>
      <c r="BG90" s="289"/>
      <c r="BH90" s="57"/>
      <c r="BI90" s="17"/>
      <c r="BJ90" s="17"/>
      <c r="BK90" s="56"/>
      <c r="BL90" s="50"/>
      <c r="BM90" s="50"/>
      <c r="BN90" s="50"/>
      <c r="BO90" s="50"/>
      <c r="BP90" s="50"/>
      <c r="BQ90" s="50"/>
      <c r="BR90" s="289"/>
      <c r="BS90" s="57"/>
      <c r="BT90" s="17"/>
      <c r="BU90" s="17"/>
      <c r="BV90" s="56"/>
      <c r="BW90" s="50"/>
      <c r="BX90" s="50"/>
      <c r="BY90" s="50"/>
      <c r="BZ90" s="50"/>
      <c r="CA90" s="50"/>
      <c r="CB90" s="50"/>
      <c r="CC90" s="289"/>
      <c r="CD90" s="57"/>
      <c r="CE90" s="17"/>
      <c r="CF90" s="17"/>
      <c r="CG90" s="56"/>
      <c r="CH90" s="50"/>
      <c r="CI90" s="50"/>
      <c r="CJ90" s="50"/>
      <c r="CK90" s="50"/>
      <c r="CL90" s="50"/>
      <c r="CM90" s="50"/>
      <c r="CN90" s="289"/>
      <c r="CO90" s="57"/>
      <c r="CP90" s="17"/>
      <c r="CQ90" s="17"/>
      <c r="CR90" s="56"/>
      <c r="CS90" s="50"/>
      <c r="CT90" s="50"/>
      <c r="CU90" s="50"/>
      <c r="CV90" s="50"/>
      <c r="CW90" s="50"/>
      <c r="CX90" s="50"/>
      <c r="CY90" s="289"/>
      <c r="CZ90" s="57"/>
      <c r="DA90" s="17"/>
      <c r="DB90" s="17"/>
      <c r="DC90" s="56"/>
      <c r="DD90" s="50"/>
      <c r="DE90" s="50"/>
      <c r="DF90" s="50"/>
      <c r="DG90" s="50"/>
      <c r="DH90" s="50"/>
      <c r="DI90" s="50"/>
      <c r="DJ90" s="289"/>
      <c r="DK90" s="57"/>
      <c r="DL90" s="17"/>
      <c r="DM90" s="17"/>
      <c r="DN90" s="56"/>
      <c r="DO90" s="50"/>
      <c r="DP90" s="50"/>
      <c r="DQ90" s="50"/>
      <c r="DR90" s="50"/>
      <c r="DS90" s="50"/>
      <c r="DT90" s="50"/>
      <c r="DU90" s="289"/>
      <c r="DV90" s="57"/>
      <c r="DW90" s="17"/>
      <c r="DX90" s="17"/>
      <c r="DY90" s="56"/>
      <c r="DZ90" s="50"/>
      <c r="EA90" s="50"/>
      <c r="EB90" s="50"/>
      <c r="EC90" s="50"/>
      <c r="ED90" s="50"/>
      <c r="EE90" s="50"/>
      <c r="EF90" s="289"/>
      <c r="EG90" s="57"/>
      <c r="EH90" s="17"/>
      <c r="EI90" s="17"/>
      <c r="EJ90" s="56"/>
      <c r="EK90" s="50"/>
      <c r="EL90" s="50"/>
      <c r="EM90" s="50"/>
      <c r="EN90" s="50"/>
      <c r="EO90" s="50"/>
      <c r="EP90" s="50"/>
      <c r="EQ90" s="289"/>
      <c r="ER90" s="57"/>
      <c r="ES90" s="17"/>
      <c r="ET90" s="17"/>
      <c r="EU90" s="56"/>
      <c r="EV90" s="50"/>
      <c r="EW90" s="50"/>
      <c r="EX90" s="50"/>
      <c r="EY90" s="50"/>
      <c r="EZ90" s="50"/>
      <c r="FA90" s="50"/>
      <c r="FB90" s="289"/>
      <c r="FC90" s="57"/>
      <c r="FD90" s="17"/>
      <c r="FE90" s="17"/>
      <c r="FF90" s="56"/>
      <c r="FG90" s="50"/>
      <c r="FH90" s="50"/>
      <c r="FI90" s="50"/>
      <c r="FJ90" s="50"/>
      <c r="FK90" s="50"/>
      <c r="FL90" s="50"/>
      <c r="FM90" s="289"/>
      <c r="FN90" s="57"/>
      <c r="FO90" s="17"/>
      <c r="FP90" s="17"/>
      <c r="FQ90" s="56"/>
      <c r="FR90" s="50"/>
      <c r="FS90" s="50"/>
      <c r="FT90" s="50"/>
      <c r="FU90" s="50"/>
      <c r="FV90" s="50"/>
      <c r="FW90" s="50"/>
      <c r="FX90" s="289"/>
      <c r="FY90" s="57"/>
      <c r="FZ90" s="17"/>
      <c r="GA90" s="17"/>
      <c r="GB90" s="56"/>
      <c r="GC90" s="50"/>
      <c r="GD90" s="50"/>
      <c r="GE90" s="50"/>
      <c r="GF90" s="50"/>
      <c r="GG90" s="50"/>
      <c r="GH90" s="50"/>
      <c r="GI90" s="289"/>
      <c r="GJ90" s="57"/>
      <c r="GK90" s="17"/>
      <c r="GL90" s="17"/>
      <c r="GM90" s="56"/>
      <c r="GN90" s="50"/>
      <c r="GO90" s="50"/>
      <c r="GP90" s="50"/>
      <c r="GQ90" s="50"/>
      <c r="GR90" s="50"/>
      <c r="GS90" s="50"/>
      <c r="GT90" s="289"/>
      <c r="GU90" s="57"/>
      <c r="GV90" s="17"/>
      <c r="GW90" s="17"/>
      <c r="GX90" s="56"/>
      <c r="GY90" s="50"/>
      <c r="GZ90" s="50"/>
      <c r="HA90" s="50"/>
      <c r="HB90" s="50"/>
      <c r="HC90" s="50"/>
      <c r="HD90" s="50"/>
      <c r="HE90" s="289"/>
      <c r="HF90" s="57"/>
      <c r="HG90" s="17"/>
      <c r="HH90" s="17"/>
      <c r="HI90" s="56"/>
      <c r="HJ90" s="50"/>
      <c r="HK90" s="50"/>
      <c r="HL90" s="50"/>
      <c r="HM90" s="50"/>
      <c r="HN90" s="50"/>
      <c r="HO90" s="50"/>
      <c r="HP90" s="289"/>
      <c r="HQ90" s="57"/>
      <c r="HR90" s="17"/>
      <c r="HS90" s="17"/>
    </row>
    <row r="91" spans="1:227" x14ac:dyDescent="0.25">
      <c r="A91" s="60"/>
      <c r="B91" s="207"/>
      <c r="C91" s="61"/>
      <c r="D91" s="61"/>
      <c r="E91" s="289"/>
      <c r="F91" s="289"/>
      <c r="G91" s="17"/>
      <c r="H91" s="56"/>
      <c r="I91" s="50"/>
      <c r="J91" s="50"/>
      <c r="K91" s="50"/>
      <c r="L91" s="50"/>
      <c r="M91" s="50"/>
      <c r="N91" s="50"/>
      <c r="O91" s="289"/>
      <c r="P91" s="57"/>
      <c r="Q91" s="17"/>
      <c r="R91" s="17"/>
      <c r="S91" s="56"/>
      <c r="T91" s="50"/>
      <c r="U91" s="50"/>
      <c r="V91" s="50"/>
      <c r="W91" s="50"/>
      <c r="X91" s="50"/>
      <c r="Y91" s="50"/>
      <c r="Z91" s="289"/>
      <c r="AA91" s="57"/>
      <c r="AB91" s="17"/>
      <c r="AC91" s="17"/>
      <c r="AD91" s="56"/>
      <c r="AE91" s="50"/>
      <c r="AF91" s="50"/>
      <c r="AG91" s="50"/>
      <c r="AH91" s="50"/>
      <c r="AI91" s="50"/>
      <c r="AJ91" s="50"/>
      <c r="AK91" s="289"/>
      <c r="AL91" s="57"/>
      <c r="AM91" s="17"/>
      <c r="AN91" s="17"/>
      <c r="AO91" s="56"/>
      <c r="AP91" s="50"/>
      <c r="AQ91" s="50"/>
      <c r="AR91" s="50"/>
      <c r="AS91" s="50"/>
      <c r="AT91" s="50"/>
      <c r="AU91" s="50"/>
      <c r="AV91" s="289"/>
      <c r="AW91" s="57"/>
      <c r="AX91" s="17"/>
      <c r="AY91" s="17"/>
      <c r="AZ91" s="56"/>
      <c r="BA91" s="50"/>
      <c r="BB91" s="50"/>
      <c r="BC91" s="50"/>
      <c r="BD91" s="50"/>
      <c r="BE91" s="50"/>
      <c r="BF91" s="50"/>
      <c r="BG91" s="289"/>
      <c r="BH91" s="57"/>
      <c r="BI91" s="17"/>
      <c r="BJ91" s="17"/>
      <c r="BK91" s="56"/>
      <c r="BL91" s="50"/>
      <c r="BM91" s="50"/>
      <c r="BN91" s="50"/>
      <c r="BO91" s="50"/>
      <c r="BP91" s="50"/>
      <c r="BQ91" s="50"/>
      <c r="BR91" s="289"/>
      <c r="BS91" s="57"/>
      <c r="BT91" s="17"/>
      <c r="BU91" s="17"/>
      <c r="BV91" s="56"/>
      <c r="BW91" s="50"/>
      <c r="BX91" s="50"/>
      <c r="BY91" s="50"/>
      <c r="BZ91" s="50"/>
      <c r="CA91" s="50"/>
      <c r="CB91" s="50"/>
      <c r="CC91" s="289"/>
      <c r="CD91" s="57"/>
      <c r="CE91" s="17"/>
      <c r="CF91" s="17"/>
      <c r="CG91" s="56"/>
      <c r="CH91" s="50"/>
      <c r="CI91" s="50"/>
      <c r="CJ91" s="50"/>
      <c r="CK91" s="50"/>
      <c r="CL91" s="50"/>
      <c r="CM91" s="50"/>
      <c r="CN91" s="289"/>
      <c r="CO91" s="57"/>
      <c r="CP91" s="17"/>
      <c r="CQ91" s="17"/>
      <c r="CR91" s="56"/>
      <c r="CS91" s="50"/>
      <c r="CT91" s="50"/>
      <c r="CU91" s="50"/>
      <c r="CV91" s="50"/>
      <c r="CW91" s="50"/>
      <c r="CX91" s="50"/>
      <c r="CY91" s="289"/>
      <c r="CZ91" s="57"/>
      <c r="DA91" s="17"/>
      <c r="DB91" s="17"/>
      <c r="DC91" s="56"/>
      <c r="DD91" s="50"/>
      <c r="DE91" s="50"/>
      <c r="DF91" s="50"/>
      <c r="DG91" s="50"/>
      <c r="DH91" s="50"/>
      <c r="DI91" s="50"/>
      <c r="DJ91" s="289"/>
      <c r="DK91" s="57"/>
      <c r="DL91" s="17"/>
      <c r="DM91" s="17"/>
      <c r="DN91" s="56"/>
      <c r="DO91" s="50"/>
      <c r="DP91" s="50"/>
      <c r="DQ91" s="50"/>
      <c r="DR91" s="50"/>
      <c r="DS91" s="50"/>
      <c r="DT91" s="50"/>
      <c r="DU91" s="289"/>
      <c r="DV91" s="57"/>
      <c r="DW91" s="17"/>
      <c r="DX91" s="17"/>
      <c r="DY91" s="56"/>
      <c r="DZ91" s="50"/>
      <c r="EA91" s="50"/>
      <c r="EB91" s="50"/>
      <c r="EC91" s="50"/>
      <c r="ED91" s="50"/>
      <c r="EE91" s="50"/>
      <c r="EF91" s="289"/>
      <c r="EG91" s="57"/>
      <c r="EH91" s="17"/>
      <c r="EI91" s="17"/>
      <c r="EJ91" s="56"/>
      <c r="EK91" s="50"/>
      <c r="EL91" s="50"/>
      <c r="EM91" s="50"/>
      <c r="EN91" s="50"/>
      <c r="EO91" s="50"/>
      <c r="EP91" s="50"/>
      <c r="EQ91" s="289"/>
      <c r="ER91" s="57"/>
      <c r="ES91" s="17"/>
      <c r="ET91" s="17"/>
      <c r="EU91" s="56"/>
      <c r="EV91" s="50"/>
      <c r="EW91" s="50"/>
      <c r="EX91" s="50"/>
      <c r="EY91" s="50"/>
      <c r="EZ91" s="50"/>
      <c r="FA91" s="50"/>
      <c r="FB91" s="289"/>
      <c r="FC91" s="57"/>
      <c r="FD91" s="17"/>
      <c r="FE91" s="17"/>
      <c r="FF91" s="56"/>
      <c r="FG91" s="50"/>
      <c r="FH91" s="50"/>
      <c r="FI91" s="50"/>
      <c r="FJ91" s="50"/>
      <c r="FK91" s="50"/>
      <c r="FL91" s="50"/>
      <c r="FM91" s="289"/>
      <c r="FN91" s="57"/>
      <c r="FO91" s="17"/>
      <c r="FP91" s="17"/>
      <c r="FQ91" s="56"/>
      <c r="FR91" s="50"/>
      <c r="FS91" s="50"/>
      <c r="FT91" s="50"/>
      <c r="FU91" s="50"/>
      <c r="FV91" s="50"/>
      <c r="FW91" s="50"/>
      <c r="FX91" s="289"/>
      <c r="FY91" s="57"/>
      <c r="FZ91" s="17"/>
      <c r="GA91" s="17"/>
      <c r="GB91" s="56"/>
      <c r="GC91" s="50"/>
      <c r="GD91" s="50"/>
      <c r="GE91" s="50"/>
      <c r="GF91" s="50"/>
      <c r="GG91" s="50"/>
      <c r="GH91" s="50"/>
      <c r="GI91" s="289"/>
      <c r="GJ91" s="57"/>
      <c r="GK91" s="17"/>
      <c r="GL91" s="17"/>
      <c r="GM91" s="56"/>
      <c r="GN91" s="50"/>
      <c r="GO91" s="50"/>
      <c r="GP91" s="50"/>
      <c r="GQ91" s="50"/>
      <c r="GR91" s="50"/>
      <c r="GS91" s="50"/>
      <c r="GT91" s="289"/>
      <c r="GU91" s="57"/>
      <c r="GV91" s="17"/>
      <c r="GW91" s="17"/>
      <c r="GX91" s="56"/>
      <c r="GY91" s="50"/>
      <c r="GZ91" s="50"/>
      <c r="HA91" s="50"/>
      <c r="HB91" s="50"/>
      <c r="HC91" s="50"/>
      <c r="HD91" s="50"/>
      <c r="HE91" s="289"/>
      <c r="HF91" s="57"/>
      <c r="HG91" s="17"/>
      <c r="HH91" s="17"/>
      <c r="HI91" s="56"/>
      <c r="HJ91" s="50"/>
      <c r="HK91" s="50"/>
      <c r="HL91" s="50"/>
      <c r="HM91" s="50"/>
      <c r="HN91" s="50"/>
      <c r="HO91" s="50"/>
      <c r="HP91" s="289"/>
      <c r="HQ91" s="57"/>
      <c r="HR91" s="17"/>
      <c r="HS91" s="17"/>
    </row>
    <row r="92" spans="1:227" x14ac:dyDescent="0.25">
      <c r="A92" s="60"/>
      <c r="B92" s="207"/>
      <c r="C92" s="61"/>
      <c r="D92" s="61"/>
      <c r="E92" s="289"/>
      <c r="F92" s="289"/>
      <c r="G92" s="17"/>
      <c r="H92" s="56"/>
      <c r="I92" s="50"/>
      <c r="J92" s="50"/>
      <c r="K92" s="50"/>
      <c r="L92" s="50"/>
      <c r="M92" s="50"/>
      <c r="N92" s="50"/>
      <c r="O92" s="289"/>
      <c r="P92" s="57"/>
      <c r="Q92" s="17"/>
      <c r="R92" s="17"/>
      <c r="S92" s="56"/>
      <c r="T92" s="50"/>
      <c r="U92" s="50"/>
      <c r="V92" s="50"/>
      <c r="W92" s="50"/>
      <c r="X92" s="50"/>
      <c r="Y92" s="50"/>
      <c r="Z92" s="289"/>
      <c r="AA92" s="57"/>
      <c r="AB92" s="17"/>
      <c r="AC92" s="17"/>
      <c r="AD92" s="56"/>
      <c r="AE92" s="50"/>
      <c r="AF92" s="50"/>
      <c r="AG92" s="50"/>
      <c r="AH92" s="50"/>
      <c r="AI92" s="50"/>
      <c r="AJ92" s="50"/>
      <c r="AK92" s="289"/>
      <c r="AL92" s="57"/>
      <c r="AM92" s="17"/>
      <c r="AN92" s="17"/>
      <c r="AO92" s="56"/>
      <c r="AP92" s="50"/>
      <c r="AQ92" s="50"/>
      <c r="AR92" s="50"/>
      <c r="AS92" s="50"/>
      <c r="AT92" s="50"/>
      <c r="AU92" s="50"/>
      <c r="AV92" s="289"/>
      <c r="AW92" s="57"/>
      <c r="AX92" s="17"/>
      <c r="AY92" s="17"/>
      <c r="AZ92" s="56"/>
      <c r="BA92" s="50"/>
      <c r="BB92" s="50"/>
      <c r="BC92" s="50"/>
      <c r="BD92" s="50"/>
      <c r="BE92" s="50"/>
      <c r="BF92" s="50"/>
      <c r="BG92" s="289"/>
      <c r="BH92" s="57"/>
      <c r="BI92" s="17"/>
      <c r="BJ92" s="17"/>
      <c r="BK92" s="56"/>
      <c r="BL92" s="50"/>
      <c r="BM92" s="50"/>
      <c r="BN92" s="50"/>
      <c r="BO92" s="50"/>
      <c r="BP92" s="50"/>
      <c r="BQ92" s="50"/>
      <c r="BR92" s="289"/>
      <c r="BS92" s="57"/>
      <c r="BT92" s="17"/>
      <c r="BU92" s="17"/>
      <c r="BV92" s="56"/>
      <c r="BW92" s="50"/>
      <c r="BX92" s="50"/>
      <c r="BY92" s="50"/>
      <c r="BZ92" s="50"/>
      <c r="CA92" s="50"/>
      <c r="CB92" s="50"/>
      <c r="CC92" s="289"/>
      <c r="CD92" s="57"/>
      <c r="CE92" s="17"/>
      <c r="CF92" s="17"/>
      <c r="CG92" s="56"/>
      <c r="CH92" s="50"/>
      <c r="CI92" s="50"/>
      <c r="CJ92" s="50"/>
      <c r="CK92" s="50"/>
      <c r="CL92" s="50"/>
      <c r="CM92" s="50"/>
      <c r="CN92" s="289"/>
      <c r="CO92" s="57"/>
      <c r="CP92" s="17"/>
      <c r="CQ92" s="17"/>
      <c r="CR92" s="56"/>
      <c r="CS92" s="50"/>
      <c r="CT92" s="50"/>
      <c r="CU92" s="50"/>
      <c r="CV92" s="50"/>
      <c r="CW92" s="50"/>
      <c r="CX92" s="50"/>
      <c r="CY92" s="289"/>
      <c r="CZ92" s="57"/>
      <c r="DA92" s="17"/>
      <c r="DB92" s="17"/>
      <c r="DC92" s="56"/>
      <c r="DD92" s="50"/>
      <c r="DE92" s="50"/>
      <c r="DF92" s="50"/>
      <c r="DG92" s="50"/>
      <c r="DH92" s="50"/>
      <c r="DI92" s="50"/>
      <c r="DJ92" s="289"/>
      <c r="DK92" s="57"/>
      <c r="DL92" s="17"/>
      <c r="DM92" s="17"/>
      <c r="DN92" s="56"/>
      <c r="DO92" s="50"/>
      <c r="DP92" s="50"/>
      <c r="DQ92" s="50"/>
      <c r="DR92" s="50"/>
      <c r="DS92" s="50"/>
      <c r="DT92" s="50"/>
      <c r="DU92" s="289"/>
      <c r="DV92" s="57"/>
      <c r="DW92" s="17"/>
      <c r="DX92" s="17"/>
      <c r="DY92" s="56"/>
      <c r="DZ92" s="50"/>
      <c r="EA92" s="50"/>
      <c r="EB92" s="50"/>
      <c r="EC92" s="50"/>
      <c r="ED92" s="50"/>
      <c r="EE92" s="50"/>
      <c r="EF92" s="289"/>
      <c r="EG92" s="57"/>
      <c r="EH92" s="17"/>
      <c r="EI92" s="17"/>
      <c r="EJ92" s="56"/>
      <c r="EK92" s="50"/>
      <c r="EL92" s="50"/>
      <c r="EM92" s="50"/>
      <c r="EN92" s="50"/>
      <c r="EO92" s="50"/>
      <c r="EP92" s="50"/>
      <c r="EQ92" s="289"/>
      <c r="ER92" s="57"/>
      <c r="ES92" s="17"/>
      <c r="ET92" s="17"/>
      <c r="EU92" s="56"/>
      <c r="EV92" s="50"/>
      <c r="EW92" s="50"/>
      <c r="EX92" s="50"/>
      <c r="EY92" s="50"/>
      <c r="EZ92" s="50"/>
      <c r="FA92" s="50"/>
      <c r="FB92" s="289"/>
      <c r="FC92" s="57"/>
      <c r="FD92" s="17"/>
      <c r="FE92" s="17"/>
      <c r="FF92" s="56"/>
      <c r="FG92" s="50"/>
      <c r="FH92" s="50"/>
      <c r="FI92" s="50"/>
      <c r="FJ92" s="50"/>
      <c r="FK92" s="50"/>
      <c r="FL92" s="50"/>
      <c r="FM92" s="289"/>
      <c r="FN92" s="57"/>
      <c r="FO92" s="17"/>
      <c r="FP92" s="17"/>
      <c r="FQ92" s="56"/>
      <c r="FR92" s="50"/>
      <c r="FS92" s="50"/>
      <c r="FT92" s="50"/>
      <c r="FU92" s="50"/>
      <c r="FV92" s="50"/>
      <c r="FW92" s="50"/>
      <c r="FX92" s="289"/>
      <c r="FY92" s="57"/>
      <c r="FZ92" s="17"/>
      <c r="GA92" s="17"/>
      <c r="GB92" s="56"/>
      <c r="GC92" s="50"/>
      <c r="GD92" s="50"/>
      <c r="GE92" s="50"/>
      <c r="GF92" s="50"/>
      <c r="GG92" s="50"/>
      <c r="GH92" s="50"/>
      <c r="GI92" s="289"/>
      <c r="GJ92" s="57"/>
      <c r="GK92" s="17"/>
      <c r="GL92" s="17"/>
      <c r="GM92" s="56"/>
      <c r="GN92" s="50"/>
      <c r="GO92" s="50"/>
      <c r="GP92" s="50"/>
      <c r="GQ92" s="50"/>
      <c r="GR92" s="50"/>
      <c r="GS92" s="50"/>
      <c r="GT92" s="289"/>
      <c r="GU92" s="57"/>
      <c r="GV92" s="17"/>
      <c r="GW92" s="17"/>
      <c r="GX92" s="56"/>
      <c r="GY92" s="50"/>
      <c r="GZ92" s="50"/>
      <c r="HA92" s="50"/>
      <c r="HB92" s="50"/>
      <c r="HC92" s="50"/>
      <c r="HD92" s="50"/>
      <c r="HE92" s="289"/>
      <c r="HF92" s="57"/>
      <c r="HG92" s="17"/>
      <c r="HH92" s="17"/>
      <c r="HI92" s="56"/>
      <c r="HJ92" s="50"/>
      <c r="HK92" s="50"/>
      <c r="HL92" s="50"/>
      <c r="HM92" s="50"/>
      <c r="HN92" s="50"/>
      <c r="HO92" s="50"/>
      <c r="HP92" s="289"/>
      <c r="HQ92" s="57"/>
      <c r="HR92" s="17"/>
      <c r="HS92" s="17"/>
    </row>
    <row r="93" spans="1:227" x14ac:dyDescent="0.25">
      <c r="A93" s="60"/>
      <c r="B93" s="209"/>
      <c r="C93" s="63"/>
      <c r="D93" s="63"/>
      <c r="E93" s="289"/>
      <c r="F93" s="289"/>
      <c r="G93" s="17"/>
      <c r="H93" s="56"/>
      <c r="I93" s="50"/>
      <c r="J93" s="50"/>
      <c r="K93" s="50"/>
      <c r="L93" s="50"/>
      <c r="M93" s="50"/>
      <c r="N93" s="50"/>
      <c r="O93" s="289"/>
      <c r="P93" s="57"/>
      <c r="Q93" s="17"/>
      <c r="R93" s="17"/>
      <c r="S93" s="56"/>
      <c r="T93" s="50"/>
      <c r="U93" s="50"/>
      <c r="V93" s="50"/>
      <c r="W93" s="50"/>
      <c r="X93" s="50"/>
      <c r="Y93" s="50"/>
      <c r="Z93" s="289"/>
      <c r="AA93" s="57"/>
      <c r="AB93" s="17"/>
      <c r="AC93" s="17"/>
      <c r="AD93" s="56"/>
      <c r="AE93" s="50"/>
      <c r="AF93" s="50"/>
      <c r="AG93" s="50"/>
      <c r="AH93" s="50"/>
      <c r="AI93" s="50"/>
      <c r="AJ93" s="50"/>
      <c r="AK93" s="289"/>
      <c r="AL93" s="57"/>
      <c r="AM93" s="17"/>
      <c r="AN93" s="17"/>
      <c r="AO93" s="56"/>
      <c r="AP93" s="50"/>
      <c r="AQ93" s="50"/>
      <c r="AR93" s="50"/>
      <c r="AS93" s="50"/>
      <c r="AT93" s="50"/>
      <c r="AU93" s="50"/>
      <c r="AV93" s="289"/>
      <c r="AW93" s="57"/>
      <c r="AX93" s="17"/>
      <c r="AY93" s="17"/>
      <c r="AZ93" s="56"/>
      <c r="BA93" s="50"/>
      <c r="BB93" s="50"/>
      <c r="BC93" s="50"/>
      <c r="BD93" s="50"/>
      <c r="BE93" s="50"/>
      <c r="BF93" s="50"/>
      <c r="BG93" s="289"/>
      <c r="BH93" s="57"/>
      <c r="BI93" s="17"/>
      <c r="BJ93" s="17"/>
      <c r="BK93" s="56"/>
      <c r="BL93" s="50"/>
      <c r="BM93" s="50"/>
      <c r="BN93" s="50"/>
      <c r="BO93" s="50"/>
      <c r="BP93" s="50"/>
      <c r="BQ93" s="50"/>
      <c r="BR93" s="289"/>
      <c r="BS93" s="57"/>
      <c r="BT93" s="17"/>
      <c r="BU93" s="17"/>
      <c r="BV93" s="56"/>
      <c r="BW93" s="50"/>
      <c r="BX93" s="50"/>
      <c r="BY93" s="50"/>
      <c r="BZ93" s="50"/>
      <c r="CA93" s="50"/>
      <c r="CB93" s="50"/>
      <c r="CC93" s="289"/>
      <c r="CD93" s="57"/>
      <c r="CE93" s="17"/>
      <c r="CF93" s="17"/>
      <c r="CG93" s="56"/>
      <c r="CH93" s="50"/>
      <c r="CI93" s="50"/>
      <c r="CJ93" s="50"/>
      <c r="CK93" s="50"/>
      <c r="CL93" s="50"/>
      <c r="CM93" s="50"/>
      <c r="CN93" s="289"/>
      <c r="CO93" s="57"/>
      <c r="CP93" s="17"/>
      <c r="CQ93" s="17"/>
      <c r="CR93" s="56"/>
      <c r="CS93" s="50"/>
      <c r="CT93" s="50"/>
      <c r="CU93" s="50"/>
      <c r="CV93" s="50"/>
      <c r="CW93" s="50"/>
      <c r="CX93" s="50"/>
      <c r="CY93" s="289"/>
      <c r="CZ93" s="57"/>
      <c r="DA93" s="17"/>
      <c r="DB93" s="17"/>
      <c r="DC93" s="56"/>
      <c r="DD93" s="50"/>
      <c r="DE93" s="50"/>
      <c r="DF93" s="50"/>
      <c r="DG93" s="50"/>
      <c r="DH93" s="50"/>
      <c r="DI93" s="50"/>
      <c r="DJ93" s="289"/>
      <c r="DK93" s="57"/>
      <c r="DL93" s="17"/>
      <c r="DM93" s="17"/>
      <c r="DN93" s="56"/>
      <c r="DO93" s="50"/>
      <c r="DP93" s="50"/>
      <c r="DQ93" s="50"/>
      <c r="DR93" s="50"/>
      <c r="DS93" s="50"/>
      <c r="DT93" s="50"/>
      <c r="DU93" s="289"/>
      <c r="DV93" s="57"/>
      <c r="DW93" s="17"/>
      <c r="DX93" s="17"/>
      <c r="DY93" s="56"/>
      <c r="DZ93" s="50"/>
      <c r="EA93" s="50"/>
      <c r="EB93" s="50"/>
      <c r="EC93" s="50"/>
      <c r="ED93" s="50"/>
      <c r="EE93" s="50"/>
      <c r="EF93" s="289"/>
      <c r="EG93" s="57"/>
      <c r="EH93" s="17"/>
      <c r="EI93" s="17"/>
      <c r="EJ93" s="56"/>
      <c r="EK93" s="50"/>
      <c r="EL93" s="50"/>
      <c r="EM93" s="50"/>
      <c r="EN93" s="50"/>
      <c r="EO93" s="50"/>
      <c r="EP93" s="50"/>
      <c r="EQ93" s="289"/>
      <c r="ER93" s="57"/>
      <c r="ES93" s="17"/>
      <c r="ET93" s="17"/>
      <c r="EU93" s="56"/>
      <c r="EV93" s="50"/>
      <c r="EW93" s="50"/>
      <c r="EX93" s="50"/>
      <c r="EY93" s="50"/>
      <c r="EZ93" s="50"/>
      <c r="FA93" s="50"/>
      <c r="FB93" s="289"/>
      <c r="FC93" s="57"/>
      <c r="FD93" s="17"/>
      <c r="FE93" s="17"/>
      <c r="FF93" s="56"/>
      <c r="FG93" s="50"/>
      <c r="FH93" s="50"/>
      <c r="FI93" s="50"/>
      <c r="FJ93" s="50"/>
      <c r="FK93" s="50"/>
      <c r="FL93" s="50"/>
      <c r="FM93" s="289"/>
      <c r="FN93" s="57"/>
      <c r="FO93" s="17"/>
      <c r="FP93" s="17"/>
      <c r="FQ93" s="56"/>
      <c r="FR93" s="50"/>
      <c r="FS93" s="50"/>
      <c r="FT93" s="50"/>
      <c r="FU93" s="50"/>
      <c r="FV93" s="50"/>
      <c r="FW93" s="50"/>
      <c r="FX93" s="289"/>
      <c r="FY93" s="57"/>
      <c r="FZ93" s="17"/>
      <c r="GA93" s="17"/>
      <c r="GB93" s="56"/>
      <c r="GC93" s="50"/>
      <c r="GD93" s="50"/>
      <c r="GE93" s="50"/>
      <c r="GF93" s="50"/>
      <c r="GG93" s="50"/>
      <c r="GH93" s="50"/>
      <c r="GI93" s="289"/>
      <c r="GJ93" s="57"/>
      <c r="GK93" s="17"/>
      <c r="GL93" s="17"/>
      <c r="GM93" s="56"/>
      <c r="GN93" s="50"/>
      <c r="GO93" s="50"/>
      <c r="GP93" s="50"/>
      <c r="GQ93" s="50"/>
      <c r="GR93" s="50"/>
      <c r="GS93" s="50"/>
      <c r="GT93" s="289"/>
      <c r="GU93" s="57"/>
      <c r="GV93" s="17"/>
      <c r="GW93" s="17"/>
      <c r="GX93" s="56"/>
      <c r="GY93" s="50"/>
      <c r="GZ93" s="50"/>
      <c r="HA93" s="50"/>
      <c r="HB93" s="50"/>
      <c r="HC93" s="50"/>
      <c r="HD93" s="50"/>
      <c r="HE93" s="289"/>
      <c r="HF93" s="57"/>
      <c r="HG93" s="17"/>
      <c r="HH93" s="17"/>
      <c r="HI93" s="56"/>
      <c r="HJ93" s="50"/>
      <c r="HK93" s="50"/>
      <c r="HL93" s="50"/>
      <c r="HM93" s="50"/>
      <c r="HN93" s="50"/>
      <c r="HO93" s="50"/>
      <c r="HP93" s="289"/>
      <c r="HQ93" s="57"/>
      <c r="HR93" s="17"/>
      <c r="HS93" s="17"/>
    </row>
    <row r="94" spans="1:227" x14ac:dyDescent="0.25">
      <c r="A94" s="65"/>
      <c r="B94" s="66"/>
      <c r="C94" s="67"/>
      <c r="D94" s="67"/>
      <c r="E94" s="289"/>
      <c r="F94" s="289"/>
      <c r="G94" s="17"/>
      <c r="H94" s="56"/>
      <c r="I94" s="50"/>
      <c r="J94" s="50"/>
      <c r="K94" s="50"/>
      <c r="L94" s="50"/>
      <c r="M94" s="50"/>
      <c r="N94" s="50"/>
      <c r="O94" s="289"/>
      <c r="P94" s="57"/>
      <c r="Q94" s="17"/>
      <c r="R94" s="17"/>
      <c r="S94" s="56"/>
      <c r="T94" s="50"/>
      <c r="U94" s="50"/>
      <c r="V94" s="50"/>
      <c r="W94" s="50"/>
      <c r="X94" s="50"/>
      <c r="Y94" s="50"/>
      <c r="Z94" s="289"/>
      <c r="AA94" s="57"/>
      <c r="AB94" s="17"/>
      <c r="AC94" s="17"/>
      <c r="AD94" s="56"/>
      <c r="AE94" s="50"/>
      <c r="AF94" s="50"/>
      <c r="AG94" s="50"/>
      <c r="AH94" s="50"/>
      <c r="AI94" s="50"/>
      <c r="AJ94" s="50"/>
      <c r="AK94" s="289"/>
      <c r="AL94" s="57"/>
      <c r="AM94" s="17"/>
      <c r="AN94" s="17"/>
      <c r="AO94" s="56"/>
      <c r="AP94" s="50"/>
      <c r="AQ94" s="50"/>
      <c r="AR94" s="50"/>
      <c r="AS94" s="50"/>
      <c r="AT94" s="50"/>
      <c r="AU94" s="50"/>
      <c r="AV94" s="289"/>
      <c r="AW94" s="57"/>
      <c r="AX94" s="17"/>
      <c r="AY94" s="17"/>
      <c r="AZ94" s="56"/>
      <c r="BA94" s="50"/>
      <c r="BB94" s="50"/>
      <c r="BC94" s="50"/>
      <c r="BD94" s="50"/>
      <c r="BE94" s="50"/>
      <c r="BF94" s="50"/>
      <c r="BG94" s="289"/>
      <c r="BH94" s="57"/>
      <c r="BI94" s="17"/>
      <c r="BJ94" s="17"/>
      <c r="BK94" s="56"/>
      <c r="BL94" s="50"/>
      <c r="BM94" s="50"/>
      <c r="BN94" s="50"/>
      <c r="BO94" s="50"/>
      <c r="BP94" s="50"/>
      <c r="BQ94" s="50"/>
      <c r="BR94" s="289"/>
      <c r="BS94" s="57"/>
      <c r="BT94" s="17"/>
      <c r="BU94" s="17"/>
      <c r="BV94" s="56"/>
      <c r="BW94" s="50"/>
      <c r="BX94" s="50"/>
      <c r="BY94" s="50"/>
      <c r="BZ94" s="50"/>
      <c r="CA94" s="50"/>
      <c r="CB94" s="50"/>
      <c r="CC94" s="289"/>
      <c r="CD94" s="57"/>
      <c r="CE94" s="17"/>
      <c r="CF94" s="17"/>
      <c r="CG94" s="56"/>
      <c r="CH94" s="50"/>
      <c r="CI94" s="50"/>
      <c r="CJ94" s="50"/>
      <c r="CK94" s="50"/>
      <c r="CL94" s="50"/>
      <c r="CM94" s="50"/>
      <c r="CN94" s="289"/>
      <c r="CO94" s="57"/>
      <c r="CP94" s="17"/>
      <c r="CQ94" s="17"/>
      <c r="CR94" s="56"/>
      <c r="CS94" s="50"/>
      <c r="CT94" s="50"/>
      <c r="CU94" s="50"/>
      <c r="CV94" s="50"/>
      <c r="CW94" s="50"/>
      <c r="CX94" s="50"/>
      <c r="CY94" s="289"/>
      <c r="CZ94" s="57"/>
      <c r="DA94" s="17"/>
      <c r="DB94" s="17"/>
      <c r="DC94" s="56"/>
      <c r="DD94" s="50"/>
      <c r="DE94" s="50"/>
      <c r="DF94" s="50"/>
      <c r="DG94" s="50"/>
      <c r="DH94" s="50"/>
      <c r="DI94" s="50"/>
      <c r="DJ94" s="289"/>
      <c r="DK94" s="57"/>
      <c r="DL94" s="17"/>
      <c r="DM94" s="17"/>
      <c r="DN94" s="56"/>
      <c r="DO94" s="50"/>
      <c r="DP94" s="50"/>
      <c r="DQ94" s="50"/>
      <c r="DR94" s="50"/>
      <c r="DS94" s="50"/>
      <c r="DT94" s="50"/>
      <c r="DU94" s="289"/>
      <c r="DV94" s="57"/>
      <c r="DW94" s="17"/>
      <c r="DX94" s="17"/>
      <c r="DY94" s="56"/>
      <c r="DZ94" s="50"/>
      <c r="EA94" s="50"/>
      <c r="EB94" s="50"/>
      <c r="EC94" s="50"/>
      <c r="ED94" s="50"/>
      <c r="EE94" s="50"/>
      <c r="EF94" s="289"/>
      <c r="EG94" s="57"/>
      <c r="EH94" s="17"/>
      <c r="EI94" s="17"/>
      <c r="EJ94" s="56"/>
      <c r="EK94" s="50"/>
      <c r="EL94" s="50"/>
      <c r="EM94" s="50"/>
      <c r="EN94" s="50"/>
      <c r="EO94" s="50"/>
      <c r="EP94" s="50"/>
      <c r="EQ94" s="289"/>
      <c r="ER94" s="57"/>
      <c r="ES94" s="17"/>
      <c r="ET94" s="17"/>
      <c r="EU94" s="56"/>
      <c r="EV94" s="50"/>
      <c r="EW94" s="50"/>
      <c r="EX94" s="50"/>
      <c r="EY94" s="50"/>
      <c r="EZ94" s="50"/>
      <c r="FA94" s="50"/>
      <c r="FB94" s="289"/>
      <c r="FC94" s="57"/>
      <c r="FD94" s="17"/>
      <c r="FE94" s="17"/>
      <c r="FF94" s="56"/>
      <c r="FG94" s="50"/>
      <c r="FH94" s="50"/>
      <c r="FI94" s="50"/>
      <c r="FJ94" s="50"/>
      <c r="FK94" s="50"/>
      <c r="FL94" s="50"/>
      <c r="FM94" s="289"/>
      <c r="FN94" s="57"/>
      <c r="FO94" s="17"/>
      <c r="FP94" s="17"/>
      <c r="FQ94" s="56"/>
      <c r="FR94" s="50"/>
      <c r="FS94" s="50"/>
      <c r="FT94" s="50"/>
      <c r="FU94" s="50"/>
      <c r="FV94" s="50"/>
      <c r="FW94" s="50"/>
      <c r="FX94" s="289"/>
      <c r="FY94" s="57"/>
      <c r="FZ94" s="17"/>
      <c r="GA94" s="17"/>
      <c r="GB94" s="56"/>
      <c r="GC94" s="50"/>
      <c r="GD94" s="50"/>
      <c r="GE94" s="50"/>
      <c r="GF94" s="50"/>
      <c r="GG94" s="50"/>
      <c r="GH94" s="50"/>
      <c r="GI94" s="289"/>
      <c r="GJ94" s="57"/>
      <c r="GK94" s="17"/>
      <c r="GL94" s="17"/>
      <c r="GM94" s="56"/>
      <c r="GN94" s="50"/>
      <c r="GO94" s="50"/>
      <c r="GP94" s="50"/>
      <c r="GQ94" s="50"/>
      <c r="GR94" s="50"/>
      <c r="GS94" s="50"/>
      <c r="GT94" s="289"/>
      <c r="GU94" s="57"/>
      <c r="GV94" s="17"/>
      <c r="GW94" s="17"/>
      <c r="GX94" s="56"/>
      <c r="GY94" s="50"/>
      <c r="GZ94" s="50"/>
      <c r="HA94" s="50"/>
      <c r="HB94" s="50"/>
      <c r="HC94" s="50"/>
      <c r="HD94" s="50"/>
      <c r="HE94" s="289"/>
      <c r="HF94" s="57"/>
      <c r="HG94" s="17"/>
      <c r="HH94" s="17"/>
      <c r="HI94" s="56"/>
      <c r="HJ94" s="50"/>
      <c r="HK94" s="50"/>
      <c r="HL94" s="50"/>
      <c r="HM94" s="50"/>
      <c r="HN94" s="50"/>
      <c r="HO94" s="50"/>
      <c r="HP94" s="289"/>
      <c r="HQ94" s="57"/>
      <c r="HR94" s="17"/>
      <c r="HS94" s="17"/>
    </row>
    <row r="95" spans="1:227" x14ac:dyDescent="0.25">
      <c r="B95" s="17"/>
      <c r="C95" s="57"/>
      <c r="D95" s="57"/>
      <c r="E95" s="289"/>
      <c r="F95" s="289"/>
      <c r="G95" s="17"/>
      <c r="H95" s="56"/>
      <c r="I95" s="50"/>
      <c r="J95" s="50"/>
      <c r="K95" s="50"/>
      <c r="L95" s="50"/>
      <c r="M95" s="50"/>
      <c r="N95" s="50"/>
      <c r="O95" s="289"/>
      <c r="P95" s="57"/>
      <c r="Q95" s="17"/>
      <c r="R95" s="17"/>
      <c r="S95" s="56"/>
      <c r="T95" s="50"/>
      <c r="U95" s="50"/>
      <c r="V95" s="50"/>
      <c r="W95" s="50"/>
      <c r="X95" s="50"/>
      <c r="Y95" s="50"/>
      <c r="Z95" s="289"/>
      <c r="AA95" s="57"/>
      <c r="AB95" s="17"/>
      <c r="AC95" s="17"/>
      <c r="AD95" s="56"/>
      <c r="AE95" s="50"/>
      <c r="AF95" s="50"/>
      <c r="AG95" s="50"/>
      <c r="AH95" s="50"/>
      <c r="AI95" s="50"/>
      <c r="AJ95" s="50"/>
      <c r="AK95" s="289"/>
      <c r="AL95" s="57"/>
      <c r="AM95" s="17"/>
      <c r="AN95" s="17"/>
      <c r="AO95" s="56"/>
      <c r="AP95" s="50"/>
      <c r="AQ95" s="50"/>
      <c r="AR95" s="50"/>
      <c r="AS95" s="50"/>
      <c r="AT95" s="50"/>
      <c r="AU95" s="50"/>
      <c r="AV95" s="289"/>
      <c r="AW95" s="57"/>
      <c r="AX95" s="17"/>
      <c r="AY95" s="17"/>
      <c r="AZ95" s="56"/>
      <c r="BA95" s="50"/>
      <c r="BB95" s="50"/>
      <c r="BC95" s="50"/>
      <c r="BD95" s="50"/>
      <c r="BE95" s="50"/>
      <c r="BF95" s="50"/>
      <c r="BG95" s="289"/>
      <c r="BH95" s="57"/>
      <c r="BI95" s="17"/>
      <c r="BJ95" s="17"/>
      <c r="BK95" s="56"/>
      <c r="BL95" s="50"/>
      <c r="BM95" s="50"/>
      <c r="BN95" s="50"/>
      <c r="BO95" s="50"/>
      <c r="BP95" s="50"/>
      <c r="BQ95" s="50"/>
      <c r="BR95" s="289"/>
      <c r="BS95" s="57"/>
      <c r="BT95" s="17"/>
      <c r="BU95" s="17"/>
      <c r="BV95" s="56"/>
      <c r="BW95" s="50"/>
      <c r="BX95" s="50"/>
      <c r="BY95" s="50"/>
      <c r="BZ95" s="50"/>
      <c r="CA95" s="50"/>
      <c r="CB95" s="50"/>
      <c r="CC95" s="289"/>
      <c r="CD95" s="57"/>
      <c r="CE95" s="17"/>
      <c r="CF95" s="17"/>
      <c r="CG95" s="56"/>
      <c r="CH95" s="50"/>
      <c r="CI95" s="50"/>
      <c r="CJ95" s="50"/>
      <c r="CK95" s="50"/>
      <c r="CL95" s="50"/>
      <c r="CM95" s="50"/>
      <c r="CN95" s="289"/>
      <c r="CO95" s="57"/>
      <c r="CP95" s="17"/>
      <c r="CQ95" s="17"/>
      <c r="CR95" s="56"/>
      <c r="CS95" s="50"/>
      <c r="CT95" s="50"/>
      <c r="CU95" s="50"/>
      <c r="CV95" s="50"/>
      <c r="CW95" s="50"/>
      <c r="CX95" s="50"/>
      <c r="CY95" s="289"/>
      <c r="CZ95" s="57"/>
      <c r="DA95" s="17"/>
      <c r="DB95" s="17"/>
      <c r="DC95" s="56"/>
      <c r="DD95" s="50"/>
      <c r="DE95" s="50"/>
      <c r="DF95" s="50"/>
      <c r="DG95" s="50"/>
      <c r="DH95" s="50"/>
      <c r="DI95" s="50"/>
      <c r="DJ95" s="289"/>
      <c r="DK95" s="57"/>
      <c r="DL95" s="17"/>
      <c r="DM95" s="17"/>
      <c r="DN95" s="56"/>
      <c r="DO95" s="50"/>
      <c r="DP95" s="50"/>
      <c r="DQ95" s="50"/>
      <c r="DR95" s="50"/>
      <c r="DS95" s="50"/>
      <c r="DT95" s="50"/>
      <c r="DU95" s="289"/>
      <c r="DV95" s="57"/>
      <c r="DW95" s="17"/>
      <c r="DX95" s="17"/>
      <c r="DY95" s="56"/>
      <c r="DZ95" s="50"/>
      <c r="EA95" s="50"/>
      <c r="EB95" s="50"/>
      <c r="EC95" s="50"/>
      <c r="ED95" s="50"/>
      <c r="EE95" s="50"/>
      <c r="EF95" s="289"/>
      <c r="EG95" s="57"/>
      <c r="EH95" s="17"/>
      <c r="EI95" s="17"/>
      <c r="EJ95" s="56"/>
      <c r="EK95" s="50"/>
      <c r="EL95" s="50"/>
      <c r="EM95" s="50"/>
      <c r="EN95" s="50"/>
      <c r="EO95" s="50"/>
      <c r="EP95" s="50"/>
      <c r="EQ95" s="289"/>
      <c r="ER95" s="57"/>
      <c r="ES95" s="17"/>
      <c r="ET95" s="17"/>
      <c r="EU95" s="56"/>
      <c r="EV95" s="50"/>
      <c r="EW95" s="50"/>
      <c r="EX95" s="50"/>
      <c r="EY95" s="50"/>
      <c r="EZ95" s="50"/>
      <c r="FA95" s="50"/>
      <c r="FB95" s="289"/>
      <c r="FC95" s="57"/>
      <c r="FD95" s="17"/>
      <c r="FE95" s="17"/>
      <c r="FF95" s="56"/>
      <c r="FG95" s="50"/>
      <c r="FH95" s="50"/>
      <c r="FI95" s="50"/>
      <c r="FJ95" s="50"/>
      <c r="FK95" s="50"/>
      <c r="FL95" s="50"/>
      <c r="FM95" s="289"/>
      <c r="FN95" s="57"/>
      <c r="FO95" s="17"/>
      <c r="FP95" s="17"/>
      <c r="FQ95" s="56"/>
      <c r="FR95" s="50"/>
      <c r="FS95" s="50"/>
      <c r="FT95" s="50"/>
      <c r="FU95" s="50"/>
      <c r="FV95" s="50"/>
      <c r="FW95" s="50"/>
      <c r="FX95" s="289"/>
      <c r="FY95" s="57"/>
      <c r="FZ95" s="17"/>
      <c r="GA95" s="17"/>
      <c r="GB95" s="56"/>
      <c r="GC95" s="50"/>
      <c r="GD95" s="50"/>
      <c r="GE95" s="50"/>
      <c r="GF95" s="50"/>
      <c r="GG95" s="50"/>
      <c r="GH95" s="50"/>
      <c r="GI95" s="289"/>
      <c r="GJ95" s="57"/>
      <c r="GK95" s="17"/>
      <c r="GL95" s="17"/>
      <c r="GM95" s="56"/>
      <c r="GN95" s="50"/>
      <c r="GO95" s="50"/>
      <c r="GP95" s="50"/>
      <c r="GQ95" s="50"/>
      <c r="GR95" s="50"/>
      <c r="GS95" s="50"/>
      <c r="GT95" s="289"/>
      <c r="GU95" s="57"/>
      <c r="GV95" s="17"/>
      <c r="GW95" s="17"/>
      <c r="GX95" s="56"/>
      <c r="GY95" s="50"/>
      <c r="GZ95" s="50"/>
      <c r="HA95" s="50"/>
      <c r="HB95" s="50"/>
      <c r="HC95" s="50"/>
      <c r="HD95" s="50"/>
      <c r="HE95" s="289"/>
      <c r="HF95" s="57"/>
      <c r="HG95" s="17"/>
      <c r="HH95" s="17"/>
      <c r="HI95" s="56"/>
      <c r="HJ95" s="50"/>
      <c r="HK95" s="50"/>
      <c r="HL95" s="50"/>
      <c r="HM95" s="50"/>
      <c r="HN95" s="50"/>
      <c r="HO95" s="50"/>
      <c r="HP95" s="289"/>
      <c r="HQ95" s="57"/>
      <c r="HR95" s="17"/>
      <c r="HS95" s="17"/>
    </row>
    <row r="96" spans="1:227" x14ac:dyDescent="0.25">
      <c r="E96" s="289"/>
      <c r="F96" s="289"/>
      <c r="G96" s="17"/>
      <c r="H96" s="56"/>
      <c r="I96" s="50"/>
      <c r="J96" s="50"/>
      <c r="K96" s="50"/>
      <c r="L96" s="50"/>
      <c r="M96" s="50"/>
      <c r="N96" s="50"/>
      <c r="O96" s="289"/>
      <c r="P96" s="57"/>
      <c r="Q96" s="17"/>
      <c r="R96" s="17"/>
      <c r="S96" s="56"/>
      <c r="T96" s="50"/>
      <c r="U96" s="50"/>
      <c r="V96" s="50"/>
      <c r="W96" s="50"/>
      <c r="X96" s="50"/>
      <c r="Y96" s="50"/>
      <c r="Z96" s="289"/>
      <c r="AA96" s="57"/>
      <c r="AB96" s="17"/>
      <c r="AC96" s="17"/>
      <c r="AD96" s="56"/>
      <c r="AE96" s="50"/>
      <c r="AF96" s="50"/>
      <c r="AG96" s="50"/>
      <c r="AH96" s="50"/>
      <c r="AI96" s="50"/>
      <c r="AJ96" s="50"/>
      <c r="AK96" s="289"/>
      <c r="AL96" s="57"/>
      <c r="AM96" s="17"/>
      <c r="AN96" s="17"/>
      <c r="AO96" s="56"/>
      <c r="AP96" s="50"/>
      <c r="AQ96" s="50"/>
      <c r="AR96" s="50"/>
      <c r="AS96" s="50"/>
      <c r="AT96" s="50"/>
      <c r="AU96" s="50"/>
      <c r="AV96" s="289"/>
      <c r="AW96" s="57"/>
      <c r="AX96" s="17"/>
      <c r="AY96" s="17"/>
      <c r="AZ96" s="56"/>
      <c r="BA96" s="50"/>
      <c r="BB96" s="50"/>
      <c r="BC96" s="50"/>
      <c r="BD96" s="50"/>
      <c r="BE96" s="50"/>
      <c r="BF96" s="50"/>
      <c r="BG96" s="289"/>
      <c r="BH96" s="57"/>
      <c r="BI96" s="17"/>
      <c r="BJ96" s="17"/>
      <c r="BK96" s="56"/>
      <c r="BL96" s="50"/>
      <c r="BM96" s="50"/>
      <c r="BN96" s="50"/>
      <c r="BO96" s="50"/>
      <c r="BP96" s="50"/>
      <c r="BQ96" s="50"/>
      <c r="BR96" s="289"/>
      <c r="BS96" s="57"/>
      <c r="BT96" s="17"/>
      <c r="BU96" s="17"/>
      <c r="BV96" s="56"/>
      <c r="BW96" s="50"/>
      <c r="BX96" s="50"/>
      <c r="BY96" s="50"/>
      <c r="BZ96" s="50"/>
      <c r="CA96" s="50"/>
      <c r="CB96" s="50"/>
      <c r="CC96" s="289"/>
      <c r="CD96" s="57"/>
      <c r="CE96" s="17"/>
      <c r="CF96" s="17"/>
      <c r="CG96" s="56"/>
      <c r="CH96" s="50"/>
      <c r="CI96" s="50"/>
      <c r="CJ96" s="50"/>
      <c r="CK96" s="50"/>
      <c r="CL96" s="50"/>
      <c r="CM96" s="50"/>
      <c r="CN96" s="289"/>
      <c r="CO96" s="57"/>
      <c r="CP96" s="17"/>
      <c r="CQ96" s="17"/>
      <c r="CR96" s="56"/>
      <c r="CS96" s="50"/>
      <c r="CT96" s="50"/>
      <c r="CU96" s="50"/>
      <c r="CV96" s="50"/>
      <c r="CW96" s="50"/>
      <c r="CX96" s="50"/>
      <c r="CY96" s="289"/>
      <c r="CZ96" s="57"/>
      <c r="DA96" s="17"/>
      <c r="DB96" s="17"/>
      <c r="DC96" s="56"/>
      <c r="DD96" s="50"/>
      <c r="DE96" s="50"/>
      <c r="DF96" s="50"/>
      <c r="DG96" s="50"/>
      <c r="DH96" s="50"/>
      <c r="DI96" s="50"/>
      <c r="DJ96" s="289"/>
      <c r="DK96" s="57"/>
      <c r="DL96" s="17"/>
      <c r="DM96" s="17"/>
      <c r="DN96" s="56"/>
      <c r="DO96" s="50"/>
      <c r="DP96" s="50"/>
      <c r="DQ96" s="50"/>
      <c r="DR96" s="50"/>
      <c r="DS96" s="50"/>
      <c r="DT96" s="50"/>
      <c r="DU96" s="289"/>
      <c r="DV96" s="57"/>
      <c r="DW96" s="17"/>
      <c r="DX96" s="17"/>
      <c r="DY96" s="56"/>
      <c r="DZ96" s="50"/>
      <c r="EA96" s="50"/>
      <c r="EB96" s="50"/>
      <c r="EC96" s="50"/>
      <c r="ED96" s="50"/>
      <c r="EE96" s="50"/>
      <c r="EF96" s="289"/>
      <c r="EG96" s="57"/>
      <c r="EH96" s="17"/>
      <c r="EI96" s="17"/>
      <c r="EJ96" s="56"/>
      <c r="EK96" s="50"/>
      <c r="EL96" s="50"/>
      <c r="EM96" s="50"/>
      <c r="EN96" s="50"/>
      <c r="EO96" s="50"/>
      <c r="EP96" s="50"/>
      <c r="EQ96" s="289"/>
      <c r="ER96" s="57"/>
      <c r="ES96" s="17"/>
      <c r="ET96" s="17"/>
      <c r="EU96" s="56"/>
      <c r="EV96" s="50"/>
      <c r="EW96" s="50"/>
      <c r="EX96" s="50"/>
      <c r="EY96" s="50"/>
      <c r="EZ96" s="50"/>
      <c r="FA96" s="50"/>
      <c r="FB96" s="289"/>
      <c r="FC96" s="57"/>
      <c r="FD96" s="17"/>
      <c r="FE96" s="17"/>
      <c r="FF96" s="56"/>
      <c r="FG96" s="50"/>
      <c r="FH96" s="50"/>
      <c r="FI96" s="50"/>
      <c r="FJ96" s="50"/>
      <c r="FK96" s="50"/>
      <c r="FL96" s="50"/>
      <c r="FM96" s="289"/>
      <c r="FN96" s="57"/>
      <c r="FO96" s="17"/>
      <c r="FP96" s="17"/>
      <c r="FQ96" s="56"/>
      <c r="FR96" s="50"/>
      <c r="FS96" s="50"/>
      <c r="FT96" s="50"/>
      <c r="FU96" s="50"/>
      <c r="FV96" s="50"/>
      <c r="FW96" s="50"/>
      <c r="FX96" s="289"/>
      <c r="FY96" s="57"/>
      <c r="FZ96" s="17"/>
      <c r="GA96" s="17"/>
      <c r="GB96" s="56"/>
      <c r="GC96" s="50"/>
      <c r="GD96" s="50"/>
      <c r="GE96" s="50"/>
      <c r="GF96" s="50"/>
      <c r="GG96" s="50"/>
      <c r="GH96" s="50"/>
      <c r="GI96" s="289"/>
      <c r="GJ96" s="57"/>
      <c r="GK96" s="17"/>
      <c r="GL96" s="17"/>
      <c r="GM96" s="56"/>
      <c r="GN96" s="50"/>
      <c r="GO96" s="50"/>
      <c r="GP96" s="50"/>
      <c r="GQ96" s="50"/>
      <c r="GR96" s="50"/>
      <c r="GS96" s="50"/>
      <c r="GT96" s="289"/>
      <c r="GU96" s="57"/>
      <c r="GV96" s="17"/>
      <c r="GW96" s="17"/>
      <c r="GX96" s="56"/>
      <c r="GY96" s="50"/>
      <c r="GZ96" s="50"/>
      <c r="HA96" s="50"/>
      <c r="HB96" s="50"/>
      <c r="HC96" s="50"/>
      <c r="HD96" s="50"/>
      <c r="HE96" s="289"/>
      <c r="HF96" s="57"/>
      <c r="HG96" s="17"/>
      <c r="HH96" s="17"/>
      <c r="HI96" s="56"/>
      <c r="HJ96" s="50"/>
      <c r="HK96" s="50"/>
      <c r="HL96" s="50"/>
      <c r="HM96" s="50"/>
      <c r="HN96" s="50"/>
      <c r="HO96" s="50"/>
      <c r="HP96" s="289"/>
      <c r="HQ96" s="57"/>
      <c r="HR96" s="17"/>
      <c r="HS96" s="17"/>
    </row>
    <row r="97" spans="2:227" x14ac:dyDescent="0.25">
      <c r="E97" s="289"/>
      <c r="F97" s="289"/>
      <c r="G97" s="17"/>
      <c r="H97" s="56"/>
      <c r="I97" s="50"/>
      <c r="J97" s="50"/>
      <c r="K97" s="50"/>
      <c r="L97" s="50"/>
      <c r="M97" s="50"/>
      <c r="N97" s="50"/>
      <c r="O97" s="289"/>
      <c r="P97" s="57"/>
      <c r="Q97" s="17"/>
      <c r="R97" s="17"/>
      <c r="S97" s="56"/>
      <c r="T97" s="50"/>
      <c r="U97" s="50"/>
      <c r="V97" s="50"/>
      <c r="W97" s="50"/>
      <c r="X97" s="50"/>
      <c r="Y97" s="50"/>
      <c r="Z97" s="289"/>
      <c r="AA97" s="57"/>
      <c r="AB97" s="17"/>
      <c r="AC97" s="17"/>
      <c r="AD97" s="56"/>
      <c r="AE97" s="50"/>
      <c r="AF97" s="50"/>
      <c r="AG97" s="50"/>
      <c r="AH97" s="50"/>
      <c r="AI97" s="50"/>
      <c r="AJ97" s="50"/>
      <c r="AK97" s="289"/>
      <c r="AL97" s="57"/>
      <c r="AM97" s="17"/>
      <c r="AN97" s="17"/>
      <c r="AO97" s="56"/>
      <c r="AP97" s="50"/>
      <c r="AQ97" s="50"/>
      <c r="AR97" s="50"/>
      <c r="AS97" s="50"/>
      <c r="AT97" s="50"/>
      <c r="AU97" s="50"/>
      <c r="AV97" s="289"/>
      <c r="AW97" s="57"/>
      <c r="AX97" s="17"/>
      <c r="AY97" s="17"/>
      <c r="AZ97" s="56"/>
      <c r="BA97" s="50"/>
      <c r="BB97" s="50"/>
      <c r="BC97" s="50"/>
      <c r="BD97" s="50"/>
      <c r="BE97" s="50"/>
      <c r="BF97" s="50"/>
      <c r="BG97" s="289"/>
      <c r="BH97" s="57"/>
      <c r="BI97" s="17"/>
      <c r="BJ97" s="17"/>
      <c r="BK97" s="56"/>
      <c r="BL97" s="50"/>
      <c r="BM97" s="50"/>
      <c r="BN97" s="50"/>
      <c r="BO97" s="50"/>
      <c r="BP97" s="50"/>
      <c r="BQ97" s="50"/>
      <c r="BR97" s="289"/>
      <c r="BS97" s="57"/>
      <c r="BT97" s="17"/>
      <c r="BU97" s="17"/>
      <c r="BV97" s="56"/>
      <c r="BW97" s="50"/>
      <c r="BX97" s="50"/>
      <c r="BY97" s="50"/>
      <c r="BZ97" s="50"/>
      <c r="CA97" s="50"/>
      <c r="CB97" s="50"/>
      <c r="CC97" s="289"/>
      <c r="CD97" s="57"/>
      <c r="CE97" s="17"/>
      <c r="CF97" s="17"/>
      <c r="CG97" s="56"/>
      <c r="CH97" s="50"/>
      <c r="CI97" s="50"/>
      <c r="CJ97" s="50"/>
      <c r="CK97" s="50"/>
      <c r="CL97" s="50"/>
      <c r="CM97" s="50"/>
      <c r="CN97" s="289"/>
      <c r="CO97" s="57"/>
      <c r="CP97" s="17"/>
      <c r="CQ97" s="17"/>
      <c r="CR97" s="56"/>
      <c r="CS97" s="50"/>
      <c r="CT97" s="50"/>
      <c r="CU97" s="50"/>
      <c r="CV97" s="50"/>
      <c r="CW97" s="50"/>
      <c r="CX97" s="50"/>
      <c r="CY97" s="289"/>
      <c r="CZ97" s="57"/>
      <c r="DA97" s="17"/>
      <c r="DB97" s="17"/>
      <c r="DC97" s="56"/>
      <c r="DD97" s="50"/>
      <c r="DE97" s="50"/>
      <c r="DF97" s="50"/>
      <c r="DG97" s="50"/>
      <c r="DH97" s="50"/>
      <c r="DI97" s="50"/>
      <c r="DJ97" s="289"/>
      <c r="DK97" s="57"/>
      <c r="DL97" s="17"/>
      <c r="DM97" s="17"/>
      <c r="DN97" s="56"/>
      <c r="DO97" s="50"/>
      <c r="DP97" s="50"/>
      <c r="DQ97" s="50"/>
      <c r="DR97" s="50"/>
      <c r="DS97" s="50"/>
      <c r="DT97" s="50"/>
      <c r="DU97" s="289"/>
      <c r="DV97" s="57"/>
      <c r="DW97" s="17"/>
      <c r="DX97" s="17"/>
      <c r="DY97" s="56"/>
      <c r="DZ97" s="50"/>
      <c r="EA97" s="50"/>
      <c r="EB97" s="50"/>
      <c r="EC97" s="50"/>
      <c r="ED97" s="50"/>
      <c r="EE97" s="50"/>
      <c r="EF97" s="289"/>
      <c r="EG97" s="57"/>
      <c r="EH97" s="17"/>
      <c r="EI97" s="17"/>
      <c r="EJ97" s="56"/>
      <c r="EK97" s="50"/>
      <c r="EL97" s="50"/>
      <c r="EM97" s="50"/>
      <c r="EN97" s="50"/>
      <c r="EO97" s="50"/>
      <c r="EP97" s="50"/>
      <c r="EQ97" s="289"/>
      <c r="ER97" s="57"/>
      <c r="ES97" s="17"/>
      <c r="ET97" s="17"/>
      <c r="EU97" s="56"/>
      <c r="EV97" s="50"/>
      <c r="EW97" s="50"/>
      <c r="EX97" s="50"/>
      <c r="EY97" s="50"/>
      <c r="EZ97" s="50"/>
      <c r="FA97" s="50"/>
      <c r="FB97" s="289"/>
      <c r="FC97" s="57"/>
      <c r="FD97" s="17"/>
      <c r="FE97" s="17"/>
      <c r="FF97" s="56"/>
      <c r="FG97" s="50"/>
      <c r="FH97" s="50"/>
      <c r="FI97" s="50"/>
      <c r="FJ97" s="50"/>
      <c r="FK97" s="50"/>
      <c r="FL97" s="50"/>
      <c r="FM97" s="289"/>
      <c r="FN97" s="57"/>
      <c r="FO97" s="17"/>
      <c r="FP97" s="17"/>
      <c r="FQ97" s="56"/>
      <c r="FR97" s="50"/>
      <c r="FS97" s="50"/>
      <c r="FT97" s="50"/>
      <c r="FU97" s="50"/>
      <c r="FV97" s="50"/>
      <c r="FW97" s="50"/>
      <c r="FX97" s="289"/>
      <c r="FY97" s="57"/>
      <c r="FZ97" s="17"/>
      <c r="GA97" s="17"/>
      <c r="GB97" s="56"/>
      <c r="GC97" s="50"/>
      <c r="GD97" s="50"/>
      <c r="GE97" s="50"/>
      <c r="GF97" s="50"/>
      <c r="GG97" s="50"/>
      <c r="GH97" s="50"/>
      <c r="GI97" s="289"/>
      <c r="GJ97" s="57"/>
      <c r="GK97" s="17"/>
      <c r="GL97" s="17"/>
      <c r="GM97" s="56"/>
      <c r="GN97" s="50"/>
      <c r="GO97" s="50"/>
      <c r="GP97" s="50"/>
      <c r="GQ97" s="50"/>
      <c r="GR97" s="50"/>
      <c r="GS97" s="50"/>
      <c r="GT97" s="289"/>
      <c r="GU97" s="57"/>
      <c r="GV97" s="17"/>
      <c r="GW97" s="17"/>
      <c r="GX97" s="56"/>
      <c r="GY97" s="50"/>
      <c r="GZ97" s="50"/>
      <c r="HA97" s="50"/>
      <c r="HB97" s="50"/>
      <c r="HC97" s="50"/>
      <c r="HD97" s="50"/>
      <c r="HE97" s="289"/>
      <c r="HF97" s="57"/>
      <c r="HG97" s="17"/>
      <c r="HH97" s="17"/>
      <c r="HI97" s="56"/>
      <c r="HJ97" s="50"/>
      <c r="HK97" s="50"/>
      <c r="HL97" s="50"/>
      <c r="HM97" s="50"/>
      <c r="HN97" s="50"/>
      <c r="HO97" s="50"/>
      <c r="HP97" s="289"/>
      <c r="HQ97" s="57"/>
      <c r="HR97" s="17"/>
      <c r="HS97" s="17"/>
    </row>
    <row r="104" spans="2:227" s="69" customFormat="1" x14ac:dyDescent="0.25">
      <c r="B104" s="32"/>
      <c r="C104" s="70"/>
      <c r="D104" s="70"/>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2"/>
      <c r="DM104" s="32"/>
      <c r="DN104" s="32"/>
      <c r="DO104" s="32"/>
      <c r="DP104" s="32"/>
      <c r="DQ104" s="32"/>
      <c r="DR104" s="32"/>
      <c r="DS104" s="32"/>
      <c r="DT104" s="32"/>
      <c r="DU104" s="32"/>
      <c r="DV104" s="32"/>
      <c r="DW104" s="32"/>
      <c r="DX104" s="32"/>
      <c r="DY104" s="32"/>
      <c r="DZ104" s="32"/>
      <c r="EA104" s="32"/>
      <c r="EB104" s="32"/>
      <c r="EC104" s="32"/>
      <c r="ED104" s="32"/>
      <c r="EE104" s="32"/>
      <c r="EF104" s="32"/>
      <c r="EG104" s="32"/>
      <c r="EH104" s="32"/>
      <c r="EI104" s="32"/>
      <c r="EJ104" s="32"/>
      <c r="EK104" s="32"/>
      <c r="EL104" s="32"/>
      <c r="EM104" s="32"/>
      <c r="EN104" s="32"/>
      <c r="EO104" s="32"/>
      <c r="EP104" s="32"/>
      <c r="EQ104" s="32"/>
      <c r="ER104" s="32"/>
      <c r="ES104" s="32"/>
      <c r="ET104" s="32"/>
      <c r="EU104" s="32"/>
      <c r="EV104" s="32"/>
      <c r="EW104" s="32"/>
      <c r="EX104" s="32"/>
      <c r="EY104" s="32"/>
      <c r="EZ104" s="32"/>
      <c r="FA104" s="32"/>
      <c r="FB104" s="32"/>
      <c r="FC104" s="32"/>
      <c r="FD104" s="32"/>
      <c r="FE104" s="32"/>
      <c r="FF104" s="32"/>
      <c r="FG104" s="32"/>
      <c r="FH104" s="32"/>
      <c r="FI104" s="32"/>
      <c r="FJ104" s="32"/>
      <c r="FK104" s="32"/>
      <c r="FL104" s="32"/>
      <c r="FM104" s="32"/>
      <c r="FN104" s="32"/>
      <c r="FO104" s="32"/>
      <c r="FP104" s="32"/>
      <c r="FQ104" s="32"/>
      <c r="FR104" s="32"/>
      <c r="FS104" s="32"/>
      <c r="FT104" s="32"/>
      <c r="FU104" s="32"/>
      <c r="FV104" s="32"/>
      <c r="FW104" s="32"/>
      <c r="FX104" s="32"/>
      <c r="FY104" s="32"/>
      <c r="FZ104" s="32"/>
      <c r="GA104" s="32"/>
      <c r="GB104" s="32"/>
      <c r="GC104" s="32"/>
      <c r="GD104" s="32"/>
      <c r="GE104" s="32"/>
      <c r="GF104" s="32"/>
      <c r="GG104" s="32"/>
      <c r="GH104" s="32"/>
      <c r="GI104" s="32"/>
      <c r="GJ104" s="32"/>
      <c r="GK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row>
    <row r="105" spans="2:227" s="69" customFormat="1" x14ac:dyDescent="0.25">
      <c r="B105" s="32"/>
      <c r="C105" s="70"/>
      <c r="D105" s="70"/>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2"/>
      <c r="DM105" s="32"/>
      <c r="DN105" s="32"/>
      <c r="DO105" s="32"/>
      <c r="DP105" s="32"/>
      <c r="DQ105" s="32"/>
      <c r="DR105" s="32"/>
      <c r="DS105" s="32"/>
      <c r="DT105" s="32"/>
      <c r="DU105" s="32"/>
      <c r="DV105" s="32"/>
      <c r="DW105" s="32"/>
      <c r="DX105" s="32"/>
      <c r="DY105" s="32"/>
      <c r="DZ105" s="32"/>
      <c r="EA105" s="32"/>
      <c r="EB105" s="32"/>
      <c r="EC105" s="32"/>
      <c r="ED105" s="32"/>
      <c r="EE105" s="32"/>
      <c r="EF105" s="32"/>
      <c r="EG105" s="32"/>
      <c r="EH105" s="32"/>
      <c r="EI105" s="32"/>
      <c r="EJ105" s="32"/>
      <c r="EK105" s="32"/>
      <c r="EL105" s="32"/>
      <c r="EM105" s="32"/>
      <c r="EN105" s="32"/>
      <c r="EO105" s="32"/>
      <c r="EP105" s="32"/>
      <c r="EQ105" s="32"/>
      <c r="ER105" s="32"/>
      <c r="ES105" s="32"/>
      <c r="ET105" s="32"/>
      <c r="EU105" s="32"/>
      <c r="EV105" s="32"/>
      <c r="EW105" s="32"/>
      <c r="EX105" s="32"/>
      <c r="EY105" s="32"/>
      <c r="EZ105" s="32"/>
      <c r="FA105" s="32"/>
      <c r="FB105" s="32"/>
      <c r="FC105" s="32"/>
      <c r="FD105" s="32"/>
      <c r="FE105" s="32"/>
      <c r="FF105" s="32"/>
      <c r="FG105" s="32"/>
      <c r="FH105" s="32"/>
      <c r="FI105" s="32"/>
      <c r="FJ105" s="32"/>
      <c r="FK105" s="32"/>
      <c r="FL105" s="32"/>
      <c r="FM105" s="32"/>
      <c r="FN105" s="32"/>
      <c r="FO105" s="32"/>
      <c r="FP105" s="32"/>
      <c r="FQ105" s="32"/>
      <c r="FR105" s="32"/>
      <c r="FS105" s="32"/>
      <c r="FT105" s="32"/>
      <c r="FU105" s="32"/>
      <c r="FV105" s="32"/>
      <c r="FW105" s="32"/>
      <c r="FX105" s="32"/>
      <c r="FY105" s="32"/>
      <c r="FZ105" s="32"/>
      <c r="GA105" s="32"/>
      <c r="GB105" s="32"/>
      <c r="GC105" s="32"/>
      <c r="GD105" s="32"/>
      <c r="GE105" s="32"/>
      <c r="GF105" s="32"/>
      <c r="GG105" s="32"/>
      <c r="GH105" s="32"/>
      <c r="GI105" s="32"/>
      <c r="GJ105" s="32"/>
      <c r="GK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row>
    <row r="106" spans="2:227" s="69" customFormat="1" x14ac:dyDescent="0.25">
      <c r="B106" s="32"/>
      <c r="C106" s="70"/>
      <c r="D106" s="70"/>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2"/>
      <c r="FJ106" s="32"/>
      <c r="FK106" s="32"/>
      <c r="FL106" s="32"/>
      <c r="FM106" s="32"/>
      <c r="FN106" s="32"/>
      <c r="FO106" s="32"/>
      <c r="FP106" s="32"/>
      <c r="FQ106" s="32"/>
      <c r="FR106" s="32"/>
      <c r="FS106" s="32"/>
      <c r="FT106" s="32"/>
      <c r="FU106" s="32"/>
      <c r="FV106" s="32"/>
      <c r="FW106" s="32"/>
      <c r="FX106" s="32"/>
      <c r="FY106" s="32"/>
      <c r="FZ106" s="32"/>
      <c r="GA106" s="32"/>
      <c r="GB106" s="32"/>
      <c r="GC106" s="32"/>
      <c r="GD106" s="32"/>
      <c r="GE106" s="32"/>
      <c r="GF106" s="32"/>
      <c r="GG106" s="32"/>
      <c r="GH106" s="32"/>
      <c r="GI106" s="32"/>
      <c r="GJ106" s="32"/>
      <c r="GK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row>
    <row r="107" spans="2:227" s="69" customFormat="1" x14ac:dyDescent="0.25">
      <c r="B107" s="32"/>
      <c r="C107" s="70"/>
      <c r="D107" s="70"/>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2"/>
      <c r="DV107" s="32"/>
      <c r="DW107" s="32"/>
      <c r="DX107" s="32"/>
      <c r="DY107" s="32"/>
      <c r="DZ107" s="32"/>
      <c r="EA107" s="32"/>
      <c r="EB107" s="32"/>
      <c r="EC107" s="32"/>
      <c r="ED107" s="32"/>
      <c r="EE107" s="32"/>
      <c r="EF107" s="32"/>
      <c r="EG107" s="32"/>
      <c r="EH107" s="32"/>
      <c r="EI107" s="32"/>
      <c r="EJ107" s="32"/>
      <c r="EK107" s="32"/>
      <c r="EL107" s="32"/>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2"/>
      <c r="FL107" s="32"/>
      <c r="FM107" s="32"/>
      <c r="FN107" s="32"/>
      <c r="FO107" s="32"/>
      <c r="FP107" s="32"/>
      <c r="FQ107" s="32"/>
      <c r="FR107" s="32"/>
      <c r="FS107" s="32"/>
      <c r="FT107" s="32"/>
      <c r="FU107" s="32"/>
      <c r="FV107" s="32"/>
      <c r="FW107" s="32"/>
      <c r="FX107" s="32"/>
      <c r="FY107" s="32"/>
      <c r="FZ107" s="32"/>
      <c r="GA107" s="32"/>
      <c r="GB107" s="32"/>
      <c r="GC107" s="32"/>
      <c r="GD107" s="32"/>
      <c r="GE107" s="32"/>
      <c r="GF107" s="32"/>
      <c r="GG107" s="32"/>
      <c r="GH107" s="32"/>
      <c r="GI107" s="32"/>
      <c r="GJ107" s="32"/>
      <c r="GK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row>
    <row r="108" spans="2:227" s="69" customFormat="1" x14ac:dyDescent="0.25">
      <c r="B108" s="32"/>
      <c r="C108" s="70"/>
      <c r="D108" s="70"/>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2"/>
      <c r="DV108" s="32"/>
      <c r="DW108" s="32"/>
      <c r="DX108" s="32"/>
      <c r="DY108" s="32"/>
      <c r="DZ108" s="32"/>
      <c r="EA108" s="32"/>
      <c r="EB108" s="32"/>
      <c r="EC108" s="32"/>
      <c r="ED108" s="32"/>
      <c r="EE108" s="32"/>
      <c r="EF108" s="32"/>
      <c r="EG108" s="32"/>
      <c r="EH108" s="32"/>
      <c r="EI108" s="32"/>
      <c r="EJ108" s="32"/>
      <c r="EK108" s="32"/>
      <c r="EL108" s="32"/>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2"/>
      <c r="FL108" s="32"/>
      <c r="FM108" s="32"/>
      <c r="FN108" s="32"/>
      <c r="FO108" s="32"/>
      <c r="FP108" s="32"/>
      <c r="FQ108" s="32"/>
      <c r="FR108" s="32"/>
      <c r="FS108" s="32"/>
      <c r="FT108" s="32"/>
      <c r="FU108" s="32"/>
      <c r="FV108" s="32"/>
      <c r="FW108" s="32"/>
      <c r="FX108" s="32"/>
      <c r="FY108" s="32"/>
      <c r="FZ108" s="32"/>
      <c r="GA108" s="32"/>
      <c r="GB108" s="32"/>
      <c r="GC108" s="32"/>
      <c r="GD108" s="32"/>
      <c r="GE108" s="32"/>
      <c r="GF108" s="32"/>
      <c r="GG108" s="32"/>
      <c r="GH108" s="32"/>
      <c r="GI108" s="32"/>
      <c r="GJ108" s="32"/>
      <c r="GK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row>
    <row r="109" spans="2:227" s="69" customFormat="1" x14ac:dyDescent="0.25">
      <c r="B109" s="32"/>
      <c r="C109" s="70"/>
      <c r="D109" s="70"/>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2"/>
      <c r="DM109" s="32"/>
      <c r="DN109" s="32"/>
      <c r="DO109" s="32"/>
      <c r="DP109" s="32"/>
      <c r="DQ109" s="32"/>
      <c r="DR109" s="32"/>
      <c r="DS109" s="32"/>
      <c r="DT109" s="32"/>
      <c r="DU109" s="32"/>
      <c r="DV109" s="32"/>
      <c r="DW109" s="32"/>
      <c r="DX109" s="32"/>
      <c r="DY109" s="32"/>
      <c r="DZ109" s="32"/>
      <c r="EA109" s="32"/>
      <c r="EB109" s="32"/>
      <c r="EC109" s="32"/>
      <c r="ED109" s="32"/>
      <c r="EE109" s="32"/>
      <c r="EF109" s="32"/>
      <c r="EG109" s="32"/>
      <c r="EH109" s="32"/>
      <c r="EI109" s="32"/>
      <c r="EJ109" s="32"/>
      <c r="EK109" s="32"/>
      <c r="EL109" s="32"/>
      <c r="EM109" s="32"/>
      <c r="EN109" s="32"/>
      <c r="EO109" s="32"/>
      <c r="EP109" s="32"/>
      <c r="EQ109" s="32"/>
      <c r="ER109" s="32"/>
      <c r="ES109" s="32"/>
      <c r="ET109" s="32"/>
      <c r="EU109" s="32"/>
      <c r="EV109" s="32"/>
      <c r="EW109" s="32"/>
      <c r="EX109" s="32"/>
      <c r="EY109" s="32"/>
      <c r="EZ109" s="32"/>
      <c r="FA109" s="32"/>
      <c r="FB109" s="32"/>
      <c r="FC109" s="32"/>
      <c r="FD109" s="32"/>
      <c r="FE109" s="32"/>
      <c r="FF109" s="32"/>
      <c r="FG109" s="32"/>
      <c r="FH109" s="32"/>
      <c r="FI109" s="32"/>
      <c r="FJ109" s="32"/>
      <c r="FK109" s="32"/>
      <c r="FL109" s="32"/>
      <c r="FM109" s="32"/>
      <c r="FN109" s="32"/>
      <c r="FO109" s="32"/>
      <c r="FP109" s="32"/>
      <c r="FQ109" s="32"/>
      <c r="FR109" s="32"/>
      <c r="FS109" s="32"/>
      <c r="FT109" s="32"/>
      <c r="FU109" s="32"/>
      <c r="FV109" s="32"/>
      <c r="FW109" s="32"/>
      <c r="FX109" s="32"/>
      <c r="FY109" s="32"/>
      <c r="FZ109" s="32"/>
      <c r="GA109" s="32"/>
      <c r="GB109" s="32"/>
      <c r="GC109" s="32"/>
      <c r="GD109" s="32"/>
      <c r="GE109" s="32"/>
      <c r="GF109" s="32"/>
      <c r="GG109" s="32"/>
      <c r="GH109" s="32"/>
      <c r="GI109" s="32"/>
      <c r="GJ109" s="32"/>
      <c r="GK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row>
    <row r="110" spans="2:227" s="69" customFormat="1" x14ac:dyDescent="0.25">
      <c r="B110" s="32"/>
      <c r="C110" s="70"/>
      <c r="D110" s="70"/>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row>
    <row r="111" spans="2:227" s="69" customFormat="1" x14ac:dyDescent="0.25">
      <c r="B111" s="32"/>
      <c r="C111" s="70"/>
      <c r="D111" s="70"/>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row>
    <row r="112" spans="2:227" s="69" customFormat="1" x14ac:dyDescent="0.25">
      <c r="B112" s="32"/>
      <c r="C112" s="70"/>
      <c r="D112" s="70"/>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69" customFormat="1" x14ac:dyDescent="0.25">
      <c r="B113" s="32"/>
      <c r="C113" s="70"/>
      <c r="D113" s="70"/>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69" customFormat="1" x14ac:dyDescent="0.25">
      <c r="B114" s="32"/>
      <c r="C114" s="70"/>
      <c r="D114" s="70"/>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69" customFormat="1" x14ac:dyDescent="0.25">
      <c r="B115" s="32"/>
      <c r="C115" s="70"/>
      <c r="D115" s="70"/>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69" customFormat="1" x14ac:dyDescent="0.25">
      <c r="B116" s="32"/>
      <c r="C116" s="70"/>
      <c r="D116" s="70"/>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69" customFormat="1" x14ac:dyDescent="0.25">
      <c r="B117" s="32"/>
      <c r="C117" s="70"/>
      <c r="D117" s="70"/>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69" customFormat="1" x14ac:dyDescent="0.25">
      <c r="B118" s="32"/>
      <c r="C118" s="70"/>
      <c r="D118" s="70"/>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69" customFormat="1" x14ac:dyDescent="0.25">
      <c r="B119" s="32"/>
      <c r="C119" s="70"/>
      <c r="D119" s="70"/>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0" customFormat="1" x14ac:dyDescent="0.25">
      <c r="A120" s="69"/>
      <c r="B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0" customFormat="1" x14ac:dyDescent="0.25">
      <c r="A121" s="69"/>
      <c r="B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0" customFormat="1" x14ac:dyDescent="0.25">
      <c r="A122" s="69"/>
      <c r="B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0" customFormat="1" x14ac:dyDescent="0.25">
      <c r="A123" s="69"/>
      <c r="B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0" customFormat="1" x14ac:dyDescent="0.25">
      <c r="A124" s="69"/>
      <c r="B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0" customFormat="1" x14ac:dyDescent="0.25">
      <c r="A125" s="69"/>
      <c r="B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0" customFormat="1" x14ac:dyDescent="0.25">
      <c r="A126" s="69"/>
      <c r="B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0" customFormat="1" x14ac:dyDescent="0.25">
      <c r="A127" s="69"/>
      <c r="B127" s="7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sheetData>
  <mergeCells count="10">
    <mergeCell ref="A1:G1"/>
    <mergeCell ref="A2:G2"/>
    <mergeCell ref="B3:G3"/>
    <mergeCell ref="F6:G6"/>
    <mergeCell ref="B4:G4"/>
    <mergeCell ref="F17:G17"/>
    <mergeCell ref="F28:G28"/>
    <mergeCell ref="F18:G18"/>
    <mergeCell ref="F22:G22"/>
    <mergeCell ref="F23:G23"/>
  </mergeCells>
  <pageMargins left="0.25" right="0.25" top="0.75" bottom="0.75" header="0.3" footer="0.3"/>
  <pageSetup paperSize="5" scale="80" orientation="landscape" useFirstPageNumber="1" r:id="rId1"/>
  <headerFooter alignWithMargins="0">
    <oddFooter>&amp;L&amp;"Arial,Bold"&amp;A
&amp;R&amp;"Arial,Bold"Page 2 of &amp;N</oddFooter>
  </headerFooter>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D109"/>
  <sheetViews>
    <sheetView zoomScale="90" zoomScaleNormal="90" workbookViewId="0">
      <selection activeCell="B1" sqref="B1:D1"/>
    </sheetView>
  </sheetViews>
  <sheetFormatPr defaultColWidth="9.1796875" defaultRowHeight="13.5" x14ac:dyDescent="0.25"/>
  <cols>
    <col min="1" max="1" width="5.7265625" style="73" customWidth="1"/>
    <col min="2" max="2" width="56" style="73" bestFit="1" customWidth="1"/>
    <col min="3" max="3" width="20.81640625" style="81" customWidth="1"/>
    <col min="4" max="6" width="13.7265625" style="73" customWidth="1"/>
    <col min="7" max="16384" width="9.1796875" style="73"/>
  </cols>
  <sheetData>
    <row r="1" spans="1:4" ht="20.149999999999999" customHeight="1" x14ac:dyDescent="0.35">
      <c r="B1" s="744" t="s">
        <v>375</v>
      </c>
      <c r="C1" s="744"/>
      <c r="D1" s="744"/>
    </row>
    <row r="2" spans="1:4" ht="20.149999999999999" customHeight="1" x14ac:dyDescent="0.35">
      <c r="B2" s="744" t="s">
        <v>376</v>
      </c>
      <c r="C2" s="744"/>
      <c r="D2" s="744"/>
    </row>
    <row r="3" spans="1:4" ht="25" customHeight="1" x14ac:dyDescent="0.3">
      <c r="B3" s="831" t="s">
        <v>377</v>
      </c>
      <c r="C3" s="831"/>
      <c r="D3" s="831"/>
    </row>
    <row r="4" spans="1:4" ht="25" customHeight="1" thickBot="1" x14ac:dyDescent="0.4">
      <c r="B4" s="832"/>
      <c r="C4" s="832"/>
      <c r="D4" s="832"/>
    </row>
    <row r="5" spans="1:4" s="77" customFormat="1" ht="42.5" thickBot="1" x14ac:dyDescent="0.4">
      <c r="A5" s="165" t="s">
        <v>43</v>
      </c>
      <c r="B5" s="92" t="s">
        <v>378</v>
      </c>
      <c r="C5" s="641" t="s">
        <v>379</v>
      </c>
      <c r="D5" s="93" t="s">
        <v>380</v>
      </c>
    </row>
    <row r="6" spans="1:4" ht="9" customHeight="1" x14ac:dyDescent="0.35">
      <c r="A6" s="74"/>
      <c r="B6" s="74"/>
      <c r="C6" s="78"/>
      <c r="D6" s="78"/>
    </row>
    <row r="7" spans="1:4" x14ac:dyDescent="0.25">
      <c r="A7" s="166">
        <v>1</v>
      </c>
      <c r="B7" s="75" t="s">
        <v>437</v>
      </c>
      <c r="C7" s="249">
        <v>225</v>
      </c>
      <c r="D7" s="553" t="s">
        <v>438</v>
      </c>
    </row>
    <row r="8" spans="1:4" x14ac:dyDescent="0.25">
      <c r="A8" s="166">
        <v>2</v>
      </c>
      <c r="B8" s="75" t="s">
        <v>439</v>
      </c>
      <c r="C8" s="249">
        <v>160</v>
      </c>
      <c r="D8" s="553" t="s">
        <v>440</v>
      </c>
    </row>
    <row r="9" spans="1:4" x14ac:dyDescent="0.25">
      <c r="A9" s="166">
        <v>3</v>
      </c>
      <c r="B9" s="75" t="s">
        <v>441</v>
      </c>
      <c r="C9" s="249">
        <v>200</v>
      </c>
      <c r="D9" s="553" t="s">
        <v>438</v>
      </c>
    </row>
    <row r="10" spans="1:4" x14ac:dyDescent="0.25">
      <c r="A10" s="166">
        <v>4</v>
      </c>
      <c r="B10" s="75" t="s">
        <v>442</v>
      </c>
      <c r="C10" s="249">
        <v>160</v>
      </c>
      <c r="D10" s="553" t="s">
        <v>440</v>
      </c>
    </row>
    <row r="11" spans="1:4" x14ac:dyDescent="0.25">
      <c r="A11" s="166">
        <v>5</v>
      </c>
      <c r="B11" s="75" t="s">
        <v>443</v>
      </c>
      <c r="C11" s="249">
        <v>225</v>
      </c>
      <c r="D11" s="553" t="s">
        <v>438</v>
      </c>
    </row>
    <row r="12" spans="1:4" x14ac:dyDescent="0.25">
      <c r="A12" s="166">
        <v>6</v>
      </c>
      <c r="B12" s="75" t="s">
        <v>444</v>
      </c>
      <c r="C12" s="249">
        <v>160</v>
      </c>
      <c r="D12" s="553" t="s">
        <v>440</v>
      </c>
    </row>
    <row r="13" spans="1:4" x14ac:dyDescent="0.25">
      <c r="A13" s="166">
        <v>7</v>
      </c>
      <c r="B13" s="75" t="s">
        <v>445</v>
      </c>
      <c r="C13" s="249">
        <v>280</v>
      </c>
      <c r="D13" s="553" t="s">
        <v>438</v>
      </c>
    </row>
    <row r="14" spans="1:4" x14ac:dyDescent="0.25">
      <c r="A14" s="166">
        <v>8</v>
      </c>
      <c r="B14" s="75" t="s">
        <v>446</v>
      </c>
      <c r="C14" s="249">
        <v>160</v>
      </c>
      <c r="D14" s="553" t="s">
        <v>440</v>
      </c>
    </row>
    <row r="15" spans="1:4" x14ac:dyDescent="0.25">
      <c r="A15" s="166">
        <v>9</v>
      </c>
      <c r="B15" s="75" t="s">
        <v>447</v>
      </c>
      <c r="C15" s="249">
        <v>240</v>
      </c>
      <c r="D15" s="553" t="s">
        <v>438</v>
      </c>
    </row>
    <row r="16" spans="1:4" x14ac:dyDescent="0.25">
      <c r="A16" s="166">
        <v>10</v>
      </c>
      <c r="B16" s="75" t="s">
        <v>448</v>
      </c>
      <c r="C16" s="249">
        <v>160</v>
      </c>
      <c r="D16" s="553" t="s">
        <v>440</v>
      </c>
    </row>
    <row r="17" spans="1:4" x14ac:dyDescent="0.25">
      <c r="A17" s="166">
        <v>11</v>
      </c>
      <c r="B17" s="75" t="s">
        <v>449</v>
      </c>
      <c r="C17" s="249">
        <v>225</v>
      </c>
      <c r="D17" s="553" t="s">
        <v>438</v>
      </c>
    </row>
    <row r="18" spans="1:4" x14ac:dyDescent="0.25">
      <c r="A18" s="166">
        <v>12</v>
      </c>
      <c r="B18" s="75" t="s">
        <v>450</v>
      </c>
      <c r="C18" s="249">
        <v>160</v>
      </c>
      <c r="D18" s="553" t="s">
        <v>440</v>
      </c>
    </row>
    <row r="19" spans="1:4" x14ac:dyDescent="0.25">
      <c r="A19" s="166">
        <v>13</v>
      </c>
      <c r="B19" s="75" t="s">
        <v>451</v>
      </c>
      <c r="C19" s="249">
        <v>225</v>
      </c>
      <c r="D19" s="553" t="s">
        <v>438</v>
      </c>
    </row>
    <row r="20" spans="1:4" x14ac:dyDescent="0.25">
      <c r="A20" s="166">
        <v>14</v>
      </c>
      <c r="B20" s="75" t="s">
        <v>452</v>
      </c>
      <c r="C20" s="249">
        <v>160</v>
      </c>
      <c r="D20" s="553" t="s">
        <v>440</v>
      </c>
    </row>
    <row r="21" spans="1:4" x14ac:dyDescent="0.25">
      <c r="A21" s="166">
        <v>15</v>
      </c>
      <c r="B21" s="75" t="s">
        <v>453</v>
      </c>
      <c r="C21" s="249">
        <v>260</v>
      </c>
      <c r="D21" s="553" t="s">
        <v>438</v>
      </c>
    </row>
    <row r="22" spans="1:4" x14ac:dyDescent="0.25">
      <c r="A22" s="166">
        <v>16</v>
      </c>
      <c r="B22" s="75" t="s">
        <v>454</v>
      </c>
      <c r="C22" s="249">
        <v>165</v>
      </c>
      <c r="D22" s="553" t="s">
        <v>440</v>
      </c>
    </row>
    <row r="23" spans="1:4" x14ac:dyDescent="0.25">
      <c r="A23" s="166">
        <v>17</v>
      </c>
      <c r="B23" s="75" t="s">
        <v>455</v>
      </c>
      <c r="C23" s="249">
        <v>220.75</v>
      </c>
      <c r="D23" s="553" t="s">
        <v>438</v>
      </c>
    </row>
    <row r="24" spans="1:4" x14ac:dyDescent="0.25">
      <c r="A24" s="166">
        <v>18</v>
      </c>
      <c r="B24" s="75" t="s">
        <v>456</v>
      </c>
      <c r="C24" s="249">
        <v>125</v>
      </c>
      <c r="D24" s="553" t="s">
        <v>440</v>
      </c>
    </row>
    <row r="25" spans="1:4" x14ac:dyDescent="0.25">
      <c r="A25" s="166">
        <v>19</v>
      </c>
      <c r="B25" s="75" t="s">
        <v>457</v>
      </c>
      <c r="C25" s="249">
        <v>220.5</v>
      </c>
      <c r="D25" s="553" t="s">
        <v>438</v>
      </c>
    </row>
    <row r="26" spans="1:4" x14ac:dyDescent="0.25">
      <c r="A26" s="166">
        <v>20</v>
      </c>
      <c r="B26" s="75" t="s">
        <v>458</v>
      </c>
      <c r="C26" s="249">
        <v>160</v>
      </c>
      <c r="D26" s="553" t="s">
        <v>440</v>
      </c>
    </row>
    <row r="27" spans="1:4" x14ac:dyDescent="0.25">
      <c r="A27" s="166">
        <v>21</v>
      </c>
      <c r="B27" s="75" t="s">
        <v>459</v>
      </c>
      <c r="C27" s="249">
        <v>144</v>
      </c>
      <c r="D27" s="553" t="s">
        <v>438</v>
      </c>
    </row>
    <row r="28" spans="1:4" x14ac:dyDescent="0.25">
      <c r="A28" s="166">
        <v>22</v>
      </c>
      <c r="B28" s="75" t="s">
        <v>460</v>
      </c>
      <c r="C28" s="249">
        <v>125</v>
      </c>
      <c r="D28" s="553" t="s">
        <v>440</v>
      </c>
    </row>
    <row r="29" spans="1:4" x14ac:dyDescent="0.25">
      <c r="A29" s="166">
        <v>23</v>
      </c>
      <c r="B29" s="75" t="s">
        <v>461</v>
      </c>
      <c r="C29" s="249">
        <v>140</v>
      </c>
      <c r="D29" s="553" t="s">
        <v>438</v>
      </c>
    </row>
    <row r="30" spans="1:4" x14ac:dyDescent="0.25">
      <c r="A30" s="166">
        <v>24</v>
      </c>
      <c r="B30" s="75" t="s">
        <v>462</v>
      </c>
      <c r="C30" s="249">
        <v>100</v>
      </c>
      <c r="D30" s="553" t="s">
        <v>440</v>
      </c>
    </row>
    <row r="31" spans="1:4" x14ac:dyDescent="0.25">
      <c r="A31" s="166">
        <v>25</v>
      </c>
      <c r="B31" s="75" t="s">
        <v>463</v>
      </c>
      <c r="C31" s="249">
        <v>150</v>
      </c>
      <c r="D31" s="553" t="s">
        <v>438</v>
      </c>
    </row>
    <row r="32" spans="1:4" x14ac:dyDescent="0.25">
      <c r="A32" s="166">
        <v>26</v>
      </c>
      <c r="B32" s="75" t="s">
        <v>464</v>
      </c>
      <c r="C32" s="249">
        <v>100</v>
      </c>
      <c r="D32" s="553" t="s">
        <v>440</v>
      </c>
    </row>
    <row r="33" spans="1:4" x14ac:dyDescent="0.25">
      <c r="A33" s="166">
        <v>27</v>
      </c>
      <c r="B33" s="75" t="s">
        <v>465</v>
      </c>
      <c r="C33" s="249">
        <v>220.4</v>
      </c>
      <c r="D33" s="553" t="s">
        <v>438</v>
      </c>
    </row>
    <row r="34" spans="1:4" x14ac:dyDescent="0.25">
      <c r="A34" s="166">
        <v>28</v>
      </c>
      <c r="B34" s="75" t="s">
        <v>466</v>
      </c>
      <c r="C34" s="249">
        <v>160</v>
      </c>
      <c r="D34" s="553" t="s">
        <v>440</v>
      </c>
    </row>
    <row r="35" spans="1:4" x14ac:dyDescent="0.25">
      <c r="A35" s="166">
        <v>29</v>
      </c>
      <c r="B35" s="75" t="s">
        <v>467</v>
      </c>
      <c r="C35" s="249">
        <v>162.4</v>
      </c>
      <c r="D35" s="553" t="s">
        <v>438</v>
      </c>
    </row>
    <row r="36" spans="1:4" x14ac:dyDescent="0.25">
      <c r="A36" s="166">
        <v>30</v>
      </c>
      <c r="B36" s="75" t="s">
        <v>468</v>
      </c>
      <c r="C36" s="249">
        <v>110</v>
      </c>
      <c r="D36" s="553" t="s">
        <v>440</v>
      </c>
    </row>
    <row r="37" spans="1:4" x14ac:dyDescent="0.25">
      <c r="A37" s="166">
        <v>31</v>
      </c>
      <c r="B37" s="75" t="s">
        <v>469</v>
      </c>
      <c r="C37" s="249">
        <v>176</v>
      </c>
      <c r="D37" s="553" t="s">
        <v>438</v>
      </c>
    </row>
    <row r="38" spans="1:4" x14ac:dyDescent="0.25">
      <c r="A38" s="166">
        <v>32</v>
      </c>
      <c r="B38" s="75" t="s">
        <v>470</v>
      </c>
      <c r="C38" s="249">
        <v>140</v>
      </c>
      <c r="D38" s="553" t="s">
        <v>440</v>
      </c>
    </row>
    <row r="39" spans="1:4" x14ac:dyDescent="0.25">
      <c r="A39" s="166">
        <v>33</v>
      </c>
      <c r="B39" s="75" t="s">
        <v>471</v>
      </c>
      <c r="C39" s="249">
        <v>130</v>
      </c>
      <c r="D39" s="553" t="s">
        <v>438</v>
      </c>
    </row>
    <row r="40" spans="1:4" x14ac:dyDescent="0.25">
      <c r="A40" s="166">
        <v>34</v>
      </c>
      <c r="B40" s="75" t="s">
        <v>472</v>
      </c>
      <c r="C40" s="249">
        <v>92.35</v>
      </c>
      <c r="D40" s="553" t="s">
        <v>440</v>
      </c>
    </row>
    <row r="41" spans="1:4" x14ac:dyDescent="0.25">
      <c r="A41" s="166">
        <v>35</v>
      </c>
      <c r="B41" s="75" t="s">
        <v>473</v>
      </c>
      <c r="C41" s="249">
        <v>181</v>
      </c>
      <c r="D41" s="553" t="s">
        <v>438</v>
      </c>
    </row>
    <row r="42" spans="1:4" x14ac:dyDescent="0.25">
      <c r="A42" s="166">
        <v>36</v>
      </c>
      <c r="B42" s="75" t="s">
        <v>474</v>
      </c>
      <c r="C42" s="249">
        <v>125</v>
      </c>
      <c r="D42" s="553" t="s">
        <v>440</v>
      </c>
    </row>
    <row r="43" spans="1:4" x14ac:dyDescent="0.25">
      <c r="A43" s="166">
        <v>37</v>
      </c>
      <c r="B43" s="75" t="s">
        <v>475</v>
      </c>
      <c r="C43" s="249">
        <v>173.15</v>
      </c>
      <c r="D43" s="553" t="s">
        <v>438</v>
      </c>
    </row>
    <row r="44" spans="1:4" x14ac:dyDescent="0.25">
      <c r="A44" s="166">
        <v>38</v>
      </c>
      <c r="B44" s="75" t="s">
        <v>476</v>
      </c>
      <c r="C44" s="249">
        <v>110.1</v>
      </c>
      <c r="D44" s="553" t="s">
        <v>440</v>
      </c>
    </row>
    <row r="45" spans="1:4" x14ac:dyDescent="0.25">
      <c r="A45" s="166">
        <v>39</v>
      </c>
      <c r="B45" s="75" t="s">
        <v>477</v>
      </c>
      <c r="C45" s="249">
        <v>145</v>
      </c>
      <c r="D45" s="553" t="s">
        <v>438</v>
      </c>
    </row>
    <row r="46" spans="1:4" x14ac:dyDescent="0.25">
      <c r="A46" s="166">
        <v>40</v>
      </c>
      <c r="B46" s="75" t="s">
        <v>478</v>
      </c>
      <c r="C46" s="249">
        <v>110</v>
      </c>
      <c r="D46" s="553" t="s">
        <v>440</v>
      </c>
    </row>
    <row r="47" spans="1:4" x14ac:dyDescent="0.25">
      <c r="A47" s="166">
        <v>41</v>
      </c>
      <c r="B47" s="75" t="s">
        <v>479</v>
      </c>
      <c r="C47" s="249">
        <v>220.4</v>
      </c>
      <c r="D47" s="553" t="s">
        <v>438</v>
      </c>
    </row>
    <row r="48" spans="1:4" x14ac:dyDescent="0.25">
      <c r="A48" s="166">
        <v>42</v>
      </c>
      <c r="B48" s="75" t="s">
        <v>480</v>
      </c>
      <c r="C48" s="249">
        <v>160</v>
      </c>
      <c r="D48" s="553" t="s">
        <v>440</v>
      </c>
    </row>
    <row r="49" spans="1:4" x14ac:dyDescent="0.25">
      <c r="A49" s="166">
        <v>43</v>
      </c>
      <c r="B49" s="75" t="s">
        <v>481</v>
      </c>
      <c r="C49" s="249">
        <v>220</v>
      </c>
      <c r="D49" s="553" t="s">
        <v>438</v>
      </c>
    </row>
    <row r="50" spans="1:4" x14ac:dyDescent="0.25">
      <c r="A50" s="166">
        <v>44</v>
      </c>
      <c r="B50" s="75" t="s">
        <v>482</v>
      </c>
      <c r="C50" s="249">
        <v>117</v>
      </c>
      <c r="D50" s="553" t="s">
        <v>440</v>
      </c>
    </row>
    <row r="51" spans="1:4" x14ac:dyDescent="0.25">
      <c r="A51" s="166">
        <v>45</v>
      </c>
      <c r="B51" s="75" t="s">
        <v>483</v>
      </c>
      <c r="C51" s="249">
        <v>160</v>
      </c>
      <c r="D51" s="553" t="s">
        <v>438</v>
      </c>
    </row>
    <row r="52" spans="1:4" x14ac:dyDescent="0.25">
      <c r="A52" s="166">
        <v>46</v>
      </c>
      <c r="B52" s="75" t="s">
        <v>484</v>
      </c>
      <c r="C52" s="249">
        <v>110</v>
      </c>
      <c r="D52" s="553" t="s">
        <v>440</v>
      </c>
    </row>
    <row r="53" spans="1:4" x14ac:dyDescent="0.25">
      <c r="A53" s="166">
        <v>47</v>
      </c>
      <c r="B53" s="75" t="s">
        <v>485</v>
      </c>
      <c r="C53" s="249">
        <v>275</v>
      </c>
      <c r="D53" s="553" t="s">
        <v>438</v>
      </c>
    </row>
    <row r="54" spans="1:4" x14ac:dyDescent="0.25">
      <c r="A54" s="166">
        <v>48</v>
      </c>
      <c r="B54" s="75" t="s">
        <v>486</v>
      </c>
      <c r="C54" s="249">
        <v>125</v>
      </c>
      <c r="D54" s="553" t="s">
        <v>440</v>
      </c>
    </row>
    <row r="55" spans="1:4" x14ac:dyDescent="0.25">
      <c r="A55" s="166">
        <v>49</v>
      </c>
      <c r="B55" s="75" t="s">
        <v>487</v>
      </c>
      <c r="C55" s="249">
        <v>140</v>
      </c>
      <c r="D55" s="553" t="s">
        <v>438</v>
      </c>
    </row>
    <row r="56" spans="1:4" x14ac:dyDescent="0.25">
      <c r="A56" s="166">
        <v>50</v>
      </c>
      <c r="B56" s="75" t="s">
        <v>488</v>
      </c>
      <c r="C56" s="249">
        <v>125</v>
      </c>
      <c r="D56" s="553" t="s">
        <v>440</v>
      </c>
    </row>
    <row r="57" spans="1:4" x14ac:dyDescent="0.25">
      <c r="A57" s="166">
        <v>51</v>
      </c>
      <c r="B57" s="75" t="s">
        <v>489</v>
      </c>
      <c r="C57" s="249">
        <v>147.34</v>
      </c>
      <c r="D57" s="553" t="s">
        <v>438</v>
      </c>
    </row>
    <row r="58" spans="1:4" x14ac:dyDescent="0.25">
      <c r="A58" s="166">
        <v>52</v>
      </c>
      <c r="B58" s="75" t="s">
        <v>490</v>
      </c>
      <c r="C58" s="249">
        <v>110</v>
      </c>
      <c r="D58" s="553" t="s">
        <v>440</v>
      </c>
    </row>
    <row r="59" spans="1:4" x14ac:dyDescent="0.25">
      <c r="A59" s="166">
        <v>53</v>
      </c>
      <c r="B59" s="75" t="s">
        <v>491</v>
      </c>
      <c r="C59" s="249">
        <v>220</v>
      </c>
      <c r="D59" s="553" t="s">
        <v>438</v>
      </c>
    </row>
    <row r="60" spans="1:4" x14ac:dyDescent="0.25">
      <c r="A60" s="166">
        <v>54</v>
      </c>
      <c r="B60" s="75" t="s">
        <v>492</v>
      </c>
      <c r="C60" s="249">
        <v>160</v>
      </c>
      <c r="D60" s="553" t="s">
        <v>440</v>
      </c>
    </row>
    <row r="61" spans="1:4" x14ac:dyDescent="0.25">
      <c r="A61" s="166">
        <v>55</v>
      </c>
      <c r="B61" s="75" t="s">
        <v>493</v>
      </c>
      <c r="C61" s="249">
        <v>142</v>
      </c>
      <c r="D61" s="553" t="s">
        <v>438</v>
      </c>
    </row>
    <row r="62" spans="1:4" x14ac:dyDescent="0.25">
      <c r="A62" s="166">
        <v>56</v>
      </c>
      <c r="B62" s="75" t="s">
        <v>494</v>
      </c>
      <c r="C62" s="249">
        <v>110</v>
      </c>
      <c r="D62" s="553" t="s">
        <v>440</v>
      </c>
    </row>
    <row r="63" spans="1:4" x14ac:dyDescent="0.25">
      <c r="A63" s="166">
        <v>57</v>
      </c>
      <c r="B63" s="75" t="s">
        <v>495</v>
      </c>
      <c r="C63" s="249">
        <v>280</v>
      </c>
      <c r="D63" s="553" t="s">
        <v>438</v>
      </c>
    </row>
    <row r="64" spans="1:4" x14ac:dyDescent="0.25">
      <c r="A64" s="166">
        <v>58</v>
      </c>
      <c r="B64" s="75" t="s">
        <v>496</v>
      </c>
      <c r="C64" s="249">
        <v>160</v>
      </c>
      <c r="D64" s="553" t="s">
        <v>440</v>
      </c>
    </row>
    <row r="65" spans="1:4" x14ac:dyDescent="0.25">
      <c r="A65" s="166">
        <v>59</v>
      </c>
      <c r="B65" s="75" t="s">
        <v>497</v>
      </c>
      <c r="C65" s="249">
        <v>198.5</v>
      </c>
      <c r="D65" s="553" t="s">
        <v>438</v>
      </c>
    </row>
    <row r="66" spans="1:4" x14ac:dyDescent="0.25">
      <c r="A66" s="166">
        <v>60</v>
      </c>
      <c r="B66" s="75" t="s">
        <v>498</v>
      </c>
      <c r="C66" s="249">
        <v>150</v>
      </c>
      <c r="D66" s="553" t="s">
        <v>440</v>
      </c>
    </row>
    <row r="67" spans="1:4" x14ac:dyDescent="0.25">
      <c r="A67" s="166">
        <v>61</v>
      </c>
      <c r="B67" s="75" t="s">
        <v>499</v>
      </c>
      <c r="C67" s="249">
        <v>280</v>
      </c>
      <c r="D67" s="553" t="s">
        <v>438</v>
      </c>
    </row>
    <row r="68" spans="1:4" x14ac:dyDescent="0.25">
      <c r="A68" s="166">
        <v>62</v>
      </c>
      <c r="B68" s="75" t="s">
        <v>500</v>
      </c>
      <c r="C68" s="249">
        <v>161</v>
      </c>
      <c r="D68" s="553" t="s">
        <v>440</v>
      </c>
    </row>
    <row r="69" spans="1:4" x14ac:dyDescent="0.25">
      <c r="A69" s="166">
        <v>63</v>
      </c>
      <c r="B69" s="75" t="s">
        <v>501</v>
      </c>
      <c r="C69" s="249">
        <v>122</v>
      </c>
      <c r="D69" s="553" t="s">
        <v>438</v>
      </c>
    </row>
    <row r="70" spans="1:4" x14ac:dyDescent="0.25">
      <c r="A70" s="166">
        <v>64</v>
      </c>
      <c r="B70" s="75" t="s">
        <v>502</v>
      </c>
      <c r="C70" s="249">
        <v>95</v>
      </c>
      <c r="D70" s="553" t="s">
        <v>440</v>
      </c>
    </row>
    <row r="71" spans="1:4" x14ac:dyDescent="0.25">
      <c r="A71" s="166">
        <v>65</v>
      </c>
      <c r="B71" s="75" t="s">
        <v>503</v>
      </c>
      <c r="C71" s="249">
        <v>100.25</v>
      </c>
      <c r="D71" s="553" t="s">
        <v>438</v>
      </c>
    </row>
    <row r="72" spans="1:4" x14ac:dyDescent="0.25">
      <c r="A72" s="166">
        <v>66</v>
      </c>
      <c r="B72" s="75" t="s">
        <v>504</v>
      </c>
      <c r="C72" s="249">
        <v>80</v>
      </c>
      <c r="D72" s="553" t="s">
        <v>440</v>
      </c>
    </row>
    <row r="73" spans="1:4" x14ac:dyDescent="0.25">
      <c r="A73" s="166">
        <v>67</v>
      </c>
      <c r="B73" s="75" t="s">
        <v>505</v>
      </c>
      <c r="C73" s="249">
        <v>135</v>
      </c>
      <c r="D73" s="553" t="s">
        <v>438</v>
      </c>
    </row>
    <row r="74" spans="1:4" x14ac:dyDescent="0.25">
      <c r="A74" s="166">
        <v>68</v>
      </c>
      <c r="B74" s="75" t="s">
        <v>506</v>
      </c>
      <c r="C74" s="249">
        <v>105</v>
      </c>
      <c r="D74" s="553" t="s">
        <v>440</v>
      </c>
    </row>
    <row r="75" spans="1:4" x14ac:dyDescent="0.25">
      <c r="A75" s="166">
        <v>69</v>
      </c>
      <c r="B75" s="75" t="s">
        <v>507</v>
      </c>
      <c r="C75" s="249">
        <v>110</v>
      </c>
      <c r="D75" s="553" t="s">
        <v>438</v>
      </c>
    </row>
    <row r="76" spans="1:4" x14ac:dyDescent="0.25">
      <c r="A76" s="166">
        <v>70</v>
      </c>
      <c r="B76" s="75" t="s">
        <v>508</v>
      </c>
      <c r="C76" s="249">
        <v>85</v>
      </c>
      <c r="D76" s="553" t="s">
        <v>440</v>
      </c>
    </row>
    <row r="77" spans="1:4" x14ac:dyDescent="0.25">
      <c r="A77" s="166">
        <v>71</v>
      </c>
      <c r="B77" s="75" t="s">
        <v>509</v>
      </c>
      <c r="C77" s="249">
        <v>133.78</v>
      </c>
      <c r="D77" s="553" t="s">
        <v>438</v>
      </c>
    </row>
    <row r="78" spans="1:4" x14ac:dyDescent="0.25">
      <c r="A78" s="166">
        <v>72</v>
      </c>
      <c r="B78" s="75" t="s">
        <v>510</v>
      </c>
      <c r="C78" s="249">
        <v>110</v>
      </c>
      <c r="D78" s="553" t="s">
        <v>440</v>
      </c>
    </row>
    <row r="79" spans="1:4" x14ac:dyDescent="0.25">
      <c r="A79" s="166">
        <v>73</v>
      </c>
      <c r="B79" s="75" t="s">
        <v>511</v>
      </c>
      <c r="C79" s="249">
        <v>120</v>
      </c>
      <c r="D79" s="553" t="s">
        <v>438</v>
      </c>
    </row>
    <row r="80" spans="1:4" x14ac:dyDescent="0.25">
      <c r="A80" s="166">
        <v>74</v>
      </c>
      <c r="B80" s="75" t="s">
        <v>512</v>
      </c>
      <c r="C80" s="249">
        <v>110</v>
      </c>
      <c r="D80" s="553" t="s">
        <v>440</v>
      </c>
    </row>
    <row r="81" spans="1:4" x14ac:dyDescent="0.25">
      <c r="A81" s="166">
        <v>75</v>
      </c>
      <c r="B81" s="75" t="s">
        <v>513</v>
      </c>
      <c r="C81" s="249">
        <v>163</v>
      </c>
      <c r="D81" s="553" t="s">
        <v>438</v>
      </c>
    </row>
    <row r="82" spans="1:4" x14ac:dyDescent="0.25">
      <c r="A82" s="166">
        <v>76</v>
      </c>
      <c r="B82" s="75" t="s">
        <v>514</v>
      </c>
      <c r="C82" s="249">
        <v>125</v>
      </c>
      <c r="D82" s="553" t="s">
        <v>440</v>
      </c>
    </row>
    <row r="83" spans="1:4" x14ac:dyDescent="0.25">
      <c r="A83" s="166">
        <v>77</v>
      </c>
      <c r="B83" s="75" t="s">
        <v>515</v>
      </c>
      <c r="C83" s="249">
        <v>115</v>
      </c>
      <c r="D83" s="553" t="s">
        <v>438</v>
      </c>
    </row>
    <row r="84" spans="1:4" x14ac:dyDescent="0.25">
      <c r="A84" s="166">
        <v>78</v>
      </c>
      <c r="B84" s="75" t="s">
        <v>516</v>
      </c>
      <c r="C84" s="249">
        <v>90</v>
      </c>
      <c r="D84" s="553" t="s">
        <v>440</v>
      </c>
    </row>
    <row r="85" spans="1:4" x14ac:dyDescent="0.25">
      <c r="A85" s="166">
        <v>79</v>
      </c>
      <c r="B85" s="75" t="s">
        <v>517</v>
      </c>
      <c r="C85" s="249">
        <v>275</v>
      </c>
      <c r="D85" s="553" t="s">
        <v>438</v>
      </c>
    </row>
    <row r="86" spans="1:4" x14ac:dyDescent="0.25">
      <c r="A86" s="166">
        <v>80</v>
      </c>
      <c r="B86" s="75" t="s">
        <v>518</v>
      </c>
      <c r="C86" s="249">
        <v>160</v>
      </c>
      <c r="D86" s="553" t="s">
        <v>440</v>
      </c>
    </row>
    <row r="87" spans="1:4" x14ac:dyDescent="0.25">
      <c r="A87" s="166">
        <v>81</v>
      </c>
      <c r="B87" s="75" t="s">
        <v>519</v>
      </c>
      <c r="C87" s="249">
        <v>245</v>
      </c>
      <c r="D87" s="553" t="s">
        <v>438</v>
      </c>
    </row>
    <row r="88" spans="1:4" x14ac:dyDescent="0.25">
      <c r="A88" s="166">
        <v>82</v>
      </c>
      <c r="B88" s="75" t="s">
        <v>520</v>
      </c>
      <c r="C88" s="249">
        <v>150</v>
      </c>
      <c r="D88" s="553" t="s">
        <v>440</v>
      </c>
    </row>
    <row r="89" spans="1:4" x14ac:dyDescent="0.25">
      <c r="A89" s="166">
        <v>83</v>
      </c>
      <c r="B89" s="75" t="s">
        <v>521</v>
      </c>
      <c r="C89" s="249">
        <v>190</v>
      </c>
      <c r="D89" s="553" t="s">
        <v>438</v>
      </c>
    </row>
    <row r="90" spans="1:4" x14ac:dyDescent="0.25">
      <c r="A90" s="166">
        <v>84</v>
      </c>
      <c r="B90" s="75" t="s">
        <v>522</v>
      </c>
      <c r="C90" s="249">
        <v>110</v>
      </c>
      <c r="D90" s="553" t="s">
        <v>440</v>
      </c>
    </row>
    <row r="91" spans="1:4" x14ac:dyDescent="0.25">
      <c r="A91" s="166">
        <v>85</v>
      </c>
      <c r="B91" s="75" t="s">
        <v>523</v>
      </c>
      <c r="C91" s="249">
        <v>160</v>
      </c>
      <c r="D91" s="553" t="s">
        <v>438</v>
      </c>
    </row>
    <row r="92" spans="1:4" x14ac:dyDescent="0.25">
      <c r="A92" s="166">
        <v>86</v>
      </c>
      <c r="B92" s="75" t="s">
        <v>524</v>
      </c>
      <c r="C92" s="249">
        <v>100</v>
      </c>
      <c r="D92" s="553" t="s">
        <v>440</v>
      </c>
    </row>
    <row r="93" spans="1:4" x14ac:dyDescent="0.25">
      <c r="A93" s="166">
        <v>87</v>
      </c>
      <c r="B93" s="75" t="s">
        <v>525</v>
      </c>
      <c r="C93" s="249">
        <v>210.5</v>
      </c>
      <c r="D93" s="553" t="s">
        <v>438</v>
      </c>
    </row>
    <row r="94" spans="1:4" x14ac:dyDescent="0.25">
      <c r="A94" s="166">
        <v>88</v>
      </c>
      <c r="B94" s="75" t="s">
        <v>526</v>
      </c>
      <c r="C94" s="249">
        <v>160</v>
      </c>
      <c r="D94" s="553" t="s">
        <v>440</v>
      </c>
    </row>
    <row r="95" spans="1:4" ht="14" thickBot="1" x14ac:dyDescent="0.3">
      <c r="A95" s="76"/>
      <c r="B95" s="76"/>
      <c r="C95" s="80"/>
      <c r="D95" s="80"/>
    </row>
    <row r="99" spans="1:4" x14ac:dyDescent="0.25">
      <c r="A99" s="19"/>
      <c r="B99" s="754" t="s">
        <v>39</v>
      </c>
      <c r="C99" s="755"/>
      <c r="D99" s="756"/>
    </row>
    <row r="100" spans="1:4" x14ac:dyDescent="0.25">
      <c r="A100" s="21">
        <v>1</v>
      </c>
      <c r="B100" s="751"/>
      <c r="C100" s="752"/>
      <c r="D100" s="753"/>
    </row>
    <row r="101" spans="1:4" x14ac:dyDescent="0.25">
      <c r="A101" s="22">
        <v>2</v>
      </c>
      <c r="B101" s="748"/>
      <c r="C101" s="749"/>
      <c r="D101" s="750"/>
    </row>
    <row r="102" spans="1:4" x14ac:dyDescent="0.25">
      <c r="A102" s="22">
        <v>3</v>
      </c>
      <c r="B102" s="748"/>
      <c r="C102" s="749"/>
      <c r="D102" s="750"/>
    </row>
    <row r="103" spans="1:4" x14ac:dyDescent="0.25">
      <c r="A103" s="22">
        <v>4</v>
      </c>
      <c r="B103" s="748"/>
      <c r="C103" s="749"/>
      <c r="D103" s="750"/>
    </row>
    <row r="104" spans="1:4" x14ac:dyDescent="0.25">
      <c r="A104" s="22">
        <v>5</v>
      </c>
      <c r="B104" s="748"/>
      <c r="C104" s="749"/>
      <c r="D104" s="750"/>
    </row>
    <row r="105" spans="1:4" x14ac:dyDescent="0.25">
      <c r="A105" s="22">
        <v>6</v>
      </c>
      <c r="B105" s="748"/>
      <c r="C105" s="749"/>
      <c r="D105" s="750"/>
    </row>
    <row r="106" spans="1:4" x14ac:dyDescent="0.25">
      <c r="A106" s="22">
        <v>7</v>
      </c>
      <c r="B106" s="751"/>
      <c r="C106" s="752"/>
      <c r="D106" s="753"/>
    </row>
    <row r="107" spans="1:4" x14ac:dyDescent="0.25">
      <c r="A107" s="22">
        <v>8</v>
      </c>
      <c r="B107" s="748"/>
      <c r="C107" s="749"/>
      <c r="D107" s="750"/>
    </row>
    <row r="108" spans="1:4" x14ac:dyDescent="0.25">
      <c r="A108" s="22">
        <v>9</v>
      </c>
      <c r="B108" s="748"/>
      <c r="C108" s="749"/>
      <c r="D108" s="750"/>
    </row>
    <row r="109" spans="1:4" x14ac:dyDescent="0.25">
      <c r="A109" s="22">
        <v>10</v>
      </c>
      <c r="B109" s="748"/>
      <c r="C109" s="749"/>
      <c r="D109" s="750"/>
    </row>
  </sheetData>
  <mergeCells count="15">
    <mergeCell ref="B105:D105"/>
    <mergeCell ref="B106:D106"/>
    <mergeCell ref="B107:D107"/>
    <mergeCell ref="B108:D108"/>
    <mergeCell ref="B109:D109"/>
    <mergeCell ref="B100:D100"/>
    <mergeCell ref="B101:D101"/>
    <mergeCell ref="B102:D102"/>
    <mergeCell ref="B103:D103"/>
    <mergeCell ref="B104:D104"/>
    <mergeCell ref="B99:D99"/>
    <mergeCell ref="B1:D1"/>
    <mergeCell ref="B2:D2"/>
    <mergeCell ref="B3:D3"/>
    <mergeCell ref="B4:D4"/>
  </mergeCells>
  <pageMargins left="0.7" right="0.7" top="0.75" bottom="0.75" header="0.3" footer="0.3"/>
  <pageSetup orientation="landscape" horizontalDpi="4294967295" verticalDpi="4294967295" r:id="rId1"/>
  <headerFooter>
    <oddFooter>&amp;L&amp;"Arial,Bold"&amp;A&amp;"Arial,Regular"
&amp;R&amp;"Arial,Bold"Page 7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5407A-18FB-4B6F-AFC5-A04F7DBC2DFE}">
  <sheetPr>
    <pageSetUpPr fitToPage="1"/>
  </sheetPr>
  <dimension ref="A1:O109"/>
  <sheetViews>
    <sheetView zoomScale="90" zoomScaleNormal="90" workbookViewId="0">
      <selection activeCell="B1" sqref="B1:O1"/>
    </sheetView>
  </sheetViews>
  <sheetFormatPr defaultColWidth="9.1796875" defaultRowHeight="13.5" x14ac:dyDescent="0.25"/>
  <cols>
    <col min="1" max="1" width="5.7265625" style="73" customWidth="1"/>
    <col min="2" max="2" width="56" style="73" bestFit="1" customWidth="1"/>
    <col min="3" max="3" width="12" style="73" customWidth="1"/>
    <col min="4" max="6" width="13.7265625" style="81" customWidth="1"/>
    <col min="7" max="18" width="13.7265625" style="73" customWidth="1"/>
    <col min="19" max="16384" width="9.1796875" style="73"/>
  </cols>
  <sheetData>
    <row r="1" spans="1:15" ht="20.149999999999999" customHeight="1" x14ac:dyDescent="0.35">
      <c r="B1" s="744" t="s">
        <v>381</v>
      </c>
      <c r="C1" s="744"/>
      <c r="D1" s="744"/>
      <c r="E1" s="744"/>
      <c r="F1" s="744"/>
      <c r="G1" s="744"/>
      <c r="H1" s="744"/>
      <c r="I1" s="744"/>
      <c r="J1" s="744"/>
      <c r="K1" s="744"/>
      <c r="L1" s="744"/>
      <c r="M1" s="744"/>
      <c r="N1" s="744"/>
      <c r="O1" s="744"/>
    </row>
    <row r="2" spans="1:15" ht="20.149999999999999" customHeight="1" x14ac:dyDescent="0.35">
      <c r="B2" s="744" t="s">
        <v>382</v>
      </c>
      <c r="C2" s="744"/>
      <c r="D2" s="744"/>
      <c r="E2" s="744"/>
      <c r="F2" s="744"/>
      <c r="G2" s="744"/>
      <c r="H2" s="744"/>
      <c r="I2" s="744"/>
      <c r="J2" s="744"/>
      <c r="K2" s="744"/>
      <c r="L2" s="744"/>
      <c r="M2" s="744"/>
      <c r="N2" s="744"/>
      <c r="O2" s="744"/>
    </row>
    <row r="3" spans="1:15" ht="25" customHeight="1" x14ac:dyDescent="0.35">
      <c r="B3" s="831" t="s">
        <v>377</v>
      </c>
      <c r="C3" s="831"/>
      <c r="D3" s="744"/>
      <c r="E3" s="744"/>
      <c r="F3" s="744"/>
      <c r="G3" s="744"/>
      <c r="H3" s="744"/>
      <c r="I3" s="744"/>
      <c r="J3" s="744"/>
      <c r="K3" s="744"/>
      <c r="L3" s="744"/>
      <c r="M3" s="744"/>
      <c r="N3" s="744"/>
      <c r="O3" s="744"/>
    </row>
    <row r="4" spans="1:15" ht="25" customHeight="1" thickBot="1" x14ac:dyDescent="0.4">
      <c r="B4" s="832"/>
      <c r="C4" s="832"/>
      <c r="D4" s="832"/>
      <c r="E4" s="832"/>
      <c r="F4" s="832"/>
      <c r="G4" s="832"/>
      <c r="H4" s="832"/>
      <c r="I4" s="832"/>
      <c r="J4" s="832"/>
      <c r="K4" s="832"/>
      <c r="L4" s="832"/>
      <c r="M4" s="832"/>
      <c r="N4" s="832"/>
      <c r="O4" s="832"/>
    </row>
    <row r="5" spans="1:15" s="77" customFormat="1" ht="34" customHeight="1" thickBot="1" x14ac:dyDescent="0.4">
      <c r="A5" s="165" t="s">
        <v>43</v>
      </c>
      <c r="B5" s="92" t="s">
        <v>378</v>
      </c>
      <c r="C5" s="93" t="s">
        <v>380</v>
      </c>
      <c r="D5" s="93" t="s">
        <v>383</v>
      </c>
      <c r="E5" s="93" t="s">
        <v>384</v>
      </c>
      <c r="F5" s="93" t="s">
        <v>385</v>
      </c>
      <c r="G5" s="93" t="s">
        <v>386</v>
      </c>
      <c r="H5" s="93" t="s">
        <v>387</v>
      </c>
      <c r="I5" s="93" t="s">
        <v>388</v>
      </c>
      <c r="J5" s="93" t="s">
        <v>389</v>
      </c>
      <c r="K5" s="93" t="s">
        <v>390</v>
      </c>
      <c r="L5" s="93" t="s">
        <v>391</v>
      </c>
      <c r="M5" s="93" t="s">
        <v>392</v>
      </c>
      <c r="N5" s="93" t="s">
        <v>393</v>
      </c>
      <c r="O5" s="93" t="s">
        <v>394</v>
      </c>
    </row>
    <row r="6" spans="1:15" ht="9" customHeight="1" x14ac:dyDescent="0.35">
      <c r="A6" s="74"/>
      <c r="B6" s="74"/>
      <c r="C6" s="554"/>
      <c r="D6" s="78"/>
      <c r="E6" s="78"/>
      <c r="F6" s="78"/>
      <c r="G6" s="78"/>
      <c r="H6" s="78"/>
      <c r="I6" s="78"/>
      <c r="J6" s="78"/>
      <c r="K6" s="78"/>
      <c r="L6" s="78"/>
      <c r="M6" s="78"/>
      <c r="N6" s="78"/>
      <c r="O6" s="78"/>
    </row>
    <row r="7" spans="1:15" x14ac:dyDescent="0.25">
      <c r="A7" s="166">
        <v>1</v>
      </c>
      <c r="B7" s="75" t="s">
        <v>437</v>
      </c>
      <c r="C7" s="555" t="s">
        <v>438</v>
      </c>
      <c r="D7" s="79">
        <v>247.28</v>
      </c>
      <c r="E7" s="79">
        <v>247.28</v>
      </c>
      <c r="F7" s="79">
        <v>247.28</v>
      </c>
      <c r="G7" s="79">
        <v>247.28</v>
      </c>
      <c r="H7" s="79">
        <v>247.28</v>
      </c>
      <c r="I7" s="79">
        <v>247.28</v>
      </c>
      <c r="J7" s="79">
        <v>247.28</v>
      </c>
      <c r="K7" s="79">
        <v>258.41000000000003</v>
      </c>
      <c r="L7" s="79">
        <v>270.04000000000002</v>
      </c>
      <c r="M7" s="79">
        <v>282.19</v>
      </c>
      <c r="N7" s="79">
        <v>294.89</v>
      </c>
      <c r="O7" s="79">
        <v>308.16000000000003</v>
      </c>
    </row>
    <row r="8" spans="1:15" x14ac:dyDescent="0.25">
      <c r="A8" s="166">
        <v>2</v>
      </c>
      <c r="B8" s="75" t="s">
        <v>439</v>
      </c>
      <c r="C8" s="555" t="s">
        <v>440</v>
      </c>
      <c r="D8" s="79">
        <v>175.84</v>
      </c>
      <c r="E8" s="79">
        <v>175.84</v>
      </c>
      <c r="F8" s="79">
        <v>175.84</v>
      </c>
      <c r="G8" s="79">
        <v>175.84</v>
      </c>
      <c r="H8" s="79">
        <v>175.84</v>
      </c>
      <c r="I8" s="79">
        <v>175.84</v>
      </c>
      <c r="J8" s="79">
        <v>175.84</v>
      </c>
      <c r="K8" s="79">
        <v>183.75</v>
      </c>
      <c r="L8" s="79">
        <v>192.02</v>
      </c>
      <c r="M8" s="79">
        <v>200.66</v>
      </c>
      <c r="N8" s="79">
        <v>209.69</v>
      </c>
      <c r="O8" s="79">
        <v>219.13</v>
      </c>
    </row>
    <row r="9" spans="1:15" x14ac:dyDescent="0.25">
      <c r="A9" s="166">
        <v>3</v>
      </c>
      <c r="B9" s="75" t="s">
        <v>441</v>
      </c>
      <c r="C9" s="555" t="s">
        <v>438</v>
      </c>
      <c r="D9" s="79">
        <v>219.8</v>
      </c>
      <c r="E9" s="79">
        <v>219.8</v>
      </c>
      <c r="F9" s="79">
        <v>219.8</v>
      </c>
      <c r="G9" s="79">
        <v>219.8</v>
      </c>
      <c r="H9" s="79">
        <v>219.8</v>
      </c>
      <c r="I9" s="79">
        <v>219.8</v>
      </c>
      <c r="J9" s="79">
        <v>219.8</v>
      </c>
      <c r="K9" s="79">
        <v>229.69</v>
      </c>
      <c r="L9" s="79">
        <v>240.03</v>
      </c>
      <c r="M9" s="79">
        <v>250.83</v>
      </c>
      <c r="N9" s="79">
        <v>262.12</v>
      </c>
      <c r="O9" s="79">
        <v>273.92</v>
      </c>
    </row>
    <row r="10" spans="1:15" x14ac:dyDescent="0.25">
      <c r="A10" s="166">
        <v>4</v>
      </c>
      <c r="B10" s="75" t="s">
        <v>442</v>
      </c>
      <c r="C10" s="555" t="s">
        <v>440</v>
      </c>
      <c r="D10" s="79">
        <v>175.84</v>
      </c>
      <c r="E10" s="79">
        <v>175.84</v>
      </c>
      <c r="F10" s="79">
        <v>175.84</v>
      </c>
      <c r="G10" s="79">
        <v>175.84</v>
      </c>
      <c r="H10" s="79">
        <v>175.84</v>
      </c>
      <c r="I10" s="79">
        <v>175.84</v>
      </c>
      <c r="J10" s="79">
        <v>175.84</v>
      </c>
      <c r="K10" s="79">
        <v>183.75</v>
      </c>
      <c r="L10" s="79">
        <v>192.02</v>
      </c>
      <c r="M10" s="79">
        <v>200.66</v>
      </c>
      <c r="N10" s="79">
        <v>209.69</v>
      </c>
      <c r="O10" s="79">
        <v>219.13</v>
      </c>
    </row>
    <row r="11" spans="1:15" x14ac:dyDescent="0.25">
      <c r="A11" s="166">
        <v>5</v>
      </c>
      <c r="B11" s="75" t="s">
        <v>443</v>
      </c>
      <c r="C11" s="555" t="s">
        <v>438</v>
      </c>
      <c r="D11" s="79">
        <v>247.28</v>
      </c>
      <c r="E11" s="79">
        <v>247.28</v>
      </c>
      <c r="F11" s="79">
        <v>247.28</v>
      </c>
      <c r="G11" s="79">
        <v>247.28</v>
      </c>
      <c r="H11" s="79">
        <v>247.28</v>
      </c>
      <c r="I11" s="79">
        <v>247.28</v>
      </c>
      <c r="J11" s="79">
        <v>247.28</v>
      </c>
      <c r="K11" s="79">
        <v>258.41000000000003</v>
      </c>
      <c r="L11" s="79">
        <v>270.04000000000002</v>
      </c>
      <c r="M11" s="79">
        <v>282.19</v>
      </c>
      <c r="N11" s="79">
        <v>294.89</v>
      </c>
      <c r="O11" s="79">
        <v>308.16000000000003</v>
      </c>
    </row>
    <row r="12" spans="1:15" x14ac:dyDescent="0.25">
      <c r="A12" s="166">
        <v>6</v>
      </c>
      <c r="B12" s="75" t="s">
        <v>444</v>
      </c>
      <c r="C12" s="555" t="s">
        <v>440</v>
      </c>
      <c r="D12" s="79">
        <v>175.84</v>
      </c>
      <c r="E12" s="79">
        <v>175.84</v>
      </c>
      <c r="F12" s="79">
        <v>175.84</v>
      </c>
      <c r="G12" s="79">
        <v>175.84</v>
      </c>
      <c r="H12" s="79">
        <v>175.84</v>
      </c>
      <c r="I12" s="79">
        <v>175.84</v>
      </c>
      <c r="J12" s="79">
        <v>175.84</v>
      </c>
      <c r="K12" s="79">
        <v>183.75</v>
      </c>
      <c r="L12" s="79">
        <v>192.02</v>
      </c>
      <c r="M12" s="79">
        <v>200.66</v>
      </c>
      <c r="N12" s="79">
        <v>209.69</v>
      </c>
      <c r="O12" s="79">
        <v>219.13</v>
      </c>
    </row>
    <row r="13" spans="1:15" x14ac:dyDescent="0.25">
      <c r="A13" s="166">
        <v>7</v>
      </c>
      <c r="B13" s="75" t="s">
        <v>445</v>
      </c>
      <c r="C13" s="555" t="s">
        <v>438</v>
      </c>
      <c r="D13" s="79">
        <v>307.72000000000003</v>
      </c>
      <c r="E13" s="79">
        <v>307.72000000000003</v>
      </c>
      <c r="F13" s="79">
        <v>307.72000000000003</v>
      </c>
      <c r="G13" s="79">
        <v>307.72000000000003</v>
      </c>
      <c r="H13" s="79">
        <v>307.72000000000003</v>
      </c>
      <c r="I13" s="79">
        <v>307.72000000000003</v>
      </c>
      <c r="J13" s="79">
        <v>307.72000000000003</v>
      </c>
      <c r="K13" s="79">
        <v>321.57</v>
      </c>
      <c r="L13" s="79">
        <v>336.04</v>
      </c>
      <c r="M13" s="79">
        <v>351.16</v>
      </c>
      <c r="N13" s="79">
        <v>366.96</v>
      </c>
      <c r="O13" s="79">
        <v>383.47</v>
      </c>
    </row>
    <row r="14" spans="1:15" x14ac:dyDescent="0.25">
      <c r="A14" s="166">
        <v>8</v>
      </c>
      <c r="B14" s="75" t="s">
        <v>446</v>
      </c>
      <c r="C14" s="555" t="s">
        <v>440</v>
      </c>
      <c r="D14" s="79">
        <v>175.84</v>
      </c>
      <c r="E14" s="79">
        <v>175.84</v>
      </c>
      <c r="F14" s="79">
        <v>175.84</v>
      </c>
      <c r="G14" s="79">
        <v>175.84</v>
      </c>
      <c r="H14" s="79">
        <v>175.84</v>
      </c>
      <c r="I14" s="79">
        <v>175.84</v>
      </c>
      <c r="J14" s="79">
        <v>175.84</v>
      </c>
      <c r="K14" s="79">
        <v>183.75</v>
      </c>
      <c r="L14" s="79">
        <v>192.02</v>
      </c>
      <c r="M14" s="79">
        <v>200.66</v>
      </c>
      <c r="N14" s="79">
        <v>209.69</v>
      </c>
      <c r="O14" s="79">
        <v>219.13</v>
      </c>
    </row>
    <row r="15" spans="1:15" x14ac:dyDescent="0.25">
      <c r="A15" s="166">
        <v>9</v>
      </c>
      <c r="B15" s="75" t="s">
        <v>447</v>
      </c>
      <c r="C15" s="555" t="s">
        <v>438</v>
      </c>
      <c r="D15" s="79">
        <v>263.76</v>
      </c>
      <c r="E15" s="79">
        <v>263.76</v>
      </c>
      <c r="F15" s="79">
        <v>263.76</v>
      </c>
      <c r="G15" s="79">
        <v>263.76</v>
      </c>
      <c r="H15" s="79">
        <v>263.76</v>
      </c>
      <c r="I15" s="79">
        <v>263.76</v>
      </c>
      <c r="J15" s="79">
        <v>263.76</v>
      </c>
      <c r="K15" s="79">
        <v>275.63</v>
      </c>
      <c r="L15" s="79">
        <v>288.02999999999997</v>
      </c>
      <c r="M15" s="79">
        <v>300.99</v>
      </c>
      <c r="N15" s="79">
        <v>314.52999999999997</v>
      </c>
      <c r="O15" s="79">
        <v>328.68</v>
      </c>
    </row>
    <row r="16" spans="1:15" x14ac:dyDescent="0.25">
      <c r="A16" s="166">
        <v>10</v>
      </c>
      <c r="B16" s="75" t="s">
        <v>448</v>
      </c>
      <c r="C16" s="555" t="s">
        <v>440</v>
      </c>
      <c r="D16" s="79">
        <v>175.84</v>
      </c>
      <c r="E16" s="79">
        <v>175.84</v>
      </c>
      <c r="F16" s="79">
        <v>175.84</v>
      </c>
      <c r="G16" s="79">
        <v>175.84</v>
      </c>
      <c r="H16" s="79">
        <v>175.84</v>
      </c>
      <c r="I16" s="79">
        <v>175.84</v>
      </c>
      <c r="J16" s="79">
        <v>175.84</v>
      </c>
      <c r="K16" s="79">
        <v>183.75</v>
      </c>
      <c r="L16" s="79">
        <v>192.02</v>
      </c>
      <c r="M16" s="79">
        <v>200.66</v>
      </c>
      <c r="N16" s="79">
        <v>209.69</v>
      </c>
      <c r="O16" s="79">
        <v>219.13</v>
      </c>
    </row>
    <row r="17" spans="1:15" x14ac:dyDescent="0.25">
      <c r="A17" s="166">
        <v>11</v>
      </c>
      <c r="B17" s="75" t="s">
        <v>449</v>
      </c>
      <c r="C17" s="555" t="s">
        <v>438</v>
      </c>
      <c r="D17" s="79">
        <v>247.28</v>
      </c>
      <c r="E17" s="79">
        <v>247.28</v>
      </c>
      <c r="F17" s="79">
        <v>247.28</v>
      </c>
      <c r="G17" s="79">
        <v>247.28</v>
      </c>
      <c r="H17" s="79">
        <v>247.28</v>
      </c>
      <c r="I17" s="79">
        <v>247.28</v>
      </c>
      <c r="J17" s="79">
        <v>247.28</v>
      </c>
      <c r="K17" s="79">
        <v>258.41000000000003</v>
      </c>
      <c r="L17" s="79">
        <v>270.04000000000002</v>
      </c>
      <c r="M17" s="79">
        <v>282.19</v>
      </c>
      <c r="N17" s="79">
        <v>294.89</v>
      </c>
      <c r="O17" s="79">
        <v>308.16000000000003</v>
      </c>
    </row>
    <row r="18" spans="1:15" x14ac:dyDescent="0.25">
      <c r="A18" s="166">
        <v>12</v>
      </c>
      <c r="B18" s="75" t="s">
        <v>450</v>
      </c>
      <c r="C18" s="555" t="s">
        <v>440</v>
      </c>
      <c r="D18" s="79">
        <v>175.84</v>
      </c>
      <c r="E18" s="79">
        <v>175.84</v>
      </c>
      <c r="F18" s="79">
        <v>175.84</v>
      </c>
      <c r="G18" s="79">
        <v>175.84</v>
      </c>
      <c r="H18" s="79">
        <v>175.84</v>
      </c>
      <c r="I18" s="79">
        <v>175.84</v>
      </c>
      <c r="J18" s="79">
        <v>175.84</v>
      </c>
      <c r="K18" s="79">
        <v>183.75</v>
      </c>
      <c r="L18" s="79">
        <v>192.02</v>
      </c>
      <c r="M18" s="79">
        <v>200.66</v>
      </c>
      <c r="N18" s="79">
        <v>209.69</v>
      </c>
      <c r="O18" s="79">
        <v>219.13</v>
      </c>
    </row>
    <row r="19" spans="1:15" x14ac:dyDescent="0.25">
      <c r="A19" s="166">
        <v>13</v>
      </c>
      <c r="B19" s="75" t="s">
        <v>451</v>
      </c>
      <c r="C19" s="555" t="s">
        <v>438</v>
      </c>
      <c r="D19" s="79">
        <v>247.28</v>
      </c>
      <c r="E19" s="79">
        <v>247.28</v>
      </c>
      <c r="F19" s="79">
        <v>247.28</v>
      </c>
      <c r="G19" s="79">
        <v>247.28</v>
      </c>
      <c r="H19" s="79">
        <v>247.28</v>
      </c>
      <c r="I19" s="79">
        <v>247.28</v>
      </c>
      <c r="J19" s="79">
        <v>247.28</v>
      </c>
      <c r="K19" s="79">
        <v>258.41000000000003</v>
      </c>
      <c r="L19" s="79">
        <v>270.04000000000002</v>
      </c>
      <c r="M19" s="79">
        <v>282.19</v>
      </c>
      <c r="N19" s="79">
        <v>294.89</v>
      </c>
      <c r="O19" s="79">
        <v>308.16000000000003</v>
      </c>
    </row>
    <row r="20" spans="1:15" x14ac:dyDescent="0.25">
      <c r="A20" s="166">
        <v>14</v>
      </c>
      <c r="B20" s="75" t="s">
        <v>452</v>
      </c>
      <c r="C20" s="555" t="s">
        <v>440</v>
      </c>
      <c r="D20" s="79">
        <v>175.84</v>
      </c>
      <c r="E20" s="79">
        <v>175.84</v>
      </c>
      <c r="F20" s="79">
        <v>175.84</v>
      </c>
      <c r="G20" s="79">
        <v>175.84</v>
      </c>
      <c r="H20" s="79">
        <v>175.84</v>
      </c>
      <c r="I20" s="79">
        <v>175.84</v>
      </c>
      <c r="J20" s="79">
        <v>175.84</v>
      </c>
      <c r="K20" s="79">
        <v>183.75</v>
      </c>
      <c r="L20" s="79">
        <v>192.02</v>
      </c>
      <c r="M20" s="79">
        <v>200.66</v>
      </c>
      <c r="N20" s="79">
        <v>209.69</v>
      </c>
      <c r="O20" s="79">
        <v>219.13</v>
      </c>
    </row>
    <row r="21" spans="1:15" x14ac:dyDescent="0.25">
      <c r="A21" s="166">
        <v>15</v>
      </c>
      <c r="B21" s="75" t="s">
        <v>453</v>
      </c>
      <c r="C21" s="555" t="s">
        <v>438</v>
      </c>
      <c r="D21" s="79">
        <v>285.74</v>
      </c>
      <c r="E21" s="79">
        <v>285.74</v>
      </c>
      <c r="F21" s="79">
        <v>285.74</v>
      </c>
      <c r="G21" s="79">
        <v>285.74</v>
      </c>
      <c r="H21" s="79">
        <v>285.74</v>
      </c>
      <c r="I21" s="79">
        <v>285.74</v>
      </c>
      <c r="J21" s="79">
        <v>285.74</v>
      </c>
      <c r="K21" s="79">
        <v>298.60000000000002</v>
      </c>
      <c r="L21" s="79">
        <v>312.04000000000002</v>
      </c>
      <c r="M21" s="79">
        <v>326.08</v>
      </c>
      <c r="N21" s="79">
        <v>340.75</v>
      </c>
      <c r="O21" s="79">
        <v>356.08</v>
      </c>
    </row>
    <row r="22" spans="1:15" x14ac:dyDescent="0.25">
      <c r="A22" s="166">
        <v>16</v>
      </c>
      <c r="B22" s="75" t="s">
        <v>454</v>
      </c>
      <c r="C22" s="555" t="s">
        <v>440</v>
      </c>
      <c r="D22" s="79">
        <v>181.34</v>
      </c>
      <c r="E22" s="79">
        <v>181.34</v>
      </c>
      <c r="F22" s="79">
        <v>181.34</v>
      </c>
      <c r="G22" s="79">
        <v>181.34</v>
      </c>
      <c r="H22" s="79">
        <v>181.34</v>
      </c>
      <c r="I22" s="79">
        <v>181.34</v>
      </c>
      <c r="J22" s="79">
        <v>181.34</v>
      </c>
      <c r="K22" s="79">
        <v>189.5</v>
      </c>
      <c r="L22" s="79">
        <v>198.03</v>
      </c>
      <c r="M22" s="79">
        <v>206.94</v>
      </c>
      <c r="N22" s="79">
        <v>216.25</v>
      </c>
      <c r="O22" s="79">
        <v>225.98</v>
      </c>
    </row>
    <row r="23" spans="1:15" x14ac:dyDescent="0.25">
      <c r="A23" s="166">
        <v>17</v>
      </c>
      <c r="B23" s="75" t="s">
        <v>455</v>
      </c>
      <c r="C23" s="555" t="s">
        <v>438</v>
      </c>
      <c r="D23" s="79">
        <v>242.6</v>
      </c>
      <c r="E23" s="79">
        <v>242.6</v>
      </c>
      <c r="F23" s="79">
        <v>242.6</v>
      </c>
      <c r="G23" s="79">
        <v>242.6</v>
      </c>
      <c r="H23" s="79">
        <v>242.6</v>
      </c>
      <c r="I23" s="79">
        <v>242.6</v>
      </c>
      <c r="J23" s="79">
        <v>242.6</v>
      </c>
      <c r="K23" s="79">
        <v>253.52</v>
      </c>
      <c r="L23" s="79">
        <v>264.93</v>
      </c>
      <c r="M23" s="79">
        <v>276.85000000000002</v>
      </c>
      <c r="N23" s="79">
        <v>289.31</v>
      </c>
      <c r="O23" s="79">
        <v>302.33</v>
      </c>
    </row>
    <row r="24" spans="1:15" x14ac:dyDescent="0.25">
      <c r="A24" s="166">
        <v>18</v>
      </c>
      <c r="B24" s="75" t="s">
        <v>456</v>
      </c>
      <c r="C24" s="555" t="s">
        <v>440</v>
      </c>
      <c r="D24" s="79">
        <v>137.38</v>
      </c>
      <c r="E24" s="79">
        <v>137.38</v>
      </c>
      <c r="F24" s="79">
        <v>137.38</v>
      </c>
      <c r="G24" s="79">
        <v>137.38</v>
      </c>
      <c r="H24" s="79">
        <v>137.38</v>
      </c>
      <c r="I24" s="79">
        <v>137.38</v>
      </c>
      <c r="J24" s="79">
        <v>137.38</v>
      </c>
      <c r="K24" s="79">
        <v>143.56</v>
      </c>
      <c r="L24" s="79">
        <v>150.02000000000001</v>
      </c>
      <c r="M24" s="79">
        <v>156.77000000000001</v>
      </c>
      <c r="N24" s="79">
        <v>163.82</v>
      </c>
      <c r="O24" s="79">
        <v>171.19</v>
      </c>
    </row>
    <row r="25" spans="1:15" x14ac:dyDescent="0.25">
      <c r="A25" s="166">
        <v>19</v>
      </c>
      <c r="B25" s="75" t="s">
        <v>457</v>
      </c>
      <c r="C25" s="555" t="s">
        <v>438</v>
      </c>
      <c r="D25" s="79">
        <v>242.33</v>
      </c>
      <c r="E25" s="79">
        <v>242.33</v>
      </c>
      <c r="F25" s="79">
        <v>242.33</v>
      </c>
      <c r="G25" s="79">
        <v>242.33</v>
      </c>
      <c r="H25" s="79">
        <v>242.33</v>
      </c>
      <c r="I25" s="79">
        <v>242.33</v>
      </c>
      <c r="J25" s="79">
        <v>242.33</v>
      </c>
      <c r="K25" s="79">
        <v>253.23</v>
      </c>
      <c r="L25" s="79">
        <v>264.63</v>
      </c>
      <c r="M25" s="79">
        <v>276.54000000000002</v>
      </c>
      <c r="N25" s="79">
        <v>288.98</v>
      </c>
      <c r="O25" s="79">
        <v>301.98</v>
      </c>
    </row>
    <row r="26" spans="1:15" x14ac:dyDescent="0.25">
      <c r="A26" s="166">
        <v>20</v>
      </c>
      <c r="B26" s="75" t="s">
        <v>458</v>
      </c>
      <c r="C26" s="555" t="s">
        <v>440</v>
      </c>
      <c r="D26" s="79">
        <v>175.84</v>
      </c>
      <c r="E26" s="79">
        <v>175.84</v>
      </c>
      <c r="F26" s="79">
        <v>175.84</v>
      </c>
      <c r="G26" s="79">
        <v>175.84</v>
      </c>
      <c r="H26" s="79">
        <v>175.84</v>
      </c>
      <c r="I26" s="79">
        <v>175.84</v>
      </c>
      <c r="J26" s="79">
        <v>175.84</v>
      </c>
      <c r="K26" s="79">
        <v>183.75</v>
      </c>
      <c r="L26" s="79">
        <v>192.02</v>
      </c>
      <c r="M26" s="79">
        <v>200.66</v>
      </c>
      <c r="N26" s="79">
        <v>209.69</v>
      </c>
      <c r="O26" s="79">
        <v>219.13</v>
      </c>
    </row>
    <row r="27" spans="1:15" x14ac:dyDescent="0.25">
      <c r="A27" s="166">
        <v>21</v>
      </c>
      <c r="B27" s="75" t="s">
        <v>459</v>
      </c>
      <c r="C27" s="555" t="s">
        <v>438</v>
      </c>
      <c r="D27" s="79">
        <v>158.26</v>
      </c>
      <c r="E27" s="79">
        <v>158.26</v>
      </c>
      <c r="F27" s="79">
        <v>158.26</v>
      </c>
      <c r="G27" s="79">
        <v>158.26</v>
      </c>
      <c r="H27" s="79">
        <v>158.26</v>
      </c>
      <c r="I27" s="79">
        <v>158.26</v>
      </c>
      <c r="J27" s="79">
        <v>158.26</v>
      </c>
      <c r="K27" s="79">
        <v>165.38</v>
      </c>
      <c r="L27" s="79">
        <v>172.82</v>
      </c>
      <c r="M27" s="79">
        <v>180.6</v>
      </c>
      <c r="N27" s="79">
        <v>188.73</v>
      </c>
      <c r="O27" s="79">
        <v>197.22</v>
      </c>
    </row>
    <row r="28" spans="1:15" x14ac:dyDescent="0.25">
      <c r="A28" s="166">
        <v>22</v>
      </c>
      <c r="B28" s="75" t="s">
        <v>460</v>
      </c>
      <c r="C28" s="555" t="s">
        <v>440</v>
      </c>
      <c r="D28" s="79">
        <v>137.38</v>
      </c>
      <c r="E28" s="79">
        <v>137.38</v>
      </c>
      <c r="F28" s="79">
        <v>137.38</v>
      </c>
      <c r="G28" s="79">
        <v>137.38</v>
      </c>
      <c r="H28" s="79">
        <v>137.38</v>
      </c>
      <c r="I28" s="79">
        <v>137.38</v>
      </c>
      <c r="J28" s="79">
        <v>137.38</v>
      </c>
      <c r="K28" s="79">
        <v>143.56</v>
      </c>
      <c r="L28" s="79">
        <v>150.02000000000001</v>
      </c>
      <c r="M28" s="79">
        <v>156.77000000000001</v>
      </c>
      <c r="N28" s="79">
        <v>163.82</v>
      </c>
      <c r="O28" s="79">
        <v>171.19</v>
      </c>
    </row>
    <row r="29" spans="1:15" x14ac:dyDescent="0.25">
      <c r="A29" s="166">
        <v>23</v>
      </c>
      <c r="B29" s="75" t="s">
        <v>461</v>
      </c>
      <c r="C29" s="555" t="s">
        <v>438</v>
      </c>
      <c r="D29" s="79">
        <v>153.86000000000001</v>
      </c>
      <c r="E29" s="79">
        <v>153.86000000000001</v>
      </c>
      <c r="F29" s="79">
        <v>153.86000000000001</v>
      </c>
      <c r="G29" s="79">
        <v>153.86000000000001</v>
      </c>
      <c r="H29" s="79">
        <v>153.86000000000001</v>
      </c>
      <c r="I29" s="79">
        <v>153.86000000000001</v>
      </c>
      <c r="J29" s="79">
        <v>153.86000000000001</v>
      </c>
      <c r="K29" s="79">
        <v>160.78</v>
      </c>
      <c r="L29" s="79">
        <v>168.02</v>
      </c>
      <c r="M29" s="79">
        <v>175.58</v>
      </c>
      <c r="N29" s="79">
        <v>183.48</v>
      </c>
      <c r="O29" s="79">
        <v>191.74</v>
      </c>
    </row>
    <row r="30" spans="1:15" x14ac:dyDescent="0.25">
      <c r="A30" s="166">
        <v>24</v>
      </c>
      <c r="B30" s="75" t="s">
        <v>462</v>
      </c>
      <c r="C30" s="555" t="s">
        <v>440</v>
      </c>
      <c r="D30" s="79">
        <v>109.9</v>
      </c>
      <c r="E30" s="79">
        <v>109.9</v>
      </c>
      <c r="F30" s="79">
        <v>109.9</v>
      </c>
      <c r="G30" s="79">
        <v>109.9</v>
      </c>
      <c r="H30" s="79">
        <v>109.9</v>
      </c>
      <c r="I30" s="79">
        <v>109.9</v>
      </c>
      <c r="J30" s="79">
        <v>109.9</v>
      </c>
      <c r="K30" s="79">
        <v>114.85</v>
      </c>
      <c r="L30" s="79">
        <v>120.02</v>
      </c>
      <c r="M30" s="79">
        <v>125.42</v>
      </c>
      <c r="N30" s="79">
        <v>131.06</v>
      </c>
      <c r="O30" s="79">
        <v>136.96</v>
      </c>
    </row>
    <row r="31" spans="1:15" x14ac:dyDescent="0.25">
      <c r="A31" s="166">
        <v>25</v>
      </c>
      <c r="B31" s="75" t="s">
        <v>463</v>
      </c>
      <c r="C31" s="555" t="s">
        <v>438</v>
      </c>
      <c r="D31" s="79">
        <v>164.85</v>
      </c>
      <c r="E31" s="79">
        <v>164.85</v>
      </c>
      <c r="F31" s="79">
        <v>164.85</v>
      </c>
      <c r="G31" s="79">
        <v>164.85</v>
      </c>
      <c r="H31" s="79">
        <v>164.85</v>
      </c>
      <c r="I31" s="79">
        <v>164.85</v>
      </c>
      <c r="J31" s="79">
        <v>164.85</v>
      </c>
      <c r="K31" s="79">
        <v>172.27</v>
      </c>
      <c r="L31" s="79">
        <v>180.02</v>
      </c>
      <c r="M31" s="79">
        <v>188.12</v>
      </c>
      <c r="N31" s="79">
        <v>196.59</v>
      </c>
      <c r="O31" s="79">
        <v>205.44</v>
      </c>
    </row>
    <row r="32" spans="1:15" x14ac:dyDescent="0.25">
      <c r="A32" s="166">
        <v>26</v>
      </c>
      <c r="B32" s="75" t="s">
        <v>464</v>
      </c>
      <c r="C32" s="555" t="s">
        <v>440</v>
      </c>
      <c r="D32" s="79">
        <v>109.9</v>
      </c>
      <c r="E32" s="79">
        <v>109.9</v>
      </c>
      <c r="F32" s="79">
        <v>109.9</v>
      </c>
      <c r="G32" s="79">
        <v>109.9</v>
      </c>
      <c r="H32" s="79">
        <v>109.9</v>
      </c>
      <c r="I32" s="79">
        <v>109.9</v>
      </c>
      <c r="J32" s="79">
        <v>109.9</v>
      </c>
      <c r="K32" s="79">
        <v>114.85</v>
      </c>
      <c r="L32" s="79">
        <v>120.02</v>
      </c>
      <c r="M32" s="79">
        <v>125.42</v>
      </c>
      <c r="N32" s="79">
        <v>131.06</v>
      </c>
      <c r="O32" s="79">
        <v>136.96</v>
      </c>
    </row>
    <row r="33" spans="1:15" x14ac:dyDescent="0.25">
      <c r="A33" s="166">
        <v>27</v>
      </c>
      <c r="B33" s="75" t="s">
        <v>465</v>
      </c>
      <c r="C33" s="555" t="s">
        <v>438</v>
      </c>
      <c r="D33" s="79">
        <v>242.22</v>
      </c>
      <c r="E33" s="79">
        <v>242.22</v>
      </c>
      <c r="F33" s="79">
        <v>242.22</v>
      </c>
      <c r="G33" s="79">
        <v>242.22</v>
      </c>
      <c r="H33" s="79">
        <v>242.22</v>
      </c>
      <c r="I33" s="79">
        <v>242.22</v>
      </c>
      <c r="J33" s="79">
        <v>242.22</v>
      </c>
      <c r="K33" s="79">
        <v>253.12</v>
      </c>
      <c r="L33" s="79">
        <v>264.51</v>
      </c>
      <c r="M33" s="79">
        <v>276.41000000000003</v>
      </c>
      <c r="N33" s="79">
        <v>288.85000000000002</v>
      </c>
      <c r="O33" s="79">
        <v>301.85000000000002</v>
      </c>
    </row>
    <row r="34" spans="1:15" x14ac:dyDescent="0.25">
      <c r="A34" s="166">
        <v>28</v>
      </c>
      <c r="B34" s="75" t="s">
        <v>466</v>
      </c>
      <c r="C34" s="555" t="s">
        <v>440</v>
      </c>
      <c r="D34" s="79">
        <v>175.84</v>
      </c>
      <c r="E34" s="79">
        <v>175.84</v>
      </c>
      <c r="F34" s="79">
        <v>175.84</v>
      </c>
      <c r="G34" s="79">
        <v>175.84</v>
      </c>
      <c r="H34" s="79">
        <v>175.84</v>
      </c>
      <c r="I34" s="79">
        <v>175.84</v>
      </c>
      <c r="J34" s="79">
        <v>175.84</v>
      </c>
      <c r="K34" s="79">
        <v>183.75</v>
      </c>
      <c r="L34" s="79">
        <v>192.02</v>
      </c>
      <c r="M34" s="79">
        <v>200.66</v>
      </c>
      <c r="N34" s="79">
        <v>209.69</v>
      </c>
      <c r="O34" s="79">
        <v>219.13</v>
      </c>
    </row>
    <row r="35" spans="1:15" x14ac:dyDescent="0.25">
      <c r="A35" s="166">
        <v>29</v>
      </c>
      <c r="B35" s="75" t="s">
        <v>467</v>
      </c>
      <c r="C35" s="555" t="s">
        <v>438</v>
      </c>
      <c r="D35" s="79">
        <v>178.48</v>
      </c>
      <c r="E35" s="79">
        <v>178.48</v>
      </c>
      <c r="F35" s="79">
        <v>178.48</v>
      </c>
      <c r="G35" s="79">
        <v>178.48</v>
      </c>
      <c r="H35" s="79">
        <v>178.48</v>
      </c>
      <c r="I35" s="79">
        <v>178.48</v>
      </c>
      <c r="J35" s="79">
        <v>178.48</v>
      </c>
      <c r="K35" s="79">
        <v>186.51</v>
      </c>
      <c r="L35" s="79">
        <v>194.9</v>
      </c>
      <c r="M35" s="79">
        <v>203.67</v>
      </c>
      <c r="N35" s="79">
        <v>212.84</v>
      </c>
      <c r="O35" s="79">
        <v>222.42</v>
      </c>
    </row>
    <row r="36" spans="1:15" x14ac:dyDescent="0.25">
      <c r="A36" s="166">
        <v>30</v>
      </c>
      <c r="B36" s="75" t="s">
        <v>468</v>
      </c>
      <c r="C36" s="555" t="s">
        <v>440</v>
      </c>
      <c r="D36" s="79">
        <v>120.89</v>
      </c>
      <c r="E36" s="79">
        <v>120.89</v>
      </c>
      <c r="F36" s="79">
        <v>120.89</v>
      </c>
      <c r="G36" s="79">
        <v>120.89</v>
      </c>
      <c r="H36" s="79">
        <v>120.89</v>
      </c>
      <c r="I36" s="79">
        <v>120.89</v>
      </c>
      <c r="J36" s="79">
        <v>120.89</v>
      </c>
      <c r="K36" s="79">
        <v>126.33</v>
      </c>
      <c r="L36" s="79">
        <v>132.01</v>
      </c>
      <c r="M36" s="79">
        <v>137.94999999999999</v>
      </c>
      <c r="N36" s="79">
        <v>144.16</v>
      </c>
      <c r="O36" s="79">
        <v>150.65</v>
      </c>
    </row>
    <row r="37" spans="1:15" x14ac:dyDescent="0.25">
      <c r="A37" s="166">
        <v>31</v>
      </c>
      <c r="B37" s="75" t="s">
        <v>469</v>
      </c>
      <c r="C37" s="555" t="s">
        <v>438</v>
      </c>
      <c r="D37" s="79">
        <v>193.42</v>
      </c>
      <c r="E37" s="79">
        <v>193.42</v>
      </c>
      <c r="F37" s="79">
        <v>193.42</v>
      </c>
      <c r="G37" s="79">
        <v>193.42</v>
      </c>
      <c r="H37" s="79">
        <v>193.42</v>
      </c>
      <c r="I37" s="79">
        <v>193.42</v>
      </c>
      <c r="J37" s="79">
        <v>193.42</v>
      </c>
      <c r="K37" s="79">
        <v>202.12</v>
      </c>
      <c r="L37" s="79">
        <v>211.22</v>
      </c>
      <c r="M37" s="79">
        <v>220.72</v>
      </c>
      <c r="N37" s="79">
        <v>230.65</v>
      </c>
      <c r="O37" s="79">
        <v>241.03</v>
      </c>
    </row>
    <row r="38" spans="1:15" x14ac:dyDescent="0.25">
      <c r="A38" s="166">
        <v>32</v>
      </c>
      <c r="B38" s="75" t="s">
        <v>470</v>
      </c>
      <c r="C38" s="555" t="s">
        <v>440</v>
      </c>
      <c r="D38" s="79">
        <v>153.86000000000001</v>
      </c>
      <c r="E38" s="79">
        <v>153.86000000000001</v>
      </c>
      <c r="F38" s="79">
        <v>153.86000000000001</v>
      </c>
      <c r="G38" s="79">
        <v>153.86000000000001</v>
      </c>
      <c r="H38" s="79">
        <v>153.86000000000001</v>
      </c>
      <c r="I38" s="79">
        <v>153.86000000000001</v>
      </c>
      <c r="J38" s="79">
        <v>153.86000000000001</v>
      </c>
      <c r="K38" s="79">
        <v>160.78</v>
      </c>
      <c r="L38" s="79">
        <v>168.02</v>
      </c>
      <c r="M38" s="79">
        <v>175.58</v>
      </c>
      <c r="N38" s="79">
        <v>183.48</v>
      </c>
      <c r="O38" s="79">
        <v>191.74</v>
      </c>
    </row>
    <row r="39" spans="1:15" x14ac:dyDescent="0.25">
      <c r="A39" s="166">
        <v>33</v>
      </c>
      <c r="B39" s="75" t="s">
        <v>471</v>
      </c>
      <c r="C39" s="555" t="s">
        <v>438</v>
      </c>
      <c r="D39" s="79">
        <v>142.87</v>
      </c>
      <c r="E39" s="79">
        <v>142.87</v>
      </c>
      <c r="F39" s="79">
        <v>142.87</v>
      </c>
      <c r="G39" s="79">
        <v>142.87</v>
      </c>
      <c r="H39" s="79">
        <v>142.87</v>
      </c>
      <c r="I39" s="79">
        <v>142.87</v>
      </c>
      <c r="J39" s="79">
        <v>142.87</v>
      </c>
      <c r="K39" s="79">
        <v>149.30000000000001</v>
      </c>
      <c r="L39" s="79">
        <v>156.02000000000001</v>
      </c>
      <c r="M39" s="79">
        <v>163.04</v>
      </c>
      <c r="N39" s="79">
        <v>170.38</v>
      </c>
      <c r="O39" s="79">
        <v>178.05</v>
      </c>
    </row>
    <row r="40" spans="1:15" x14ac:dyDescent="0.25">
      <c r="A40" s="166">
        <v>34</v>
      </c>
      <c r="B40" s="75" t="s">
        <v>472</v>
      </c>
      <c r="C40" s="555" t="s">
        <v>440</v>
      </c>
      <c r="D40" s="79">
        <v>101.49</v>
      </c>
      <c r="E40" s="79">
        <v>101.49</v>
      </c>
      <c r="F40" s="79">
        <v>101.49</v>
      </c>
      <c r="G40" s="79">
        <v>101.49</v>
      </c>
      <c r="H40" s="79">
        <v>101.49</v>
      </c>
      <c r="I40" s="79">
        <v>101.49</v>
      </c>
      <c r="J40" s="79">
        <v>101.49</v>
      </c>
      <c r="K40" s="79">
        <v>106.06</v>
      </c>
      <c r="L40" s="79">
        <v>110.83</v>
      </c>
      <c r="M40" s="79">
        <v>115.82</v>
      </c>
      <c r="N40" s="79">
        <v>121.03</v>
      </c>
      <c r="O40" s="79">
        <v>126.48</v>
      </c>
    </row>
    <row r="41" spans="1:15" x14ac:dyDescent="0.25">
      <c r="A41" s="166">
        <v>35</v>
      </c>
      <c r="B41" s="75" t="s">
        <v>473</v>
      </c>
      <c r="C41" s="555" t="s">
        <v>438</v>
      </c>
      <c r="D41" s="79">
        <v>198.92</v>
      </c>
      <c r="E41" s="79">
        <v>198.92</v>
      </c>
      <c r="F41" s="79">
        <v>198.92</v>
      </c>
      <c r="G41" s="79">
        <v>198.92</v>
      </c>
      <c r="H41" s="79">
        <v>198.92</v>
      </c>
      <c r="I41" s="79">
        <v>198.92</v>
      </c>
      <c r="J41" s="79">
        <v>198.92</v>
      </c>
      <c r="K41" s="79">
        <v>207.87</v>
      </c>
      <c r="L41" s="79">
        <v>217.22</v>
      </c>
      <c r="M41" s="79">
        <v>226.99</v>
      </c>
      <c r="N41" s="79">
        <v>237.2</v>
      </c>
      <c r="O41" s="79">
        <v>247.87</v>
      </c>
    </row>
    <row r="42" spans="1:15" x14ac:dyDescent="0.25">
      <c r="A42" s="166">
        <v>36</v>
      </c>
      <c r="B42" s="75" t="s">
        <v>474</v>
      </c>
      <c r="C42" s="555" t="s">
        <v>440</v>
      </c>
      <c r="D42" s="79">
        <v>137.38</v>
      </c>
      <c r="E42" s="79">
        <v>137.38</v>
      </c>
      <c r="F42" s="79">
        <v>137.38</v>
      </c>
      <c r="G42" s="79">
        <v>137.38</v>
      </c>
      <c r="H42" s="79">
        <v>137.38</v>
      </c>
      <c r="I42" s="79">
        <v>137.38</v>
      </c>
      <c r="J42" s="79">
        <v>137.38</v>
      </c>
      <c r="K42" s="79">
        <v>143.56</v>
      </c>
      <c r="L42" s="79">
        <v>150.02000000000001</v>
      </c>
      <c r="M42" s="79">
        <v>156.77000000000001</v>
      </c>
      <c r="N42" s="79">
        <v>163.82</v>
      </c>
      <c r="O42" s="79">
        <v>171.19</v>
      </c>
    </row>
    <row r="43" spans="1:15" x14ac:dyDescent="0.25">
      <c r="A43" s="166">
        <v>37</v>
      </c>
      <c r="B43" s="75" t="s">
        <v>475</v>
      </c>
      <c r="C43" s="555" t="s">
        <v>438</v>
      </c>
      <c r="D43" s="79">
        <v>190.29</v>
      </c>
      <c r="E43" s="79">
        <v>190.29</v>
      </c>
      <c r="F43" s="79">
        <v>190.29</v>
      </c>
      <c r="G43" s="79">
        <v>190.29</v>
      </c>
      <c r="H43" s="79">
        <v>190.29</v>
      </c>
      <c r="I43" s="79">
        <v>190.29</v>
      </c>
      <c r="J43" s="79">
        <v>190.29</v>
      </c>
      <c r="K43" s="79">
        <v>198.85</v>
      </c>
      <c r="L43" s="79">
        <v>207.8</v>
      </c>
      <c r="M43" s="79">
        <v>217.15</v>
      </c>
      <c r="N43" s="79">
        <v>226.92</v>
      </c>
      <c r="O43" s="79">
        <v>237.13</v>
      </c>
    </row>
    <row r="44" spans="1:15" x14ac:dyDescent="0.25">
      <c r="A44" s="166">
        <v>38</v>
      </c>
      <c r="B44" s="75" t="s">
        <v>476</v>
      </c>
      <c r="C44" s="555" t="s">
        <v>440</v>
      </c>
      <c r="D44" s="79">
        <v>121</v>
      </c>
      <c r="E44" s="79">
        <v>121</v>
      </c>
      <c r="F44" s="79">
        <v>121</v>
      </c>
      <c r="G44" s="79">
        <v>121</v>
      </c>
      <c r="H44" s="79">
        <v>121</v>
      </c>
      <c r="I44" s="79">
        <v>121</v>
      </c>
      <c r="J44" s="79">
        <v>121</v>
      </c>
      <c r="K44" s="79">
        <v>126.45</v>
      </c>
      <c r="L44" s="79">
        <v>132.13999999999999</v>
      </c>
      <c r="M44" s="79">
        <v>138.09</v>
      </c>
      <c r="N44" s="79">
        <v>144.30000000000001</v>
      </c>
      <c r="O44" s="79">
        <v>150.79</v>
      </c>
    </row>
    <row r="45" spans="1:15" x14ac:dyDescent="0.25">
      <c r="A45" s="166">
        <v>39</v>
      </c>
      <c r="B45" s="75" t="s">
        <v>477</v>
      </c>
      <c r="C45" s="555" t="s">
        <v>438</v>
      </c>
      <c r="D45" s="79">
        <v>159.36000000000001</v>
      </c>
      <c r="E45" s="79">
        <v>159.36000000000001</v>
      </c>
      <c r="F45" s="79">
        <v>159.36000000000001</v>
      </c>
      <c r="G45" s="79">
        <v>159.36000000000001</v>
      </c>
      <c r="H45" s="79">
        <v>159.36000000000001</v>
      </c>
      <c r="I45" s="79">
        <v>159.36000000000001</v>
      </c>
      <c r="J45" s="79">
        <v>159.36000000000001</v>
      </c>
      <c r="K45" s="79">
        <v>166.53</v>
      </c>
      <c r="L45" s="79">
        <v>174.02</v>
      </c>
      <c r="M45" s="79">
        <v>181.85</v>
      </c>
      <c r="N45" s="79">
        <v>190.03</v>
      </c>
      <c r="O45" s="79">
        <v>198.58</v>
      </c>
    </row>
    <row r="46" spans="1:15" x14ac:dyDescent="0.25">
      <c r="A46" s="166">
        <v>40</v>
      </c>
      <c r="B46" s="75" t="s">
        <v>478</v>
      </c>
      <c r="C46" s="555" t="s">
        <v>440</v>
      </c>
      <c r="D46" s="79">
        <v>120.89</v>
      </c>
      <c r="E46" s="79">
        <v>120.89</v>
      </c>
      <c r="F46" s="79">
        <v>120.89</v>
      </c>
      <c r="G46" s="79">
        <v>120.89</v>
      </c>
      <c r="H46" s="79">
        <v>120.89</v>
      </c>
      <c r="I46" s="79">
        <v>120.89</v>
      </c>
      <c r="J46" s="79">
        <v>120.89</v>
      </c>
      <c r="K46" s="79">
        <v>126.33</v>
      </c>
      <c r="L46" s="79">
        <v>132.01</v>
      </c>
      <c r="M46" s="79">
        <v>137.94999999999999</v>
      </c>
      <c r="N46" s="79">
        <v>144.16</v>
      </c>
      <c r="O46" s="79">
        <v>150.65</v>
      </c>
    </row>
    <row r="47" spans="1:15" x14ac:dyDescent="0.25">
      <c r="A47" s="166">
        <v>41</v>
      </c>
      <c r="B47" s="75" t="s">
        <v>479</v>
      </c>
      <c r="C47" s="555" t="s">
        <v>438</v>
      </c>
      <c r="D47" s="79">
        <v>242.22</v>
      </c>
      <c r="E47" s="79">
        <v>242.22</v>
      </c>
      <c r="F47" s="79">
        <v>242.22</v>
      </c>
      <c r="G47" s="79">
        <v>242.22</v>
      </c>
      <c r="H47" s="79">
        <v>242.22</v>
      </c>
      <c r="I47" s="79">
        <v>242.22</v>
      </c>
      <c r="J47" s="79">
        <v>242.22</v>
      </c>
      <c r="K47" s="79">
        <v>253.12</v>
      </c>
      <c r="L47" s="79">
        <v>264.51</v>
      </c>
      <c r="M47" s="79">
        <v>276.41000000000003</v>
      </c>
      <c r="N47" s="79">
        <v>288.85000000000002</v>
      </c>
      <c r="O47" s="79">
        <v>301.85000000000002</v>
      </c>
    </row>
    <row r="48" spans="1:15" x14ac:dyDescent="0.25">
      <c r="A48" s="166">
        <v>42</v>
      </c>
      <c r="B48" s="75" t="s">
        <v>480</v>
      </c>
      <c r="C48" s="555" t="s">
        <v>440</v>
      </c>
      <c r="D48" s="79">
        <v>175.84</v>
      </c>
      <c r="E48" s="79">
        <v>175.84</v>
      </c>
      <c r="F48" s="79">
        <v>175.84</v>
      </c>
      <c r="G48" s="79">
        <v>175.84</v>
      </c>
      <c r="H48" s="79">
        <v>175.84</v>
      </c>
      <c r="I48" s="79">
        <v>175.84</v>
      </c>
      <c r="J48" s="79">
        <v>175.84</v>
      </c>
      <c r="K48" s="79">
        <v>183.75</v>
      </c>
      <c r="L48" s="79">
        <v>192.02</v>
      </c>
      <c r="M48" s="79">
        <v>200.66</v>
      </c>
      <c r="N48" s="79">
        <v>209.69</v>
      </c>
      <c r="O48" s="79">
        <v>219.13</v>
      </c>
    </row>
    <row r="49" spans="1:15" x14ac:dyDescent="0.25">
      <c r="A49" s="166">
        <v>43</v>
      </c>
      <c r="B49" s="75" t="s">
        <v>481</v>
      </c>
      <c r="C49" s="555" t="s">
        <v>438</v>
      </c>
      <c r="D49" s="79">
        <v>241.78</v>
      </c>
      <c r="E49" s="79">
        <v>241.78</v>
      </c>
      <c r="F49" s="79">
        <v>241.78</v>
      </c>
      <c r="G49" s="79">
        <v>241.78</v>
      </c>
      <c r="H49" s="79">
        <v>241.78</v>
      </c>
      <c r="I49" s="79">
        <v>241.78</v>
      </c>
      <c r="J49" s="79">
        <v>241.78</v>
      </c>
      <c r="K49" s="79">
        <v>252.66</v>
      </c>
      <c r="L49" s="79">
        <v>264.02999999999997</v>
      </c>
      <c r="M49" s="79">
        <v>275.91000000000003</v>
      </c>
      <c r="N49" s="79">
        <v>288.33</v>
      </c>
      <c r="O49" s="79">
        <v>301.3</v>
      </c>
    </row>
    <row r="50" spans="1:15" x14ac:dyDescent="0.25">
      <c r="A50" s="166">
        <v>44</v>
      </c>
      <c r="B50" s="75" t="s">
        <v>482</v>
      </c>
      <c r="C50" s="555" t="s">
        <v>440</v>
      </c>
      <c r="D50" s="79">
        <v>128.58000000000001</v>
      </c>
      <c r="E50" s="79">
        <v>128.58000000000001</v>
      </c>
      <c r="F50" s="79">
        <v>128.58000000000001</v>
      </c>
      <c r="G50" s="79">
        <v>128.58000000000001</v>
      </c>
      <c r="H50" s="79">
        <v>128.58000000000001</v>
      </c>
      <c r="I50" s="79">
        <v>128.58000000000001</v>
      </c>
      <c r="J50" s="79">
        <v>128.58000000000001</v>
      </c>
      <c r="K50" s="79">
        <v>134.37</v>
      </c>
      <c r="L50" s="79">
        <v>140.41999999999999</v>
      </c>
      <c r="M50" s="79">
        <v>146.74</v>
      </c>
      <c r="N50" s="79">
        <v>153.34</v>
      </c>
      <c r="O50" s="79">
        <v>160.24</v>
      </c>
    </row>
    <row r="51" spans="1:15" x14ac:dyDescent="0.25">
      <c r="A51" s="166">
        <v>45</v>
      </c>
      <c r="B51" s="75" t="s">
        <v>483</v>
      </c>
      <c r="C51" s="555" t="s">
        <v>438</v>
      </c>
      <c r="D51" s="79">
        <v>175.84</v>
      </c>
      <c r="E51" s="79">
        <v>175.84</v>
      </c>
      <c r="F51" s="79">
        <v>175.84</v>
      </c>
      <c r="G51" s="79">
        <v>175.84</v>
      </c>
      <c r="H51" s="79">
        <v>175.84</v>
      </c>
      <c r="I51" s="79">
        <v>175.84</v>
      </c>
      <c r="J51" s="79">
        <v>175.84</v>
      </c>
      <c r="K51" s="79">
        <v>183.75</v>
      </c>
      <c r="L51" s="79">
        <v>192.02</v>
      </c>
      <c r="M51" s="79">
        <v>200.66</v>
      </c>
      <c r="N51" s="79">
        <v>209.69</v>
      </c>
      <c r="O51" s="79">
        <v>219.13</v>
      </c>
    </row>
    <row r="52" spans="1:15" x14ac:dyDescent="0.25">
      <c r="A52" s="166">
        <v>46</v>
      </c>
      <c r="B52" s="75" t="s">
        <v>484</v>
      </c>
      <c r="C52" s="555" t="s">
        <v>440</v>
      </c>
      <c r="D52" s="79">
        <v>120.89</v>
      </c>
      <c r="E52" s="79">
        <v>120.89</v>
      </c>
      <c r="F52" s="79">
        <v>120.89</v>
      </c>
      <c r="G52" s="79">
        <v>120.89</v>
      </c>
      <c r="H52" s="79">
        <v>120.89</v>
      </c>
      <c r="I52" s="79">
        <v>120.89</v>
      </c>
      <c r="J52" s="79">
        <v>120.89</v>
      </c>
      <c r="K52" s="79">
        <v>126.33</v>
      </c>
      <c r="L52" s="79">
        <v>132.01</v>
      </c>
      <c r="M52" s="79">
        <v>137.94999999999999</v>
      </c>
      <c r="N52" s="79">
        <v>144.16</v>
      </c>
      <c r="O52" s="79">
        <v>150.65</v>
      </c>
    </row>
    <row r="53" spans="1:15" x14ac:dyDescent="0.25">
      <c r="A53" s="166">
        <v>47</v>
      </c>
      <c r="B53" s="75" t="s">
        <v>485</v>
      </c>
      <c r="C53" s="555" t="s">
        <v>438</v>
      </c>
      <c r="D53" s="79">
        <v>302.23</v>
      </c>
      <c r="E53" s="79">
        <v>302.23</v>
      </c>
      <c r="F53" s="79">
        <v>302.23</v>
      </c>
      <c r="G53" s="79">
        <v>302.23</v>
      </c>
      <c r="H53" s="79">
        <v>302.23</v>
      </c>
      <c r="I53" s="79">
        <v>302.23</v>
      </c>
      <c r="J53" s="79">
        <v>302.23</v>
      </c>
      <c r="K53" s="79">
        <v>315.83</v>
      </c>
      <c r="L53" s="79">
        <v>330.04</v>
      </c>
      <c r="M53" s="79">
        <v>344.89</v>
      </c>
      <c r="N53" s="79">
        <v>360.41</v>
      </c>
      <c r="O53" s="79">
        <v>376.63</v>
      </c>
    </row>
    <row r="54" spans="1:15" x14ac:dyDescent="0.25">
      <c r="A54" s="166">
        <v>48</v>
      </c>
      <c r="B54" s="75" t="s">
        <v>486</v>
      </c>
      <c r="C54" s="555" t="s">
        <v>440</v>
      </c>
      <c r="D54" s="79">
        <v>137.38</v>
      </c>
      <c r="E54" s="79">
        <v>137.38</v>
      </c>
      <c r="F54" s="79">
        <v>137.38</v>
      </c>
      <c r="G54" s="79">
        <v>137.38</v>
      </c>
      <c r="H54" s="79">
        <v>137.38</v>
      </c>
      <c r="I54" s="79">
        <v>137.38</v>
      </c>
      <c r="J54" s="79">
        <v>137.38</v>
      </c>
      <c r="K54" s="79">
        <v>143.56</v>
      </c>
      <c r="L54" s="79">
        <v>150.02000000000001</v>
      </c>
      <c r="M54" s="79">
        <v>156.77000000000001</v>
      </c>
      <c r="N54" s="79">
        <v>163.82</v>
      </c>
      <c r="O54" s="79">
        <v>171.19</v>
      </c>
    </row>
    <row r="55" spans="1:15" x14ac:dyDescent="0.25">
      <c r="A55" s="166">
        <v>49</v>
      </c>
      <c r="B55" s="75" t="s">
        <v>487</v>
      </c>
      <c r="C55" s="555" t="s">
        <v>438</v>
      </c>
      <c r="D55" s="79">
        <v>153.86000000000001</v>
      </c>
      <c r="E55" s="79">
        <v>153.86000000000001</v>
      </c>
      <c r="F55" s="79">
        <v>153.86000000000001</v>
      </c>
      <c r="G55" s="79">
        <v>153.86000000000001</v>
      </c>
      <c r="H55" s="79">
        <v>153.86000000000001</v>
      </c>
      <c r="I55" s="79">
        <v>153.86000000000001</v>
      </c>
      <c r="J55" s="79">
        <v>153.86000000000001</v>
      </c>
      <c r="K55" s="79">
        <v>160.78</v>
      </c>
      <c r="L55" s="79">
        <v>168.02</v>
      </c>
      <c r="M55" s="79">
        <v>175.58</v>
      </c>
      <c r="N55" s="79">
        <v>183.48</v>
      </c>
      <c r="O55" s="79">
        <v>191.74</v>
      </c>
    </row>
    <row r="56" spans="1:15" x14ac:dyDescent="0.25">
      <c r="A56" s="166">
        <v>50</v>
      </c>
      <c r="B56" s="75" t="s">
        <v>488</v>
      </c>
      <c r="C56" s="555" t="s">
        <v>440</v>
      </c>
      <c r="D56" s="79">
        <v>137.38</v>
      </c>
      <c r="E56" s="79">
        <v>137.38</v>
      </c>
      <c r="F56" s="79">
        <v>137.38</v>
      </c>
      <c r="G56" s="79">
        <v>137.38</v>
      </c>
      <c r="H56" s="79">
        <v>137.38</v>
      </c>
      <c r="I56" s="79">
        <v>137.38</v>
      </c>
      <c r="J56" s="79">
        <v>137.38</v>
      </c>
      <c r="K56" s="79">
        <v>143.56</v>
      </c>
      <c r="L56" s="79">
        <v>150.02000000000001</v>
      </c>
      <c r="M56" s="79">
        <v>156.77000000000001</v>
      </c>
      <c r="N56" s="79">
        <v>163.82</v>
      </c>
      <c r="O56" s="79">
        <v>171.19</v>
      </c>
    </row>
    <row r="57" spans="1:15" x14ac:dyDescent="0.25">
      <c r="A57" s="166">
        <v>51</v>
      </c>
      <c r="B57" s="75" t="s">
        <v>489</v>
      </c>
      <c r="C57" s="555" t="s">
        <v>438</v>
      </c>
      <c r="D57" s="79">
        <v>161.93</v>
      </c>
      <c r="E57" s="79">
        <v>161.93</v>
      </c>
      <c r="F57" s="79">
        <v>161.93</v>
      </c>
      <c r="G57" s="79">
        <v>161.93</v>
      </c>
      <c r="H57" s="79">
        <v>161.93</v>
      </c>
      <c r="I57" s="79">
        <v>161.93</v>
      </c>
      <c r="J57" s="79">
        <v>161.93</v>
      </c>
      <c r="K57" s="79">
        <v>169.22</v>
      </c>
      <c r="L57" s="79">
        <v>176.83</v>
      </c>
      <c r="M57" s="79">
        <v>184.79</v>
      </c>
      <c r="N57" s="79">
        <v>193.11</v>
      </c>
      <c r="O57" s="79">
        <v>201.8</v>
      </c>
    </row>
    <row r="58" spans="1:15" x14ac:dyDescent="0.25">
      <c r="A58" s="166">
        <v>52</v>
      </c>
      <c r="B58" s="75" t="s">
        <v>490</v>
      </c>
      <c r="C58" s="555" t="s">
        <v>440</v>
      </c>
      <c r="D58" s="79">
        <v>120.89</v>
      </c>
      <c r="E58" s="79">
        <v>120.89</v>
      </c>
      <c r="F58" s="79">
        <v>120.89</v>
      </c>
      <c r="G58" s="79">
        <v>120.89</v>
      </c>
      <c r="H58" s="79">
        <v>120.89</v>
      </c>
      <c r="I58" s="79">
        <v>120.89</v>
      </c>
      <c r="J58" s="79">
        <v>120.89</v>
      </c>
      <c r="K58" s="79">
        <v>126.33</v>
      </c>
      <c r="L58" s="79">
        <v>132.01</v>
      </c>
      <c r="M58" s="79">
        <v>137.94999999999999</v>
      </c>
      <c r="N58" s="79">
        <v>144.16</v>
      </c>
      <c r="O58" s="79">
        <v>150.65</v>
      </c>
    </row>
    <row r="59" spans="1:15" x14ac:dyDescent="0.25">
      <c r="A59" s="166">
        <v>53</v>
      </c>
      <c r="B59" s="75" t="s">
        <v>491</v>
      </c>
      <c r="C59" s="555" t="s">
        <v>438</v>
      </c>
      <c r="D59" s="79">
        <v>241.78</v>
      </c>
      <c r="E59" s="79">
        <v>241.78</v>
      </c>
      <c r="F59" s="79">
        <v>241.78</v>
      </c>
      <c r="G59" s="79">
        <v>241.78</v>
      </c>
      <c r="H59" s="79">
        <v>241.78</v>
      </c>
      <c r="I59" s="79">
        <v>241.78</v>
      </c>
      <c r="J59" s="79">
        <v>241.78</v>
      </c>
      <c r="K59" s="79">
        <v>252.66</v>
      </c>
      <c r="L59" s="79">
        <v>264.02999999999997</v>
      </c>
      <c r="M59" s="79">
        <v>275.91000000000003</v>
      </c>
      <c r="N59" s="79">
        <v>288.33</v>
      </c>
      <c r="O59" s="79">
        <v>301.3</v>
      </c>
    </row>
    <row r="60" spans="1:15" x14ac:dyDescent="0.25">
      <c r="A60" s="166">
        <v>54</v>
      </c>
      <c r="B60" s="75" t="s">
        <v>492</v>
      </c>
      <c r="C60" s="555" t="s">
        <v>440</v>
      </c>
      <c r="D60" s="79">
        <v>175.84</v>
      </c>
      <c r="E60" s="79">
        <v>175.84</v>
      </c>
      <c r="F60" s="79">
        <v>175.84</v>
      </c>
      <c r="G60" s="79">
        <v>175.84</v>
      </c>
      <c r="H60" s="79">
        <v>175.84</v>
      </c>
      <c r="I60" s="79">
        <v>175.84</v>
      </c>
      <c r="J60" s="79">
        <v>175.84</v>
      </c>
      <c r="K60" s="79">
        <v>183.75</v>
      </c>
      <c r="L60" s="79">
        <v>192.02</v>
      </c>
      <c r="M60" s="79">
        <v>200.66</v>
      </c>
      <c r="N60" s="79">
        <v>209.69</v>
      </c>
      <c r="O60" s="79">
        <v>219.13</v>
      </c>
    </row>
    <row r="61" spans="1:15" x14ac:dyDescent="0.25">
      <c r="A61" s="166">
        <v>55</v>
      </c>
      <c r="B61" s="75" t="s">
        <v>493</v>
      </c>
      <c r="C61" s="555" t="s">
        <v>438</v>
      </c>
      <c r="D61" s="79">
        <v>156.06</v>
      </c>
      <c r="E61" s="79">
        <v>156.06</v>
      </c>
      <c r="F61" s="79">
        <v>156.06</v>
      </c>
      <c r="G61" s="79">
        <v>156.06</v>
      </c>
      <c r="H61" s="79">
        <v>156.06</v>
      </c>
      <c r="I61" s="79">
        <v>156.06</v>
      </c>
      <c r="J61" s="79">
        <v>156.06</v>
      </c>
      <c r="K61" s="79">
        <v>163.08000000000001</v>
      </c>
      <c r="L61" s="79">
        <v>170.42</v>
      </c>
      <c r="M61" s="79">
        <v>178.09</v>
      </c>
      <c r="N61" s="79">
        <v>186.1</v>
      </c>
      <c r="O61" s="79">
        <v>194.47</v>
      </c>
    </row>
    <row r="62" spans="1:15" x14ac:dyDescent="0.25">
      <c r="A62" s="166">
        <v>56</v>
      </c>
      <c r="B62" s="75" t="s">
        <v>494</v>
      </c>
      <c r="C62" s="555" t="s">
        <v>440</v>
      </c>
      <c r="D62" s="79">
        <v>120.89</v>
      </c>
      <c r="E62" s="79">
        <v>120.89</v>
      </c>
      <c r="F62" s="79">
        <v>120.89</v>
      </c>
      <c r="G62" s="79">
        <v>120.89</v>
      </c>
      <c r="H62" s="79">
        <v>120.89</v>
      </c>
      <c r="I62" s="79">
        <v>120.89</v>
      </c>
      <c r="J62" s="79">
        <v>120.89</v>
      </c>
      <c r="K62" s="79">
        <v>126.33</v>
      </c>
      <c r="L62" s="79">
        <v>132.01</v>
      </c>
      <c r="M62" s="79">
        <v>137.94999999999999</v>
      </c>
      <c r="N62" s="79">
        <v>144.16</v>
      </c>
      <c r="O62" s="79">
        <v>150.65</v>
      </c>
    </row>
    <row r="63" spans="1:15" x14ac:dyDescent="0.25">
      <c r="A63" s="166">
        <v>57</v>
      </c>
      <c r="B63" s="75" t="s">
        <v>495</v>
      </c>
      <c r="C63" s="555" t="s">
        <v>438</v>
      </c>
      <c r="D63" s="79">
        <v>307.72000000000003</v>
      </c>
      <c r="E63" s="79">
        <v>307.72000000000003</v>
      </c>
      <c r="F63" s="79">
        <v>307.72000000000003</v>
      </c>
      <c r="G63" s="79">
        <v>307.72000000000003</v>
      </c>
      <c r="H63" s="79">
        <v>307.72000000000003</v>
      </c>
      <c r="I63" s="79">
        <v>307.72000000000003</v>
      </c>
      <c r="J63" s="79">
        <v>307.72000000000003</v>
      </c>
      <c r="K63" s="79">
        <v>321.57</v>
      </c>
      <c r="L63" s="79">
        <v>336.04</v>
      </c>
      <c r="M63" s="79">
        <v>351.16</v>
      </c>
      <c r="N63" s="79">
        <v>366.96</v>
      </c>
      <c r="O63" s="79">
        <v>383.47</v>
      </c>
    </row>
    <row r="64" spans="1:15" x14ac:dyDescent="0.25">
      <c r="A64" s="166">
        <v>58</v>
      </c>
      <c r="B64" s="75" t="s">
        <v>496</v>
      </c>
      <c r="C64" s="555" t="s">
        <v>440</v>
      </c>
      <c r="D64" s="79">
        <v>175.84</v>
      </c>
      <c r="E64" s="79">
        <v>175.84</v>
      </c>
      <c r="F64" s="79">
        <v>175.84</v>
      </c>
      <c r="G64" s="79">
        <v>175.84</v>
      </c>
      <c r="H64" s="79">
        <v>175.84</v>
      </c>
      <c r="I64" s="79">
        <v>175.84</v>
      </c>
      <c r="J64" s="79">
        <v>175.84</v>
      </c>
      <c r="K64" s="79">
        <v>183.75</v>
      </c>
      <c r="L64" s="79">
        <v>192.02</v>
      </c>
      <c r="M64" s="79">
        <v>200.66</v>
      </c>
      <c r="N64" s="79">
        <v>209.69</v>
      </c>
      <c r="O64" s="79">
        <v>219.13</v>
      </c>
    </row>
    <row r="65" spans="1:15" x14ac:dyDescent="0.25">
      <c r="A65" s="166">
        <v>59</v>
      </c>
      <c r="B65" s="75" t="s">
        <v>497</v>
      </c>
      <c r="C65" s="555" t="s">
        <v>438</v>
      </c>
      <c r="D65" s="79">
        <v>218.15</v>
      </c>
      <c r="E65" s="79">
        <v>218.15</v>
      </c>
      <c r="F65" s="79">
        <v>218.15</v>
      </c>
      <c r="G65" s="79">
        <v>218.15</v>
      </c>
      <c r="H65" s="79">
        <v>218.15</v>
      </c>
      <c r="I65" s="79">
        <v>218.15</v>
      </c>
      <c r="J65" s="79">
        <v>218.15</v>
      </c>
      <c r="K65" s="79">
        <v>227.97</v>
      </c>
      <c r="L65" s="79">
        <v>238.23</v>
      </c>
      <c r="M65" s="79">
        <v>248.95</v>
      </c>
      <c r="N65" s="79">
        <v>260.14999999999998</v>
      </c>
      <c r="O65" s="79">
        <v>271.86</v>
      </c>
    </row>
    <row r="66" spans="1:15" x14ac:dyDescent="0.25">
      <c r="A66" s="166">
        <v>60</v>
      </c>
      <c r="B66" s="75" t="s">
        <v>498</v>
      </c>
      <c r="C66" s="555" t="s">
        <v>440</v>
      </c>
      <c r="D66" s="79">
        <v>164.85</v>
      </c>
      <c r="E66" s="79">
        <v>164.85</v>
      </c>
      <c r="F66" s="79">
        <v>164.85</v>
      </c>
      <c r="G66" s="79">
        <v>164.85</v>
      </c>
      <c r="H66" s="79">
        <v>164.85</v>
      </c>
      <c r="I66" s="79">
        <v>164.85</v>
      </c>
      <c r="J66" s="79">
        <v>164.85</v>
      </c>
      <c r="K66" s="79">
        <v>172.27</v>
      </c>
      <c r="L66" s="79">
        <v>180.02</v>
      </c>
      <c r="M66" s="79">
        <v>188.12</v>
      </c>
      <c r="N66" s="79">
        <v>196.59</v>
      </c>
      <c r="O66" s="79">
        <v>205.44</v>
      </c>
    </row>
    <row r="67" spans="1:15" x14ac:dyDescent="0.25">
      <c r="A67" s="166">
        <v>61</v>
      </c>
      <c r="B67" s="75" t="s">
        <v>499</v>
      </c>
      <c r="C67" s="555" t="s">
        <v>438</v>
      </c>
      <c r="D67" s="79">
        <v>307.72000000000003</v>
      </c>
      <c r="E67" s="79">
        <v>307.72000000000003</v>
      </c>
      <c r="F67" s="79">
        <v>307.72000000000003</v>
      </c>
      <c r="G67" s="79">
        <v>307.72000000000003</v>
      </c>
      <c r="H67" s="79">
        <v>307.72000000000003</v>
      </c>
      <c r="I67" s="79">
        <v>307.72000000000003</v>
      </c>
      <c r="J67" s="79">
        <v>307.72000000000003</v>
      </c>
      <c r="K67" s="79">
        <v>321.57</v>
      </c>
      <c r="L67" s="79">
        <v>336.04</v>
      </c>
      <c r="M67" s="79">
        <v>351.16</v>
      </c>
      <c r="N67" s="79">
        <v>366.96</v>
      </c>
      <c r="O67" s="79">
        <v>383.47</v>
      </c>
    </row>
    <row r="68" spans="1:15" x14ac:dyDescent="0.25">
      <c r="A68" s="166">
        <v>62</v>
      </c>
      <c r="B68" s="75" t="s">
        <v>500</v>
      </c>
      <c r="C68" s="555" t="s">
        <v>440</v>
      </c>
      <c r="D68" s="79">
        <v>176.94</v>
      </c>
      <c r="E68" s="79">
        <v>176.94</v>
      </c>
      <c r="F68" s="79">
        <v>176.94</v>
      </c>
      <c r="G68" s="79">
        <v>176.94</v>
      </c>
      <c r="H68" s="79">
        <v>176.94</v>
      </c>
      <c r="I68" s="79">
        <v>176.94</v>
      </c>
      <c r="J68" s="79">
        <v>176.94</v>
      </c>
      <c r="K68" s="79">
        <v>184.9</v>
      </c>
      <c r="L68" s="79">
        <v>193.22</v>
      </c>
      <c r="M68" s="79">
        <v>201.91</v>
      </c>
      <c r="N68" s="79">
        <v>211</v>
      </c>
      <c r="O68" s="79">
        <v>220.5</v>
      </c>
    </row>
    <row r="69" spans="1:15" x14ac:dyDescent="0.25">
      <c r="A69" s="166">
        <v>63</v>
      </c>
      <c r="B69" s="75" t="s">
        <v>501</v>
      </c>
      <c r="C69" s="555" t="s">
        <v>438</v>
      </c>
      <c r="D69" s="79">
        <v>134.08000000000001</v>
      </c>
      <c r="E69" s="79">
        <v>134.08000000000001</v>
      </c>
      <c r="F69" s="79">
        <v>134.08000000000001</v>
      </c>
      <c r="G69" s="79">
        <v>134.08000000000001</v>
      </c>
      <c r="H69" s="79">
        <v>134.08000000000001</v>
      </c>
      <c r="I69" s="79">
        <v>134.08000000000001</v>
      </c>
      <c r="J69" s="79">
        <v>134.08000000000001</v>
      </c>
      <c r="K69" s="79">
        <v>140.11000000000001</v>
      </c>
      <c r="L69" s="79">
        <v>146.41</v>
      </c>
      <c r="M69" s="79">
        <v>153</v>
      </c>
      <c r="N69" s="79">
        <v>159.88999999999999</v>
      </c>
      <c r="O69" s="79">
        <v>167.09</v>
      </c>
    </row>
    <row r="70" spans="1:15" x14ac:dyDescent="0.25">
      <c r="A70" s="166">
        <v>64</v>
      </c>
      <c r="B70" s="75" t="s">
        <v>502</v>
      </c>
      <c r="C70" s="555" t="s">
        <v>440</v>
      </c>
      <c r="D70" s="79">
        <v>104.41</v>
      </c>
      <c r="E70" s="79">
        <v>104.41</v>
      </c>
      <c r="F70" s="79">
        <v>104.41</v>
      </c>
      <c r="G70" s="79">
        <v>104.41</v>
      </c>
      <c r="H70" s="79">
        <v>104.41</v>
      </c>
      <c r="I70" s="79">
        <v>104.41</v>
      </c>
      <c r="J70" s="79">
        <v>104.41</v>
      </c>
      <c r="K70" s="79">
        <v>109.11</v>
      </c>
      <c r="L70" s="79">
        <v>114.02</v>
      </c>
      <c r="M70" s="79">
        <v>119.15</v>
      </c>
      <c r="N70" s="79">
        <v>124.51</v>
      </c>
      <c r="O70" s="79">
        <v>130.11000000000001</v>
      </c>
    </row>
    <row r="71" spans="1:15" x14ac:dyDescent="0.25">
      <c r="A71" s="166">
        <v>65</v>
      </c>
      <c r="B71" s="75" t="s">
        <v>503</v>
      </c>
      <c r="C71" s="555" t="s">
        <v>438</v>
      </c>
      <c r="D71" s="79">
        <v>110.17</v>
      </c>
      <c r="E71" s="79">
        <v>110.17</v>
      </c>
      <c r="F71" s="79">
        <v>110.17</v>
      </c>
      <c r="G71" s="79">
        <v>110.17</v>
      </c>
      <c r="H71" s="79">
        <v>110.17</v>
      </c>
      <c r="I71" s="79">
        <v>110.17</v>
      </c>
      <c r="J71" s="79">
        <v>110.17</v>
      </c>
      <c r="K71" s="79">
        <v>115.13</v>
      </c>
      <c r="L71" s="79">
        <v>120.31</v>
      </c>
      <c r="M71" s="79">
        <v>125.72</v>
      </c>
      <c r="N71" s="79">
        <v>131.38</v>
      </c>
      <c r="O71" s="79">
        <v>137.29</v>
      </c>
    </row>
    <row r="72" spans="1:15" x14ac:dyDescent="0.25">
      <c r="A72" s="166">
        <v>66</v>
      </c>
      <c r="B72" s="75" t="s">
        <v>504</v>
      </c>
      <c r="C72" s="555" t="s">
        <v>440</v>
      </c>
      <c r="D72" s="79">
        <v>87.92</v>
      </c>
      <c r="E72" s="79">
        <v>87.92</v>
      </c>
      <c r="F72" s="79">
        <v>87.92</v>
      </c>
      <c r="G72" s="79">
        <v>87.92</v>
      </c>
      <c r="H72" s="79">
        <v>87.92</v>
      </c>
      <c r="I72" s="79">
        <v>87.92</v>
      </c>
      <c r="J72" s="79">
        <v>87.92</v>
      </c>
      <c r="K72" s="79">
        <v>91.88</v>
      </c>
      <c r="L72" s="79">
        <v>96.01</v>
      </c>
      <c r="M72" s="79">
        <v>100.33</v>
      </c>
      <c r="N72" s="79">
        <v>104.84</v>
      </c>
      <c r="O72" s="79">
        <v>109.56</v>
      </c>
    </row>
    <row r="73" spans="1:15" x14ac:dyDescent="0.25">
      <c r="A73" s="166">
        <v>67</v>
      </c>
      <c r="B73" s="75" t="s">
        <v>505</v>
      </c>
      <c r="C73" s="555" t="s">
        <v>438</v>
      </c>
      <c r="D73" s="79">
        <v>148.37</v>
      </c>
      <c r="E73" s="79">
        <v>148.37</v>
      </c>
      <c r="F73" s="79">
        <v>148.37</v>
      </c>
      <c r="G73" s="79">
        <v>148.37</v>
      </c>
      <c r="H73" s="79">
        <v>148.37</v>
      </c>
      <c r="I73" s="79">
        <v>148.37</v>
      </c>
      <c r="J73" s="79">
        <v>148.37</v>
      </c>
      <c r="K73" s="79">
        <v>155.05000000000001</v>
      </c>
      <c r="L73" s="79">
        <v>162.03</v>
      </c>
      <c r="M73" s="79">
        <v>169.32</v>
      </c>
      <c r="N73" s="79">
        <v>176.94</v>
      </c>
      <c r="O73" s="79">
        <v>184.9</v>
      </c>
    </row>
    <row r="74" spans="1:15" x14ac:dyDescent="0.25">
      <c r="A74" s="166">
        <v>68</v>
      </c>
      <c r="B74" s="75" t="s">
        <v>506</v>
      </c>
      <c r="C74" s="555" t="s">
        <v>440</v>
      </c>
      <c r="D74" s="79">
        <v>115.4</v>
      </c>
      <c r="E74" s="79">
        <v>115.4</v>
      </c>
      <c r="F74" s="79">
        <v>115.4</v>
      </c>
      <c r="G74" s="79">
        <v>115.4</v>
      </c>
      <c r="H74" s="79">
        <v>115.4</v>
      </c>
      <c r="I74" s="79">
        <v>115.4</v>
      </c>
      <c r="J74" s="79">
        <v>115.4</v>
      </c>
      <c r="K74" s="79">
        <v>120.59</v>
      </c>
      <c r="L74" s="79">
        <v>126.02</v>
      </c>
      <c r="M74" s="79">
        <v>131.69</v>
      </c>
      <c r="N74" s="79">
        <v>137.62</v>
      </c>
      <c r="O74" s="79">
        <v>143.81</v>
      </c>
    </row>
    <row r="75" spans="1:15" x14ac:dyDescent="0.25">
      <c r="A75" s="166">
        <v>69</v>
      </c>
      <c r="B75" s="75" t="s">
        <v>507</v>
      </c>
      <c r="C75" s="555" t="s">
        <v>438</v>
      </c>
      <c r="D75" s="79">
        <v>120.89</v>
      </c>
      <c r="E75" s="79">
        <v>120.89</v>
      </c>
      <c r="F75" s="79">
        <v>120.89</v>
      </c>
      <c r="G75" s="79">
        <v>120.89</v>
      </c>
      <c r="H75" s="79">
        <v>120.89</v>
      </c>
      <c r="I75" s="79">
        <v>120.89</v>
      </c>
      <c r="J75" s="79">
        <v>120.89</v>
      </c>
      <c r="K75" s="79">
        <v>126.33</v>
      </c>
      <c r="L75" s="79">
        <v>132.01</v>
      </c>
      <c r="M75" s="79">
        <v>137.94999999999999</v>
      </c>
      <c r="N75" s="79">
        <v>144.16</v>
      </c>
      <c r="O75" s="79">
        <v>150.65</v>
      </c>
    </row>
    <row r="76" spans="1:15" x14ac:dyDescent="0.25">
      <c r="A76" s="166">
        <v>70</v>
      </c>
      <c r="B76" s="75" t="s">
        <v>508</v>
      </c>
      <c r="C76" s="555" t="s">
        <v>440</v>
      </c>
      <c r="D76" s="79">
        <v>93.42</v>
      </c>
      <c r="E76" s="79">
        <v>93.42</v>
      </c>
      <c r="F76" s="79">
        <v>93.42</v>
      </c>
      <c r="G76" s="79">
        <v>93.42</v>
      </c>
      <c r="H76" s="79">
        <v>93.42</v>
      </c>
      <c r="I76" s="79">
        <v>93.42</v>
      </c>
      <c r="J76" s="79">
        <v>93.42</v>
      </c>
      <c r="K76" s="79">
        <v>97.62</v>
      </c>
      <c r="L76" s="79">
        <v>102.01</v>
      </c>
      <c r="M76" s="79">
        <v>106.6</v>
      </c>
      <c r="N76" s="79">
        <v>111.4</v>
      </c>
      <c r="O76" s="79">
        <v>116.41</v>
      </c>
    </row>
    <row r="77" spans="1:15" x14ac:dyDescent="0.25">
      <c r="A77" s="166">
        <v>71</v>
      </c>
      <c r="B77" s="75" t="s">
        <v>509</v>
      </c>
      <c r="C77" s="555" t="s">
        <v>438</v>
      </c>
      <c r="D77" s="79">
        <v>147.02000000000001</v>
      </c>
      <c r="E77" s="79">
        <v>147.02000000000001</v>
      </c>
      <c r="F77" s="79">
        <v>147.02000000000001</v>
      </c>
      <c r="G77" s="79">
        <v>147.02000000000001</v>
      </c>
      <c r="H77" s="79">
        <v>147.02000000000001</v>
      </c>
      <c r="I77" s="79">
        <v>147.02000000000001</v>
      </c>
      <c r="J77" s="79">
        <v>147.02000000000001</v>
      </c>
      <c r="K77" s="79">
        <v>153.63999999999999</v>
      </c>
      <c r="L77" s="79">
        <v>160.55000000000001</v>
      </c>
      <c r="M77" s="79">
        <v>167.77</v>
      </c>
      <c r="N77" s="79">
        <v>175.32</v>
      </c>
      <c r="O77" s="79">
        <v>183.21</v>
      </c>
    </row>
    <row r="78" spans="1:15" x14ac:dyDescent="0.25">
      <c r="A78" s="166">
        <v>72</v>
      </c>
      <c r="B78" s="75" t="s">
        <v>510</v>
      </c>
      <c r="C78" s="555" t="s">
        <v>440</v>
      </c>
      <c r="D78" s="79">
        <v>120.89</v>
      </c>
      <c r="E78" s="79">
        <v>120.89</v>
      </c>
      <c r="F78" s="79">
        <v>120.89</v>
      </c>
      <c r="G78" s="79">
        <v>120.89</v>
      </c>
      <c r="H78" s="79">
        <v>120.89</v>
      </c>
      <c r="I78" s="79">
        <v>120.89</v>
      </c>
      <c r="J78" s="79">
        <v>120.89</v>
      </c>
      <c r="K78" s="79">
        <v>126.33</v>
      </c>
      <c r="L78" s="79">
        <v>132.01</v>
      </c>
      <c r="M78" s="79">
        <v>137.94999999999999</v>
      </c>
      <c r="N78" s="79">
        <v>144.16</v>
      </c>
      <c r="O78" s="79">
        <v>150.65</v>
      </c>
    </row>
    <row r="79" spans="1:15" x14ac:dyDescent="0.25">
      <c r="A79" s="166">
        <v>73</v>
      </c>
      <c r="B79" s="75" t="s">
        <v>511</v>
      </c>
      <c r="C79" s="555" t="s">
        <v>438</v>
      </c>
      <c r="D79" s="79">
        <v>131.88</v>
      </c>
      <c r="E79" s="79">
        <v>131.88</v>
      </c>
      <c r="F79" s="79">
        <v>131.88</v>
      </c>
      <c r="G79" s="79">
        <v>131.88</v>
      </c>
      <c r="H79" s="79">
        <v>131.88</v>
      </c>
      <c r="I79" s="79">
        <v>131.88</v>
      </c>
      <c r="J79" s="79">
        <v>131.88</v>
      </c>
      <c r="K79" s="79">
        <v>137.81</v>
      </c>
      <c r="L79" s="79">
        <v>144.01</v>
      </c>
      <c r="M79" s="79">
        <v>150.49</v>
      </c>
      <c r="N79" s="79">
        <v>157.26</v>
      </c>
      <c r="O79" s="79">
        <v>164.34</v>
      </c>
    </row>
    <row r="80" spans="1:15" x14ac:dyDescent="0.25">
      <c r="A80" s="166">
        <v>74</v>
      </c>
      <c r="B80" s="75" t="s">
        <v>512</v>
      </c>
      <c r="C80" s="555" t="s">
        <v>440</v>
      </c>
      <c r="D80" s="79">
        <v>120.89</v>
      </c>
      <c r="E80" s="79">
        <v>120.89</v>
      </c>
      <c r="F80" s="79">
        <v>120.89</v>
      </c>
      <c r="G80" s="79">
        <v>120.89</v>
      </c>
      <c r="H80" s="79">
        <v>120.89</v>
      </c>
      <c r="I80" s="79">
        <v>120.89</v>
      </c>
      <c r="J80" s="79">
        <v>120.89</v>
      </c>
      <c r="K80" s="79">
        <v>126.33</v>
      </c>
      <c r="L80" s="79">
        <v>132.01</v>
      </c>
      <c r="M80" s="79">
        <v>137.94999999999999</v>
      </c>
      <c r="N80" s="79">
        <v>144.16</v>
      </c>
      <c r="O80" s="79">
        <v>150.65</v>
      </c>
    </row>
    <row r="81" spans="1:15" x14ac:dyDescent="0.25">
      <c r="A81" s="166">
        <v>75</v>
      </c>
      <c r="B81" s="75" t="s">
        <v>513</v>
      </c>
      <c r="C81" s="555" t="s">
        <v>438</v>
      </c>
      <c r="D81" s="79">
        <v>179.14</v>
      </c>
      <c r="E81" s="79">
        <v>179.14</v>
      </c>
      <c r="F81" s="79">
        <v>179.14</v>
      </c>
      <c r="G81" s="79">
        <v>179.14</v>
      </c>
      <c r="H81" s="79">
        <v>179.14</v>
      </c>
      <c r="I81" s="79">
        <v>179.14</v>
      </c>
      <c r="J81" s="79">
        <v>179.14</v>
      </c>
      <c r="K81" s="79">
        <v>187.2</v>
      </c>
      <c r="L81" s="79">
        <v>195.62</v>
      </c>
      <c r="M81" s="79">
        <v>204.42</v>
      </c>
      <c r="N81" s="79">
        <v>213.62</v>
      </c>
      <c r="O81" s="79">
        <v>223.23</v>
      </c>
    </row>
    <row r="82" spans="1:15" x14ac:dyDescent="0.25">
      <c r="A82" s="166">
        <v>76</v>
      </c>
      <c r="B82" s="75" t="s">
        <v>514</v>
      </c>
      <c r="C82" s="555" t="s">
        <v>440</v>
      </c>
      <c r="D82" s="79">
        <v>137.38</v>
      </c>
      <c r="E82" s="79">
        <v>137.38</v>
      </c>
      <c r="F82" s="79">
        <v>137.38</v>
      </c>
      <c r="G82" s="79">
        <v>137.38</v>
      </c>
      <c r="H82" s="79">
        <v>137.38</v>
      </c>
      <c r="I82" s="79">
        <v>137.38</v>
      </c>
      <c r="J82" s="79">
        <v>137.38</v>
      </c>
      <c r="K82" s="79">
        <v>143.56</v>
      </c>
      <c r="L82" s="79">
        <v>150.02000000000001</v>
      </c>
      <c r="M82" s="79">
        <v>156.77000000000001</v>
      </c>
      <c r="N82" s="79">
        <v>163.82</v>
      </c>
      <c r="O82" s="79">
        <v>171.19</v>
      </c>
    </row>
    <row r="83" spans="1:15" x14ac:dyDescent="0.25">
      <c r="A83" s="166">
        <v>77</v>
      </c>
      <c r="B83" s="75" t="s">
        <v>515</v>
      </c>
      <c r="C83" s="555" t="s">
        <v>438</v>
      </c>
      <c r="D83" s="79">
        <v>126.39</v>
      </c>
      <c r="E83" s="79">
        <v>126.39</v>
      </c>
      <c r="F83" s="79">
        <v>126.39</v>
      </c>
      <c r="G83" s="79">
        <v>126.39</v>
      </c>
      <c r="H83" s="79">
        <v>126.39</v>
      </c>
      <c r="I83" s="79">
        <v>126.39</v>
      </c>
      <c r="J83" s="79">
        <v>126.39</v>
      </c>
      <c r="K83" s="79">
        <v>132.08000000000001</v>
      </c>
      <c r="L83" s="79">
        <v>138.02000000000001</v>
      </c>
      <c r="M83" s="79">
        <v>144.22999999999999</v>
      </c>
      <c r="N83" s="79">
        <v>150.72</v>
      </c>
      <c r="O83" s="79">
        <v>157.5</v>
      </c>
    </row>
    <row r="84" spans="1:15" x14ac:dyDescent="0.25">
      <c r="A84" s="166">
        <v>78</v>
      </c>
      <c r="B84" s="75" t="s">
        <v>516</v>
      </c>
      <c r="C84" s="555" t="s">
        <v>440</v>
      </c>
      <c r="D84" s="79">
        <v>98.91</v>
      </c>
      <c r="E84" s="79">
        <v>98.91</v>
      </c>
      <c r="F84" s="79">
        <v>98.91</v>
      </c>
      <c r="G84" s="79">
        <v>98.91</v>
      </c>
      <c r="H84" s="79">
        <v>98.91</v>
      </c>
      <c r="I84" s="79">
        <v>98.91</v>
      </c>
      <c r="J84" s="79">
        <v>98.91</v>
      </c>
      <c r="K84" s="79">
        <v>103.36</v>
      </c>
      <c r="L84" s="79">
        <v>108.01</v>
      </c>
      <c r="M84" s="79">
        <v>112.87</v>
      </c>
      <c r="N84" s="79">
        <v>117.95</v>
      </c>
      <c r="O84" s="79">
        <v>123.26</v>
      </c>
    </row>
    <row r="85" spans="1:15" x14ac:dyDescent="0.25">
      <c r="A85" s="166">
        <v>79</v>
      </c>
      <c r="B85" s="75" t="s">
        <v>517</v>
      </c>
      <c r="C85" s="555" t="s">
        <v>438</v>
      </c>
      <c r="D85" s="79">
        <v>302.23</v>
      </c>
      <c r="E85" s="79">
        <v>302.23</v>
      </c>
      <c r="F85" s="79">
        <v>302.23</v>
      </c>
      <c r="G85" s="79">
        <v>302.23</v>
      </c>
      <c r="H85" s="79">
        <v>302.23</v>
      </c>
      <c r="I85" s="79">
        <v>302.23</v>
      </c>
      <c r="J85" s="79">
        <v>302.23</v>
      </c>
      <c r="K85" s="79">
        <v>315.83</v>
      </c>
      <c r="L85" s="79">
        <v>330.04</v>
      </c>
      <c r="M85" s="79">
        <v>344.89</v>
      </c>
      <c r="N85" s="79">
        <v>360.41</v>
      </c>
      <c r="O85" s="79">
        <v>376.63</v>
      </c>
    </row>
    <row r="86" spans="1:15" x14ac:dyDescent="0.25">
      <c r="A86" s="166">
        <v>80</v>
      </c>
      <c r="B86" s="75" t="s">
        <v>518</v>
      </c>
      <c r="C86" s="555" t="s">
        <v>440</v>
      </c>
      <c r="D86" s="79">
        <v>175.84</v>
      </c>
      <c r="E86" s="79">
        <v>175.84</v>
      </c>
      <c r="F86" s="79">
        <v>175.84</v>
      </c>
      <c r="G86" s="79">
        <v>175.84</v>
      </c>
      <c r="H86" s="79">
        <v>175.84</v>
      </c>
      <c r="I86" s="79">
        <v>175.84</v>
      </c>
      <c r="J86" s="79">
        <v>175.84</v>
      </c>
      <c r="K86" s="79">
        <v>183.75</v>
      </c>
      <c r="L86" s="79">
        <v>192.02</v>
      </c>
      <c r="M86" s="79">
        <v>200.66</v>
      </c>
      <c r="N86" s="79">
        <v>209.69</v>
      </c>
      <c r="O86" s="79">
        <v>219.13</v>
      </c>
    </row>
    <row r="87" spans="1:15" x14ac:dyDescent="0.25">
      <c r="A87" s="166">
        <v>81</v>
      </c>
      <c r="B87" s="75" t="s">
        <v>519</v>
      </c>
      <c r="C87" s="555" t="s">
        <v>438</v>
      </c>
      <c r="D87" s="79">
        <v>269.26</v>
      </c>
      <c r="E87" s="79">
        <v>269.26</v>
      </c>
      <c r="F87" s="79">
        <v>269.26</v>
      </c>
      <c r="G87" s="79">
        <v>269.26</v>
      </c>
      <c r="H87" s="79">
        <v>269.26</v>
      </c>
      <c r="I87" s="79">
        <v>269.26</v>
      </c>
      <c r="J87" s="79">
        <v>269.26</v>
      </c>
      <c r="K87" s="79">
        <v>281.38</v>
      </c>
      <c r="L87" s="79">
        <v>294.04000000000002</v>
      </c>
      <c r="M87" s="79">
        <v>307.27</v>
      </c>
      <c r="N87" s="79">
        <v>321.10000000000002</v>
      </c>
      <c r="O87" s="79">
        <v>335.55</v>
      </c>
    </row>
    <row r="88" spans="1:15" x14ac:dyDescent="0.25">
      <c r="A88" s="166">
        <v>82</v>
      </c>
      <c r="B88" s="75" t="s">
        <v>520</v>
      </c>
      <c r="C88" s="555" t="s">
        <v>440</v>
      </c>
      <c r="D88" s="79">
        <v>164.85</v>
      </c>
      <c r="E88" s="79">
        <v>164.85</v>
      </c>
      <c r="F88" s="79">
        <v>164.85</v>
      </c>
      <c r="G88" s="79">
        <v>164.85</v>
      </c>
      <c r="H88" s="79">
        <v>164.85</v>
      </c>
      <c r="I88" s="79">
        <v>164.85</v>
      </c>
      <c r="J88" s="79">
        <v>164.85</v>
      </c>
      <c r="K88" s="79">
        <v>172.27</v>
      </c>
      <c r="L88" s="79">
        <v>180.02</v>
      </c>
      <c r="M88" s="79">
        <v>188.12</v>
      </c>
      <c r="N88" s="79">
        <v>196.59</v>
      </c>
      <c r="O88" s="79">
        <v>205.44</v>
      </c>
    </row>
    <row r="89" spans="1:15" x14ac:dyDescent="0.25">
      <c r="A89" s="166">
        <v>83</v>
      </c>
      <c r="B89" s="75" t="s">
        <v>521</v>
      </c>
      <c r="C89" s="555" t="s">
        <v>438</v>
      </c>
      <c r="D89" s="79">
        <v>208.81</v>
      </c>
      <c r="E89" s="79">
        <v>208.81</v>
      </c>
      <c r="F89" s="79">
        <v>208.81</v>
      </c>
      <c r="G89" s="79">
        <v>208.81</v>
      </c>
      <c r="H89" s="79">
        <v>208.81</v>
      </c>
      <c r="I89" s="79">
        <v>208.81</v>
      </c>
      <c r="J89" s="79">
        <v>208.81</v>
      </c>
      <c r="K89" s="79">
        <v>218.21</v>
      </c>
      <c r="L89" s="79">
        <v>228.03</v>
      </c>
      <c r="M89" s="79">
        <v>238.29</v>
      </c>
      <c r="N89" s="79">
        <v>249.01</v>
      </c>
      <c r="O89" s="79">
        <v>260.22000000000003</v>
      </c>
    </row>
    <row r="90" spans="1:15" x14ac:dyDescent="0.25">
      <c r="A90" s="166">
        <v>84</v>
      </c>
      <c r="B90" s="75" t="s">
        <v>522</v>
      </c>
      <c r="C90" s="555" t="s">
        <v>440</v>
      </c>
      <c r="D90" s="79">
        <v>120.89</v>
      </c>
      <c r="E90" s="79">
        <v>120.89</v>
      </c>
      <c r="F90" s="79">
        <v>120.89</v>
      </c>
      <c r="G90" s="79">
        <v>120.89</v>
      </c>
      <c r="H90" s="79">
        <v>120.89</v>
      </c>
      <c r="I90" s="79">
        <v>120.89</v>
      </c>
      <c r="J90" s="79">
        <v>120.89</v>
      </c>
      <c r="K90" s="79">
        <v>126.33</v>
      </c>
      <c r="L90" s="79">
        <v>132.01</v>
      </c>
      <c r="M90" s="79">
        <v>137.94999999999999</v>
      </c>
      <c r="N90" s="79">
        <v>144.16</v>
      </c>
      <c r="O90" s="79">
        <v>150.65</v>
      </c>
    </row>
    <row r="91" spans="1:15" x14ac:dyDescent="0.25">
      <c r="A91" s="166">
        <v>85</v>
      </c>
      <c r="B91" s="75" t="s">
        <v>523</v>
      </c>
      <c r="C91" s="555" t="s">
        <v>438</v>
      </c>
      <c r="D91" s="79">
        <v>175.84</v>
      </c>
      <c r="E91" s="79">
        <v>175.84</v>
      </c>
      <c r="F91" s="79">
        <v>175.84</v>
      </c>
      <c r="G91" s="79">
        <v>175.84</v>
      </c>
      <c r="H91" s="79">
        <v>175.84</v>
      </c>
      <c r="I91" s="79">
        <v>175.84</v>
      </c>
      <c r="J91" s="79">
        <v>175.84</v>
      </c>
      <c r="K91" s="79">
        <v>183.75</v>
      </c>
      <c r="L91" s="79">
        <v>192.02</v>
      </c>
      <c r="M91" s="79">
        <v>200.66</v>
      </c>
      <c r="N91" s="79">
        <v>209.69</v>
      </c>
      <c r="O91" s="79">
        <v>219.13</v>
      </c>
    </row>
    <row r="92" spans="1:15" x14ac:dyDescent="0.25">
      <c r="A92" s="166">
        <v>86</v>
      </c>
      <c r="B92" s="75" t="s">
        <v>524</v>
      </c>
      <c r="C92" s="555" t="s">
        <v>440</v>
      </c>
      <c r="D92" s="79">
        <v>109.9</v>
      </c>
      <c r="E92" s="79">
        <v>109.9</v>
      </c>
      <c r="F92" s="79">
        <v>109.9</v>
      </c>
      <c r="G92" s="79">
        <v>109.9</v>
      </c>
      <c r="H92" s="79">
        <v>109.9</v>
      </c>
      <c r="I92" s="79">
        <v>109.9</v>
      </c>
      <c r="J92" s="79">
        <v>109.9</v>
      </c>
      <c r="K92" s="79">
        <v>114.85</v>
      </c>
      <c r="L92" s="79">
        <v>120.02</v>
      </c>
      <c r="M92" s="79">
        <v>125.42</v>
      </c>
      <c r="N92" s="79">
        <v>131.06</v>
      </c>
      <c r="O92" s="79">
        <v>136.96</v>
      </c>
    </row>
    <row r="93" spans="1:15" x14ac:dyDescent="0.25">
      <c r="A93" s="166">
        <v>87</v>
      </c>
      <c r="B93" s="75" t="s">
        <v>525</v>
      </c>
      <c r="C93" s="555" t="s">
        <v>438</v>
      </c>
      <c r="D93" s="79">
        <v>231.34</v>
      </c>
      <c r="E93" s="79">
        <v>231.34</v>
      </c>
      <c r="F93" s="79">
        <v>231.34</v>
      </c>
      <c r="G93" s="79">
        <v>231.34</v>
      </c>
      <c r="H93" s="79">
        <v>231.34</v>
      </c>
      <c r="I93" s="79">
        <v>231.34</v>
      </c>
      <c r="J93" s="79">
        <v>231.34</v>
      </c>
      <c r="K93" s="79">
        <v>241.75</v>
      </c>
      <c r="L93" s="79">
        <v>252.63</v>
      </c>
      <c r="M93" s="79">
        <v>264</v>
      </c>
      <c r="N93" s="79">
        <v>275.88</v>
      </c>
      <c r="O93" s="79">
        <v>288.29000000000002</v>
      </c>
    </row>
    <row r="94" spans="1:15" x14ac:dyDescent="0.25">
      <c r="A94" s="166">
        <v>88</v>
      </c>
      <c r="B94" s="75" t="s">
        <v>526</v>
      </c>
      <c r="C94" s="555" t="s">
        <v>440</v>
      </c>
      <c r="D94" s="79">
        <v>175.84</v>
      </c>
      <c r="E94" s="79">
        <v>175.84</v>
      </c>
      <c r="F94" s="79">
        <v>175.84</v>
      </c>
      <c r="G94" s="79">
        <v>175.84</v>
      </c>
      <c r="H94" s="79">
        <v>175.84</v>
      </c>
      <c r="I94" s="79">
        <v>175.84</v>
      </c>
      <c r="J94" s="79">
        <v>175.84</v>
      </c>
      <c r="K94" s="79">
        <v>183.75</v>
      </c>
      <c r="L94" s="79">
        <v>192.02</v>
      </c>
      <c r="M94" s="79">
        <v>200.66</v>
      </c>
      <c r="N94" s="79">
        <v>209.69</v>
      </c>
      <c r="O94" s="79">
        <v>219.13</v>
      </c>
    </row>
    <row r="95" spans="1:15" ht="14" thickBot="1" x14ac:dyDescent="0.3">
      <c r="A95" s="76"/>
      <c r="B95" s="76"/>
      <c r="C95" s="556"/>
      <c r="D95" s="80"/>
      <c r="E95" s="80"/>
      <c r="F95" s="80"/>
      <c r="G95" s="80"/>
      <c r="H95" s="80"/>
      <c r="I95" s="80"/>
      <c r="J95" s="80"/>
      <c r="K95" s="80"/>
      <c r="L95" s="80"/>
      <c r="M95" s="80"/>
      <c r="N95" s="80"/>
      <c r="O95" s="80"/>
    </row>
    <row r="99" spans="1:5" x14ac:dyDescent="0.25">
      <c r="A99" s="19"/>
      <c r="B99" s="754" t="s">
        <v>39</v>
      </c>
      <c r="C99" s="755"/>
      <c r="D99" s="755"/>
      <c r="E99" s="756"/>
    </row>
    <row r="100" spans="1:5" x14ac:dyDescent="0.25">
      <c r="A100" s="21">
        <v>1</v>
      </c>
      <c r="B100" s="751"/>
      <c r="C100" s="752"/>
      <c r="D100" s="752"/>
      <c r="E100" s="753"/>
    </row>
    <row r="101" spans="1:5" x14ac:dyDescent="0.25">
      <c r="A101" s="22">
        <v>2</v>
      </c>
      <c r="B101" s="748"/>
      <c r="C101" s="749"/>
      <c r="D101" s="749"/>
      <c r="E101" s="750"/>
    </row>
    <row r="102" spans="1:5" x14ac:dyDescent="0.25">
      <c r="A102" s="22">
        <v>3</v>
      </c>
      <c r="B102" s="748"/>
      <c r="C102" s="749"/>
      <c r="D102" s="749"/>
      <c r="E102" s="750"/>
    </row>
    <row r="103" spans="1:5" x14ac:dyDescent="0.25">
      <c r="A103" s="22">
        <v>4</v>
      </c>
      <c r="B103" s="748"/>
      <c r="C103" s="749"/>
      <c r="D103" s="749"/>
      <c r="E103" s="750"/>
    </row>
    <row r="104" spans="1:5" x14ac:dyDescent="0.25">
      <c r="A104" s="22">
        <v>5</v>
      </c>
      <c r="B104" s="748"/>
      <c r="C104" s="749"/>
      <c r="D104" s="749"/>
      <c r="E104" s="750"/>
    </row>
    <row r="105" spans="1:5" x14ac:dyDescent="0.25">
      <c r="A105" s="22">
        <v>6</v>
      </c>
      <c r="B105" s="748"/>
      <c r="C105" s="749"/>
      <c r="D105" s="749"/>
      <c r="E105" s="750"/>
    </row>
    <row r="106" spans="1:5" x14ac:dyDescent="0.25">
      <c r="A106" s="22">
        <v>7</v>
      </c>
      <c r="B106" s="751"/>
      <c r="C106" s="752"/>
      <c r="D106" s="752"/>
      <c r="E106" s="753"/>
    </row>
    <row r="107" spans="1:5" x14ac:dyDescent="0.25">
      <c r="A107" s="22">
        <v>8</v>
      </c>
      <c r="B107" s="748"/>
      <c r="C107" s="749"/>
      <c r="D107" s="749"/>
      <c r="E107" s="750"/>
    </row>
    <row r="108" spans="1:5" x14ac:dyDescent="0.25">
      <c r="A108" s="22">
        <v>9</v>
      </c>
      <c r="B108" s="748"/>
      <c r="C108" s="749"/>
      <c r="D108" s="749"/>
      <c r="E108" s="750"/>
    </row>
    <row r="109" spans="1:5" x14ac:dyDescent="0.25">
      <c r="A109" s="22">
        <v>10</v>
      </c>
      <c r="B109" s="748"/>
      <c r="C109" s="749"/>
      <c r="D109" s="749"/>
      <c r="E109" s="750"/>
    </row>
  </sheetData>
  <mergeCells count="15">
    <mergeCell ref="B105:E105"/>
    <mergeCell ref="B106:E106"/>
    <mergeCell ref="B107:E107"/>
    <mergeCell ref="B108:E108"/>
    <mergeCell ref="B109:E109"/>
    <mergeCell ref="B100:E100"/>
    <mergeCell ref="B101:E101"/>
    <mergeCell ref="B102:E102"/>
    <mergeCell ref="B103:E103"/>
    <mergeCell ref="B104:E104"/>
    <mergeCell ref="B1:O1"/>
    <mergeCell ref="B2:O2"/>
    <mergeCell ref="B4:O4"/>
    <mergeCell ref="B3:O3"/>
    <mergeCell ref="B99:E99"/>
  </mergeCells>
  <pageMargins left="0.7" right="0.7" top="0.75" bottom="0.75" header="0.3" footer="0.3"/>
  <pageSetup orientation="landscape" horizontalDpi="4294967295" verticalDpi="4294967295" r:id="rId1"/>
  <headerFooter>
    <oddFooter>&amp;L&amp;"Arial,Bold"&amp;A&amp;"Arial,Regular"
&amp;R&amp;"Arial,Bold"Page 7 of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75629-D8A9-4BD7-AF5E-C5C7F736E659}">
  <sheetPr>
    <tabColor theme="3" tint="0.59999389629810485"/>
  </sheetPr>
  <dimension ref="A1:IC143"/>
  <sheetViews>
    <sheetView zoomScale="90" zoomScaleNormal="90" zoomScaleSheetLayoutView="178" workbookViewId="0">
      <pane xSplit="2" ySplit="4" topLeftCell="C5" activePane="bottomRight" state="frozen"/>
      <selection pane="topRight" activeCell="R31" sqref="R31"/>
      <selection pane="bottomLeft" activeCell="R31" sqref="R31"/>
      <selection pane="bottomRight" sqref="A1:Q1"/>
    </sheetView>
  </sheetViews>
  <sheetFormatPr defaultColWidth="9.1796875" defaultRowHeight="11.5" x14ac:dyDescent="0.25"/>
  <cols>
    <col min="1" max="1" width="5.7265625" style="69" customWidth="1"/>
    <col min="2" max="2" width="50.7265625" style="32" customWidth="1"/>
    <col min="3" max="3" width="32.7265625" style="32" bestFit="1" customWidth="1"/>
    <col min="4" max="5" width="13.7265625" style="70" customWidth="1"/>
    <col min="6" max="6" width="14.26953125" style="70" customWidth="1"/>
    <col min="7" max="7" width="15.26953125" style="70" bestFit="1" customWidth="1"/>
    <col min="8" max="8" width="13.7265625" style="70" customWidth="1"/>
    <col min="9" max="9" width="14.7265625" style="70" customWidth="1"/>
    <col min="10" max="16" width="13.7265625" style="32" customWidth="1"/>
    <col min="17" max="17" width="14.7265625" style="32" customWidth="1"/>
    <col min="18" max="20" width="13.7265625" style="32" customWidth="1"/>
    <col min="21" max="16384" width="9.1796875" style="32"/>
  </cols>
  <sheetData>
    <row r="1" spans="1:19" s="26" customFormat="1" ht="20.149999999999999" customHeight="1" x14ac:dyDescent="0.35">
      <c r="A1" s="847" t="s">
        <v>395</v>
      </c>
      <c r="B1" s="847"/>
      <c r="C1" s="847"/>
      <c r="D1" s="847"/>
      <c r="E1" s="847"/>
      <c r="F1" s="847"/>
      <c r="G1" s="847"/>
      <c r="H1" s="847"/>
      <c r="I1" s="847"/>
      <c r="J1" s="847"/>
      <c r="K1" s="847"/>
      <c r="L1" s="847"/>
      <c r="M1" s="847"/>
      <c r="N1" s="847"/>
      <c r="O1" s="847"/>
      <c r="P1" s="847"/>
      <c r="Q1" s="847"/>
    </row>
    <row r="2" spans="1:19" s="26" customFormat="1" ht="24" customHeight="1" x14ac:dyDescent="0.35">
      <c r="A2" s="847" t="s">
        <v>396</v>
      </c>
      <c r="B2" s="847"/>
      <c r="C2" s="847"/>
      <c r="D2" s="847"/>
      <c r="E2" s="847"/>
      <c r="F2" s="847"/>
      <c r="G2" s="847"/>
      <c r="H2" s="847"/>
      <c r="I2" s="847"/>
      <c r="J2" s="847"/>
      <c r="K2" s="847"/>
      <c r="L2" s="847"/>
      <c r="M2" s="847"/>
      <c r="N2" s="847"/>
      <c r="O2" s="847"/>
      <c r="P2" s="847"/>
      <c r="Q2" s="847"/>
    </row>
    <row r="3" spans="1:19" s="26" customFormat="1" ht="20.149999999999999" customHeight="1" thickBot="1" x14ac:dyDescent="0.4">
      <c r="A3" s="27"/>
      <c r="B3" s="27"/>
      <c r="C3" s="27"/>
      <c r="D3" s="27"/>
      <c r="E3" s="27"/>
      <c r="F3" s="27"/>
      <c r="G3" s="27"/>
      <c r="H3" s="27"/>
      <c r="I3" s="27"/>
    </row>
    <row r="4" spans="1:19" s="28" customFormat="1" ht="70.5" thickBot="1" x14ac:dyDescent="0.35">
      <c r="A4" s="89" t="s">
        <v>43</v>
      </c>
      <c r="B4" s="89" t="s">
        <v>338</v>
      </c>
      <c r="C4" s="89" t="s">
        <v>397</v>
      </c>
      <c r="D4" s="91" t="s">
        <v>398</v>
      </c>
      <c r="E4" s="91" t="s">
        <v>114</v>
      </c>
      <c r="F4" s="91" t="s">
        <v>399</v>
      </c>
      <c r="G4" s="91" t="s">
        <v>400</v>
      </c>
      <c r="H4" s="91" t="s">
        <v>401</v>
      </c>
      <c r="I4" s="91" t="s">
        <v>402</v>
      </c>
      <c r="J4" s="91" t="s">
        <v>50</v>
      </c>
      <c r="K4" s="91" t="s">
        <v>233</v>
      </c>
      <c r="L4" s="87" t="s">
        <v>234</v>
      </c>
      <c r="M4" s="87" t="s">
        <v>235</v>
      </c>
      <c r="N4" s="87" t="s">
        <v>236</v>
      </c>
      <c r="O4" s="87" t="s">
        <v>237</v>
      </c>
      <c r="P4" s="87" t="s">
        <v>238</v>
      </c>
      <c r="Q4" s="91" t="s">
        <v>403</v>
      </c>
      <c r="S4" s="133" t="s">
        <v>109</v>
      </c>
    </row>
    <row r="5" spans="1:19" s="28" customFormat="1" ht="16.5" customHeight="1" x14ac:dyDescent="0.3">
      <c r="A5" s="169"/>
      <c r="B5" s="170" t="s">
        <v>404</v>
      </c>
      <c r="C5" s="848"/>
      <c r="D5" s="849"/>
      <c r="E5" s="849"/>
      <c r="F5" s="849"/>
      <c r="G5" s="849"/>
      <c r="H5" s="849"/>
      <c r="I5" s="850"/>
      <c r="J5" s="851"/>
      <c r="K5" s="825"/>
      <c r="L5" s="825"/>
      <c r="M5" s="825"/>
      <c r="N5" s="825"/>
      <c r="O5" s="825"/>
      <c r="P5" s="825"/>
      <c r="Q5" s="826"/>
      <c r="S5" s="133">
        <f>168</f>
        <v>168</v>
      </c>
    </row>
    <row r="6" spans="1:19" ht="12.5" x14ac:dyDescent="0.25">
      <c r="A6" s="83"/>
      <c r="B6" s="84" t="s">
        <v>405</v>
      </c>
      <c r="C6" s="333"/>
      <c r="D6" s="370"/>
      <c r="E6" s="353"/>
      <c r="F6" s="371"/>
      <c r="G6" s="265"/>
      <c r="H6" s="266"/>
      <c r="I6" s="305">
        <v>1217367.45</v>
      </c>
      <c r="J6" s="31">
        <f>$I6</f>
        <v>1217367.45</v>
      </c>
      <c r="K6" s="31"/>
      <c r="L6" s="31"/>
      <c r="M6" s="31"/>
      <c r="N6" s="31"/>
      <c r="O6" s="31"/>
      <c r="P6" s="31"/>
      <c r="Q6" s="31">
        <f>SUM(J6:P6)</f>
        <v>1217367.45</v>
      </c>
      <c r="R6" s="36"/>
    </row>
    <row r="7" spans="1:19" ht="12.5" x14ac:dyDescent="0.25">
      <c r="A7" s="83"/>
      <c r="B7" s="84"/>
      <c r="C7" s="333"/>
      <c r="D7" s="370"/>
      <c r="E7" s="353"/>
      <c r="F7" s="371"/>
      <c r="G7" s="265"/>
      <c r="H7" s="266"/>
      <c r="I7" s="266"/>
      <c r="J7" s="31">
        <f t="shared" ref="J7:J10" si="0">$I7</f>
        <v>0</v>
      </c>
      <c r="K7" s="31"/>
      <c r="L7" s="31"/>
      <c r="M7" s="31"/>
      <c r="N7" s="31"/>
      <c r="O7" s="31"/>
      <c r="P7" s="31"/>
      <c r="Q7" s="31">
        <f>SUM(J7:P7)</f>
        <v>0</v>
      </c>
      <c r="R7" s="36"/>
    </row>
    <row r="8" spans="1:19" ht="12.5" x14ac:dyDescent="0.25">
      <c r="A8" s="85"/>
      <c r="B8" s="84"/>
      <c r="C8" s="333"/>
      <c r="D8" s="370"/>
      <c r="E8" s="353"/>
      <c r="F8" s="371"/>
      <c r="G8" s="265"/>
      <c r="H8" s="266"/>
      <c r="I8" s="266"/>
      <c r="J8" s="31">
        <f t="shared" si="0"/>
        <v>0</v>
      </c>
      <c r="K8" s="31"/>
      <c r="L8" s="31"/>
      <c r="M8" s="31"/>
      <c r="N8" s="31"/>
      <c r="O8" s="31"/>
      <c r="P8" s="31"/>
      <c r="Q8" s="31">
        <f>SUM(J8:P8)</f>
        <v>0</v>
      </c>
      <c r="R8" s="36"/>
    </row>
    <row r="9" spans="1:19" ht="12.5" x14ac:dyDescent="0.25">
      <c r="A9" s="85"/>
      <c r="B9" s="84"/>
      <c r="C9" s="333"/>
      <c r="D9" s="370"/>
      <c r="E9" s="353"/>
      <c r="F9" s="371"/>
      <c r="G9" s="265"/>
      <c r="H9" s="266"/>
      <c r="I9" s="266"/>
      <c r="J9" s="31">
        <f t="shared" si="0"/>
        <v>0</v>
      </c>
      <c r="K9" s="31"/>
      <c r="L9" s="31"/>
      <c r="M9" s="31"/>
      <c r="N9" s="31"/>
      <c r="O9" s="31"/>
      <c r="P9" s="31"/>
      <c r="Q9" s="31">
        <f>SUM(J9:P9)</f>
        <v>0</v>
      </c>
      <c r="R9" s="36"/>
    </row>
    <row r="10" spans="1:19" ht="12.5" x14ac:dyDescent="0.25">
      <c r="A10" s="83"/>
      <c r="B10" s="84"/>
      <c r="C10" s="333"/>
      <c r="D10" s="370"/>
      <c r="E10" s="353"/>
      <c r="F10" s="371"/>
      <c r="G10" s="265"/>
      <c r="H10" s="266"/>
      <c r="I10" s="266"/>
      <c r="J10" s="31">
        <f t="shared" si="0"/>
        <v>0</v>
      </c>
      <c r="K10" s="31"/>
      <c r="L10" s="31"/>
      <c r="M10" s="31"/>
      <c r="N10" s="31"/>
      <c r="O10" s="31"/>
      <c r="P10" s="31"/>
      <c r="Q10" s="31">
        <f>SUM(J10:P10)</f>
        <v>0</v>
      </c>
      <c r="R10" s="36"/>
    </row>
    <row r="11" spans="1:19" ht="14" x14ac:dyDescent="0.3">
      <c r="A11" s="40"/>
      <c r="B11" s="41" t="s">
        <v>406</v>
      </c>
      <c r="C11" s="41"/>
      <c r="D11" s="196"/>
      <c r="E11" s="316"/>
      <c r="F11" s="314"/>
      <c r="G11" s="314"/>
      <c r="H11" s="313"/>
      <c r="I11" s="314">
        <f t="shared" ref="I11" si="1">SUM(I4:I10)</f>
        <v>1217367.45</v>
      </c>
      <c r="J11" s="82">
        <f t="shared" ref="J11:Q11" si="2">SUM(J6:J10)</f>
        <v>1217367.45</v>
      </c>
      <c r="K11" s="82"/>
      <c r="L11" s="82"/>
      <c r="M11" s="82"/>
      <c r="N11" s="82"/>
      <c r="O11" s="82"/>
      <c r="P11" s="82"/>
      <c r="Q11" s="82">
        <f t="shared" si="2"/>
        <v>1217367.45</v>
      </c>
      <c r="R11" s="36"/>
    </row>
    <row r="12" spans="1:19" s="28" customFormat="1" ht="16.5" customHeight="1" x14ac:dyDescent="0.3">
      <c r="A12" s="169"/>
      <c r="B12" s="170" t="s">
        <v>407</v>
      </c>
      <c r="C12" s="848"/>
      <c r="D12" s="849"/>
      <c r="E12" s="849"/>
      <c r="F12" s="849"/>
      <c r="G12" s="849"/>
      <c r="H12" s="849"/>
      <c r="I12" s="850"/>
      <c r="J12" s="851"/>
      <c r="K12" s="825"/>
      <c r="L12" s="825"/>
      <c r="M12" s="825"/>
      <c r="N12" s="825"/>
      <c r="O12" s="825"/>
      <c r="P12" s="825"/>
      <c r="Q12" s="826"/>
    </row>
    <row r="13" spans="1:19" ht="12.5" x14ac:dyDescent="0.25">
      <c r="A13" s="83"/>
      <c r="B13" s="655" t="s">
        <v>527</v>
      </c>
      <c r="C13" s="655" t="s">
        <v>469</v>
      </c>
      <c r="D13" s="352">
        <v>0.13</v>
      </c>
      <c r="E13" s="353">
        <f t="shared" ref="E13:E19" si="3">D13*$S$5</f>
        <v>21.84</v>
      </c>
      <c r="F13" s="195">
        <f>VLOOKUP(C13,'14. Hourly Rate Card'!$B$7:$C$95,2,FALSE)</f>
        <v>176</v>
      </c>
      <c r="G13" s="265">
        <f>E13*F13</f>
        <v>3843.84</v>
      </c>
      <c r="H13" s="266">
        <f>E13*12</f>
        <v>262.08</v>
      </c>
      <c r="I13" s="265">
        <f>F13*H13</f>
        <v>46126.079999999994</v>
      </c>
      <c r="J13" s="31">
        <v>0</v>
      </c>
      <c r="K13" s="31">
        <f>$I13</f>
        <v>46126.079999999994</v>
      </c>
      <c r="L13" s="31">
        <f t="shared" ref="L13:P19" si="4">$I13</f>
        <v>46126.079999999994</v>
      </c>
      <c r="M13" s="31">
        <f t="shared" si="4"/>
        <v>46126.079999999994</v>
      </c>
      <c r="N13" s="31">
        <f t="shared" si="4"/>
        <v>46126.079999999994</v>
      </c>
      <c r="O13" s="31">
        <f t="shared" si="4"/>
        <v>46126.079999999994</v>
      </c>
      <c r="P13" s="31">
        <f t="shared" si="4"/>
        <v>46126.079999999994</v>
      </c>
      <c r="Q13" s="31">
        <f t="shared" ref="Q13:Q19" si="5">SUM(J13:P13)</f>
        <v>276756.47999999998</v>
      </c>
      <c r="R13" s="36"/>
    </row>
    <row r="14" spans="1:19" ht="12.5" x14ac:dyDescent="0.25">
      <c r="A14" s="83"/>
      <c r="B14" s="655" t="s">
        <v>527</v>
      </c>
      <c r="C14" s="655" t="s">
        <v>487</v>
      </c>
      <c r="D14" s="352">
        <v>1</v>
      </c>
      <c r="E14" s="353">
        <f t="shared" si="3"/>
        <v>168</v>
      </c>
      <c r="F14" s="195">
        <f>VLOOKUP(C14,'14. Hourly Rate Card'!$B$7:$C$95,2,FALSE)</f>
        <v>140</v>
      </c>
      <c r="G14" s="265">
        <f t="shared" ref="G14:G19" si="6">E14*F14</f>
        <v>23520</v>
      </c>
      <c r="H14" s="266">
        <f t="shared" ref="H14:H19" si="7">E14*12</f>
        <v>2016</v>
      </c>
      <c r="I14" s="265">
        <f t="shared" ref="I14:I19" si="8">F14*H14</f>
        <v>282240</v>
      </c>
      <c r="J14" s="31">
        <v>0</v>
      </c>
      <c r="K14" s="31">
        <f t="shared" ref="K14:K19" si="9">$I14</f>
        <v>282240</v>
      </c>
      <c r="L14" s="31">
        <f t="shared" si="4"/>
        <v>282240</v>
      </c>
      <c r="M14" s="31">
        <f t="shared" si="4"/>
        <v>282240</v>
      </c>
      <c r="N14" s="31">
        <f t="shared" si="4"/>
        <v>282240</v>
      </c>
      <c r="O14" s="31">
        <f t="shared" si="4"/>
        <v>282240</v>
      </c>
      <c r="P14" s="31">
        <f t="shared" si="4"/>
        <v>282240</v>
      </c>
      <c r="Q14" s="31">
        <f t="shared" si="5"/>
        <v>1693440</v>
      </c>
      <c r="R14" s="36"/>
    </row>
    <row r="15" spans="1:19" ht="12.5" x14ac:dyDescent="0.25">
      <c r="A15" s="85"/>
      <c r="B15" s="655" t="s">
        <v>527</v>
      </c>
      <c r="C15" s="655" t="s">
        <v>491</v>
      </c>
      <c r="D15" s="352">
        <v>1</v>
      </c>
      <c r="E15" s="353">
        <f t="shared" si="3"/>
        <v>168</v>
      </c>
      <c r="F15" s="195">
        <f>VLOOKUP(C15,'14. Hourly Rate Card'!$B$7:$C$95,2,FALSE)</f>
        <v>220</v>
      </c>
      <c r="G15" s="265">
        <f t="shared" si="6"/>
        <v>36960</v>
      </c>
      <c r="H15" s="266">
        <f t="shared" si="7"/>
        <v>2016</v>
      </c>
      <c r="I15" s="265">
        <f t="shared" si="8"/>
        <v>443520</v>
      </c>
      <c r="J15" s="31">
        <v>0</v>
      </c>
      <c r="K15" s="31">
        <f t="shared" si="9"/>
        <v>443520</v>
      </c>
      <c r="L15" s="31">
        <f t="shared" si="4"/>
        <v>443520</v>
      </c>
      <c r="M15" s="31">
        <f t="shared" si="4"/>
        <v>443520</v>
      </c>
      <c r="N15" s="31">
        <f t="shared" si="4"/>
        <v>443520</v>
      </c>
      <c r="O15" s="31">
        <f t="shared" si="4"/>
        <v>443520</v>
      </c>
      <c r="P15" s="31">
        <f t="shared" si="4"/>
        <v>443520</v>
      </c>
      <c r="Q15" s="31">
        <f t="shared" si="5"/>
        <v>2661120</v>
      </c>
      <c r="R15" s="36"/>
    </row>
    <row r="16" spans="1:19" ht="12.5" x14ac:dyDescent="0.25">
      <c r="A16" s="85"/>
      <c r="B16" s="655" t="s">
        <v>527</v>
      </c>
      <c r="C16" s="655" t="s">
        <v>493</v>
      </c>
      <c r="D16" s="352">
        <v>1.53</v>
      </c>
      <c r="E16" s="353">
        <f t="shared" si="3"/>
        <v>257.04000000000002</v>
      </c>
      <c r="F16" s="195">
        <f>VLOOKUP(C16,'14. Hourly Rate Card'!$B$7:$C$95,2,FALSE)</f>
        <v>142</v>
      </c>
      <c r="G16" s="265">
        <f t="shared" si="6"/>
        <v>36499.68</v>
      </c>
      <c r="H16" s="266">
        <f t="shared" si="7"/>
        <v>3084.4800000000005</v>
      </c>
      <c r="I16" s="265">
        <f t="shared" si="8"/>
        <v>437996.16000000009</v>
      </c>
      <c r="J16" s="31">
        <v>0</v>
      </c>
      <c r="K16" s="31">
        <f t="shared" si="9"/>
        <v>437996.16000000009</v>
      </c>
      <c r="L16" s="31">
        <f t="shared" si="4"/>
        <v>437996.16000000009</v>
      </c>
      <c r="M16" s="31">
        <f t="shared" si="4"/>
        <v>437996.16000000009</v>
      </c>
      <c r="N16" s="31">
        <f t="shared" si="4"/>
        <v>437996.16000000009</v>
      </c>
      <c r="O16" s="31">
        <f t="shared" si="4"/>
        <v>437996.16000000009</v>
      </c>
      <c r="P16" s="31">
        <f t="shared" si="4"/>
        <v>437996.16000000009</v>
      </c>
      <c r="Q16" s="31">
        <f t="shared" si="5"/>
        <v>2627976.9600000004</v>
      </c>
      <c r="R16" s="36"/>
    </row>
    <row r="17" spans="1:18" ht="12.5" x14ac:dyDescent="0.25">
      <c r="A17" s="83"/>
      <c r="B17" s="655" t="s">
        <v>527</v>
      </c>
      <c r="C17" s="655" t="s">
        <v>502</v>
      </c>
      <c r="D17" s="352">
        <v>1</v>
      </c>
      <c r="E17" s="353">
        <f t="shared" si="3"/>
        <v>168</v>
      </c>
      <c r="F17" s="195">
        <f>VLOOKUP(C17,'14. Hourly Rate Card'!$B$7:$C$95,2,FALSE)</f>
        <v>95</v>
      </c>
      <c r="G17" s="265">
        <f t="shared" si="6"/>
        <v>15960</v>
      </c>
      <c r="H17" s="266">
        <f t="shared" si="7"/>
        <v>2016</v>
      </c>
      <c r="I17" s="265">
        <f t="shared" si="8"/>
        <v>191520</v>
      </c>
      <c r="J17" s="31">
        <v>0</v>
      </c>
      <c r="K17" s="31">
        <f t="shared" si="9"/>
        <v>191520</v>
      </c>
      <c r="L17" s="31">
        <f t="shared" si="4"/>
        <v>191520</v>
      </c>
      <c r="M17" s="31">
        <f t="shared" si="4"/>
        <v>191520</v>
      </c>
      <c r="N17" s="31">
        <f t="shared" si="4"/>
        <v>191520</v>
      </c>
      <c r="O17" s="31">
        <f t="shared" si="4"/>
        <v>191520</v>
      </c>
      <c r="P17" s="31">
        <f t="shared" si="4"/>
        <v>191520</v>
      </c>
      <c r="Q17" s="31">
        <f t="shared" si="5"/>
        <v>1149120</v>
      </c>
      <c r="R17" s="36"/>
    </row>
    <row r="18" spans="1:18" ht="12.5" x14ac:dyDescent="0.25">
      <c r="A18" s="83"/>
      <c r="B18" s="655" t="s">
        <v>527</v>
      </c>
      <c r="C18" s="655" t="s">
        <v>489</v>
      </c>
      <c r="D18" s="352">
        <v>5.25</v>
      </c>
      <c r="E18" s="353">
        <f t="shared" si="3"/>
        <v>882</v>
      </c>
      <c r="F18" s="195">
        <f>VLOOKUP(C18,'14. Hourly Rate Card'!$B$7:$C$95,2,FALSE)</f>
        <v>147.34</v>
      </c>
      <c r="G18" s="265">
        <f t="shared" si="6"/>
        <v>129953.88</v>
      </c>
      <c r="H18" s="266">
        <f t="shared" si="7"/>
        <v>10584</v>
      </c>
      <c r="I18" s="265">
        <f t="shared" si="8"/>
        <v>1559446.56</v>
      </c>
      <c r="J18" s="31">
        <v>0</v>
      </c>
      <c r="K18" s="31">
        <f t="shared" si="9"/>
        <v>1559446.56</v>
      </c>
      <c r="L18" s="31">
        <f t="shared" si="4"/>
        <v>1559446.56</v>
      </c>
      <c r="M18" s="31">
        <f t="shared" si="4"/>
        <v>1559446.56</v>
      </c>
      <c r="N18" s="31">
        <f t="shared" si="4"/>
        <v>1559446.56</v>
      </c>
      <c r="O18" s="31">
        <f t="shared" si="4"/>
        <v>1559446.56</v>
      </c>
      <c r="P18" s="31">
        <f t="shared" si="4"/>
        <v>1559446.56</v>
      </c>
      <c r="Q18" s="31">
        <f t="shared" si="5"/>
        <v>9356679.3600000013</v>
      </c>
      <c r="R18" s="36"/>
    </row>
    <row r="19" spans="1:18" ht="12.5" x14ac:dyDescent="0.25">
      <c r="A19" s="83"/>
      <c r="B19" s="655" t="s">
        <v>527</v>
      </c>
      <c r="C19" s="655" t="s">
        <v>508</v>
      </c>
      <c r="D19" s="352">
        <v>1.63</v>
      </c>
      <c r="E19" s="353">
        <f t="shared" si="3"/>
        <v>273.83999999999997</v>
      </c>
      <c r="F19" s="195">
        <f>VLOOKUP(C19,'14. Hourly Rate Card'!$B$7:$C$95,2,FALSE)</f>
        <v>85</v>
      </c>
      <c r="G19" s="265">
        <f t="shared" si="6"/>
        <v>23276.399999999998</v>
      </c>
      <c r="H19" s="266">
        <f t="shared" si="7"/>
        <v>3286.08</v>
      </c>
      <c r="I19" s="265">
        <f t="shared" si="8"/>
        <v>279316.8</v>
      </c>
      <c r="J19" s="31">
        <v>0</v>
      </c>
      <c r="K19" s="31">
        <f t="shared" si="9"/>
        <v>279316.8</v>
      </c>
      <c r="L19" s="31">
        <f t="shared" si="4"/>
        <v>279316.8</v>
      </c>
      <c r="M19" s="31">
        <f t="shared" si="4"/>
        <v>279316.8</v>
      </c>
      <c r="N19" s="31">
        <f t="shared" si="4"/>
        <v>279316.8</v>
      </c>
      <c r="O19" s="31">
        <f t="shared" si="4"/>
        <v>279316.8</v>
      </c>
      <c r="P19" s="31">
        <f t="shared" si="4"/>
        <v>279316.8</v>
      </c>
      <c r="Q19" s="31">
        <f t="shared" si="5"/>
        <v>1675900.8</v>
      </c>
      <c r="R19" s="36"/>
    </row>
    <row r="20" spans="1:18" ht="14" x14ac:dyDescent="0.3">
      <c r="A20" s="40"/>
      <c r="B20" s="41" t="s">
        <v>408</v>
      </c>
      <c r="C20" s="41"/>
      <c r="D20" s="196">
        <f>SUM(D13:D19)</f>
        <v>11.54</v>
      </c>
      <c r="E20" s="316">
        <f>SUM(E13:E19)</f>
        <v>1938.72</v>
      </c>
      <c r="F20" s="314"/>
      <c r="G20" s="314">
        <f t="shared" ref="G20:Q20" si="10">SUM(G13:G19)</f>
        <v>270013.8</v>
      </c>
      <c r="H20" s="313">
        <f t="shared" si="10"/>
        <v>23264.639999999999</v>
      </c>
      <c r="I20" s="314">
        <f t="shared" si="10"/>
        <v>3240165.6</v>
      </c>
      <c r="J20" s="82">
        <f t="shared" si="10"/>
        <v>0</v>
      </c>
      <c r="K20" s="82">
        <f t="shared" si="10"/>
        <v>3240165.6</v>
      </c>
      <c r="L20" s="82">
        <f t="shared" si="10"/>
        <v>3240165.6</v>
      </c>
      <c r="M20" s="82">
        <f t="shared" si="10"/>
        <v>3240165.6</v>
      </c>
      <c r="N20" s="82">
        <f t="shared" si="10"/>
        <v>3240165.6</v>
      </c>
      <c r="O20" s="82">
        <f t="shared" si="10"/>
        <v>3240165.6</v>
      </c>
      <c r="P20" s="82">
        <f t="shared" si="10"/>
        <v>3240165.6</v>
      </c>
      <c r="Q20" s="82">
        <f t="shared" si="10"/>
        <v>19440993.600000005</v>
      </c>
      <c r="R20" s="36"/>
    </row>
    <row r="21" spans="1:18" ht="10" customHeight="1" x14ac:dyDescent="0.25">
      <c r="A21" s="83"/>
      <c r="B21" s="84"/>
      <c r="C21" s="197"/>
      <c r="D21" s="841"/>
      <c r="E21" s="842"/>
      <c r="F21" s="842"/>
      <c r="G21" s="842"/>
      <c r="H21" s="842"/>
      <c r="I21" s="843"/>
      <c r="J21" s="827"/>
      <c r="K21" s="836"/>
      <c r="L21" s="836"/>
      <c r="M21" s="836"/>
      <c r="N21" s="836"/>
      <c r="O21" s="836"/>
      <c r="P21" s="836"/>
      <c r="Q21" s="828"/>
      <c r="R21" s="36"/>
    </row>
    <row r="22" spans="1:18" ht="14" x14ac:dyDescent="0.3">
      <c r="A22" s="169"/>
      <c r="B22" s="170" t="s">
        <v>409</v>
      </c>
      <c r="C22" s="197"/>
      <c r="D22" s="837"/>
      <c r="E22" s="838"/>
      <c r="F22" s="838"/>
      <c r="G22" s="838"/>
      <c r="H22" s="838"/>
      <c r="I22" s="839"/>
      <c r="J22" s="829"/>
      <c r="K22" s="840"/>
      <c r="L22" s="840"/>
      <c r="M22" s="840"/>
      <c r="N22" s="840"/>
      <c r="O22" s="840"/>
      <c r="P22" s="840"/>
      <c r="Q22" s="830"/>
      <c r="R22" s="36"/>
    </row>
    <row r="23" spans="1:18" ht="12.5" x14ac:dyDescent="0.25">
      <c r="A23" s="83"/>
      <c r="B23" s="84" t="s">
        <v>528</v>
      </c>
      <c r="C23" s="354"/>
      <c r="D23" s="198">
        <v>1</v>
      </c>
      <c r="E23" s="265"/>
      <c r="F23" s="657">
        <v>9547619</v>
      </c>
      <c r="G23" s="265">
        <f>I23/12</f>
        <v>795634.91666666663</v>
      </c>
      <c r="H23" s="266"/>
      <c r="I23" s="265">
        <f>D23*F23</f>
        <v>9547619</v>
      </c>
      <c r="J23" s="31">
        <v>0</v>
      </c>
      <c r="K23" s="31">
        <f>$I23</f>
        <v>9547619</v>
      </c>
      <c r="L23" s="31">
        <f t="shared" ref="L23:P29" si="11">$I23</f>
        <v>9547619</v>
      </c>
      <c r="M23" s="31">
        <f t="shared" si="11"/>
        <v>9547619</v>
      </c>
      <c r="N23" s="31">
        <f t="shared" si="11"/>
        <v>9547619</v>
      </c>
      <c r="O23" s="31">
        <f t="shared" si="11"/>
        <v>9547619</v>
      </c>
      <c r="P23" s="31">
        <f t="shared" si="11"/>
        <v>9547619</v>
      </c>
      <c r="Q23" s="31">
        <f t="shared" ref="Q23:Q29" si="12">SUM(J23:P23)</f>
        <v>57285714</v>
      </c>
      <c r="R23" s="36"/>
    </row>
    <row r="24" spans="1:18" ht="12.5" x14ac:dyDescent="0.25">
      <c r="A24" s="83"/>
      <c r="B24" s="84"/>
      <c r="C24" s="354"/>
      <c r="D24" s="198"/>
      <c r="E24" s="265"/>
      <c r="F24" s="268"/>
      <c r="G24" s="265">
        <f t="shared" ref="G24:G29" si="13">I24/12</f>
        <v>0</v>
      </c>
      <c r="H24" s="266"/>
      <c r="I24" s="265">
        <f t="shared" ref="I24:I29" si="14">D24*F24</f>
        <v>0</v>
      </c>
      <c r="J24" s="31">
        <v>0</v>
      </c>
      <c r="K24" s="31">
        <f t="shared" ref="K24:K29" si="15">$I24</f>
        <v>0</v>
      </c>
      <c r="L24" s="31">
        <f t="shared" si="11"/>
        <v>0</v>
      </c>
      <c r="M24" s="31">
        <f t="shared" si="11"/>
        <v>0</v>
      </c>
      <c r="N24" s="31">
        <f t="shared" si="11"/>
        <v>0</v>
      </c>
      <c r="O24" s="31">
        <f t="shared" si="11"/>
        <v>0</v>
      </c>
      <c r="P24" s="31">
        <f t="shared" si="11"/>
        <v>0</v>
      </c>
      <c r="Q24" s="31">
        <f t="shared" si="12"/>
        <v>0</v>
      </c>
      <c r="R24" s="36"/>
    </row>
    <row r="25" spans="1:18" ht="12.5" x14ac:dyDescent="0.25">
      <c r="A25" s="85"/>
      <c r="B25" s="84"/>
      <c r="C25" s="354"/>
      <c r="D25" s="198"/>
      <c r="E25" s="265"/>
      <c r="F25" s="268"/>
      <c r="G25" s="265">
        <f t="shared" si="13"/>
        <v>0</v>
      </c>
      <c r="H25" s="267"/>
      <c r="I25" s="265">
        <f t="shared" si="14"/>
        <v>0</v>
      </c>
      <c r="J25" s="31">
        <v>0</v>
      </c>
      <c r="K25" s="31">
        <f t="shared" si="15"/>
        <v>0</v>
      </c>
      <c r="L25" s="31">
        <f t="shared" si="11"/>
        <v>0</v>
      </c>
      <c r="M25" s="31">
        <f t="shared" si="11"/>
        <v>0</v>
      </c>
      <c r="N25" s="31">
        <f t="shared" si="11"/>
        <v>0</v>
      </c>
      <c r="O25" s="31">
        <f t="shared" si="11"/>
        <v>0</v>
      </c>
      <c r="P25" s="31">
        <f t="shared" si="11"/>
        <v>0</v>
      </c>
      <c r="Q25" s="31">
        <f t="shared" si="12"/>
        <v>0</v>
      </c>
      <c r="R25" s="36"/>
    </row>
    <row r="26" spans="1:18" ht="12.5" x14ac:dyDescent="0.25">
      <c r="A26" s="85"/>
      <c r="B26" s="84"/>
      <c r="C26" s="354"/>
      <c r="D26" s="198"/>
      <c r="E26" s="265"/>
      <c r="F26" s="268"/>
      <c r="G26" s="265">
        <f t="shared" si="13"/>
        <v>0</v>
      </c>
      <c r="H26" s="266"/>
      <c r="I26" s="265">
        <f t="shared" si="14"/>
        <v>0</v>
      </c>
      <c r="J26" s="31">
        <v>0</v>
      </c>
      <c r="K26" s="31">
        <f t="shared" si="15"/>
        <v>0</v>
      </c>
      <c r="L26" s="31">
        <f t="shared" si="11"/>
        <v>0</v>
      </c>
      <c r="M26" s="31">
        <f t="shared" si="11"/>
        <v>0</v>
      </c>
      <c r="N26" s="31">
        <f t="shared" si="11"/>
        <v>0</v>
      </c>
      <c r="O26" s="31">
        <f t="shared" si="11"/>
        <v>0</v>
      </c>
      <c r="P26" s="31">
        <f t="shared" si="11"/>
        <v>0</v>
      </c>
      <c r="Q26" s="31">
        <f t="shared" si="12"/>
        <v>0</v>
      </c>
      <c r="R26" s="36"/>
    </row>
    <row r="27" spans="1:18" ht="12.5" x14ac:dyDescent="0.25">
      <c r="A27" s="83"/>
      <c r="B27" s="84"/>
      <c r="C27" s="354"/>
      <c r="D27" s="198"/>
      <c r="E27" s="265"/>
      <c r="F27" s="268"/>
      <c r="G27" s="265">
        <f t="shared" si="13"/>
        <v>0</v>
      </c>
      <c r="H27" s="266"/>
      <c r="I27" s="265">
        <f t="shared" si="14"/>
        <v>0</v>
      </c>
      <c r="J27" s="31">
        <v>0</v>
      </c>
      <c r="K27" s="31">
        <f t="shared" si="15"/>
        <v>0</v>
      </c>
      <c r="L27" s="31">
        <f t="shared" si="11"/>
        <v>0</v>
      </c>
      <c r="M27" s="31">
        <f t="shared" si="11"/>
        <v>0</v>
      </c>
      <c r="N27" s="31">
        <f t="shared" si="11"/>
        <v>0</v>
      </c>
      <c r="O27" s="31">
        <f t="shared" si="11"/>
        <v>0</v>
      </c>
      <c r="P27" s="31">
        <f t="shared" si="11"/>
        <v>0</v>
      </c>
      <c r="Q27" s="31">
        <f t="shared" si="12"/>
        <v>0</v>
      </c>
      <c r="R27" s="36"/>
    </row>
    <row r="28" spans="1:18" ht="12.5" x14ac:dyDescent="0.25">
      <c r="A28" s="83"/>
      <c r="B28" s="84"/>
      <c r="C28" s="354"/>
      <c r="D28" s="198"/>
      <c r="E28" s="265"/>
      <c r="F28" s="268"/>
      <c r="G28" s="265">
        <f t="shared" si="13"/>
        <v>0</v>
      </c>
      <c r="H28" s="267"/>
      <c r="I28" s="265">
        <f t="shared" si="14"/>
        <v>0</v>
      </c>
      <c r="J28" s="31">
        <v>0</v>
      </c>
      <c r="K28" s="31">
        <f t="shared" si="15"/>
        <v>0</v>
      </c>
      <c r="L28" s="31">
        <f t="shared" si="11"/>
        <v>0</v>
      </c>
      <c r="M28" s="31">
        <f t="shared" si="11"/>
        <v>0</v>
      </c>
      <c r="N28" s="31">
        <f t="shared" si="11"/>
        <v>0</v>
      </c>
      <c r="O28" s="31">
        <f t="shared" si="11"/>
        <v>0</v>
      </c>
      <c r="P28" s="31">
        <f t="shared" si="11"/>
        <v>0</v>
      </c>
      <c r="Q28" s="31">
        <f t="shared" si="12"/>
        <v>0</v>
      </c>
      <c r="R28" s="36"/>
    </row>
    <row r="29" spans="1:18" ht="12.5" x14ac:dyDescent="0.25">
      <c r="A29" s="83"/>
      <c r="B29" s="84"/>
      <c r="C29" s="354"/>
      <c r="D29" s="198"/>
      <c r="E29" s="265"/>
      <c r="F29" s="268"/>
      <c r="G29" s="265">
        <f t="shared" si="13"/>
        <v>0</v>
      </c>
      <c r="H29" s="266"/>
      <c r="I29" s="265">
        <f t="shared" si="14"/>
        <v>0</v>
      </c>
      <c r="J29" s="31">
        <v>0</v>
      </c>
      <c r="K29" s="31">
        <f t="shared" si="15"/>
        <v>0</v>
      </c>
      <c r="L29" s="31">
        <f t="shared" si="11"/>
        <v>0</v>
      </c>
      <c r="M29" s="31">
        <f t="shared" si="11"/>
        <v>0</v>
      </c>
      <c r="N29" s="31">
        <f t="shared" si="11"/>
        <v>0</v>
      </c>
      <c r="O29" s="31">
        <f t="shared" si="11"/>
        <v>0</v>
      </c>
      <c r="P29" s="31">
        <f t="shared" si="11"/>
        <v>0</v>
      </c>
      <c r="Q29" s="31">
        <f t="shared" si="12"/>
        <v>0</v>
      </c>
      <c r="R29" s="36"/>
    </row>
    <row r="30" spans="1:18" ht="14" x14ac:dyDescent="0.3">
      <c r="A30" s="40"/>
      <c r="B30" s="41" t="s">
        <v>410</v>
      </c>
      <c r="C30" s="41"/>
      <c r="D30" s="199">
        <f>SUM(D23:D29)</f>
        <v>1</v>
      </c>
      <c r="E30" s="313"/>
      <c r="F30" s="171"/>
      <c r="G30" s="171">
        <f>SUM(G23:G29)</f>
        <v>795634.91666666663</v>
      </c>
      <c r="H30" s="313"/>
      <c r="I30" s="314">
        <f>SUM(I23:I29)</f>
        <v>9547619</v>
      </c>
      <c r="J30" s="82">
        <f>SUM(J23:J29)</f>
        <v>0</v>
      </c>
      <c r="K30" s="82">
        <f>SUM(K23:K29)</f>
        <v>9547619</v>
      </c>
      <c r="L30" s="82">
        <f>SUM(L23:L29)</f>
        <v>9547619</v>
      </c>
      <c r="M30" s="82">
        <f>SUM(M23:M29)</f>
        <v>9547619</v>
      </c>
      <c r="N30" s="82">
        <f t="shared" ref="N30:P30" si="16">SUM(N23:N29)</f>
        <v>9547619</v>
      </c>
      <c r="O30" s="82">
        <f t="shared" si="16"/>
        <v>9547619</v>
      </c>
      <c r="P30" s="82">
        <f t="shared" si="16"/>
        <v>9547619</v>
      </c>
      <c r="Q30" s="82">
        <f>SUM(Q23:Q29)</f>
        <v>57285714</v>
      </c>
      <c r="R30" s="36"/>
    </row>
    <row r="31" spans="1:18" ht="10" customHeight="1" x14ac:dyDescent="0.25">
      <c r="A31" s="83"/>
      <c r="B31" s="86"/>
      <c r="C31" s="200"/>
      <c r="D31" s="841"/>
      <c r="E31" s="842"/>
      <c r="F31" s="842"/>
      <c r="G31" s="842"/>
      <c r="H31" s="842"/>
      <c r="I31" s="843"/>
      <c r="J31" s="827"/>
      <c r="K31" s="836"/>
      <c r="L31" s="836"/>
      <c r="M31" s="836"/>
      <c r="N31" s="836"/>
      <c r="O31" s="836"/>
      <c r="P31" s="836"/>
      <c r="Q31" s="828"/>
      <c r="R31" s="36"/>
    </row>
    <row r="32" spans="1:18" ht="14" x14ac:dyDescent="0.3">
      <c r="A32" s="169"/>
      <c r="B32" s="170" t="s">
        <v>411</v>
      </c>
      <c r="C32" s="200"/>
      <c r="D32" s="837"/>
      <c r="E32" s="838"/>
      <c r="F32" s="838"/>
      <c r="G32" s="838"/>
      <c r="H32" s="838"/>
      <c r="I32" s="839"/>
      <c r="J32" s="829"/>
      <c r="K32" s="840"/>
      <c r="L32" s="840"/>
      <c r="M32" s="840"/>
      <c r="N32" s="840"/>
      <c r="O32" s="840"/>
      <c r="P32" s="840"/>
      <c r="Q32" s="830"/>
      <c r="R32" s="36"/>
    </row>
    <row r="33" spans="1:237" ht="14.5" customHeight="1" x14ac:dyDescent="0.25">
      <c r="A33" s="201"/>
      <c r="B33" s="84" t="s">
        <v>529</v>
      </c>
      <c r="C33" s="200"/>
      <c r="D33" s="198">
        <v>1</v>
      </c>
      <c r="E33" s="265"/>
      <c r="F33" s="657">
        <v>11050</v>
      </c>
      <c r="G33" s="265">
        <f>I33/12</f>
        <v>920.83333333333337</v>
      </c>
      <c r="H33" s="266"/>
      <c r="I33" s="265">
        <f t="shared" ref="I33:I37" si="17">D33*F33</f>
        <v>11050</v>
      </c>
      <c r="J33" s="31">
        <v>0</v>
      </c>
      <c r="K33" s="31">
        <f>$I33</f>
        <v>11050</v>
      </c>
      <c r="L33" s="31">
        <f t="shared" ref="L33:P37" si="18">$I33</f>
        <v>11050</v>
      </c>
      <c r="M33" s="31">
        <f t="shared" si="18"/>
        <v>11050</v>
      </c>
      <c r="N33" s="31">
        <f t="shared" si="18"/>
        <v>11050</v>
      </c>
      <c r="O33" s="31">
        <f t="shared" si="18"/>
        <v>11050</v>
      </c>
      <c r="P33" s="31">
        <f t="shared" si="18"/>
        <v>11050</v>
      </c>
      <c r="Q33" s="31">
        <f>SUM(J33:P33)</f>
        <v>66300</v>
      </c>
      <c r="R33" s="36"/>
    </row>
    <row r="34" spans="1:237" ht="14.25" customHeight="1" x14ac:dyDescent="0.25">
      <c r="A34" s="83"/>
      <c r="B34" s="84"/>
      <c r="C34" s="200"/>
      <c r="D34" s="198"/>
      <c r="E34" s="265"/>
      <c r="F34" s="268"/>
      <c r="G34" s="265">
        <f t="shared" ref="G34:G37" si="19">I34/12</f>
        <v>0</v>
      </c>
      <c r="H34" s="266"/>
      <c r="I34" s="265">
        <f t="shared" si="17"/>
        <v>0</v>
      </c>
      <c r="J34" s="31">
        <v>0</v>
      </c>
      <c r="K34" s="31">
        <f t="shared" ref="K34:K37" si="20">$I34</f>
        <v>0</v>
      </c>
      <c r="L34" s="31">
        <f t="shared" si="18"/>
        <v>0</v>
      </c>
      <c r="M34" s="31">
        <f t="shared" si="18"/>
        <v>0</v>
      </c>
      <c r="N34" s="31">
        <f t="shared" si="18"/>
        <v>0</v>
      </c>
      <c r="O34" s="31">
        <f t="shared" si="18"/>
        <v>0</v>
      </c>
      <c r="P34" s="31">
        <f t="shared" si="18"/>
        <v>0</v>
      </c>
      <c r="Q34" s="31">
        <f>SUM(J34:P34)</f>
        <v>0</v>
      </c>
      <c r="R34" s="36"/>
    </row>
    <row r="35" spans="1:237" ht="12.5" x14ac:dyDescent="0.25">
      <c r="A35" s="83"/>
      <c r="B35" s="84"/>
      <c r="C35" s="200"/>
      <c r="D35" s="198"/>
      <c r="E35" s="265"/>
      <c r="F35" s="268"/>
      <c r="G35" s="265">
        <f t="shared" si="19"/>
        <v>0</v>
      </c>
      <c r="H35" s="267"/>
      <c r="I35" s="265">
        <f t="shared" si="17"/>
        <v>0</v>
      </c>
      <c r="J35" s="31">
        <v>0</v>
      </c>
      <c r="K35" s="31">
        <f t="shared" si="20"/>
        <v>0</v>
      </c>
      <c r="L35" s="31">
        <f t="shared" si="18"/>
        <v>0</v>
      </c>
      <c r="M35" s="31">
        <f t="shared" si="18"/>
        <v>0</v>
      </c>
      <c r="N35" s="31">
        <f t="shared" si="18"/>
        <v>0</v>
      </c>
      <c r="O35" s="31">
        <f t="shared" si="18"/>
        <v>0</v>
      </c>
      <c r="P35" s="31">
        <f t="shared" si="18"/>
        <v>0</v>
      </c>
      <c r="Q35" s="31">
        <f>SUM(J35:P35)</f>
        <v>0</v>
      </c>
      <c r="R35" s="36"/>
    </row>
    <row r="36" spans="1:237" ht="12.5" x14ac:dyDescent="0.25">
      <c r="A36" s="85"/>
      <c r="B36" s="84"/>
      <c r="C36" s="200"/>
      <c r="D36" s="198"/>
      <c r="E36" s="265"/>
      <c r="F36" s="268"/>
      <c r="G36" s="265">
        <f t="shared" si="19"/>
        <v>0</v>
      </c>
      <c r="H36" s="266"/>
      <c r="I36" s="265">
        <f t="shared" si="17"/>
        <v>0</v>
      </c>
      <c r="J36" s="31">
        <v>0</v>
      </c>
      <c r="K36" s="31">
        <f t="shared" si="20"/>
        <v>0</v>
      </c>
      <c r="L36" s="31">
        <f t="shared" si="18"/>
        <v>0</v>
      </c>
      <c r="M36" s="31">
        <f t="shared" si="18"/>
        <v>0</v>
      </c>
      <c r="N36" s="31">
        <f t="shared" si="18"/>
        <v>0</v>
      </c>
      <c r="O36" s="31">
        <f t="shared" si="18"/>
        <v>0</v>
      </c>
      <c r="P36" s="31">
        <f t="shared" si="18"/>
        <v>0</v>
      </c>
      <c r="Q36" s="31">
        <f>SUM(J36:P36)</f>
        <v>0</v>
      </c>
      <c r="R36" s="36"/>
    </row>
    <row r="37" spans="1:237" ht="12.5" x14ac:dyDescent="0.25">
      <c r="A37" s="85"/>
      <c r="B37" s="84"/>
      <c r="C37" s="200"/>
      <c r="D37" s="198"/>
      <c r="E37" s="265"/>
      <c r="F37" s="268"/>
      <c r="G37" s="265">
        <f t="shared" si="19"/>
        <v>0</v>
      </c>
      <c r="H37" s="266"/>
      <c r="I37" s="265">
        <f t="shared" si="17"/>
        <v>0</v>
      </c>
      <c r="J37" s="31">
        <v>0</v>
      </c>
      <c r="K37" s="31">
        <f t="shared" si="20"/>
        <v>0</v>
      </c>
      <c r="L37" s="31">
        <f t="shared" si="18"/>
        <v>0</v>
      </c>
      <c r="M37" s="31">
        <f t="shared" si="18"/>
        <v>0</v>
      </c>
      <c r="N37" s="31">
        <f t="shared" si="18"/>
        <v>0</v>
      </c>
      <c r="O37" s="31">
        <f t="shared" si="18"/>
        <v>0</v>
      </c>
      <c r="P37" s="31">
        <f t="shared" si="18"/>
        <v>0</v>
      </c>
      <c r="Q37" s="31">
        <f>SUM(J37:P37)</f>
        <v>0</v>
      </c>
      <c r="R37" s="36"/>
    </row>
    <row r="38" spans="1:237" ht="14" x14ac:dyDescent="0.3">
      <c r="A38" s="40"/>
      <c r="B38" s="41" t="s">
        <v>412</v>
      </c>
      <c r="C38" s="41"/>
      <c r="D38" s="199">
        <f>SUM(D33:D37)</f>
        <v>1</v>
      </c>
      <c r="E38" s="313"/>
      <c r="F38" s="171"/>
      <c r="G38" s="171">
        <f t="shared" ref="G38:Q38" si="21">SUM(G33:G37)</f>
        <v>920.83333333333337</v>
      </c>
      <c r="H38" s="313"/>
      <c r="I38" s="314">
        <f t="shared" si="21"/>
        <v>11050</v>
      </c>
      <c r="J38" s="82">
        <f t="shared" si="21"/>
        <v>0</v>
      </c>
      <c r="K38" s="82">
        <f t="shared" si="21"/>
        <v>11050</v>
      </c>
      <c r="L38" s="82">
        <f t="shared" si="21"/>
        <v>11050</v>
      </c>
      <c r="M38" s="82">
        <f t="shared" si="21"/>
        <v>11050</v>
      </c>
      <c r="N38" s="82">
        <f t="shared" si="21"/>
        <v>11050</v>
      </c>
      <c r="O38" s="82">
        <f t="shared" si="21"/>
        <v>11050</v>
      </c>
      <c r="P38" s="82">
        <f t="shared" si="21"/>
        <v>11050</v>
      </c>
      <c r="Q38" s="82">
        <f t="shared" si="21"/>
        <v>66300</v>
      </c>
      <c r="R38" s="36"/>
    </row>
    <row r="39" spans="1:237" ht="10" customHeight="1" x14ac:dyDescent="0.25">
      <c r="A39" s="83"/>
      <c r="B39" s="86"/>
      <c r="C39" s="200"/>
      <c r="D39" s="833"/>
      <c r="E39" s="834"/>
      <c r="F39" s="834"/>
      <c r="G39" s="834"/>
      <c r="H39" s="834"/>
      <c r="I39" s="835"/>
      <c r="J39" s="827"/>
      <c r="K39" s="836"/>
      <c r="L39" s="836"/>
      <c r="M39" s="836"/>
      <c r="N39" s="836"/>
      <c r="O39" s="836"/>
      <c r="P39" s="836"/>
      <c r="Q39" s="828"/>
      <c r="R39" s="36"/>
    </row>
    <row r="40" spans="1:237" ht="14" x14ac:dyDescent="0.3">
      <c r="A40" s="169"/>
      <c r="B40" s="170" t="s">
        <v>413</v>
      </c>
      <c r="C40" s="200"/>
      <c r="D40" s="837"/>
      <c r="E40" s="838"/>
      <c r="F40" s="838"/>
      <c r="G40" s="838"/>
      <c r="H40" s="838"/>
      <c r="I40" s="839"/>
      <c r="J40" s="829"/>
      <c r="K40" s="840"/>
      <c r="L40" s="840"/>
      <c r="M40" s="840"/>
      <c r="N40" s="840"/>
      <c r="O40" s="840"/>
      <c r="P40" s="840"/>
      <c r="Q40" s="830"/>
      <c r="R40" s="36"/>
    </row>
    <row r="41" spans="1:237" ht="12.5" x14ac:dyDescent="0.25">
      <c r="A41" s="83"/>
      <c r="B41" s="84" t="s">
        <v>530</v>
      </c>
      <c r="C41" s="200"/>
      <c r="D41" s="198">
        <v>1</v>
      </c>
      <c r="E41" s="354"/>
      <c r="F41" s="195">
        <v>232752</v>
      </c>
      <c r="G41" s="265">
        <f>I41/12</f>
        <v>19396</v>
      </c>
      <c r="H41" s="266"/>
      <c r="I41" s="265">
        <f t="shared" ref="I41:I42" si="22">D41*F41</f>
        <v>232752</v>
      </c>
      <c r="J41" s="31">
        <v>0</v>
      </c>
      <c r="K41" s="31">
        <f t="shared" ref="K41:P42" si="23">$I41</f>
        <v>232752</v>
      </c>
      <c r="L41" s="31">
        <f t="shared" si="23"/>
        <v>232752</v>
      </c>
      <c r="M41" s="31">
        <f t="shared" si="23"/>
        <v>232752</v>
      </c>
      <c r="N41" s="31">
        <f t="shared" si="23"/>
        <v>232752</v>
      </c>
      <c r="O41" s="31">
        <f t="shared" si="23"/>
        <v>232752</v>
      </c>
      <c r="P41" s="31">
        <f t="shared" si="23"/>
        <v>232752</v>
      </c>
      <c r="Q41" s="31">
        <f>SUM(J41:P41)</f>
        <v>1396512</v>
      </c>
      <c r="R41" s="36"/>
    </row>
    <row r="42" spans="1:237" ht="12.5" x14ac:dyDescent="0.25">
      <c r="A42" s="83"/>
      <c r="B42" s="84"/>
      <c r="C42" s="200"/>
      <c r="D42" s="198"/>
      <c r="E42" s="354"/>
      <c r="F42" s="195"/>
      <c r="G42" s="265">
        <f>I42/12</f>
        <v>0</v>
      </c>
      <c r="H42" s="267"/>
      <c r="I42" s="265">
        <f t="shared" si="22"/>
        <v>0</v>
      </c>
      <c r="J42" s="31">
        <v>0</v>
      </c>
      <c r="K42" s="31">
        <f t="shared" si="23"/>
        <v>0</v>
      </c>
      <c r="L42" s="31">
        <f t="shared" si="23"/>
        <v>0</v>
      </c>
      <c r="M42" s="31">
        <f t="shared" si="23"/>
        <v>0</v>
      </c>
      <c r="N42" s="31">
        <f t="shared" si="23"/>
        <v>0</v>
      </c>
      <c r="O42" s="31">
        <f t="shared" si="23"/>
        <v>0</v>
      </c>
      <c r="P42" s="31">
        <f t="shared" si="23"/>
        <v>0</v>
      </c>
      <c r="Q42" s="31">
        <f>SUM(J42:P42)</f>
        <v>0</v>
      </c>
      <c r="R42" s="36"/>
    </row>
    <row r="43" spans="1:237" ht="14" x14ac:dyDescent="0.3">
      <c r="A43" s="40"/>
      <c r="B43" s="41" t="s">
        <v>414</v>
      </c>
      <c r="C43" s="41"/>
      <c r="D43" s="199">
        <f>SUM(D41:D42)</f>
        <v>1</v>
      </c>
      <c r="E43" s="313"/>
      <c r="F43" s="171"/>
      <c r="G43" s="171">
        <f t="shared" ref="G43:Q43" si="24">SUM(G41:G42)</f>
        <v>19396</v>
      </c>
      <c r="H43" s="313"/>
      <c r="I43" s="314">
        <f t="shared" si="24"/>
        <v>232752</v>
      </c>
      <c r="J43" s="82">
        <f t="shared" si="24"/>
        <v>0</v>
      </c>
      <c r="K43" s="82">
        <f t="shared" si="24"/>
        <v>232752</v>
      </c>
      <c r="L43" s="82">
        <f t="shared" si="24"/>
        <v>232752</v>
      </c>
      <c r="M43" s="82">
        <f t="shared" si="24"/>
        <v>232752</v>
      </c>
      <c r="N43" s="82">
        <f t="shared" si="24"/>
        <v>232752</v>
      </c>
      <c r="O43" s="82">
        <f t="shared" si="24"/>
        <v>232752</v>
      </c>
      <c r="P43" s="82">
        <f t="shared" si="24"/>
        <v>232752</v>
      </c>
      <c r="Q43" s="82">
        <f t="shared" si="24"/>
        <v>1396512</v>
      </c>
      <c r="R43" s="36"/>
    </row>
    <row r="44" spans="1:237" ht="12.5" x14ac:dyDescent="0.25">
      <c r="A44" s="83"/>
      <c r="B44" s="84"/>
      <c r="C44" s="84"/>
      <c r="D44" s="841"/>
      <c r="E44" s="842"/>
      <c r="F44" s="842"/>
      <c r="G44" s="842"/>
      <c r="H44" s="842"/>
      <c r="I44" s="843"/>
      <c r="J44" s="844"/>
      <c r="K44" s="845"/>
      <c r="L44" s="845"/>
      <c r="M44" s="845"/>
      <c r="N44" s="845"/>
      <c r="O44" s="845"/>
      <c r="P44" s="845"/>
      <c r="Q44" s="846"/>
    </row>
    <row r="45" spans="1:237" s="43" customFormat="1" ht="16.5" customHeight="1" x14ac:dyDescent="0.3">
      <c r="A45" s="40"/>
      <c r="B45" s="41" t="s">
        <v>403</v>
      </c>
      <c r="C45" s="41"/>
      <c r="D45" s="196">
        <f>SUM(D20,D30,D38,D43)</f>
        <v>14.54</v>
      </c>
      <c r="E45" s="316">
        <f>SUM(E20,E30,E38,E43)</f>
        <v>1938.72</v>
      </c>
      <c r="F45" s="82"/>
      <c r="G45" s="314">
        <f t="shared" ref="G45:I45" si="25">SUM(G20,G30,G38,G43)</f>
        <v>1085965.5499999998</v>
      </c>
      <c r="H45" s="313">
        <f t="shared" si="25"/>
        <v>23264.639999999999</v>
      </c>
      <c r="I45" s="314">
        <f t="shared" si="25"/>
        <v>13031586.6</v>
      </c>
      <c r="J45" s="82">
        <f>SUM(J11,J20,J30,J38,J43)</f>
        <v>1217367.45</v>
      </c>
      <c r="K45" s="82">
        <f t="shared" ref="K45:Q45" si="26">SUM(K11,K20,K30,K38,K43)</f>
        <v>13031586.6</v>
      </c>
      <c r="L45" s="82">
        <f t="shared" si="26"/>
        <v>13031586.6</v>
      </c>
      <c r="M45" s="82">
        <f t="shared" si="26"/>
        <v>13031586.6</v>
      </c>
      <c r="N45" s="82">
        <f t="shared" si="26"/>
        <v>13031586.6</v>
      </c>
      <c r="O45" s="82">
        <f t="shared" si="26"/>
        <v>13031586.6</v>
      </c>
      <c r="P45" s="82">
        <f t="shared" si="26"/>
        <v>13031586.6</v>
      </c>
      <c r="Q45" s="82">
        <f t="shared" si="26"/>
        <v>79406887.050000012</v>
      </c>
    </row>
    <row r="46" spans="1:237" ht="22.5" customHeight="1" x14ac:dyDescent="0.3">
      <c r="A46" s="45"/>
      <c r="B46" s="46"/>
      <c r="C46" s="46"/>
      <c r="D46" s="48"/>
      <c r="E46" s="48"/>
      <c r="F46" s="48"/>
      <c r="G46" s="48"/>
      <c r="H46" s="48"/>
      <c r="I46" s="48"/>
      <c r="J46" s="202"/>
      <c r="K46" s="202"/>
      <c r="L46" s="202"/>
      <c r="M46" s="202"/>
      <c r="N46" s="202"/>
      <c r="O46" s="202"/>
      <c r="P46" s="202"/>
    </row>
    <row r="47" spans="1:237" ht="12.25" customHeight="1" x14ac:dyDescent="0.3">
      <c r="A47" s="45"/>
      <c r="B47" s="47"/>
      <c r="C47" s="47"/>
      <c r="D47" s="51"/>
      <c r="E47" s="51"/>
      <c r="F47" s="51"/>
      <c r="G47" s="51"/>
      <c r="H47" s="51"/>
      <c r="I47" s="51"/>
      <c r="J47" s="202"/>
      <c r="K47" s="202"/>
      <c r="L47" s="202"/>
      <c r="M47" s="202"/>
      <c r="N47" s="202"/>
      <c r="O47" s="202"/>
      <c r="P47" s="202"/>
    </row>
    <row r="48" spans="1:237" ht="12.5" x14ac:dyDescent="0.25">
      <c r="A48" s="54"/>
      <c r="B48" s="203"/>
      <c r="C48" s="203"/>
      <c r="D48" s="55"/>
      <c r="E48" s="55"/>
      <c r="F48" s="55"/>
      <c r="G48" s="55"/>
      <c r="H48" s="656"/>
      <c r="I48" s="55"/>
      <c r="J48" s="289"/>
      <c r="K48" s="289"/>
      <c r="L48" s="289"/>
      <c r="M48" s="289"/>
      <c r="N48" s="289"/>
      <c r="O48" s="289"/>
      <c r="P48" s="289"/>
      <c r="Q48" s="17"/>
      <c r="R48" s="56"/>
      <c r="S48" s="50"/>
      <c r="T48" s="50"/>
      <c r="U48" s="50"/>
      <c r="V48" s="50"/>
      <c r="W48" s="50"/>
      <c r="X48" s="50"/>
      <c r="Y48" s="289"/>
      <c r="Z48" s="57"/>
      <c r="AA48" s="17"/>
      <c r="AB48" s="17"/>
      <c r="AC48" s="56"/>
      <c r="AD48" s="50"/>
      <c r="AE48" s="50"/>
      <c r="AF48" s="50"/>
      <c r="AG48" s="50"/>
      <c r="AH48" s="50"/>
      <c r="AI48" s="50"/>
      <c r="AJ48" s="289"/>
      <c r="AK48" s="57"/>
      <c r="AL48" s="17"/>
      <c r="AM48" s="17"/>
      <c r="AN48" s="56"/>
      <c r="AO48" s="50"/>
      <c r="AP48" s="50"/>
      <c r="AQ48" s="50"/>
      <c r="AR48" s="50"/>
      <c r="AS48" s="50"/>
      <c r="AT48" s="50"/>
      <c r="AU48" s="289"/>
      <c r="AV48" s="57"/>
      <c r="AW48" s="17"/>
      <c r="AX48" s="17"/>
      <c r="AY48" s="56"/>
      <c r="AZ48" s="50"/>
      <c r="BA48" s="50"/>
      <c r="BB48" s="50"/>
      <c r="BC48" s="50"/>
      <c r="BD48" s="50"/>
      <c r="BE48" s="50"/>
      <c r="BF48" s="289"/>
      <c r="BG48" s="57"/>
      <c r="BH48" s="17"/>
      <c r="BI48" s="17"/>
      <c r="BJ48" s="56"/>
      <c r="BK48" s="50"/>
      <c r="BL48" s="50"/>
      <c r="BM48" s="50"/>
      <c r="BN48" s="50"/>
      <c r="BO48" s="50"/>
      <c r="BP48" s="50"/>
      <c r="BQ48" s="289"/>
      <c r="BR48" s="57"/>
      <c r="BS48" s="17"/>
      <c r="BT48" s="17"/>
      <c r="BU48" s="56"/>
      <c r="BV48" s="50"/>
      <c r="BW48" s="50"/>
      <c r="BX48" s="50"/>
      <c r="BY48" s="50"/>
      <c r="BZ48" s="50"/>
      <c r="CA48" s="50"/>
      <c r="CB48" s="289"/>
      <c r="CC48" s="57"/>
      <c r="CD48" s="17"/>
      <c r="CE48" s="17"/>
      <c r="CF48" s="56"/>
      <c r="CG48" s="50"/>
      <c r="CH48" s="50"/>
      <c r="CI48" s="50"/>
      <c r="CJ48" s="50"/>
      <c r="CK48" s="50"/>
      <c r="CL48" s="50"/>
      <c r="CM48" s="289"/>
      <c r="CN48" s="57"/>
      <c r="CO48" s="17"/>
      <c r="CP48" s="17"/>
      <c r="CQ48" s="56"/>
      <c r="CR48" s="50"/>
      <c r="CS48" s="50"/>
      <c r="CT48" s="50"/>
      <c r="CU48" s="50"/>
      <c r="CV48" s="50"/>
      <c r="CW48" s="50"/>
      <c r="CX48" s="289"/>
      <c r="CY48" s="57"/>
      <c r="CZ48" s="17"/>
      <c r="DA48" s="17"/>
      <c r="DB48" s="56"/>
      <c r="DC48" s="50"/>
      <c r="DD48" s="50"/>
      <c r="DE48" s="50"/>
      <c r="DF48" s="50"/>
      <c r="DG48" s="50"/>
      <c r="DH48" s="50"/>
      <c r="DI48" s="289"/>
      <c r="DJ48" s="57"/>
      <c r="DK48" s="17"/>
      <c r="DL48" s="17"/>
      <c r="DM48" s="56"/>
      <c r="DN48" s="50"/>
      <c r="DO48" s="50"/>
      <c r="DP48" s="50"/>
      <c r="DQ48" s="50"/>
      <c r="DR48" s="50"/>
      <c r="DS48" s="50"/>
      <c r="DT48" s="289"/>
      <c r="DU48" s="57"/>
      <c r="DV48" s="17"/>
      <c r="DW48" s="17"/>
      <c r="DX48" s="56"/>
      <c r="DY48" s="50"/>
      <c r="DZ48" s="50"/>
      <c r="EA48" s="50"/>
      <c r="EB48" s="50"/>
      <c r="EC48" s="50"/>
      <c r="ED48" s="50"/>
      <c r="EE48" s="289"/>
      <c r="EF48" s="57"/>
      <c r="EG48" s="17"/>
      <c r="EH48" s="17"/>
      <c r="EI48" s="56"/>
      <c r="EJ48" s="50"/>
      <c r="EK48" s="50"/>
      <c r="EL48" s="50"/>
      <c r="EM48" s="50"/>
      <c r="EN48" s="50"/>
      <c r="EO48" s="50"/>
      <c r="EP48" s="289"/>
      <c r="EQ48" s="57"/>
      <c r="ER48" s="17"/>
      <c r="ES48" s="17"/>
      <c r="ET48" s="56"/>
      <c r="EU48" s="50"/>
      <c r="EV48" s="50"/>
      <c r="EW48" s="50"/>
      <c r="EX48" s="50"/>
      <c r="EY48" s="50"/>
      <c r="EZ48" s="50"/>
      <c r="FA48" s="289"/>
      <c r="FB48" s="57"/>
      <c r="FC48" s="17"/>
      <c r="FD48" s="17"/>
      <c r="FE48" s="56"/>
      <c r="FF48" s="50"/>
      <c r="FG48" s="50"/>
      <c r="FH48" s="50"/>
      <c r="FI48" s="50"/>
      <c r="FJ48" s="50"/>
      <c r="FK48" s="50"/>
      <c r="FL48" s="289"/>
      <c r="FM48" s="57"/>
      <c r="FN48" s="17"/>
      <c r="FO48" s="17"/>
      <c r="FP48" s="56"/>
      <c r="FQ48" s="50"/>
      <c r="FR48" s="50"/>
      <c r="FS48" s="50"/>
      <c r="FT48" s="50"/>
      <c r="FU48" s="50"/>
      <c r="FV48" s="50"/>
      <c r="FW48" s="289"/>
      <c r="FX48" s="57"/>
      <c r="FY48" s="17"/>
      <c r="FZ48" s="17"/>
      <c r="GA48" s="56"/>
      <c r="GB48" s="50"/>
      <c r="GC48" s="50"/>
      <c r="GD48" s="50"/>
      <c r="GE48" s="50"/>
      <c r="GF48" s="50"/>
      <c r="GG48" s="50"/>
      <c r="GH48" s="289"/>
      <c r="GI48" s="57"/>
      <c r="GJ48" s="17"/>
      <c r="GK48" s="17"/>
      <c r="GL48" s="56"/>
      <c r="GM48" s="50"/>
      <c r="GN48" s="50"/>
      <c r="GO48" s="50"/>
      <c r="GP48" s="50"/>
      <c r="GQ48" s="50"/>
      <c r="GR48" s="50"/>
      <c r="GS48" s="289"/>
      <c r="GT48" s="57"/>
      <c r="GU48" s="17"/>
      <c r="GV48" s="17"/>
      <c r="GW48" s="56"/>
      <c r="GX48" s="50"/>
      <c r="GY48" s="50"/>
      <c r="GZ48" s="50"/>
      <c r="HA48" s="50"/>
      <c r="HB48" s="50"/>
      <c r="HC48" s="50"/>
      <c r="HD48" s="289"/>
      <c r="HE48" s="57"/>
      <c r="HF48" s="17"/>
      <c r="HG48" s="17"/>
      <c r="HH48" s="56"/>
      <c r="HI48" s="50"/>
      <c r="HJ48" s="50"/>
      <c r="HK48" s="50"/>
      <c r="HL48" s="50"/>
      <c r="HM48" s="50"/>
      <c r="HN48" s="50"/>
      <c r="HO48" s="289"/>
      <c r="HP48" s="57"/>
      <c r="HQ48" s="17"/>
      <c r="HR48" s="17"/>
      <c r="HS48" s="56"/>
      <c r="HT48" s="50"/>
      <c r="HU48" s="50"/>
      <c r="HV48" s="50"/>
      <c r="HW48" s="50"/>
      <c r="HX48" s="50"/>
      <c r="HY48" s="50"/>
      <c r="HZ48" s="289"/>
      <c r="IA48" s="57"/>
      <c r="IB48" s="17"/>
      <c r="IC48" s="17"/>
    </row>
    <row r="49" spans="1:237" ht="12.5" x14ac:dyDescent="0.25">
      <c r="A49" s="94"/>
      <c r="B49" s="58" t="s">
        <v>39</v>
      </c>
      <c r="C49" s="58"/>
      <c r="D49" s="58"/>
      <c r="E49" s="95"/>
      <c r="F49" s="55"/>
      <c r="G49" s="55"/>
      <c r="H49" s="55"/>
      <c r="I49" s="55"/>
      <c r="J49" s="289"/>
      <c r="K49" s="289"/>
      <c r="L49" s="289"/>
      <c r="M49" s="289"/>
      <c r="N49" s="289"/>
      <c r="O49" s="289"/>
      <c r="P49" s="289"/>
      <c r="Q49" s="17"/>
      <c r="R49" s="56"/>
      <c r="S49" s="50"/>
      <c r="T49" s="50"/>
      <c r="U49" s="50"/>
      <c r="V49" s="50"/>
      <c r="W49" s="50"/>
      <c r="X49" s="50"/>
      <c r="Y49" s="289"/>
      <c r="Z49" s="57"/>
      <c r="AA49" s="17"/>
      <c r="AB49" s="17"/>
      <c r="AC49" s="56"/>
      <c r="AD49" s="50"/>
      <c r="AE49" s="50"/>
      <c r="AF49" s="50"/>
      <c r="AG49" s="50"/>
      <c r="AH49" s="50"/>
      <c r="AI49" s="50"/>
      <c r="AJ49" s="289"/>
      <c r="AK49" s="57"/>
      <c r="AL49" s="17"/>
      <c r="AM49" s="17"/>
      <c r="AN49" s="56"/>
      <c r="AO49" s="50"/>
      <c r="AP49" s="50"/>
      <c r="AQ49" s="50"/>
      <c r="AR49" s="50"/>
      <c r="AS49" s="50"/>
      <c r="AT49" s="50"/>
      <c r="AU49" s="289"/>
      <c r="AV49" s="57"/>
      <c r="AW49" s="17"/>
      <c r="AX49" s="17"/>
      <c r="AY49" s="56"/>
      <c r="AZ49" s="50"/>
      <c r="BA49" s="50"/>
      <c r="BB49" s="50"/>
      <c r="BC49" s="50"/>
      <c r="BD49" s="50"/>
      <c r="BE49" s="50"/>
      <c r="BF49" s="289"/>
      <c r="BG49" s="57"/>
      <c r="BH49" s="17"/>
      <c r="BI49" s="17"/>
      <c r="BJ49" s="56"/>
      <c r="BK49" s="50"/>
      <c r="BL49" s="50"/>
      <c r="BM49" s="50"/>
      <c r="BN49" s="50"/>
      <c r="BO49" s="50"/>
      <c r="BP49" s="50"/>
      <c r="BQ49" s="289"/>
      <c r="BR49" s="57"/>
      <c r="BS49" s="17"/>
      <c r="BT49" s="17"/>
      <c r="BU49" s="56"/>
      <c r="BV49" s="50"/>
      <c r="BW49" s="50"/>
      <c r="BX49" s="50"/>
      <c r="BY49" s="50"/>
      <c r="BZ49" s="50"/>
      <c r="CA49" s="50"/>
      <c r="CB49" s="289"/>
      <c r="CC49" s="57"/>
      <c r="CD49" s="17"/>
      <c r="CE49" s="17"/>
      <c r="CF49" s="56"/>
      <c r="CG49" s="50"/>
      <c r="CH49" s="50"/>
      <c r="CI49" s="50"/>
      <c r="CJ49" s="50"/>
      <c r="CK49" s="50"/>
      <c r="CL49" s="50"/>
      <c r="CM49" s="289"/>
      <c r="CN49" s="57"/>
      <c r="CO49" s="17"/>
      <c r="CP49" s="17"/>
      <c r="CQ49" s="56"/>
      <c r="CR49" s="50"/>
      <c r="CS49" s="50"/>
      <c r="CT49" s="50"/>
      <c r="CU49" s="50"/>
      <c r="CV49" s="50"/>
      <c r="CW49" s="50"/>
      <c r="CX49" s="289"/>
      <c r="CY49" s="57"/>
      <c r="CZ49" s="17"/>
      <c r="DA49" s="17"/>
      <c r="DB49" s="56"/>
      <c r="DC49" s="50"/>
      <c r="DD49" s="50"/>
      <c r="DE49" s="50"/>
      <c r="DF49" s="50"/>
      <c r="DG49" s="50"/>
      <c r="DH49" s="50"/>
      <c r="DI49" s="289"/>
      <c r="DJ49" s="57"/>
      <c r="DK49" s="17"/>
      <c r="DL49" s="17"/>
      <c r="DM49" s="56"/>
      <c r="DN49" s="50"/>
      <c r="DO49" s="50"/>
      <c r="DP49" s="50"/>
      <c r="DQ49" s="50"/>
      <c r="DR49" s="50"/>
      <c r="DS49" s="50"/>
      <c r="DT49" s="289"/>
      <c r="DU49" s="57"/>
      <c r="DV49" s="17"/>
      <c r="DW49" s="17"/>
      <c r="DX49" s="56"/>
      <c r="DY49" s="50"/>
      <c r="DZ49" s="50"/>
      <c r="EA49" s="50"/>
      <c r="EB49" s="50"/>
      <c r="EC49" s="50"/>
      <c r="ED49" s="50"/>
      <c r="EE49" s="289"/>
      <c r="EF49" s="57"/>
      <c r="EG49" s="17"/>
      <c r="EH49" s="17"/>
      <c r="EI49" s="56"/>
      <c r="EJ49" s="50"/>
      <c r="EK49" s="50"/>
      <c r="EL49" s="50"/>
      <c r="EM49" s="50"/>
      <c r="EN49" s="50"/>
      <c r="EO49" s="50"/>
      <c r="EP49" s="289"/>
      <c r="EQ49" s="57"/>
      <c r="ER49" s="17"/>
      <c r="ES49" s="17"/>
      <c r="ET49" s="56"/>
      <c r="EU49" s="50"/>
      <c r="EV49" s="50"/>
      <c r="EW49" s="50"/>
      <c r="EX49" s="50"/>
      <c r="EY49" s="50"/>
      <c r="EZ49" s="50"/>
      <c r="FA49" s="289"/>
      <c r="FB49" s="57"/>
      <c r="FC49" s="17"/>
      <c r="FD49" s="17"/>
      <c r="FE49" s="56"/>
      <c r="FF49" s="50"/>
      <c r="FG49" s="50"/>
      <c r="FH49" s="50"/>
      <c r="FI49" s="50"/>
      <c r="FJ49" s="50"/>
      <c r="FK49" s="50"/>
      <c r="FL49" s="289"/>
      <c r="FM49" s="57"/>
      <c r="FN49" s="17"/>
      <c r="FO49" s="17"/>
      <c r="FP49" s="56"/>
      <c r="FQ49" s="50"/>
      <c r="FR49" s="50"/>
      <c r="FS49" s="50"/>
      <c r="FT49" s="50"/>
      <c r="FU49" s="50"/>
      <c r="FV49" s="50"/>
      <c r="FW49" s="289"/>
      <c r="FX49" s="57"/>
      <c r="FY49" s="17"/>
      <c r="FZ49" s="17"/>
      <c r="GA49" s="56"/>
      <c r="GB49" s="50"/>
      <c r="GC49" s="50"/>
      <c r="GD49" s="50"/>
      <c r="GE49" s="50"/>
      <c r="GF49" s="50"/>
      <c r="GG49" s="50"/>
      <c r="GH49" s="289"/>
      <c r="GI49" s="57"/>
      <c r="GJ49" s="17"/>
      <c r="GK49" s="17"/>
      <c r="GL49" s="56"/>
      <c r="GM49" s="50"/>
      <c r="GN49" s="50"/>
      <c r="GO49" s="50"/>
      <c r="GP49" s="50"/>
      <c r="GQ49" s="50"/>
      <c r="GR49" s="50"/>
      <c r="GS49" s="289"/>
      <c r="GT49" s="57"/>
      <c r="GU49" s="17"/>
      <c r="GV49" s="17"/>
      <c r="GW49" s="56"/>
      <c r="GX49" s="50"/>
      <c r="GY49" s="50"/>
      <c r="GZ49" s="50"/>
      <c r="HA49" s="50"/>
      <c r="HB49" s="50"/>
      <c r="HC49" s="50"/>
      <c r="HD49" s="289"/>
      <c r="HE49" s="57"/>
      <c r="HF49" s="17"/>
      <c r="HG49" s="17"/>
      <c r="HH49" s="56"/>
      <c r="HI49" s="50"/>
      <c r="HJ49" s="50"/>
      <c r="HK49" s="50"/>
      <c r="HL49" s="50"/>
      <c r="HM49" s="50"/>
      <c r="HN49" s="50"/>
      <c r="HO49" s="289"/>
      <c r="HP49" s="57"/>
      <c r="HQ49" s="17"/>
      <c r="HR49" s="17"/>
      <c r="HS49" s="56"/>
      <c r="HT49" s="50"/>
      <c r="HU49" s="50"/>
      <c r="HV49" s="50"/>
      <c r="HW49" s="50"/>
      <c r="HX49" s="50"/>
      <c r="HY49" s="50"/>
      <c r="HZ49" s="289"/>
      <c r="IA49" s="57"/>
      <c r="IB49" s="17"/>
      <c r="IC49" s="17"/>
    </row>
    <row r="50" spans="1:237" ht="27" customHeight="1" x14ac:dyDescent="0.25">
      <c r="A50" s="204">
        <v>1</v>
      </c>
      <c r="B50" s="102" t="s">
        <v>591</v>
      </c>
      <c r="C50" s="674"/>
      <c r="D50" s="674"/>
      <c r="E50" s="177"/>
      <c r="F50" s="55"/>
      <c r="G50" s="55"/>
      <c r="H50" s="55"/>
      <c r="I50" s="55"/>
      <c r="J50" s="289"/>
      <c r="K50" s="289"/>
      <c r="L50" s="289"/>
      <c r="M50" s="289"/>
      <c r="N50" s="289"/>
      <c r="O50" s="289"/>
      <c r="P50" s="289"/>
      <c r="Q50" s="17"/>
      <c r="R50" s="56"/>
      <c r="S50" s="50"/>
      <c r="T50" s="50"/>
      <c r="U50" s="50"/>
      <c r="V50" s="50"/>
      <c r="W50" s="50"/>
      <c r="X50" s="50"/>
      <c r="Y50" s="289"/>
      <c r="Z50" s="57"/>
      <c r="AA50" s="17"/>
      <c r="AB50" s="17"/>
      <c r="AC50" s="56"/>
      <c r="AD50" s="50"/>
      <c r="AE50" s="50"/>
      <c r="AF50" s="50"/>
      <c r="AG50" s="50"/>
      <c r="AH50" s="50"/>
      <c r="AI50" s="50"/>
      <c r="AJ50" s="289"/>
      <c r="AK50" s="57"/>
      <c r="AL50" s="17"/>
      <c r="AM50" s="17"/>
      <c r="AN50" s="56"/>
      <c r="AO50" s="50"/>
      <c r="AP50" s="50"/>
      <c r="AQ50" s="50"/>
      <c r="AR50" s="50"/>
      <c r="AS50" s="50"/>
      <c r="AT50" s="50"/>
      <c r="AU50" s="289"/>
      <c r="AV50" s="57"/>
      <c r="AW50" s="17"/>
      <c r="AX50" s="17"/>
      <c r="AY50" s="56"/>
      <c r="AZ50" s="50"/>
      <c r="BA50" s="50"/>
      <c r="BB50" s="50"/>
      <c r="BC50" s="50"/>
      <c r="BD50" s="50"/>
      <c r="BE50" s="50"/>
      <c r="BF50" s="289"/>
      <c r="BG50" s="57"/>
      <c r="BH50" s="17"/>
      <c r="BI50" s="17"/>
      <c r="BJ50" s="56"/>
      <c r="BK50" s="50"/>
      <c r="BL50" s="50"/>
      <c r="BM50" s="50"/>
      <c r="BN50" s="50"/>
      <c r="BO50" s="50"/>
      <c r="BP50" s="50"/>
      <c r="BQ50" s="289"/>
      <c r="BR50" s="57"/>
      <c r="BS50" s="17"/>
      <c r="BT50" s="17"/>
      <c r="BU50" s="56"/>
      <c r="BV50" s="50"/>
      <c r="BW50" s="50"/>
      <c r="BX50" s="50"/>
      <c r="BY50" s="50"/>
      <c r="BZ50" s="50"/>
      <c r="CA50" s="50"/>
      <c r="CB50" s="289"/>
      <c r="CC50" s="57"/>
      <c r="CD50" s="17"/>
      <c r="CE50" s="17"/>
      <c r="CF50" s="56"/>
      <c r="CG50" s="50"/>
      <c r="CH50" s="50"/>
      <c r="CI50" s="50"/>
      <c r="CJ50" s="50"/>
      <c r="CK50" s="50"/>
      <c r="CL50" s="50"/>
      <c r="CM50" s="289"/>
      <c r="CN50" s="57"/>
      <c r="CO50" s="17"/>
      <c r="CP50" s="17"/>
      <c r="CQ50" s="56"/>
      <c r="CR50" s="50"/>
      <c r="CS50" s="50"/>
      <c r="CT50" s="50"/>
      <c r="CU50" s="50"/>
      <c r="CV50" s="50"/>
      <c r="CW50" s="50"/>
      <c r="CX50" s="289"/>
      <c r="CY50" s="57"/>
      <c r="CZ50" s="17"/>
      <c r="DA50" s="17"/>
      <c r="DB50" s="56"/>
      <c r="DC50" s="50"/>
      <c r="DD50" s="50"/>
      <c r="DE50" s="50"/>
      <c r="DF50" s="50"/>
      <c r="DG50" s="50"/>
      <c r="DH50" s="50"/>
      <c r="DI50" s="289"/>
      <c r="DJ50" s="57"/>
      <c r="DK50" s="17"/>
      <c r="DL50" s="17"/>
      <c r="DM50" s="56"/>
      <c r="DN50" s="50"/>
      <c r="DO50" s="50"/>
      <c r="DP50" s="50"/>
      <c r="DQ50" s="50"/>
      <c r="DR50" s="50"/>
      <c r="DS50" s="50"/>
      <c r="DT50" s="289"/>
      <c r="DU50" s="57"/>
      <c r="DV50" s="17"/>
      <c r="DW50" s="17"/>
      <c r="DX50" s="56"/>
      <c r="DY50" s="50"/>
      <c r="DZ50" s="50"/>
      <c r="EA50" s="50"/>
      <c r="EB50" s="50"/>
      <c r="EC50" s="50"/>
      <c r="ED50" s="50"/>
      <c r="EE50" s="289"/>
      <c r="EF50" s="57"/>
      <c r="EG50" s="17"/>
      <c r="EH50" s="17"/>
      <c r="EI50" s="56"/>
      <c r="EJ50" s="50"/>
      <c r="EK50" s="50"/>
      <c r="EL50" s="50"/>
      <c r="EM50" s="50"/>
      <c r="EN50" s="50"/>
      <c r="EO50" s="50"/>
      <c r="EP50" s="289"/>
      <c r="EQ50" s="57"/>
      <c r="ER50" s="17"/>
      <c r="ES50" s="17"/>
      <c r="ET50" s="56"/>
      <c r="EU50" s="50"/>
      <c r="EV50" s="50"/>
      <c r="EW50" s="50"/>
      <c r="EX50" s="50"/>
      <c r="EY50" s="50"/>
      <c r="EZ50" s="50"/>
      <c r="FA50" s="289"/>
      <c r="FB50" s="57"/>
      <c r="FC50" s="17"/>
      <c r="FD50" s="17"/>
      <c r="FE50" s="56"/>
      <c r="FF50" s="50"/>
      <c r="FG50" s="50"/>
      <c r="FH50" s="50"/>
      <c r="FI50" s="50"/>
      <c r="FJ50" s="50"/>
      <c r="FK50" s="50"/>
      <c r="FL50" s="289"/>
      <c r="FM50" s="57"/>
      <c r="FN50" s="17"/>
      <c r="FO50" s="17"/>
      <c r="FP50" s="56"/>
      <c r="FQ50" s="50"/>
      <c r="FR50" s="50"/>
      <c r="FS50" s="50"/>
      <c r="FT50" s="50"/>
      <c r="FU50" s="50"/>
      <c r="FV50" s="50"/>
      <c r="FW50" s="289"/>
      <c r="FX50" s="57"/>
      <c r="FY50" s="17"/>
      <c r="FZ50" s="17"/>
      <c r="GA50" s="56"/>
      <c r="GB50" s="50"/>
      <c r="GC50" s="50"/>
      <c r="GD50" s="50"/>
      <c r="GE50" s="50"/>
      <c r="GF50" s="50"/>
      <c r="GG50" s="50"/>
      <c r="GH50" s="289"/>
      <c r="GI50" s="57"/>
      <c r="GJ50" s="17"/>
      <c r="GK50" s="17"/>
      <c r="GL50" s="56"/>
      <c r="GM50" s="50"/>
      <c r="GN50" s="50"/>
      <c r="GO50" s="50"/>
      <c r="GP50" s="50"/>
      <c r="GQ50" s="50"/>
      <c r="GR50" s="50"/>
      <c r="GS50" s="289"/>
      <c r="GT50" s="57"/>
      <c r="GU50" s="17"/>
      <c r="GV50" s="17"/>
      <c r="GW50" s="56"/>
      <c r="GX50" s="50"/>
      <c r="GY50" s="50"/>
      <c r="GZ50" s="50"/>
      <c r="HA50" s="50"/>
      <c r="HB50" s="50"/>
      <c r="HC50" s="50"/>
      <c r="HD50" s="289"/>
      <c r="HE50" s="57"/>
      <c r="HF50" s="17"/>
      <c r="HG50" s="17"/>
      <c r="HH50" s="56"/>
      <c r="HI50" s="50"/>
      <c r="HJ50" s="50"/>
      <c r="HK50" s="50"/>
      <c r="HL50" s="50"/>
      <c r="HM50" s="50"/>
      <c r="HN50" s="50"/>
      <c r="HO50" s="289"/>
      <c r="HP50" s="57"/>
      <c r="HQ50" s="17"/>
      <c r="HR50" s="17"/>
      <c r="HS50" s="56"/>
      <c r="HT50" s="50"/>
      <c r="HU50" s="50"/>
      <c r="HV50" s="50"/>
      <c r="HW50" s="50"/>
      <c r="HX50" s="50"/>
      <c r="HY50" s="50"/>
      <c r="HZ50" s="289"/>
      <c r="IA50" s="57"/>
      <c r="IB50" s="17"/>
      <c r="IC50" s="17"/>
    </row>
    <row r="51" spans="1:237" ht="37.5" x14ac:dyDescent="0.25">
      <c r="A51" s="204">
        <v>2</v>
      </c>
      <c r="B51" s="102" t="s">
        <v>592</v>
      </c>
      <c r="C51" s="674"/>
      <c r="D51" s="674"/>
      <c r="E51" s="177"/>
      <c r="F51" s="55"/>
      <c r="G51" s="55"/>
      <c r="H51" s="55"/>
      <c r="I51" s="55"/>
      <c r="J51" s="289"/>
      <c r="K51" s="289"/>
      <c r="L51" s="289"/>
      <c r="M51" s="289"/>
      <c r="N51" s="289"/>
      <c r="O51" s="289"/>
      <c r="P51" s="289"/>
      <c r="Q51" s="17"/>
      <c r="R51" s="56"/>
      <c r="S51" s="50"/>
      <c r="T51" s="50"/>
      <c r="U51" s="50"/>
      <c r="V51" s="50"/>
      <c r="W51" s="50"/>
      <c r="X51" s="50"/>
      <c r="Y51" s="289"/>
      <c r="Z51" s="57"/>
      <c r="AA51" s="17"/>
      <c r="AB51" s="17"/>
      <c r="AC51" s="56"/>
      <c r="AD51" s="50"/>
      <c r="AE51" s="50"/>
      <c r="AF51" s="50"/>
      <c r="AG51" s="50"/>
      <c r="AH51" s="50"/>
      <c r="AI51" s="50"/>
      <c r="AJ51" s="289"/>
      <c r="AK51" s="57"/>
      <c r="AL51" s="17"/>
      <c r="AM51" s="17"/>
      <c r="AN51" s="56"/>
      <c r="AO51" s="50"/>
      <c r="AP51" s="50"/>
      <c r="AQ51" s="50"/>
      <c r="AR51" s="50"/>
      <c r="AS51" s="50"/>
      <c r="AT51" s="50"/>
      <c r="AU51" s="289"/>
      <c r="AV51" s="57"/>
      <c r="AW51" s="17"/>
      <c r="AX51" s="17"/>
      <c r="AY51" s="56"/>
      <c r="AZ51" s="50"/>
      <c r="BA51" s="50"/>
      <c r="BB51" s="50"/>
      <c r="BC51" s="50"/>
      <c r="BD51" s="50"/>
      <c r="BE51" s="50"/>
      <c r="BF51" s="289"/>
      <c r="BG51" s="57"/>
      <c r="BH51" s="17"/>
      <c r="BI51" s="17"/>
      <c r="BJ51" s="56"/>
      <c r="BK51" s="50"/>
      <c r="BL51" s="50"/>
      <c r="BM51" s="50"/>
      <c r="BN51" s="50"/>
      <c r="BO51" s="50"/>
      <c r="BP51" s="50"/>
      <c r="BQ51" s="289"/>
      <c r="BR51" s="57"/>
      <c r="BS51" s="17"/>
      <c r="BT51" s="17"/>
      <c r="BU51" s="56"/>
      <c r="BV51" s="50"/>
      <c r="BW51" s="50"/>
      <c r="BX51" s="50"/>
      <c r="BY51" s="50"/>
      <c r="BZ51" s="50"/>
      <c r="CA51" s="50"/>
      <c r="CB51" s="289"/>
      <c r="CC51" s="57"/>
      <c r="CD51" s="17"/>
      <c r="CE51" s="17"/>
      <c r="CF51" s="56"/>
      <c r="CG51" s="50"/>
      <c r="CH51" s="50"/>
      <c r="CI51" s="50"/>
      <c r="CJ51" s="50"/>
      <c r="CK51" s="50"/>
      <c r="CL51" s="50"/>
      <c r="CM51" s="289"/>
      <c r="CN51" s="57"/>
      <c r="CO51" s="17"/>
      <c r="CP51" s="17"/>
      <c r="CQ51" s="56"/>
      <c r="CR51" s="50"/>
      <c r="CS51" s="50"/>
      <c r="CT51" s="50"/>
      <c r="CU51" s="50"/>
      <c r="CV51" s="50"/>
      <c r="CW51" s="50"/>
      <c r="CX51" s="289"/>
      <c r="CY51" s="57"/>
      <c r="CZ51" s="17"/>
      <c r="DA51" s="17"/>
      <c r="DB51" s="56"/>
      <c r="DC51" s="50"/>
      <c r="DD51" s="50"/>
      <c r="DE51" s="50"/>
      <c r="DF51" s="50"/>
      <c r="DG51" s="50"/>
      <c r="DH51" s="50"/>
      <c r="DI51" s="289"/>
      <c r="DJ51" s="57"/>
      <c r="DK51" s="17"/>
      <c r="DL51" s="17"/>
      <c r="DM51" s="56"/>
      <c r="DN51" s="50"/>
      <c r="DO51" s="50"/>
      <c r="DP51" s="50"/>
      <c r="DQ51" s="50"/>
      <c r="DR51" s="50"/>
      <c r="DS51" s="50"/>
      <c r="DT51" s="289"/>
      <c r="DU51" s="57"/>
      <c r="DV51" s="17"/>
      <c r="DW51" s="17"/>
      <c r="DX51" s="56"/>
      <c r="DY51" s="50"/>
      <c r="DZ51" s="50"/>
      <c r="EA51" s="50"/>
      <c r="EB51" s="50"/>
      <c r="EC51" s="50"/>
      <c r="ED51" s="50"/>
      <c r="EE51" s="289"/>
      <c r="EF51" s="57"/>
      <c r="EG51" s="17"/>
      <c r="EH51" s="17"/>
      <c r="EI51" s="56"/>
      <c r="EJ51" s="50"/>
      <c r="EK51" s="50"/>
      <c r="EL51" s="50"/>
      <c r="EM51" s="50"/>
      <c r="EN51" s="50"/>
      <c r="EO51" s="50"/>
      <c r="EP51" s="289"/>
      <c r="EQ51" s="57"/>
      <c r="ER51" s="17"/>
      <c r="ES51" s="17"/>
      <c r="ET51" s="56"/>
      <c r="EU51" s="50"/>
      <c r="EV51" s="50"/>
      <c r="EW51" s="50"/>
      <c r="EX51" s="50"/>
      <c r="EY51" s="50"/>
      <c r="EZ51" s="50"/>
      <c r="FA51" s="289"/>
      <c r="FB51" s="57"/>
      <c r="FC51" s="17"/>
      <c r="FD51" s="17"/>
      <c r="FE51" s="56"/>
      <c r="FF51" s="50"/>
      <c r="FG51" s="50"/>
      <c r="FH51" s="50"/>
      <c r="FI51" s="50"/>
      <c r="FJ51" s="50"/>
      <c r="FK51" s="50"/>
      <c r="FL51" s="289"/>
      <c r="FM51" s="57"/>
      <c r="FN51" s="17"/>
      <c r="FO51" s="17"/>
      <c r="FP51" s="56"/>
      <c r="FQ51" s="50"/>
      <c r="FR51" s="50"/>
      <c r="FS51" s="50"/>
      <c r="FT51" s="50"/>
      <c r="FU51" s="50"/>
      <c r="FV51" s="50"/>
      <c r="FW51" s="289"/>
      <c r="FX51" s="57"/>
      <c r="FY51" s="17"/>
      <c r="FZ51" s="17"/>
      <c r="GA51" s="56"/>
      <c r="GB51" s="50"/>
      <c r="GC51" s="50"/>
      <c r="GD51" s="50"/>
      <c r="GE51" s="50"/>
      <c r="GF51" s="50"/>
      <c r="GG51" s="50"/>
      <c r="GH51" s="289"/>
      <c r="GI51" s="57"/>
      <c r="GJ51" s="17"/>
      <c r="GK51" s="17"/>
      <c r="GL51" s="56"/>
      <c r="GM51" s="50"/>
      <c r="GN51" s="50"/>
      <c r="GO51" s="50"/>
      <c r="GP51" s="50"/>
      <c r="GQ51" s="50"/>
      <c r="GR51" s="50"/>
      <c r="GS51" s="289"/>
      <c r="GT51" s="57"/>
      <c r="GU51" s="17"/>
      <c r="GV51" s="17"/>
      <c r="GW51" s="56"/>
      <c r="GX51" s="50"/>
      <c r="GY51" s="50"/>
      <c r="GZ51" s="50"/>
      <c r="HA51" s="50"/>
      <c r="HB51" s="50"/>
      <c r="HC51" s="50"/>
      <c r="HD51" s="289"/>
      <c r="HE51" s="57"/>
      <c r="HF51" s="17"/>
      <c r="HG51" s="17"/>
      <c r="HH51" s="56"/>
      <c r="HI51" s="50"/>
      <c r="HJ51" s="50"/>
      <c r="HK51" s="50"/>
      <c r="HL51" s="50"/>
      <c r="HM51" s="50"/>
      <c r="HN51" s="50"/>
      <c r="HO51" s="289"/>
      <c r="HP51" s="57"/>
      <c r="HQ51" s="17"/>
      <c r="HR51" s="17"/>
      <c r="HS51" s="56"/>
      <c r="HT51" s="50"/>
      <c r="HU51" s="50"/>
      <c r="HV51" s="50"/>
      <c r="HW51" s="50"/>
      <c r="HX51" s="50"/>
      <c r="HY51" s="50"/>
      <c r="HZ51" s="289"/>
      <c r="IA51" s="57"/>
      <c r="IB51" s="17"/>
      <c r="IC51" s="17"/>
    </row>
    <row r="52" spans="1:237" ht="25" x14ac:dyDescent="0.25">
      <c r="A52" s="204">
        <v>3</v>
      </c>
      <c r="B52" s="102" t="s">
        <v>593</v>
      </c>
      <c r="C52" s="674"/>
      <c r="D52" s="674"/>
      <c r="E52" s="177"/>
      <c r="F52" s="55"/>
      <c r="G52" s="55"/>
      <c r="H52" s="55"/>
      <c r="I52" s="55"/>
      <c r="J52" s="289"/>
      <c r="K52" s="289"/>
      <c r="L52" s="289"/>
      <c r="M52" s="289"/>
      <c r="N52" s="289"/>
      <c r="O52" s="289"/>
      <c r="P52" s="289"/>
      <c r="Q52" s="17"/>
      <c r="R52" s="56"/>
      <c r="S52" s="50"/>
      <c r="T52" s="50"/>
      <c r="U52" s="50"/>
      <c r="V52" s="50"/>
      <c r="W52" s="50"/>
      <c r="X52" s="50"/>
      <c r="Y52" s="289"/>
      <c r="Z52" s="57"/>
      <c r="AA52" s="17"/>
      <c r="AB52" s="17"/>
      <c r="AC52" s="56"/>
      <c r="AD52" s="50"/>
      <c r="AE52" s="50"/>
      <c r="AF52" s="50"/>
      <c r="AG52" s="50"/>
      <c r="AH52" s="50"/>
      <c r="AI52" s="50"/>
      <c r="AJ52" s="289"/>
      <c r="AK52" s="57"/>
      <c r="AL52" s="17"/>
      <c r="AM52" s="17"/>
      <c r="AN52" s="56"/>
      <c r="AO52" s="50"/>
      <c r="AP52" s="50"/>
      <c r="AQ52" s="50"/>
      <c r="AR52" s="50"/>
      <c r="AS52" s="50"/>
      <c r="AT52" s="50"/>
      <c r="AU52" s="289"/>
      <c r="AV52" s="57"/>
      <c r="AW52" s="17"/>
      <c r="AX52" s="17"/>
      <c r="AY52" s="56"/>
      <c r="AZ52" s="50"/>
      <c r="BA52" s="50"/>
      <c r="BB52" s="50"/>
      <c r="BC52" s="50"/>
      <c r="BD52" s="50"/>
      <c r="BE52" s="50"/>
      <c r="BF52" s="289"/>
      <c r="BG52" s="57"/>
      <c r="BH52" s="17"/>
      <c r="BI52" s="17"/>
      <c r="BJ52" s="56"/>
      <c r="BK52" s="50"/>
      <c r="BL52" s="50"/>
      <c r="BM52" s="50"/>
      <c r="BN52" s="50"/>
      <c r="BO52" s="50"/>
      <c r="BP52" s="50"/>
      <c r="BQ52" s="289"/>
      <c r="BR52" s="57"/>
      <c r="BS52" s="17"/>
      <c r="BT52" s="17"/>
      <c r="BU52" s="56"/>
      <c r="BV52" s="50"/>
      <c r="BW52" s="50"/>
      <c r="BX52" s="50"/>
      <c r="BY52" s="50"/>
      <c r="BZ52" s="50"/>
      <c r="CA52" s="50"/>
      <c r="CB52" s="289"/>
      <c r="CC52" s="57"/>
      <c r="CD52" s="17"/>
      <c r="CE52" s="17"/>
      <c r="CF52" s="56"/>
      <c r="CG52" s="50"/>
      <c r="CH52" s="50"/>
      <c r="CI52" s="50"/>
      <c r="CJ52" s="50"/>
      <c r="CK52" s="50"/>
      <c r="CL52" s="50"/>
      <c r="CM52" s="289"/>
      <c r="CN52" s="57"/>
      <c r="CO52" s="17"/>
      <c r="CP52" s="17"/>
      <c r="CQ52" s="56"/>
      <c r="CR52" s="50"/>
      <c r="CS52" s="50"/>
      <c r="CT52" s="50"/>
      <c r="CU52" s="50"/>
      <c r="CV52" s="50"/>
      <c r="CW52" s="50"/>
      <c r="CX52" s="289"/>
      <c r="CY52" s="57"/>
      <c r="CZ52" s="17"/>
      <c r="DA52" s="17"/>
      <c r="DB52" s="56"/>
      <c r="DC52" s="50"/>
      <c r="DD52" s="50"/>
      <c r="DE52" s="50"/>
      <c r="DF52" s="50"/>
      <c r="DG52" s="50"/>
      <c r="DH52" s="50"/>
      <c r="DI52" s="289"/>
      <c r="DJ52" s="57"/>
      <c r="DK52" s="17"/>
      <c r="DL52" s="17"/>
      <c r="DM52" s="56"/>
      <c r="DN52" s="50"/>
      <c r="DO52" s="50"/>
      <c r="DP52" s="50"/>
      <c r="DQ52" s="50"/>
      <c r="DR52" s="50"/>
      <c r="DS52" s="50"/>
      <c r="DT52" s="289"/>
      <c r="DU52" s="57"/>
      <c r="DV52" s="17"/>
      <c r="DW52" s="17"/>
      <c r="DX52" s="56"/>
      <c r="DY52" s="50"/>
      <c r="DZ52" s="50"/>
      <c r="EA52" s="50"/>
      <c r="EB52" s="50"/>
      <c r="EC52" s="50"/>
      <c r="ED52" s="50"/>
      <c r="EE52" s="289"/>
      <c r="EF52" s="57"/>
      <c r="EG52" s="17"/>
      <c r="EH52" s="17"/>
      <c r="EI52" s="56"/>
      <c r="EJ52" s="50"/>
      <c r="EK52" s="50"/>
      <c r="EL52" s="50"/>
      <c r="EM52" s="50"/>
      <c r="EN52" s="50"/>
      <c r="EO52" s="50"/>
      <c r="EP52" s="289"/>
      <c r="EQ52" s="57"/>
      <c r="ER52" s="17"/>
      <c r="ES52" s="17"/>
      <c r="ET52" s="56"/>
      <c r="EU52" s="50"/>
      <c r="EV52" s="50"/>
      <c r="EW52" s="50"/>
      <c r="EX52" s="50"/>
      <c r="EY52" s="50"/>
      <c r="EZ52" s="50"/>
      <c r="FA52" s="289"/>
      <c r="FB52" s="57"/>
      <c r="FC52" s="17"/>
      <c r="FD52" s="17"/>
      <c r="FE52" s="56"/>
      <c r="FF52" s="50"/>
      <c r="FG52" s="50"/>
      <c r="FH52" s="50"/>
      <c r="FI52" s="50"/>
      <c r="FJ52" s="50"/>
      <c r="FK52" s="50"/>
      <c r="FL52" s="289"/>
      <c r="FM52" s="57"/>
      <c r="FN52" s="17"/>
      <c r="FO52" s="17"/>
      <c r="FP52" s="56"/>
      <c r="FQ52" s="50"/>
      <c r="FR52" s="50"/>
      <c r="FS52" s="50"/>
      <c r="FT52" s="50"/>
      <c r="FU52" s="50"/>
      <c r="FV52" s="50"/>
      <c r="FW52" s="289"/>
      <c r="FX52" s="57"/>
      <c r="FY52" s="17"/>
      <c r="FZ52" s="17"/>
      <c r="GA52" s="56"/>
      <c r="GB52" s="50"/>
      <c r="GC52" s="50"/>
      <c r="GD52" s="50"/>
      <c r="GE52" s="50"/>
      <c r="GF52" s="50"/>
      <c r="GG52" s="50"/>
      <c r="GH52" s="289"/>
      <c r="GI52" s="57"/>
      <c r="GJ52" s="17"/>
      <c r="GK52" s="17"/>
      <c r="GL52" s="56"/>
      <c r="GM52" s="50"/>
      <c r="GN52" s="50"/>
      <c r="GO52" s="50"/>
      <c r="GP52" s="50"/>
      <c r="GQ52" s="50"/>
      <c r="GR52" s="50"/>
      <c r="GS52" s="289"/>
      <c r="GT52" s="57"/>
      <c r="GU52" s="17"/>
      <c r="GV52" s="17"/>
      <c r="GW52" s="56"/>
      <c r="GX52" s="50"/>
      <c r="GY52" s="50"/>
      <c r="GZ52" s="50"/>
      <c r="HA52" s="50"/>
      <c r="HB52" s="50"/>
      <c r="HC52" s="50"/>
      <c r="HD52" s="289"/>
      <c r="HE52" s="57"/>
      <c r="HF52" s="17"/>
      <c r="HG52" s="17"/>
      <c r="HH52" s="56"/>
      <c r="HI52" s="50"/>
      <c r="HJ52" s="50"/>
      <c r="HK52" s="50"/>
      <c r="HL52" s="50"/>
      <c r="HM52" s="50"/>
      <c r="HN52" s="50"/>
      <c r="HO52" s="289"/>
      <c r="HP52" s="57"/>
      <c r="HQ52" s="17"/>
      <c r="HR52" s="17"/>
      <c r="HS52" s="56"/>
      <c r="HT52" s="50"/>
      <c r="HU52" s="50"/>
      <c r="HV52" s="50"/>
      <c r="HW52" s="50"/>
      <c r="HX52" s="50"/>
      <c r="HY52" s="50"/>
      <c r="HZ52" s="289"/>
      <c r="IA52" s="57"/>
      <c r="IB52" s="17"/>
      <c r="IC52" s="17"/>
    </row>
    <row r="53" spans="1:237" ht="25" x14ac:dyDescent="0.25">
      <c r="A53" s="204">
        <v>4</v>
      </c>
      <c r="B53" s="102" t="s">
        <v>594</v>
      </c>
      <c r="C53" s="674"/>
      <c r="D53" s="674"/>
      <c r="E53" s="177"/>
      <c r="F53" s="55"/>
      <c r="G53" s="55"/>
      <c r="H53" s="55"/>
      <c r="I53" s="55"/>
      <c r="J53" s="289"/>
      <c r="K53" s="289"/>
      <c r="L53" s="289"/>
      <c r="M53" s="289"/>
      <c r="N53" s="289"/>
      <c r="O53" s="289"/>
      <c r="P53" s="289"/>
      <c r="Q53" s="17"/>
      <c r="R53" s="56"/>
      <c r="S53" s="50"/>
      <c r="T53" s="50"/>
      <c r="U53" s="50"/>
      <c r="V53" s="50"/>
      <c r="W53" s="50"/>
      <c r="X53" s="50"/>
      <c r="Y53" s="289"/>
      <c r="Z53" s="57"/>
      <c r="AA53" s="17"/>
      <c r="AB53" s="17"/>
      <c r="AC53" s="56"/>
      <c r="AD53" s="50"/>
      <c r="AE53" s="50"/>
      <c r="AF53" s="50"/>
      <c r="AG53" s="50"/>
      <c r="AH53" s="50"/>
      <c r="AI53" s="50"/>
      <c r="AJ53" s="289"/>
      <c r="AK53" s="57"/>
      <c r="AL53" s="17"/>
      <c r="AM53" s="17"/>
      <c r="AN53" s="56"/>
      <c r="AO53" s="50"/>
      <c r="AP53" s="50"/>
      <c r="AQ53" s="50"/>
      <c r="AR53" s="50"/>
      <c r="AS53" s="50"/>
      <c r="AT53" s="50"/>
      <c r="AU53" s="289"/>
      <c r="AV53" s="57"/>
      <c r="AW53" s="17"/>
      <c r="AX53" s="17"/>
      <c r="AY53" s="56"/>
      <c r="AZ53" s="50"/>
      <c r="BA53" s="50"/>
      <c r="BB53" s="50"/>
      <c r="BC53" s="50"/>
      <c r="BD53" s="50"/>
      <c r="BE53" s="50"/>
      <c r="BF53" s="289"/>
      <c r="BG53" s="57"/>
      <c r="BH53" s="17"/>
      <c r="BI53" s="17"/>
      <c r="BJ53" s="56"/>
      <c r="BK53" s="50"/>
      <c r="BL53" s="50"/>
      <c r="BM53" s="50"/>
      <c r="BN53" s="50"/>
      <c r="BO53" s="50"/>
      <c r="BP53" s="50"/>
      <c r="BQ53" s="289"/>
      <c r="BR53" s="57"/>
      <c r="BS53" s="17"/>
      <c r="BT53" s="17"/>
      <c r="BU53" s="56"/>
      <c r="BV53" s="50"/>
      <c r="BW53" s="50"/>
      <c r="BX53" s="50"/>
      <c r="BY53" s="50"/>
      <c r="BZ53" s="50"/>
      <c r="CA53" s="50"/>
      <c r="CB53" s="289"/>
      <c r="CC53" s="57"/>
      <c r="CD53" s="17"/>
      <c r="CE53" s="17"/>
      <c r="CF53" s="56"/>
      <c r="CG53" s="50"/>
      <c r="CH53" s="50"/>
      <c r="CI53" s="50"/>
      <c r="CJ53" s="50"/>
      <c r="CK53" s="50"/>
      <c r="CL53" s="50"/>
      <c r="CM53" s="289"/>
      <c r="CN53" s="57"/>
      <c r="CO53" s="17"/>
      <c r="CP53" s="17"/>
      <c r="CQ53" s="56"/>
      <c r="CR53" s="50"/>
      <c r="CS53" s="50"/>
      <c r="CT53" s="50"/>
      <c r="CU53" s="50"/>
      <c r="CV53" s="50"/>
      <c r="CW53" s="50"/>
      <c r="CX53" s="289"/>
      <c r="CY53" s="57"/>
      <c r="CZ53" s="17"/>
      <c r="DA53" s="17"/>
      <c r="DB53" s="56"/>
      <c r="DC53" s="50"/>
      <c r="DD53" s="50"/>
      <c r="DE53" s="50"/>
      <c r="DF53" s="50"/>
      <c r="DG53" s="50"/>
      <c r="DH53" s="50"/>
      <c r="DI53" s="289"/>
      <c r="DJ53" s="57"/>
      <c r="DK53" s="17"/>
      <c r="DL53" s="17"/>
      <c r="DM53" s="56"/>
      <c r="DN53" s="50"/>
      <c r="DO53" s="50"/>
      <c r="DP53" s="50"/>
      <c r="DQ53" s="50"/>
      <c r="DR53" s="50"/>
      <c r="DS53" s="50"/>
      <c r="DT53" s="289"/>
      <c r="DU53" s="57"/>
      <c r="DV53" s="17"/>
      <c r="DW53" s="17"/>
      <c r="DX53" s="56"/>
      <c r="DY53" s="50"/>
      <c r="DZ53" s="50"/>
      <c r="EA53" s="50"/>
      <c r="EB53" s="50"/>
      <c r="EC53" s="50"/>
      <c r="ED53" s="50"/>
      <c r="EE53" s="289"/>
      <c r="EF53" s="57"/>
      <c r="EG53" s="17"/>
      <c r="EH53" s="17"/>
      <c r="EI53" s="56"/>
      <c r="EJ53" s="50"/>
      <c r="EK53" s="50"/>
      <c r="EL53" s="50"/>
      <c r="EM53" s="50"/>
      <c r="EN53" s="50"/>
      <c r="EO53" s="50"/>
      <c r="EP53" s="289"/>
      <c r="EQ53" s="57"/>
      <c r="ER53" s="17"/>
      <c r="ES53" s="17"/>
      <c r="ET53" s="56"/>
      <c r="EU53" s="50"/>
      <c r="EV53" s="50"/>
      <c r="EW53" s="50"/>
      <c r="EX53" s="50"/>
      <c r="EY53" s="50"/>
      <c r="EZ53" s="50"/>
      <c r="FA53" s="289"/>
      <c r="FB53" s="57"/>
      <c r="FC53" s="17"/>
      <c r="FD53" s="17"/>
      <c r="FE53" s="56"/>
      <c r="FF53" s="50"/>
      <c r="FG53" s="50"/>
      <c r="FH53" s="50"/>
      <c r="FI53" s="50"/>
      <c r="FJ53" s="50"/>
      <c r="FK53" s="50"/>
      <c r="FL53" s="289"/>
      <c r="FM53" s="57"/>
      <c r="FN53" s="17"/>
      <c r="FO53" s="17"/>
      <c r="FP53" s="56"/>
      <c r="FQ53" s="50"/>
      <c r="FR53" s="50"/>
      <c r="FS53" s="50"/>
      <c r="FT53" s="50"/>
      <c r="FU53" s="50"/>
      <c r="FV53" s="50"/>
      <c r="FW53" s="289"/>
      <c r="FX53" s="57"/>
      <c r="FY53" s="17"/>
      <c r="FZ53" s="17"/>
      <c r="GA53" s="56"/>
      <c r="GB53" s="50"/>
      <c r="GC53" s="50"/>
      <c r="GD53" s="50"/>
      <c r="GE53" s="50"/>
      <c r="GF53" s="50"/>
      <c r="GG53" s="50"/>
      <c r="GH53" s="289"/>
      <c r="GI53" s="57"/>
      <c r="GJ53" s="17"/>
      <c r="GK53" s="17"/>
      <c r="GL53" s="56"/>
      <c r="GM53" s="50"/>
      <c r="GN53" s="50"/>
      <c r="GO53" s="50"/>
      <c r="GP53" s="50"/>
      <c r="GQ53" s="50"/>
      <c r="GR53" s="50"/>
      <c r="GS53" s="289"/>
      <c r="GT53" s="57"/>
      <c r="GU53" s="17"/>
      <c r="GV53" s="17"/>
      <c r="GW53" s="56"/>
      <c r="GX53" s="50"/>
      <c r="GY53" s="50"/>
      <c r="GZ53" s="50"/>
      <c r="HA53" s="50"/>
      <c r="HB53" s="50"/>
      <c r="HC53" s="50"/>
      <c r="HD53" s="289"/>
      <c r="HE53" s="57"/>
      <c r="HF53" s="17"/>
      <c r="HG53" s="17"/>
      <c r="HH53" s="56"/>
      <c r="HI53" s="50"/>
      <c r="HJ53" s="50"/>
      <c r="HK53" s="50"/>
      <c r="HL53" s="50"/>
      <c r="HM53" s="50"/>
      <c r="HN53" s="50"/>
      <c r="HO53" s="289"/>
      <c r="HP53" s="57"/>
      <c r="HQ53" s="17"/>
      <c r="HR53" s="17"/>
      <c r="HS53" s="56"/>
      <c r="HT53" s="50"/>
      <c r="HU53" s="50"/>
      <c r="HV53" s="50"/>
      <c r="HW53" s="50"/>
      <c r="HX53" s="50"/>
      <c r="HY53" s="50"/>
      <c r="HZ53" s="289"/>
      <c r="IA53" s="57"/>
      <c r="IB53" s="17"/>
      <c r="IC53" s="17"/>
    </row>
    <row r="54" spans="1:237" ht="25" x14ac:dyDescent="0.25">
      <c r="A54" s="204">
        <v>5</v>
      </c>
      <c r="B54" s="102" t="s">
        <v>595</v>
      </c>
      <c r="C54" s="674"/>
      <c r="D54" s="674"/>
      <c r="E54" s="177"/>
      <c r="F54" s="55"/>
      <c r="G54" s="55"/>
      <c r="H54" s="55"/>
      <c r="I54" s="55"/>
      <c r="J54" s="289"/>
      <c r="K54" s="289"/>
      <c r="L54" s="289"/>
      <c r="M54" s="289"/>
      <c r="N54" s="289"/>
      <c r="O54" s="289"/>
      <c r="P54" s="289"/>
      <c r="Q54" s="17"/>
      <c r="R54" s="56"/>
      <c r="S54" s="50"/>
      <c r="T54" s="50"/>
      <c r="U54" s="50"/>
      <c r="V54" s="50"/>
      <c r="W54" s="50"/>
      <c r="X54" s="50"/>
      <c r="Y54" s="289"/>
      <c r="Z54" s="57"/>
      <c r="AA54" s="17"/>
      <c r="AB54" s="17"/>
      <c r="AC54" s="56"/>
      <c r="AD54" s="50"/>
      <c r="AE54" s="50"/>
      <c r="AF54" s="50"/>
      <c r="AG54" s="50"/>
      <c r="AH54" s="50"/>
      <c r="AI54" s="50"/>
      <c r="AJ54" s="289"/>
      <c r="AK54" s="57"/>
      <c r="AL54" s="17"/>
      <c r="AM54" s="17"/>
      <c r="AN54" s="56"/>
      <c r="AO54" s="50"/>
      <c r="AP54" s="50"/>
      <c r="AQ54" s="50"/>
      <c r="AR54" s="50"/>
      <c r="AS54" s="50"/>
      <c r="AT54" s="50"/>
      <c r="AU54" s="289"/>
      <c r="AV54" s="57"/>
      <c r="AW54" s="17"/>
      <c r="AX54" s="17"/>
      <c r="AY54" s="56"/>
      <c r="AZ54" s="50"/>
      <c r="BA54" s="50"/>
      <c r="BB54" s="50"/>
      <c r="BC54" s="50"/>
      <c r="BD54" s="50"/>
      <c r="BE54" s="50"/>
      <c r="BF54" s="289"/>
      <c r="BG54" s="57"/>
      <c r="BH54" s="17"/>
      <c r="BI54" s="17"/>
      <c r="BJ54" s="56"/>
      <c r="BK54" s="50"/>
      <c r="BL54" s="50"/>
      <c r="BM54" s="50"/>
      <c r="BN54" s="50"/>
      <c r="BO54" s="50"/>
      <c r="BP54" s="50"/>
      <c r="BQ54" s="289"/>
      <c r="BR54" s="57"/>
      <c r="BS54" s="17"/>
      <c r="BT54" s="17"/>
      <c r="BU54" s="56"/>
      <c r="BV54" s="50"/>
      <c r="BW54" s="50"/>
      <c r="BX54" s="50"/>
      <c r="BY54" s="50"/>
      <c r="BZ54" s="50"/>
      <c r="CA54" s="50"/>
      <c r="CB54" s="289"/>
      <c r="CC54" s="57"/>
      <c r="CD54" s="17"/>
      <c r="CE54" s="17"/>
      <c r="CF54" s="56"/>
      <c r="CG54" s="50"/>
      <c r="CH54" s="50"/>
      <c r="CI54" s="50"/>
      <c r="CJ54" s="50"/>
      <c r="CK54" s="50"/>
      <c r="CL54" s="50"/>
      <c r="CM54" s="289"/>
      <c r="CN54" s="57"/>
      <c r="CO54" s="17"/>
      <c r="CP54" s="17"/>
      <c r="CQ54" s="56"/>
      <c r="CR54" s="50"/>
      <c r="CS54" s="50"/>
      <c r="CT54" s="50"/>
      <c r="CU54" s="50"/>
      <c r="CV54" s="50"/>
      <c r="CW54" s="50"/>
      <c r="CX54" s="289"/>
      <c r="CY54" s="57"/>
      <c r="CZ54" s="17"/>
      <c r="DA54" s="17"/>
      <c r="DB54" s="56"/>
      <c r="DC54" s="50"/>
      <c r="DD54" s="50"/>
      <c r="DE54" s="50"/>
      <c r="DF54" s="50"/>
      <c r="DG54" s="50"/>
      <c r="DH54" s="50"/>
      <c r="DI54" s="289"/>
      <c r="DJ54" s="57"/>
      <c r="DK54" s="17"/>
      <c r="DL54" s="17"/>
      <c r="DM54" s="56"/>
      <c r="DN54" s="50"/>
      <c r="DO54" s="50"/>
      <c r="DP54" s="50"/>
      <c r="DQ54" s="50"/>
      <c r="DR54" s="50"/>
      <c r="DS54" s="50"/>
      <c r="DT54" s="289"/>
      <c r="DU54" s="57"/>
      <c r="DV54" s="17"/>
      <c r="DW54" s="17"/>
      <c r="DX54" s="56"/>
      <c r="DY54" s="50"/>
      <c r="DZ54" s="50"/>
      <c r="EA54" s="50"/>
      <c r="EB54" s="50"/>
      <c r="EC54" s="50"/>
      <c r="ED54" s="50"/>
      <c r="EE54" s="289"/>
      <c r="EF54" s="57"/>
      <c r="EG54" s="17"/>
      <c r="EH54" s="17"/>
      <c r="EI54" s="56"/>
      <c r="EJ54" s="50"/>
      <c r="EK54" s="50"/>
      <c r="EL54" s="50"/>
      <c r="EM54" s="50"/>
      <c r="EN54" s="50"/>
      <c r="EO54" s="50"/>
      <c r="EP54" s="289"/>
      <c r="EQ54" s="57"/>
      <c r="ER54" s="17"/>
      <c r="ES54" s="17"/>
      <c r="ET54" s="56"/>
      <c r="EU54" s="50"/>
      <c r="EV54" s="50"/>
      <c r="EW54" s="50"/>
      <c r="EX54" s="50"/>
      <c r="EY54" s="50"/>
      <c r="EZ54" s="50"/>
      <c r="FA54" s="289"/>
      <c r="FB54" s="57"/>
      <c r="FC54" s="17"/>
      <c r="FD54" s="17"/>
      <c r="FE54" s="56"/>
      <c r="FF54" s="50"/>
      <c r="FG54" s="50"/>
      <c r="FH54" s="50"/>
      <c r="FI54" s="50"/>
      <c r="FJ54" s="50"/>
      <c r="FK54" s="50"/>
      <c r="FL54" s="289"/>
      <c r="FM54" s="57"/>
      <c r="FN54" s="17"/>
      <c r="FO54" s="17"/>
      <c r="FP54" s="56"/>
      <c r="FQ54" s="50"/>
      <c r="FR54" s="50"/>
      <c r="FS54" s="50"/>
      <c r="FT54" s="50"/>
      <c r="FU54" s="50"/>
      <c r="FV54" s="50"/>
      <c r="FW54" s="289"/>
      <c r="FX54" s="57"/>
      <c r="FY54" s="17"/>
      <c r="FZ54" s="17"/>
      <c r="GA54" s="56"/>
      <c r="GB54" s="50"/>
      <c r="GC54" s="50"/>
      <c r="GD54" s="50"/>
      <c r="GE54" s="50"/>
      <c r="GF54" s="50"/>
      <c r="GG54" s="50"/>
      <c r="GH54" s="289"/>
      <c r="GI54" s="57"/>
      <c r="GJ54" s="17"/>
      <c r="GK54" s="17"/>
      <c r="GL54" s="56"/>
      <c r="GM54" s="50"/>
      <c r="GN54" s="50"/>
      <c r="GO54" s="50"/>
      <c r="GP54" s="50"/>
      <c r="GQ54" s="50"/>
      <c r="GR54" s="50"/>
      <c r="GS54" s="289"/>
      <c r="GT54" s="57"/>
      <c r="GU54" s="17"/>
      <c r="GV54" s="17"/>
      <c r="GW54" s="56"/>
      <c r="GX54" s="50"/>
      <c r="GY54" s="50"/>
      <c r="GZ54" s="50"/>
      <c r="HA54" s="50"/>
      <c r="HB54" s="50"/>
      <c r="HC54" s="50"/>
      <c r="HD54" s="289"/>
      <c r="HE54" s="57"/>
      <c r="HF54" s="17"/>
      <c r="HG54" s="17"/>
      <c r="HH54" s="56"/>
      <c r="HI54" s="50"/>
      <c r="HJ54" s="50"/>
      <c r="HK54" s="50"/>
      <c r="HL54" s="50"/>
      <c r="HM54" s="50"/>
      <c r="HN54" s="50"/>
      <c r="HO54" s="289"/>
      <c r="HP54" s="57"/>
      <c r="HQ54" s="17"/>
      <c r="HR54" s="17"/>
      <c r="HS54" s="56"/>
      <c r="HT54" s="50"/>
      <c r="HU54" s="50"/>
      <c r="HV54" s="50"/>
      <c r="HW54" s="50"/>
      <c r="HX54" s="50"/>
      <c r="HY54" s="50"/>
      <c r="HZ54" s="289"/>
      <c r="IA54" s="57"/>
      <c r="IB54" s="17"/>
      <c r="IC54" s="17"/>
    </row>
    <row r="55" spans="1:237" ht="50" x14ac:dyDescent="0.25">
      <c r="A55" s="37">
        <v>6</v>
      </c>
      <c r="B55" s="102" t="s">
        <v>596</v>
      </c>
      <c r="C55" s="674"/>
      <c r="D55" s="674"/>
      <c r="E55" s="177"/>
      <c r="F55" s="55"/>
      <c r="G55" s="55"/>
      <c r="H55" s="55"/>
      <c r="I55" s="55"/>
      <c r="J55" s="289"/>
      <c r="K55" s="289"/>
      <c r="L55" s="289"/>
      <c r="M55" s="289"/>
      <c r="N55" s="289"/>
      <c r="O55" s="289"/>
      <c r="P55" s="289"/>
      <c r="Q55" s="17"/>
      <c r="R55" s="56"/>
      <c r="S55" s="50"/>
      <c r="T55" s="50"/>
      <c r="U55" s="50"/>
      <c r="V55" s="50"/>
      <c r="W55" s="50"/>
      <c r="X55" s="50"/>
      <c r="Y55" s="289"/>
      <c r="Z55" s="57"/>
      <c r="AA55" s="17"/>
      <c r="AB55" s="17"/>
      <c r="AC55" s="56"/>
      <c r="AD55" s="50"/>
      <c r="AE55" s="50"/>
      <c r="AF55" s="50"/>
      <c r="AG55" s="50"/>
      <c r="AH55" s="50"/>
      <c r="AI55" s="50"/>
      <c r="AJ55" s="289"/>
      <c r="AK55" s="57"/>
      <c r="AL55" s="17"/>
      <c r="AM55" s="17"/>
      <c r="AN55" s="56"/>
      <c r="AO55" s="50"/>
      <c r="AP55" s="50"/>
      <c r="AQ55" s="50"/>
      <c r="AR55" s="50"/>
      <c r="AS55" s="50"/>
      <c r="AT55" s="50"/>
      <c r="AU55" s="289"/>
      <c r="AV55" s="57"/>
      <c r="AW55" s="17"/>
      <c r="AX55" s="17"/>
      <c r="AY55" s="56"/>
      <c r="AZ55" s="50"/>
      <c r="BA55" s="50"/>
      <c r="BB55" s="50"/>
      <c r="BC55" s="50"/>
      <c r="BD55" s="50"/>
      <c r="BE55" s="50"/>
      <c r="BF55" s="289"/>
      <c r="BG55" s="57"/>
      <c r="BH55" s="17"/>
      <c r="BI55" s="17"/>
      <c r="BJ55" s="56"/>
      <c r="BK55" s="50"/>
      <c r="BL55" s="50"/>
      <c r="BM55" s="50"/>
      <c r="BN55" s="50"/>
      <c r="BO55" s="50"/>
      <c r="BP55" s="50"/>
      <c r="BQ55" s="289"/>
      <c r="BR55" s="57"/>
      <c r="BS55" s="17"/>
      <c r="BT55" s="17"/>
      <c r="BU55" s="56"/>
      <c r="BV55" s="50"/>
      <c r="BW55" s="50"/>
      <c r="BX55" s="50"/>
      <c r="BY55" s="50"/>
      <c r="BZ55" s="50"/>
      <c r="CA55" s="50"/>
      <c r="CB55" s="289"/>
      <c r="CC55" s="57"/>
      <c r="CD55" s="17"/>
      <c r="CE55" s="17"/>
      <c r="CF55" s="56"/>
      <c r="CG55" s="50"/>
      <c r="CH55" s="50"/>
      <c r="CI55" s="50"/>
      <c r="CJ55" s="50"/>
      <c r="CK55" s="50"/>
      <c r="CL55" s="50"/>
      <c r="CM55" s="289"/>
      <c r="CN55" s="57"/>
      <c r="CO55" s="17"/>
      <c r="CP55" s="17"/>
      <c r="CQ55" s="56"/>
      <c r="CR55" s="50"/>
      <c r="CS55" s="50"/>
      <c r="CT55" s="50"/>
      <c r="CU55" s="50"/>
      <c r="CV55" s="50"/>
      <c r="CW55" s="50"/>
      <c r="CX55" s="289"/>
      <c r="CY55" s="57"/>
      <c r="CZ55" s="17"/>
      <c r="DA55" s="17"/>
      <c r="DB55" s="56"/>
      <c r="DC55" s="50"/>
      <c r="DD55" s="50"/>
      <c r="DE55" s="50"/>
      <c r="DF55" s="50"/>
      <c r="DG55" s="50"/>
      <c r="DH55" s="50"/>
      <c r="DI55" s="289"/>
      <c r="DJ55" s="57"/>
      <c r="DK55" s="17"/>
      <c r="DL55" s="17"/>
      <c r="DM55" s="56"/>
      <c r="DN55" s="50"/>
      <c r="DO55" s="50"/>
      <c r="DP55" s="50"/>
      <c r="DQ55" s="50"/>
      <c r="DR55" s="50"/>
      <c r="DS55" s="50"/>
      <c r="DT55" s="289"/>
      <c r="DU55" s="57"/>
      <c r="DV55" s="17"/>
      <c r="DW55" s="17"/>
      <c r="DX55" s="56"/>
      <c r="DY55" s="50"/>
      <c r="DZ55" s="50"/>
      <c r="EA55" s="50"/>
      <c r="EB55" s="50"/>
      <c r="EC55" s="50"/>
      <c r="ED55" s="50"/>
      <c r="EE55" s="289"/>
      <c r="EF55" s="57"/>
      <c r="EG55" s="17"/>
      <c r="EH55" s="17"/>
      <c r="EI55" s="56"/>
      <c r="EJ55" s="50"/>
      <c r="EK55" s="50"/>
      <c r="EL55" s="50"/>
      <c r="EM55" s="50"/>
      <c r="EN55" s="50"/>
      <c r="EO55" s="50"/>
      <c r="EP55" s="289"/>
      <c r="EQ55" s="57"/>
      <c r="ER55" s="17"/>
      <c r="ES55" s="17"/>
      <c r="ET55" s="56"/>
      <c r="EU55" s="50"/>
      <c r="EV55" s="50"/>
      <c r="EW55" s="50"/>
      <c r="EX55" s="50"/>
      <c r="EY55" s="50"/>
      <c r="EZ55" s="50"/>
      <c r="FA55" s="289"/>
      <c r="FB55" s="57"/>
      <c r="FC55" s="17"/>
      <c r="FD55" s="17"/>
      <c r="FE55" s="56"/>
      <c r="FF55" s="50"/>
      <c r="FG55" s="50"/>
      <c r="FH55" s="50"/>
      <c r="FI55" s="50"/>
      <c r="FJ55" s="50"/>
      <c r="FK55" s="50"/>
      <c r="FL55" s="289"/>
      <c r="FM55" s="57"/>
      <c r="FN55" s="17"/>
      <c r="FO55" s="17"/>
      <c r="FP55" s="56"/>
      <c r="FQ55" s="50"/>
      <c r="FR55" s="50"/>
      <c r="FS55" s="50"/>
      <c r="FT55" s="50"/>
      <c r="FU55" s="50"/>
      <c r="FV55" s="50"/>
      <c r="FW55" s="289"/>
      <c r="FX55" s="57"/>
      <c r="FY55" s="17"/>
      <c r="FZ55" s="17"/>
      <c r="GA55" s="56"/>
      <c r="GB55" s="50"/>
      <c r="GC55" s="50"/>
      <c r="GD55" s="50"/>
      <c r="GE55" s="50"/>
      <c r="GF55" s="50"/>
      <c r="GG55" s="50"/>
      <c r="GH55" s="289"/>
      <c r="GI55" s="57"/>
      <c r="GJ55" s="17"/>
      <c r="GK55" s="17"/>
      <c r="GL55" s="56"/>
      <c r="GM55" s="50"/>
      <c r="GN55" s="50"/>
      <c r="GO55" s="50"/>
      <c r="GP55" s="50"/>
      <c r="GQ55" s="50"/>
      <c r="GR55" s="50"/>
      <c r="GS55" s="289"/>
      <c r="GT55" s="57"/>
      <c r="GU55" s="17"/>
      <c r="GV55" s="17"/>
      <c r="GW55" s="56"/>
      <c r="GX55" s="50"/>
      <c r="GY55" s="50"/>
      <c r="GZ55" s="50"/>
      <c r="HA55" s="50"/>
      <c r="HB55" s="50"/>
      <c r="HC55" s="50"/>
      <c r="HD55" s="289"/>
      <c r="HE55" s="57"/>
      <c r="HF55" s="17"/>
      <c r="HG55" s="17"/>
      <c r="HH55" s="56"/>
      <c r="HI55" s="50"/>
      <c r="HJ55" s="50"/>
      <c r="HK55" s="50"/>
      <c r="HL55" s="50"/>
      <c r="HM55" s="50"/>
      <c r="HN55" s="50"/>
      <c r="HO55" s="289"/>
      <c r="HP55" s="57"/>
      <c r="HQ55" s="17"/>
      <c r="HR55" s="17"/>
      <c r="HS55" s="56"/>
      <c r="HT55" s="50"/>
      <c r="HU55" s="50"/>
      <c r="HV55" s="50"/>
      <c r="HW55" s="50"/>
      <c r="HX55" s="50"/>
      <c r="HY55" s="50"/>
      <c r="HZ55" s="289"/>
      <c r="IA55" s="57"/>
      <c r="IB55" s="17"/>
      <c r="IC55" s="17"/>
    </row>
    <row r="56" spans="1:237" ht="87.5" x14ac:dyDescent="0.25">
      <c r="A56" s="37">
        <v>7</v>
      </c>
      <c r="B56" s="102" t="s">
        <v>597</v>
      </c>
      <c r="C56" s="674"/>
      <c r="D56" s="674"/>
      <c r="E56" s="177"/>
      <c r="F56" s="55"/>
      <c r="G56" s="55"/>
      <c r="H56" s="55"/>
      <c r="I56" s="55"/>
      <c r="J56" s="289"/>
      <c r="K56" s="289"/>
      <c r="L56" s="289"/>
      <c r="M56" s="289"/>
      <c r="N56" s="289"/>
      <c r="O56" s="289"/>
      <c r="P56" s="289"/>
      <c r="Q56" s="17"/>
      <c r="R56" s="56"/>
      <c r="S56" s="50"/>
      <c r="T56" s="50"/>
      <c r="U56" s="50"/>
      <c r="V56" s="50"/>
      <c r="W56" s="50"/>
      <c r="X56" s="50"/>
      <c r="Y56" s="289"/>
      <c r="Z56" s="57"/>
      <c r="AA56" s="17"/>
      <c r="AB56" s="17"/>
      <c r="AC56" s="56"/>
      <c r="AD56" s="50"/>
      <c r="AE56" s="50"/>
      <c r="AF56" s="50"/>
      <c r="AG56" s="50"/>
      <c r="AH56" s="50"/>
      <c r="AI56" s="50"/>
      <c r="AJ56" s="289"/>
      <c r="AK56" s="57"/>
      <c r="AL56" s="17"/>
      <c r="AM56" s="17"/>
      <c r="AN56" s="56"/>
      <c r="AO56" s="50"/>
      <c r="AP56" s="50"/>
      <c r="AQ56" s="50"/>
      <c r="AR56" s="50"/>
      <c r="AS56" s="50"/>
      <c r="AT56" s="50"/>
      <c r="AU56" s="289"/>
      <c r="AV56" s="57"/>
      <c r="AW56" s="17"/>
      <c r="AX56" s="17"/>
      <c r="AY56" s="56"/>
      <c r="AZ56" s="50"/>
      <c r="BA56" s="50"/>
      <c r="BB56" s="50"/>
      <c r="BC56" s="50"/>
      <c r="BD56" s="50"/>
      <c r="BE56" s="50"/>
      <c r="BF56" s="289"/>
      <c r="BG56" s="57"/>
      <c r="BH56" s="17"/>
      <c r="BI56" s="17"/>
      <c r="BJ56" s="56"/>
      <c r="BK56" s="50"/>
      <c r="BL56" s="50"/>
      <c r="BM56" s="50"/>
      <c r="BN56" s="50"/>
      <c r="BO56" s="50"/>
      <c r="BP56" s="50"/>
      <c r="BQ56" s="289"/>
      <c r="BR56" s="57"/>
      <c r="BS56" s="17"/>
      <c r="BT56" s="17"/>
      <c r="BU56" s="56"/>
      <c r="BV56" s="50"/>
      <c r="BW56" s="50"/>
      <c r="BX56" s="50"/>
      <c r="BY56" s="50"/>
      <c r="BZ56" s="50"/>
      <c r="CA56" s="50"/>
      <c r="CB56" s="289"/>
      <c r="CC56" s="57"/>
      <c r="CD56" s="17"/>
      <c r="CE56" s="17"/>
      <c r="CF56" s="56"/>
      <c r="CG56" s="50"/>
      <c r="CH56" s="50"/>
      <c r="CI56" s="50"/>
      <c r="CJ56" s="50"/>
      <c r="CK56" s="50"/>
      <c r="CL56" s="50"/>
      <c r="CM56" s="289"/>
      <c r="CN56" s="57"/>
      <c r="CO56" s="17"/>
      <c r="CP56" s="17"/>
      <c r="CQ56" s="56"/>
      <c r="CR56" s="50"/>
      <c r="CS56" s="50"/>
      <c r="CT56" s="50"/>
      <c r="CU56" s="50"/>
      <c r="CV56" s="50"/>
      <c r="CW56" s="50"/>
      <c r="CX56" s="289"/>
      <c r="CY56" s="57"/>
      <c r="CZ56" s="17"/>
      <c r="DA56" s="17"/>
      <c r="DB56" s="56"/>
      <c r="DC56" s="50"/>
      <c r="DD56" s="50"/>
      <c r="DE56" s="50"/>
      <c r="DF56" s="50"/>
      <c r="DG56" s="50"/>
      <c r="DH56" s="50"/>
      <c r="DI56" s="289"/>
      <c r="DJ56" s="57"/>
      <c r="DK56" s="17"/>
      <c r="DL56" s="17"/>
      <c r="DM56" s="56"/>
      <c r="DN56" s="50"/>
      <c r="DO56" s="50"/>
      <c r="DP56" s="50"/>
      <c r="DQ56" s="50"/>
      <c r="DR56" s="50"/>
      <c r="DS56" s="50"/>
      <c r="DT56" s="289"/>
      <c r="DU56" s="57"/>
      <c r="DV56" s="17"/>
      <c r="DW56" s="17"/>
      <c r="DX56" s="56"/>
      <c r="DY56" s="50"/>
      <c r="DZ56" s="50"/>
      <c r="EA56" s="50"/>
      <c r="EB56" s="50"/>
      <c r="EC56" s="50"/>
      <c r="ED56" s="50"/>
      <c r="EE56" s="289"/>
      <c r="EF56" s="57"/>
      <c r="EG56" s="17"/>
      <c r="EH56" s="17"/>
      <c r="EI56" s="56"/>
      <c r="EJ56" s="50"/>
      <c r="EK56" s="50"/>
      <c r="EL56" s="50"/>
      <c r="EM56" s="50"/>
      <c r="EN56" s="50"/>
      <c r="EO56" s="50"/>
      <c r="EP56" s="289"/>
      <c r="EQ56" s="57"/>
      <c r="ER56" s="17"/>
      <c r="ES56" s="17"/>
      <c r="ET56" s="56"/>
      <c r="EU56" s="50"/>
      <c r="EV56" s="50"/>
      <c r="EW56" s="50"/>
      <c r="EX56" s="50"/>
      <c r="EY56" s="50"/>
      <c r="EZ56" s="50"/>
      <c r="FA56" s="289"/>
      <c r="FB56" s="57"/>
      <c r="FC56" s="17"/>
      <c r="FD56" s="17"/>
      <c r="FE56" s="56"/>
      <c r="FF56" s="50"/>
      <c r="FG56" s="50"/>
      <c r="FH56" s="50"/>
      <c r="FI56" s="50"/>
      <c r="FJ56" s="50"/>
      <c r="FK56" s="50"/>
      <c r="FL56" s="289"/>
      <c r="FM56" s="57"/>
      <c r="FN56" s="17"/>
      <c r="FO56" s="17"/>
      <c r="FP56" s="56"/>
      <c r="FQ56" s="50"/>
      <c r="FR56" s="50"/>
      <c r="FS56" s="50"/>
      <c r="FT56" s="50"/>
      <c r="FU56" s="50"/>
      <c r="FV56" s="50"/>
      <c r="FW56" s="289"/>
      <c r="FX56" s="57"/>
      <c r="FY56" s="17"/>
      <c r="FZ56" s="17"/>
      <c r="GA56" s="56"/>
      <c r="GB56" s="50"/>
      <c r="GC56" s="50"/>
      <c r="GD56" s="50"/>
      <c r="GE56" s="50"/>
      <c r="GF56" s="50"/>
      <c r="GG56" s="50"/>
      <c r="GH56" s="289"/>
      <c r="GI56" s="57"/>
      <c r="GJ56" s="17"/>
      <c r="GK56" s="17"/>
      <c r="GL56" s="56"/>
      <c r="GM56" s="50"/>
      <c r="GN56" s="50"/>
      <c r="GO56" s="50"/>
      <c r="GP56" s="50"/>
      <c r="GQ56" s="50"/>
      <c r="GR56" s="50"/>
      <c r="GS56" s="289"/>
      <c r="GT56" s="57"/>
      <c r="GU56" s="17"/>
      <c r="GV56" s="17"/>
      <c r="GW56" s="56"/>
      <c r="GX56" s="50"/>
      <c r="GY56" s="50"/>
      <c r="GZ56" s="50"/>
      <c r="HA56" s="50"/>
      <c r="HB56" s="50"/>
      <c r="HC56" s="50"/>
      <c r="HD56" s="289"/>
      <c r="HE56" s="57"/>
      <c r="HF56" s="17"/>
      <c r="HG56" s="17"/>
      <c r="HH56" s="56"/>
      <c r="HI56" s="50"/>
      <c r="HJ56" s="50"/>
      <c r="HK56" s="50"/>
      <c r="HL56" s="50"/>
      <c r="HM56" s="50"/>
      <c r="HN56" s="50"/>
      <c r="HO56" s="289"/>
      <c r="HP56" s="57"/>
      <c r="HQ56" s="17"/>
      <c r="HR56" s="17"/>
      <c r="HS56" s="56"/>
      <c r="HT56" s="50"/>
      <c r="HU56" s="50"/>
      <c r="HV56" s="50"/>
      <c r="HW56" s="50"/>
      <c r="HX56" s="50"/>
      <c r="HY56" s="50"/>
      <c r="HZ56" s="289"/>
      <c r="IA56" s="57"/>
      <c r="IB56" s="17"/>
      <c r="IC56" s="17"/>
    </row>
    <row r="57" spans="1:237" ht="87.5" x14ac:dyDescent="0.25">
      <c r="A57" s="37">
        <v>8</v>
      </c>
      <c r="B57" s="102" t="s">
        <v>598</v>
      </c>
      <c r="C57" s="674"/>
      <c r="D57" s="674"/>
      <c r="E57" s="177"/>
      <c r="F57" s="55"/>
      <c r="G57" s="55"/>
      <c r="H57" s="55"/>
      <c r="I57" s="55"/>
      <c r="J57" s="289"/>
      <c r="K57" s="289"/>
      <c r="L57" s="289"/>
      <c r="M57" s="289"/>
      <c r="N57" s="289"/>
      <c r="O57" s="289"/>
      <c r="P57" s="289"/>
      <c r="Q57" s="17"/>
      <c r="R57" s="56"/>
      <c r="S57" s="50"/>
      <c r="T57" s="50"/>
      <c r="U57" s="50"/>
      <c r="V57" s="50"/>
      <c r="W57" s="50"/>
      <c r="X57" s="50"/>
      <c r="Y57" s="289"/>
      <c r="Z57" s="57"/>
      <c r="AA57" s="17"/>
      <c r="AB57" s="17"/>
      <c r="AC57" s="56"/>
      <c r="AD57" s="50"/>
      <c r="AE57" s="50"/>
      <c r="AF57" s="50"/>
      <c r="AG57" s="50"/>
      <c r="AH57" s="50"/>
      <c r="AI57" s="50"/>
      <c r="AJ57" s="289"/>
      <c r="AK57" s="57"/>
      <c r="AL57" s="17"/>
      <c r="AM57" s="17"/>
      <c r="AN57" s="56"/>
      <c r="AO57" s="50"/>
      <c r="AP57" s="50"/>
      <c r="AQ57" s="50"/>
      <c r="AR57" s="50"/>
      <c r="AS57" s="50"/>
      <c r="AT57" s="50"/>
      <c r="AU57" s="289"/>
      <c r="AV57" s="57"/>
      <c r="AW57" s="17"/>
      <c r="AX57" s="17"/>
      <c r="AY57" s="56"/>
      <c r="AZ57" s="50"/>
      <c r="BA57" s="50"/>
      <c r="BB57" s="50"/>
      <c r="BC57" s="50"/>
      <c r="BD57" s="50"/>
      <c r="BE57" s="50"/>
      <c r="BF57" s="289"/>
      <c r="BG57" s="57"/>
      <c r="BH57" s="17"/>
      <c r="BI57" s="17"/>
      <c r="BJ57" s="56"/>
      <c r="BK57" s="50"/>
      <c r="BL57" s="50"/>
      <c r="BM57" s="50"/>
      <c r="BN57" s="50"/>
      <c r="BO57" s="50"/>
      <c r="BP57" s="50"/>
      <c r="BQ57" s="289"/>
      <c r="BR57" s="57"/>
      <c r="BS57" s="17"/>
      <c r="BT57" s="17"/>
      <c r="BU57" s="56"/>
      <c r="BV57" s="50"/>
      <c r="BW57" s="50"/>
      <c r="BX57" s="50"/>
      <c r="BY57" s="50"/>
      <c r="BZ57" s="50"/>
      <c r="CA57" s="50"/>
      <c r="CB57" s="289"/>
      <c r="CC57" s="57"/>
      <c r="CD57" s="17"/>
      <c r="CE57" s="17"/>
      <c r="CF57" s="56"/>
      <c r="CG57" s="50"/>
      <c r="CH57" s="50"/>
      <c r="CI57" s="50"/>
      <c r="CJ57" s="50"/>
      <c r="CK57" s="50"/>
      <c r="CL57" s="50"/>
      <c r="CM57" s="289"/>
      <c r="CN57" s="57"/>
      <c r="CO57" s="17"/>
      <c r="CP57" s="17"/>
      <c r="CQ57" s="56"/>
      <c r="CR57" s="50"/>
      <c r="CS57" s="50"/>
      <c r="CT57" s="50"/>
      <c r="CU57" s="50"/>
      <c r="CV57" s="50"/>
      <c r="CW57" s="50"/>
      <c r="CX57" s="289"/>
      <c r="CY57" s="57"/>
      <c r="CZ57" s="17"/>
      <c r="DA57" s="17"/>
      <c r="DB57" s="56"/>
      <c r="DC57" s="50"/>
      <c r="DD57" s="50"/>
      <c r="DE57" s="50"/>
      <c r="DF57" s="50"/>
      <c r="DG57" s="50"/>
      <c r="DH57" s="50"/>
      <c r="DI57" s="289"/>
      <c r="DJ57" s="57"/>
      <c r="DK57" s="17"/>
      <c r="DL57" s="17"/>
      <c r="DM57" s="56"/>
      <c r="DN57" s="50"/>
      <c r="DO57" s="50"/>
      <c r="DP57" s="50"/>
      <c r="DQ57" s="50"/>
      <c r="DR57" s="50"/>
      <c r="DS57" s="50"/>
      <c r="DT57" s="289"/>
      <c r="DU57" s="57"/>
      <c r="DV57" s="17"/>
      <c r="DW57" s="17"/>
      <c r="DX57" s="56"/>
      <c r="DY57" s="50"/>
      <c r="DZ57" s="50"/>
      <c r="EA57" s="50"/>
      <c r="EB57" s="50"/>
      <c r="EC57" s="50"/>
      <c r="ED57" s="50"/>
      <c r="EE57" s="289"/>
      <c r="EF57" s="57"/>
      <c r="EG57" s="17"/>
      <c r="EH57" s="17"/>
      <c r="EI57" s="56"/>
      <c r="EJ57" s="50"/>
      <c r="EK57" s="50"/>
      <c r="EL57" s="50"/>
      <c r="EM57" s="50"/>
      <c r="EN57" s="50"/>
      <c r="EO57" s="50"/>
      <c r="EP57" s="289"/>
      <c r="EQ57" s="57"/>
      <c r="ER57" s="17"/>
      <c r="ES57" s="17"/>
      <c r="ET57" s="56"/>
      <c r="EU57" s="50"/>
      <c r="EV57" s="50"/>
      <c r="EW57" s="50"/>
      <c r="EX57" s="50"/>
      <c r="EY57" s="50"/>
      <c r="EZ57" s="50"/>
      <c r="FA57" s="289"/>
      <c r="FB57" s="57"/>
      <c r="FC57" s="17"/>
      <c r="FD57" s="17"/>
      <c r="FE57" s="56"/>
      <c r="FF57" s="50"/>
      <c r="FG57" s="50"/>
      <c r="FH57" s="50"/>
      <c r="FI57" s="50"/>
      <c r="FJ57" s="50"/>
      <c r="FK57" s="50"/>
      <c r="FL57" s="289"/>
      <c r="FM57" s="57"/>
      <c r="FN57" s="17"/>
      <c r="FO57" s="17"/>
      <c r="FP57" s="56"/>
      <c r="FQ57" s="50"/>
      <c r="FR57" s="50"/>
      <c r="FS57" s="50"/>
      <c r="FT57" s="50"/>
      <c r="FU57" s="50"/>
      <c r="FV57" s="50"/>
      <c r="FW57" s="289"/>
      <c r="FX57" s="57"/>
      <c r="FY57" s="17"/>
      <c r="FZ57" s="17"/>
      <c r="GA57" s="56"/>
      <c r="GB57" s="50"/>
      <c r="GC57" s="50"/>
      <c r="GD57" s="50"/>
      <c r="GE57" s="50"/>
      <c r="GF57" s="50"/>
      <c r="GG57" s="50"/>
      <c r="GH57" s="289"/>
      <c r="GI57" s="57"/>
      <c r="GJ57" s="17"/>
      <c r="GK57" s="17"/>
      <c r="GL57" s="56"/>
      <c r="GM57" s="50"/>
      <c r="GN57" s="50"/>
      <c r="GO57" s="50"/>
      <c r="GP57" s="50"/>
      <c r="GQ57" s="50"/>
      <c r="GR57" s="50"/>
      <c r="GS57" s="289"/>
      <c r="GT57" s="57"/>
      <c r="GU57" s="17"/>
      <c r="GV57" s="17"/>
      <c r="GW57" s="56"/>
      <c r="GX57" s="50"/>
      <c r="GY57" s="50"/>
      <c r="GZ57" s="50"/>
      <c r="HA57" s="50"/>
      <c r="HB57" s="50"/>
      <c r="HC57" s="50"/>
      <c r="HD57" s="289"/>
      <c r="HE57" s="57"/>
      <c r="HF57" s="17"/>
      <c r="HG57" s="17"/>
      <c r="HH57" s="56"/>
      <c r="HI57" s="50"/>
      <c r="HJ57" s="50"/>
      <c r="HK57" s="50"/>
      <c r="HL57" s="50"/>
      <c r="HM57" s="50"/>
      <c r="HN57" s="50"/>
      <c r="HO57" s="289"/>
      <c r="HP57" s="57"/>
      <c r="HQ57" s="17"/>
      <c r="HR57" s="17"/>
      <c r="HS57" s="56"/>
      <c r="HT57" s="50"/>
      <c r="HU57" s="50"/>
      <c r="HV57" s="50"/>
      <c r="HW57" s="50"/>
      <c r="HX57" s="50"/>
      <c r="HY57" s="50"/>
      <c r="HZ57" s="289"/>
      <c r="IA57" s="57"/>
      <c r="IB57" s="17"/>
      <c r="IC57" s="17"/>
    </row>
    <row r="58" spans="1:237" ht="12.5" x14ac:dyDescent="0.25">
      <c r="A58" s="54"/>
      <c r="B58" s="203"/>
      <c r="C58" s="203"/>
      <c r="D58" s="55"/>
      <c r="E58" s="55"/>
      <c r="F58" s="55"/>
      <c r="G58" s="55"/>
      <c r="H58" s="55"/>
      <c r="I58" s="55"/>
      <c r="J58" s="289"/>
      <c r="K58" s="289"/>
      <c r="L58" s="289"/>
      <c r="M58" s="289"/>
      <c r="N58" s="289"/>
      <c r="O58" s="289"/>
      <c r="P58" s="289"/>
      <c r="Q58" s="17"/>
      <c r="R58" s="56"/>
      <c r="S58" s="50"/>
      <c r="T58" s="50"/>
      <c r="U58" s="50"/>
      <c r="V58" s="50"/>
      <c r="W58" s="50"/>
      <c r="X58" s="50"/>
      <c r="Y58" s="289"/>
      <c r="Z58" s="57"/>
      <c r="AA58" s="17"/>
      <c r="AB58" s="17"/>
      <c r="AC58" s="56"/>
      <c r="AD58" s="50"/>
      <c r="AE58" s="50"/>
      <c r="AF58" s="50"/>
      <c r="AG58" s="50"/>
      <c r="AH58" s="50"/>
      <c r="AI58" s="50"/>
      <c r="AJ58" s="289"/>
      <c r="AK58" s="57"/>
      <c r="AL58" s="17"/>
      <c r="AM58" s="17"/>
      <c r="AN58" s="56"/>
      <c r="AO58" s="50"/>
      <c r="AP58" s="50"/>
      <c r="AQ58" s="50"/>
      <c r="AR58" s="50"/>
      <c r="AS58" s="50"/>
      <c r="AT58" s="50"/>
      <c r="AU58" s="289"/>
      <c r="AV58" s="57"/>
      <c r="AW58" s="17"/>
      <c r="AX58" s="17"/>
      <c r="AY58" s="56"/>
      <c r="AZ58" s="50"/>
      <c r="BA58" s="50"/>
      <c r="BB58" s="50"/>
      <c r="BC58" s="50"/>
      <c r="BD58" s="50"/>
      <c r="BE58" s="50"/>
      <c r="BF58" s="289"/>
      <c r="BG58" s="57"/>
      <c r="BH58" s="17"/>
      <c r="BI58" s="17"/>
      <c r="BJ58" s="56"/>
      <c r="BK58" s="50"/>
      <c r="BL58" s="50"/>
      <c r="BM58" s="50"/>
      <c r="BN58" s="50"/>
      <c r="BO58" s="50"/>
      <c r="BP58" s="50"/>
      <c r="BQ58" s="289"/>
      <c r="BR58" s="57"/>
      <c r="BS58" s="17"/>
      <c r="BT58" s="17"/>
      <c r="BU58" s="56"/>
      <c r="BV58" s="50"/>
      <c r="BW58" s="50"/>
      <c r="BX58" s="50"/>
      <c r="BY58" s="50"/>
      <c r="BZ58" s="50"/>
      <c r="CA58" s="50"/>
      <c r="CB58" s="289"/>
      <c r="CC58" s="57"/>
      <c r="CD58" s="17"/>
      <c r="CE58" s="17"/>
      <c r="CF58" s="56"/>
      <c r="CG58" s="50"/>
      <c r="CH58" s="50"/>
      <c r="CI58" s="50"/>
      <c r="CJ58" s="50"/>
      <c r="CK58" s="50"/>
      <c r="CL58" s="50"/>
      <c r="CM58" s="289"/>
      <c r="CN58" s="57"/>
      <c r="CO58" s="17"/>
      <c r="CP58" s="17"/>
      <c r="CQ58" s="56"/>
      <c r="CR58" s="50"/>
      <c r="CS58" s="50"/>
      <c r="CT58" s="50"/>
      <c r="CU58" s="50"/>
      <c r="CV58" s="50"/>
      <c r="CW58" s="50"/>
      <c r="CX58" s="289"/>
      <c r="CY58" s="57"/>
      <c r="CZ58" s="17"/>
      <c r="DA58" s="17"/>
      <c r="DB58" s="56"/>
      <c r="DC58" s="50"/>
      <c r="DD58" s="50"/>
      <c r="DE58" s="50"/>
      <c r="DF58" s="50"/>
      <c r="DG58" s="50"/>
      <c r="DH58" s="50"/>
      <c r="DI58" s="289"/>
      <c r="DJ58" s="57"/>
      <c r="DK58" s="17"/>
      <c r="DL58" s="17"/>
      <c r="DM58" s="56"/>
      <c r="DN58" s="50"/>
      <c r="DO58" s="50"/>
      <c r="DP58" s="50"/>
      <c r="DQ58" s="50"/>
      <c r="DR58" s="50"/>
      <c r="DS58" s="50"/>
      <c r="DT58" s="289"/>
      <c r="DU58" s="57"/>
      <c r="DV58" s="17"/>
      <c r="DW58" s="17"/>
      <c r="DX58" s="56"/>
      <c r="DY58" s="50"/>
      <c r="DZ58" s="50"/>
      <c r="EA58" s="50"/>
      <c r="EB58" s="50"/>
      <c r="EC58" s="50"/>
      <c r="ED58" s="50"/>
      <c r="EE58" s="289"/>
      <c r="EF58" s="57"/>
      <c r="EG58" s="17"/>
      <c r="EH58" s="17"/>
      <c r="EI58" s="56"/>
      <c r="EJ58" s="50"/>
      <c r="EK58" s="50"/>
      <c r="EL58" s="50"/>
      <c r="EM58" s="50"/>
      <c r="EN58" s="50"/>
      <c r="EO58" s="50"/>
      <c r="EP58" s="289"/>
      <c r="EQ58" s="57"/>
      <c r="ER58" s="17"/>
      <c r="ES58" s="17"/>
      <c r="ET58" s="56"/>
      <c r="EU58" s="50"/>
      <c r="EV58" s="50"/>
      <c r="EW58" s="50"/>
      <c r="EX58" s="50"/>
      <c r="EY58" s="50"/>
      <c r="EZ58" s="50"/>
      <c r="FA58" s="289"/>
      <c r="FB58" s="57"/>
      <c r="FC58" s="17"/>
      <c r="FD58" s="17"/>
      <c r="FE58" s="56"/>
      <c r="FF58" s="50"/>
      <c r="FG58" s="50"/>
      <c r="FH58" s="50"/>
      <c r="FI58" s="50"/>
      <c r="FJ58" s="50"/>
      <c r="FK58" s="50"/>
      <c r="FL58" s="289"/>
      <c r="FM58" s="57"/>
      <c r="FN58" s="17"/>
      <c r="FO58" s="17"/>
      <c r="FP58" s="56"/>
      <c r="FQ58" s="50"/>
      <c r="FR58" s="50"/>
      <c r="FS58" s="50"/>
      <c r="FT58" s="50"/>
      <c r="FU58" s="50"/>
      <c r="FV58" s="50"/>
      <c r="FW58" s="289"/>
      <c r="FX58" s="57"/>
      <c r="FY58" s="17"/>
      <c r="FZ58" s="17"/>
      <c r="GA58" s="56"/>
      <c r="GB58" s="50"/>
      <c r="GC58" s="50"/>
      <c r="GD58" s="50"/>
      <c r="GE58" s="50"/>
      <c r="GF58" s="50"/>
      <c r="GG58" s="50"/>
      <c r="GH58" s="289"/>
      <c r="GI58" s="57"/>
      <c r="GJ58" s="17"/>
      <c r="GK58" s="17"/>
      <c r="GL58" s="56"/>
      <c r="GM58" s="50"/>
      <c r="GN58" s="50"/>
      <c r="GO58" s="50"/>
      <c r="GP58" s="50"/>
      <c r="GQ58" s="50"/>
      <c r="GR58" s="50"/>
      <c r="GS58" s="289"/>
      <c r="GT58" s="57"/>
      <c r="GU58" s="17"/>
      <c r="GV58" s="17"/>
      <c r="GW58" s="56"/>
      <c r="GX58" s="50"/>
      <c r="GY58" s="50"/>
      <c r="GZ58" s="50"/>
      <c r="HA58" s="50"/>
      <c r="HB58" s="50"/>
      <c r="HC58" s="50"/>
      <c r="HD58" s="289"/>
      <c r="HE58" s="57"/>
      <c r="HF58" s="17"/>
      <c r="HG58" s="17"/>
      <c r="HH58" s="56"/>
      <c r="HI58" s="50"/>
      <c r="HJ58" s="50"/>
      <c r="HK58" s="50"/>
      <c r="HL58" s="50"/>
      <c r="HM58" s="50"/>
      <c r="HN58" s="50"/>
      <c r="HO58" s="289"/>
      <c r="HP58" s="57"/>
      <c r="HQ58" s="17"/>
      <c r="HR58" s="17"/>
      <c r="HS58" s="56"/>
      <c r="HT58" s="50"/>
      <c r="HU58" s="50"/>
      <c r="HV58" s="50"/>
      <c r="HW58" s="50"/>
      <c r="HX58" s="50"/>
      <c r="HY58" s="50"/>
      <c r="HZ58" s="289"/>
      <c r="IA58" s="57"/>
      <c r="IB58" s="17"/>
      <c r="IC58" s="17"/>
    </row>
    <row r="59" spans="1:237" ht="12.5" x14ac:dyDescent="0.25">
      <c r="A59" s="54"/>
      <c r="B59" s="203"/>
      <c r="C59" s="203"/>
      <c r="D59" s="55"/>
      <c r="E59" s="55"/>
      <c r="F59" s="55"/>
      <c r="G59" s="55"/>
      <c r="H59" s="55"/>
      <c r="I59" s="55"/>
      <c r="J59" s="289"/>
      <c r="K59" s="289"/>
      <c r="L59" s="289"/>
      <c r="M59" s="289"/>
      <c r="N59" s="289"/>
      <c r="O59" s="289"/>
      <c r="P59" s="289"/>
      <c r="Q59" s="17"/>
      <c r="R59" s="56"/>
      <c r="S59" s="50"/>
      <c r="T59" s="50"/>
      <c r="U59" s="50"/>
      <c r="V59" s="50"/>
      <c r="W59" s="50"/>
      <c r="X59" s="50"/>
      <c r="Y59" s="289"/>
      <c r="Z59" s="57"/>
      <c r="AA59" s="17"/>
      <c r="AB59" s="17"/>
      <c r="AC59" s="56"/>
      <c r="AD59" s="50"/>
      <c r="AE59" s="50"/>
      <c r="AF59" s="50"/>
      <c r="AG59" s="50"/>
      <c r="AH59" s="50"/>
      <c r="AI59" s="50"/>
      <c r="AJ59" s="289"/>
      <c r="AK59" s="57"/>
      <c r="AL59" s="17"/>
      <c r="AM59" s="17"/>
      <c r="AN59" s="56"/>
      <c r="AO59" s="50"/>
      <c r="AP59" s="50"/>
      <c r="AQ59" s="50"/>
      <c r="AR59" s="50"/>
      <c r="AS59" s="50"/>
      <c r="AT59" s="50"/>
      <c r="AU59" s="289"/>
      <c r="AV59" s="57"/>
      <c r="AW59" s="17"/>
      <c r="AX59" s="17"/>
      <c r="AY59" s="56"/>
      <c r="AZ59" s="50"/>
      <c r="BA59" s="50"/>
      <c r="BB59" s="50"/>
      <c r="BC59" s="50"/>
      <c r="BD59" s="50"/>
      <c r="BE59" s="50"/>
      <c r="BF59" s="289"/>
      <c r="BG59" s="57"/>
      <c r="BH59" s="17"/>
      <c r="BI59" s="17"/>
      <c r="BJ59" s="56"/>
      <c r="BK59" s="50"/>
      <c r="BL59" s="50"/>
      <c r="BM59" s="50"/>
      <c r="BN59" s="50"/>
      <c r="BO59" s="50"/>
      <c r="BP59" s="50"/>
      <c r="BQ59" s="289"/>
      <c r="BR59" s="57"/>
      <c r="BS59" s="17"/>
      <c r="BT59" s="17"/>
      <c r="BU59" s="56"/>
      <c r="BV59" s="50"/>
      <c r="BW59" s="50"/>
      <c r="BX59" s="50"/>
      <c r="BY59" s="50"/>
      <c r="BZ59" s="50"/>
      <c r="CA59" s="50"/>
      <c r="CB59" s="289"/>
      <c r="CC59" s="57"/>
      <c r="CD59" s="17"/>
      <c r="CE59" s="17"/>
      <c r="CF59" s="56"/>
      <c r="CG59" s="50"/>
      <c r="CH59" s="50"/>
      <c r="CI59" s="50"/>
      <c r="CJ59" s="50"/>
      <c r="CK59" s="50"/>
      <c r="CL59" s="50"/>
      <c r="CM59" s="289"/>
      <c r="CN59" s="57"/>
      <c r="CO59" s="17"/>
      <c r="CP59" s="17"/>
      <c r="CQ59" s="56"/>
      <c r="CR59" s="50"/>
      <c r="CS59" s="50"/>
      <c r="CT59" s="50"/>
      <c r="CU59" s="50"/>
      <c r="CV59" s="50"/>
      <c r="CW59" s="50"/>
      <c r="CX59" s="289"/>
      <c r="CY59" s="57"/>
      <c r="CZ59" s="17"/>
      <c r="DA59" s="17"/>
      <c r="DB59" s="56"/>
      <c r="DC59" s="50"/>
      <c r="DD59" s="50"/>
      <c r="DE59" s="50"/>
      <c r="DF59" s="50"/>
      <c r="DG59" s="50"/>
      <c r="DH59" s="50"/>
      <c r="DI59" s="289"/>
      <c r="DJ59" s="57"/>
      <c r="DK59" s="17"/>
      <c r="DL59" s="17"/>
      <c r="DM59" s="56"/>
      <c r="DN59" s="50"/>
      <c r="DO59" s="50"/>
      <c r="DP59" s="50"/>
      <c r="DQ59" s="50"/>
      <c r="DR59" s="50"/>
      <c r="DS59" s="50"/>
      <c r="DT59" s="289"/>
      <c r="DU59" s="57"/>
      <c r="DV59" s="17"/>
      <c r="DW59" s="17"/>
      <c r="DX59" s="56"/>
      <c r="DY59" s="50"/>
      <c r="DZ59" s="50"/>
      <c r="EA59" s="50"/>
      <c r="EB59" s="50"/>
      <c r="EC59" s="50"/>
      <c r="ED59" s="50"/>
      <c r="EE59" s="289"/>
      <c r="EF59" s="57"/>
      <c r="EG59" s="17"/>
      <c r="EH59" s="17"/>
      <c r="EI59" s="56"/>
      <c r="EJ59" s="50"/>
      <c r="EK59" s="50"/>
      <c r="EL59" s="50"/>
      <c r="EM59" s="50"/>
      <c r="EN59" s="50"/>
      <c r="EO59" s="50"/>
      <c r="EP59" s="289"/>
      <c r="EQ59" s="57"/>
      <c r="ER59" s="17"/>
      <c r="ES59" s="17"/>
      <c r="ET59" s="56"/>
      <c r="EU59" s="50"/>
      <c r="EV59" s="50"/>
      <c r="EW59" s="50"/>
      <c r="EX59" s="50"/>
      <c r="EY59" s="50"/>
      <c r="EZ59" s="50"/>
      <c r="FA59" s="289"/>
      <c r="FB59" s="57"/>
      <c r="FC59" s="17"/>
      <c r="FD59" s="17"/>
      <c r="FE59" s="56"/>
      <c r="FF59" s="50"/>
      <c r="FG59" s="50"/>
      <c r="FH59" s="50"/>
      <c r="FI59" s="50"/>
      <c r="FJ59" s="50"/>
      <c r="FK59" s="50"/>
      <c r="FL59" s="289"/>
      <c r="FM59" s="57"/>
      <c r="FN59" s="17"/>
      <c r="FO59" s="17"/>
      <c r="FP59" s="56"/>
      <c r="FQ59" s="50"/>
      <c r="FR59" s="50"/>
      <c r="FS59" s="50"/>
      <c r="FT59" s="50"/>
      <c r="FU59" s="50"/>
      <c r="FV59" s="50"/>
      <c r="FW59" s="289"/>
      <c r="FX59" s="57"/>
      <c r="FY59" s="17"/>
      <c r="FZ59" s="17"/>
      <c r="GA59" s="56"/>
      <c r="GB59" s="50"/>
      <c r="GC59" s="50"/>
      <c r="GD59" s="50"/>
      <c r="GE59" s="50"/>
      <c r="GF59" s="50"/>
      <c r="GG59" s="50"/>
      <c r="GH59" s="289"/>
      <c r="GI59" s="57"/>
      <c r="GJ59" s="17"/>
      <c r="GK59" s="17"/>
      <c r="GL59" s="56"/>
      <c r="GM59" s="50"/>
      <c r="GN59" s="50"/>
      <c r="GO59" s="50"/>
      <c r="GP59" s="50"/>
      <c r="GQ59" s="50"/>
      <c r="GR59" s="50"/>
      <c r="GS59" s="289"/>
      <c r="GT59" s="57"/>
      <c r="GU59" s="17"/>
      <c r="GV59" s="17"/>
      <c r="GW59" s="56"/>
      <c r="GX59" s="50"/>
      <c r="GY59" s="50"/>
      <c r="GZ59" s="50"/>
      <c r="HA59" s="50"/>
      <c r="HB59" s="50"/>
      <c r="HC59" s="50"/>
      <c r="HD59" s="289"/>
      <c r="HE59" s="57"/>
      <c r="HF59" s="17"/>
      <c r="HG59" s="17"/>
      <c r="HH59" s="56"/>
      <c r="HI59" s="50"/>
      <c r="HJ59" s="50"/>
      <c r="HK59" s="50"/>
      <c r="HL59" s="50"/>
      <c r="HM59" s="50"/>
      <c r="HN59" s="50"/>
      <c r="HO59" s="289"/>
      <c r="HP59" s="57"/>
      <c r="HQ59" s="17"/>
      <c r="HR59" s="17"/>
      <c r="HS59" s="56"/>
      <c r="HT59" s="50"/>
      <c r="HU59" s="50"/>
      <c r="HV59" s="50"/>
      <c r="HW59" s="50"/>
      <c r="HX59" s="50"/>
      <c r="HY59" s="50"/>
      <c r="HZ59" s="289"/>
      <c r="IA59" s="57"/>
      <c r="IB59" s="17"/>
      <c r="IC59" s="17"/>
    </row>
    <row r="60" spans="1:237" ht="12.5" x14ac:dyDescent="0.25">
      <c r="A60" s="54"/>
      <c r="B60" s="203"/>
      <c r="C60" s="203"/>
      <c r="D60" s="55"/>
      <c r="E60" s="55"/>
      <c r="F60" s="55"/>
      <c r="G60" s="55"/>
      <c r="H60" s="55"/>
      <c r="I60" s="55"/>
      <c r="J60" s="289"/>
      <c r="K60" s="289"/>
      <c r="L60" s="289"/>
      <c r="M60" s="289"/>
      <c r="N60" s="289"/>
      <c r="O60" s="289"/>
      <c r="P60" s="289"/>
      <c r="Q60" s="17"/>
      <c r="R60" s="56"/>
      <c r="S60" s="50"/>
      <c r="T60" s="50"/>
      <c r="U60" s="50"/>
      <c r="V60" s="50"/>
      <c r="W60" s="50"/>
      <c r="X60" s="50"/>
      <c r="Y60" s="289"/>
      <c r="Z60" s="57"/>
      <c r="AA60" s="17"/>
      <c r="AB60" s="17"/>
      <c r="AC60" s="56"/>
      <c r="AD60" s="50"/>
      <c r="AE60" s="50"/>
      <c r="AF60" s="50"/>
      <c r="AG60" s="50"/>
      <c r="AH60" s="50"/>
      <c r="AI60" s="50"/>
      <c r="AJ60" s="289"/>
      <c r="AK60" s="57"/>
      <c r="AL60" s="17"/>
      <c r="AM60" s="17"/>
      <c r="AN60" s="56"/>
      <c r="AO60" s="50"/>
      <c r="AP60" s="50"/>
      <c r="AQ60" s="50"/>
      <c r="AR60" s="50"/>
      <c r="AS60" s="50"/>
      <c r="AT60" s="50"/>
      <c r="AU60" s="289"/>
      <c r="AV60" s="57"/>
      <c r="AW60" s="17"/>
      <c r="AX60" s="17"/>
      <c r="AY60" s="56"/>
      <c r="AZ60" s="50"/>
      <c r="BA60" s="50"/>
      <c r="BB60" s="50"/>
      <c r="BC60" s="50"/>
      <c r="BD60" s="50"/>
      <c r="BE60" s="50"/>
      <c r="BF60" s="289"/>
      <c r="BG60" s="57"/>
      <c r="BH60" s="17"/>
      <c r="BI60" s="17"/>
      <c r="BJ60" s="56"/>
      <c r="BK60" s="50"/>
      <c r="BL60" s="50"/>
      <c r="BM60" s="50"/>
      <c r="BN60" s="50"/>
      <c r="BO60" s="50"/>
      <c r="BP60" s="50"/>
      <c r="BQ60" s="289"/>
      <c r="BR60" s="57"/>
      <c r="BS60" s="17"/>
      <c r="BT60" s="17"/>
      <c r="BU60" s="56"/>
      <c r="BV60" s="50"/>
      <c r="BW60" s="50"/>
      <c r="BX60" s="50"/>
      <c r="BY60" s="50"/>
      <c r="BZ60" s="50"/>
      <c r="CA60" s="50"/>
      <c r="CB60" s="289"/>
      <c r="CC60" s="57"/>
      <c r="CD60" s="17"/>
      <c r="CE60" s="17"/>
      <c r="CF60" s="56"/>
      <c r="CG60" s="50"/>
      <c r="CH60" s="50"/>
      <c r="CI60" s="50"/>
      <c r="CJ60" s="50"/>
      <c r="CK60" s="50"/>
      <c r="CL60" s="50"/>
      <c r="CM60" s="289"/>
      <c r="CN60" s="57"/>
      <c r="CO60" s="17"/>
      <c r="CP60" s="17"/>
      <c r="CQ60" s="56"/>
      <c r="CR60" s="50"/>
      <c r="CS60" s="50"/>
      <c r="CT60" s="50"/>
      <c r="CU60" s="50"/>
      <c r="CV60" s="50"/>
      <c r="CW60" s="50"/>
      <c r="CX60" s="289"/>
      <c r="CY60" s="57"/>
      <c r="CZ60" s="17"/>
      <c r="DA60" s="17"/>
      <c r="DB60" s="56"/>
      <c r="DC60" s="50"/>
      <c r="DD60" s="50"/>
      <c r="DE60" s="50"/>
      <c r="DF60" s="50"/>
      <c r="DG60" s="50"/>
      <c r="DH60" s="50"/>
      <c r="DI60" s="289"/>
      <c r="DJ60" s="57"/>
      <c r="DK60" s="17"/>
      <c r="DL60" s="17"/>
      <c r="DM60" s="56"/>
      <c r="DN60" s="50"/>
      <c r="DO60" s="50"/>
      <c r="DP60" s="50"/>
      <c r="DQ60" s="50"/>
      <c r="DR60" s="50"/>
      <c r="DS60" s="50"/>
      <c r="DT60" s="289"/>
      <c r="DU60" s="57"/>
      <c r="DV60" s="17"/>
      <c r="DW60" s="17"/>
      <c r="DX60" s="56"/>
      <c r="DY60" s="50"/>
      <c r="DZ60" s="50"/>
      <c r="EA60" s="50"/>
      <c r="EB60" s="50"/>
      <c r="EC60" s="50"/>
      <c r="ED60" s="50"/>
      <c r="EE60" s="289"/>
      <c r="EF60" s="57"/>
      <c r="EG60" s="17"/>
      <c r="EH60" s="17"/>
      <c r="EI60" s="56"/>
      <c r="EJ60" s="50"/>
      <c r="EK60" s="50"/>
      <c r="EL60" s="50"/>
      <c r="EM60" s="50"/>
      <c r="EN60" s="50"/>
      <c r="EO60" s="50"/>
      <c r="EP60" s="289"/>
      <c r="EQ60" s="57"/>
      <c r="ER60" s="17"/>
      <c r="ES60" s="17"/>
      <c r="ET60" s="56"/>
      <c r="EU60" s="50"/>
      <c r="EV60" s="50"/>
      <c r="EW60" s="50"/>
      <c r="EX60" s="50"/>
      <c r="EY60" s="50"/>
      <c r="EZ60" s="50"/>
      <c r="FA60" s="289"/>
      <c r="FB60" s="57"/>
      <c r="FC60" s="17"/>
      <c r="FD60" s="17"/>
      <c r="FE60" s="56"/>
      <c r="FF60" s="50"/>
      <c r="FG60" s="50"/>
      <c r="FH60" s="50"/>
      <c r="FI60" s="50"/>
      <c r="FJ60" s="50"/>
      <c r="FK60" s="50"/>
      <c r="FL60" s="289"/>
      <c r="FM60" s="57"/>
      <c r="FN60" s="17"/>
      <c r="FO60" s="17"/>
      <c r="FP60" s="56"/>
      <c r="FQ60" s="50"/>
      <c r="FR60" s="50"/>
      <c r="FS60" s="50"/>
      <c r="FT60" s="50"/>
      <c r="FU60" s="50"/>
      <c r="FV60" s="50"/>
      <c r="FW60" s="289"/>
      <c r="FX60" s="57"/>
      <c r="FY60" s="17"/>
      <c r="FZ60" s="17"/>
      <c r="GA60" s="56"/>
      <c r="GB60" s="50"/>
      <c r="GC60" s="50"/>
      <c r="GD60" s="50"/>
      <c r="GE60" s="50"/>
      <c r="GF60" s="50"/>
      <c r="GG60" s="50"/>
      <c r="GH60" s="289"/>
      <c r="GI60" s="57"/>
      <c r="GJ60" s="17"/>
      <c r="GK60" s="17"/>
      <c r="GL60" s="56"/>
      <c r="GM60" s="50"/>
      <c r="GN60" s="50"/>
      <c r="GO60" s="50"/>
      <c r="GP60" s="50"/>
      <c r="GQ60" s="50"/>
      <c r="GR60" s="50"/>
      <c r="GS60" s="289"/>
      <c r="GT60" s="57"/>
      <c r="GU60" s="17"/>
      <c r="GV60" s="17"/>
      <c r="GW60" s="56"/>
      <c r="GX60" s="50"/>
      <c r="GY60" s="50"/>
      <c r="GZ60" s="50"/>
      <c r="HA60" s="50"/>
      <c r="HB60" s="50"/>
      <c r="HC60" s="50"/>
      <c r="HD60" s="289"/>
      <c r="HE60" s="57"/>
      <c r="HF60" s="17"/>
      <c r="HG60" s="17"/>
      <c r="HH60" s="56"/>
      <c r="HI60" s="50"/>
      <c r="HJ60" s="50"/>
      <c r="HK60" s="50"/>
      <c r="HL60" s="50"/>
      <c r="HM60" s="50"/>
      <c r="HN60" s="50"/>
      <c r="HO60" s="289"/>
      <c r="HP60" s="57"/>
      <c r="HQ60" s="17"/>
      <c r="HR60" s="17"/>
      <c r="HS60" s="56"/>
      <c r="HT60" s="50"/>
      <c r="HU60" s="50"/>
      <c r="HV60" s="50"/>
      <c r="HW60" s="50"/>
      <c r="HX60" s="50"/>
      <c r="HY60" s="50"/>
      <c r="HZ60" s="289"/>
      <c r="IA60" s="57"/>
      <c r="IB60" s="17"/>
      <c r="IC60" s="17"/>
    </row>
    <row r="61" spans="1:237" ht="12.5" x14ac:dyDescent="0.25">
      <c r="A61" s="54"/>
      <c r="B61" s="205"/>
      <c r="C61" s="205"/>
      <c r="D61" s="55"/>
      <c r="E61" s="55"/>
      <c r="F61" s="55"/>
      <c r="G61" s="55"/>
      <c r="H61" s="55"/>
      <c r="I61" s="55"/>
      <c r="J61" s="289"/>
      <c r="K61" s="289"/>
      <c r="L61" s="289"/>
      <c r="M61" s="289"/>
      <c r="N61" s="289"/>
      <c r="O61" s="289"/>
      <c r="P61" s="289"/>
      <c r="Q61" s="17"/>
      <c r="R61" s="56"/>
      <c r="S61" s="50"/>
      <c r="T61" s="50"/>
      <c r="U61" s="50"/>
      <c r="V61" s="50"/>
      <c r="W61" s="50"/>
      <c r="X61" s="50"/>
      <c r="Y61" s="289"/>
      <c r="Z61" s="57"/>
      <c r="AA61" s="17"/>
      <c r="AB61" s="17"/>
      <c r="AC61" s="56"/>
      <c r="AD61" s="50"/>
      <c r="AE61" s="50"/>
      <c r="AF61" s="50"/>
      <c r="AG61" s="50"/>
      <c r="AH61" s="50"/>
      <c r="AI61" s="50"/>
      <c r="AJ61" s="289"/>
      <c r="AK61" s="57"/>
      <c r="AL61" s="17"/>
      <c r="AM61" s="17"/>
      <c r="AN61" s="56"/>
      <c r="AO61" s="50"/>
      <c r="AP61" s="50"/>
      <c r="AQ61" s="50"/>
      <c r="AR61" s="50"/>
      <c r="AS61" s="50"/>
      <c r="AT61" s="50"/>
      <c r="AU61" s="289"/>
      <c r="AV61" s="57"/>
      <c r="AW61" s="17"/>
      <c r="AX61" s="17"/>
      <c r="AY61" s="56"/>
      <c r="AZ61" s="50"/>
      <c r="BA61" s="50"/>
      <c r="BB61" s="50"/>
      <c r="BC61" s="50"/>
      <c r="BD61" s="50"/>
      <c r="BE61" s="50"/>
      <c r="BF61" s="289"/>
      <c r="BG61" s="57"/>
      <c r="BH61" s="17"/>
      <c r="BI61" s="17"/>
      <c r="BJ61" s="56"/>
      <c r="BK61" s="50"/>
      <c r="BL61" s="50"/>
      <c r="BM61" s="50"/>
      <c r="BN61" s="50"/>
      <c r="BO61" s="50"/>
      <c r="BP61" s="50"/>
      <c r="BQ61" s="289"/>
      <c r="BR61" s="57"/>
      <c r="BS61" s="17"/>
      <c r="BT61" s="17"/>
      <c r="BU61" s="56"/>
      <c r="BV61" s="50"/>
      <c r="BW61" s="50"/>
      <c r="BX61" s="50"/>
      <c r="BY61" s="50"/>
      <c r="BZ61" s="50"/>
      <c r="CA61" s="50"/>
      <c r="CB61" s="289"/>
      <c r="CC61" s="57"/>
      <c r="CD61" s="17"/>
      <c r="CE61" s="17"/>
      <c r="CF61" s="56"/>
      <c r="CG61" s="50"/>
      <c r="CH61" s="50"/>
      <c r="CI61" s="50"/>
      <c r="CJ61" s="50"/>
      <c r="CK61" s="50"/>
      <c r="CL61" s="50"/>
      <c r="CM61" s="289"/>
      <c r="CN61" s="57"/>
      <c r="CO61" s="17"/>
      <c r="CP61" s="17"/>
      <c r="CQ61" s="56"/>
      <c r="CR61" s="50"/>
      <c r="CS61" s="50"/>
      <c r="CT61" s="50"/>
      <c r="CU61" s="50"/>
      <c r="CV61" s="50"/>
      <c r="CW61" s="50"/>
      <c r="CX61" s="289"/>
      <c r="CY61" s="57"/>
      <c r="CZ61" s="17"/>
      <c r="DA61" s="17"/>
      <c r="DB61" s="56"/>
      <c r="DC61" s="50"/>
      <c r="DD61" s="50"/>
      <c r="DE61" s="50"/>
      <c r="DF61" s="50"/>
      <c r="DG61" s="50"/>
      <c r="DH61" s="50"/>
      <c r="DI61" s="289"/>
      <c r="DJ61" s="57"/>
      <c r="DK61" s="17"/>
      <c r="DL61" s="17"/>
      <c r="DM61" s="56"/>
      <c r="DN61" s="50"/>
      <c r="DO61" s="50"/>
      <c r="DP61" s="50"/>
      <c r="DQ61" s="50"/>
      <c r="DR61" s="50"/>
      <c r="DS61" s="50"/>
      <c r="DT61" s="289"/>
      <c r="DU61" s="57"/>
      <c r="DV61" s="17"/>
      <c r="DW61" s="17"/>
      <c r="DX61" s="56"/>
      <c r="DY61" s="50"/>
      <c r="DZ61" s="50"/>
      <c r="EA61" s="50"/>
      <c r="EB61" s="50"/>
      <c r="EC61" s="50"/>
      <c r="ED61" s="50"/>
      <c r="EE61" s="289"/>
      <c r="EF61" s="57"/>
      <c r="EG61" s="17"/>
      <c r="EH61" s="17"/>
      <c r="EI61" s="56"/>
      <c r="EJ61" s="50"/>
      <c r="EK61" s="50"/>
      <c r="EL61" s="50"/>
      <c r="EM61" s="50"/>
      <c r="EN61" s="50"/>
      <c r="EO61" s="50"/>
      <c r="EP61" s="289"/>
      <c r="EQ61" s="57"/>
      <c r="ER61" s="17"/>
      <c r="ES61" s="17"/>
      <c r="ET61" s="56"/>
      <c r="EU61" s="50"/>
      <c r="EV61" s="50"/>
      <c r="EW61" s="50"/>
      <c r="EX61" s="50"/>
      <c r="EY61" s="50"/>
      <c r="EZ61" s="50"/>
      <c r="FA61" s="289"/>
      <c r="FB61" s="57"/>
      <c r="FC61" s="17"/>
      <c r="FD61" s="17"/>
      <c r="FE61" s="56"/>
      <c r="FF61" s="50"/>
      <c r="FG61" s="50"/>
      <c r="FH61" s="50"/>
      <c r="FI61" s="50"/>
      <c r="FJ61" s="50"/>
      <c r="FK61" s="50"/>
      <c r="FL61" s="289"/>
      <c r="FM61" s="57"/>
      <c r="FN61" s="17"/>
      <c r="FO61" s="17"/>
      <c r="FP61" s="56"/>
      <c r="FQ61" s="50"/>
      <c r="FR61" s="50"/>
      <c r="FS61" s="50"/>
      <c r="FT61" s="50"/>
      <c r="FU61" s="50"/>
      <c r="FV61" s="50"/>
      <c r="FW61" s="289"/>
      <c r="FX61" s="57"/>
      <c r="FY61" s="17"/>
      <c r="FZ61" s="17"/>
      <c r="GA61" s="56"/>
      <c r="GB61" s="50"/>
      <c r="GC61" s="50"/>
      <c r="GD61" s="50"/>
      <c r="GE61" s="50"/>
      <c r="GF61" s="50"/>
      <c r="GG61" s="50"/>
      <c r="GH61" s="289"/>
      <c r="GI61" s="57"/>
      <c r="GJ61" s="17"/>
      <c r="GK61" s="17"/>
      <c r="GL61" s="56"/>
      <c r="GM61" s="50"/>
      <c r="GN61" s="50"/>
      <c r="GO61" s="50"/>
      <c r="GP61" s="50"/>
      <c r="GQ61" s="50"/>
      <c r="GR61" s="50"/>
      <c r="GS61" s="289"/>
      <c r="GT61" s="57"/>
      <c r="GU61" s="17"/>
      <c r="GV61" s="17"/>
      <c r="GW61" s="56"/>
      <c r="GX61" s="50"/>
      <c r="GY61" s="50"/>
      <c r="GZ61" s="50"/>
      <c r="HA61" s="50"/>
      <c r="HB61" s="50"/>
      <c r="HC61" s="50"/>
      <c r="HD61" s="289"/>
      <c r="HE61" s="57"/>
      <c r="HF61" s="17"/>
      <c r="HG61" s="17"/>
      <c r="HH61" s="56"/>
      <c r="HI61" s="50"/>
      <c r="HJ61" s="50"/>
      <c r="HK61" s="50"/>
      <c r="HL61" s="50"/>
      <c r="HM61" s="50"/>
      <c r="HN61" s="50"/>
      <c r="HO61" s="289"/>
      <c r="HP61" s="57"/>
      <c r="HQ61" s="17"/>
      <c r="HR61" s="17"/>
      <c r="HS61" s="56"/>
      <c r="HT61" s="50"/>
      <c r="HU61" s="50"/>
      <c r="HV61" s="50"/>
      <c r="HW61" s="50"/>
      <c r="HX61" s="50"/>
      <c r="HY61" s="50"/>
      <c r="HZ61" s="289"/>
      <c r="IA61" s="57"/>
      <c r="IB61" s="17"/>
      <c r="IC61" s="17"/>
    </row>
    <row r="62" spans="1:237" ht="12.5" x14ac:dyDescent="0.25">
      <c r="A62" s="54"/>
      <c r="B62" s="205"/>
      <c r="C62" s="205"/>
      <c r="D62" s="55"/>
      <c r="E62" s="55"/>
      <c r="F62" s="55"/>
      <c r="G62" s="55"/>
      <c r="H62" s="55"/>
      <c r="I62" s="55"/>
      <c r="J62" s="289"/>
      <c r="K62" s="289"/>
      <c r="L62" s="289"/>
      <c r="M62" s="289"/>
      <c r="N62" s="289"/>
      <c r="O62" s="289"/>
      <c r="P62" s="289"/>
      <c r="Q62" s="17"/>
      <c r="R62" s="56"/>
      <c r="S62" s="50"/>
      <c r="T62" s="50"/>
      <c r="U62" s="50"/>
      <c r="V62" s="50"/>
      <c r="W62" s="50"/>
      <c r="X62" s="50"/>
      <c r="Y62" s="289"/>
      <c r="Z62" s="57"/>
      <c r="AA62" s="17"/>
      <c r="AB62" s="17"/>
      <c r="AC62" s="56"/>
      <c r="AD62" s="50"/>
      <c r="AE62" s="50"/>
      <c r="AF62" s="50"/>
      <c r="AG62" s="50"/>
      <c r="AH62" s="50"/>
      <c r="AI62" s="50"/>
      <c r="AJ62" s="289"/>
      <c r="AK62" s="57"/>
      <c r="AL62" s="17"/>
      <c r="AM62" s="17"/>
      <c r="AN62" s="56"/>
      <c r="AO62" s="50"/>
      <c r="AP62" s="50"/>
      <c r="AQ62" s="50"/>
      <c r="AR62" s="50"/>
      <c r="AS62" s="50"/>
      <c r="AT62" s="50"/>
      <c r="AU62" s="289"/>
      <c r="AV62" s="57"/>
      <c r="AW62" s="17"/>
      <c r="AX62" s="17"/>
      <c r="AY62" s="56"/>
      <c r="AZ62" s="50"/>
      <c r="BA62" s="50"/>
      <c r="BB62" s="50"/>
      <c r="BC62" s="50"/>
      <c r="BD62" s="50"/>
      <c r="BE62" s="50"/>
      <c r="BF62" s="289"/>
      <c r="BG62" s="57"/>
      <c r="BH62" s="17"/>
      <c r="BI62" s="17"/>
      <c r="BJ62" s="56"/>
      <c r="BK62" s="50"/>
      <c r="BL62" s="50"/>
      <c r="BM62" s="50"/>
      <c r="BN62" s="50"/>
      <c r="BO62" s="50"/>
      <c r="BP62" s="50"/>
      <c r="BQ62" s="289"/>
      <c r="BR62" s="57"/>
      <c r="BS62" s="17"/>
      <c r="BT62" s="17"/>
      <c r="BU62" s="56"/>
      <c r="BV62" s="50"/>
      <c r="BW62" s="50"/>
      <c r="BX62" s="50"/>
      <c r="BY62" s="50"/>
      <c r="BZ62" s="50"/>
      <c r="CA62" s="50"/>
      <c r="CB62" s="289"/>
      <c r="CC62" s="57"/>
      <c r="CD62" s="17"/>
      <c r="CE62" s="17"/>
      <c r="CF62" s="56"/>
      <c r="CG62" s="50"/>
      <c r="CH62" s="50"/>
      <c r="CI62" s="50"/>
      <c r="CJ62" s="50"/>
      <c r="CK62" s="50"/>
      <c r="CL62" s="50"/>
      <c r="CM62" s="289"/>
      <c r="CN62" s="57"/>
      <c r="CO62" s="17"/>
      <c r="CP62" s="17"/>
      <c r="CQ62" s="56"/>
      <c r="CR62" s="50"/>
      <c r="CS62" s="50"/>
      <c r="CT62" s="50"/>
      <c r="CU62" s="50"/>
      <c r="CV62" s="50"/>
      <c r="CW62" s="50"/>
      <c r="CX62" s="289"/>
      <c r="CY62" s="57"/>
      <c r="CZ62" s="17"/>
      <c r="DA62" s="17"/>
      <c r="DB62" s="56"/>
      <c r="DC62" s="50"/>
      <c r="DD62" s="50"/>
      <c r="DE62" s="50"/>
      <c r="DF62" s="50"/>
      <c r="DG62" s="50"/>
      <c r="DH62" s="50"/>
      <c r="DI62" s="289"/>
      <c r="DJ62" s="57"/>
      <c r="DK62" s="17"/>
      <c r="DL62" s="17"/>
      <c r="DM62" s="56"/>
      <c r="DN62" s="50"/>
      <c r="DO62" s="50"/>
      <c r="DP62" s="50"/>
      <c r="DQ62" s="50"/>
      <c r="DR62" s="50"/>
      <c r="DS62" s="50"/>
      <c r="DT62" s="289"/>
      <c r="DU62" s="57"/>
      <c r="DV62" s="17"/>
      <c r="DW62" s="17"/>
      <c r="DX62" s="56"/>
      <c r="DY62" s="50"/>
      <c r="DZ62" s="50"/>
      <c r="EA62" s="50"/>
      <c r="EB62" s="50"/>
      <c r="EC62" s="50"/>
      <c r="ED62" s="50"/>
      <c r="EE62" s="289"/>
      <c r="EF62" s="57"/>
      <c r="EG62" s="17"/>
      <c r="EH62" s="17"/>
      <c r="EI62" s="56"/>
      <c r="EJ62" s="50"/>
      <c r="EK62" s="50"/>
      <c r="EL62" s="50"/>
      <c r="EM62" s="50"/>
      <c r="EN62" s="50"/>
      <c r="EO62" s="50"/>
      <c r="EP62" s="289"/>
      <c r="EQ62" s="57"/>
      <c r="ER62" s="17"/>
      <c r="ES62" s="17"/>
      <c r="ET62" s="56"/>
      <c r="EU62" s="50"/>
      <c r="EV62" s="50"/>
      <c r="EW62" s="50"/>
      <c r="EX62" s="50"/>
      <c r="EY62" s="50"/>
      <c r="EZ62" s="50"/>
      <c r="FA62" s="289"/>
      <c r="FB62" s="57"/>
      <c r="FC62" s="17"/>
      <c r="FD62" s="17"/>
      <c r="FE62" s="56"/>
      <c r="FF62" s="50"/>
      <c r="FG62" s="50"/>
      <c r="FH62" s="50"/>
      <c r="FI62" s="50"/>
      <c r="FJ62" s="50"/>
      <c r="FK62" s="50"/>
      <c r="FL62" s="289"/>
      <c r="FM62" s="57"/>
      <c r="FN62" s="17"/>
      <c r="FO62" s="17"/>
      <c r="FP62" s="56"/>
      <c r="FQ62" s="50"/>
      <c r="FR62" s="50"/>
      <c r="FS62" s="50"/>
      <c r="FT62" s="50"/>
      <c r="FU62" s="50"/>
      <c r="FV62" s="50"/>
      <c r="FW62" s="289"/>
      <c r="FX62" s="57"/>
      <c r="FY62" s="17"/>
      <c r="FZ62" s="17"/>
      <c r="GA62" s="56"/>
      <c r="GB62" s="50"/>
      <c r="GC62" s="50"/>
      <c r="GD62" s="50"/>
      <c r="GE62" s="50"/>
      <c r="GF62" s="50"/>
      <c r="GG62" s="50"/>
      <c r="GH62" s="289"/>
      <c r="GI62" s="57"/>
      <c r="GJ62" s="17"/>
      <c r="GK62" s="17"/>
      <c r="GL62" s="56"/>
      <c r="GM62" s="50"/>
      <c r="GN62" s="50"/>
      <c r="GO62" s="50"/>
      <c r="GP62" s="50"/>
      <c r="GQ62" s="50"/>
      <c r="GR62" s="50"/>
      <c r="GS62" s="289"/>
      <c r="GT62" s="57"/>
      <c r="GU62" s="17"/>
      <c r="GV62" s="17"/>
      <c r="GW62" s="56"/>
      <c r="GX62" s="50"/>
      <c r="GY62" s="50"/>
      <c r="GZ62" s="50"/>
      <c r="HA62" s="50"/>
      <c r="HB62" s="50"/>
      <c r="HC62" s="50"/>
      <c r="HD62" s="289"/>
      <c r="HE62" s="57"/>
      <c r="HF62" s="17"/>
      <c r="HG62" s="17"/>
      <c r="HH62" s="56"/>
      <c r="HI62" s="50"/>
      <c r="HJ62" s="50"/>
      <c r="HK62" s="50"/>
      <c r="HL62" s="50"/>
      <c r="HM62" s="50"/>
      <c r="HN62" s="50"/>
      <c r="HO62" s="289"/>
      <c r="HP62" s="57"/>
      <c r="HQ62" s="17"/>
      <c r="HR62" s="17"/>
      <c r="HS62" s="56"/>
      <c r="HT62" s="50"/>
      <c r="HU62" s="50"/>
      <c r="HV62" s="50"/>
      <c r="HW62" s="50"/>
      <c r="HX62" s="50"/>
      <c r="HY62" s="50"/>
      <c r="HZ62" s="289"/>
      <c r="IA62" s="57"/>
      <c r="IB62" s="17"/>
      <c r="IC62" s="17"/>
    </row>
    <row r="63" spans="1:237" ht="12.5" x14ac:dyDescent="0.25">
      <c r="A63" s="54"/>
      <c r="B63" s="203"/>
      <c r="C63" s="203"/>
      <c r="D63" s="55"/>
      <c r="E63" s="55"/>
      <c r="F63" s="55"/>
      <c r="G63" s="55"/>
      <c r="H63" s="55"/>
      <c r="I63" s="55"/>
      <c r="J63" s="289"/>
      <c r="K63" s="289"/>
      <c r="L63" s="289"/>
      <c r="M63" s="289"/>
      <c r="N63" s="289"/>
      <c r="O63" s="289"/>
      <c r="P63" s="289"/>
      <c r="Q63" s="17"/>
      <c r="R63" s="56"/>
      <c r="S63" s="50"/>
      <c r="T63" s="50"/>
      <c r="U63" s="50"/>
      <c r="V63" s="50"/>
      <c r="W63" s="50"/>
      <c r="X63" s="50"/>
      <c r="Y63" s="289"/>
      <c r="Z63" s="57"/>
      <c r="AA63" s="17"/>
      <c r="AB63" s="17"/>
      <c r="AC63" s="56"/>
      <c r="AD63" s="50"/>
      <c r="AE63" s="50"/>
      <c r="AF63" s="50"/>
      <c r="AG63" s="50"/>
      <c r="AH63" s="50"/>
      <c r="AI63" s="50"/>
      <c r="AJ63" s="289"/>
      <c r="AK63" s="57"/>
      <c r="AL63" s="17"/>
      <c r="AM63" s="17"/>
      <c r="AN63" s="56"/>
      <c r="AO63" s="50"/>
      <c r="AP63" s="50"/>
      <c r="AQ63" s="50"/>
      <c r="AR63" s="50"/>
      <c r="AS63" s="50"/>
      <c r="AT63" s="50"/>
      <c r="AU63" s="289"/>
      <c r="AV63" s="57"/>
      <c r="AW63" s="17"/>
      <c r="AX63" s="17"/>
      <c r="AY63" s="56"/>
      <c r="AZ63" s="50"/>
      <c r="BA63" s="50"/>
      <c r="BB63" s="50"/>
      <c r="BC63" s="50"/>
      <c r="BD63" s="50"/>
      <c r="BE63" s="50"/>
      <c r="BF63" s="289"/>
      <c r="BG63" s="57"/>
      <c r="BH63" s="17"/>
      <c r="BI63" s="17"/>
      <c r="BJ63" s="56"/>
      <c r="BK63" s="50"/>
      <c r="BL63" s="50"/>
      <c r="BM63" s="50"/>
      <c r="BN63" s="50"/>
      <c r="BO63" s="50"/>
      <c r="BP63" s="50"/>
      <c r="BQ63" s="289"/>
      <c r="BR63" s="57"/>
      <c r="BS63" s="17"/>
      <c r="BT63" s="17"/>
      <c r="BU63" s="56"/>
      <c r="BV63" s="50"/>
      <c r="BW63" s="50"/>
      <c r="BX63" s="50"/>
      <c r="BY63" s="50"/>
      <c r="BZ63" s="50"/>
      <c r="CA63" s="50"/>
      <c r="CB63" s="289"/>
      <c r="CC63" s="57"/>
      <c r="CD63" s="17"/>
      <c r="CE63" s="17"/>
      <c r="CF63" s="56"/>
      <c r="CG63" s="50"/>
      <c r="CH63" s="50"/>
      <c r="CI63" s="50"/>
      <c r="CJ63" s="50"/>
      <c r="CK63" s="50"/>
      <c r="CL63" s="50"/>
      <c r="CM63" s="289"/>
      <c r="CN63" s="57"/>
      <c r="CO63" s="17"/>
      <c r="CP63" s="17"/>
      <c r="CQ63" s="56"/>
      <c r="CR63" s="50"/>
      <c r="CS63" s="50"/>
      <c r="CT63" s="50"/>
      <c r="CU63" s="50"/>
      <c r="CV63" s="50"/>
      <c r="CW63" s="50"/>
      <c r="CX63" s="289"/>
      <c r="CY63" s="57"/>
      <c r="CZ63" s="17"/>
      <c r="DA63" s="17"/>
      <c r="DB63" s="56"/>
      <c r="DC63" s="50"/>
      <c r="DD63" s="50"/>
      <c r="DE63" s="50"/>
      <c r="DF63" s="50"/>
      <c r="DG63" s="50"/>
      <c r="DH63" s="50"/>
      <c r="DI63" s="289"/>
      <c r="DJ63" s="57"/>
      <c r="DK63" s="17"/>
      <c r="DL63" s="17"/>
      <c r="DM63" s="56"/>
      <c r="DN63" s="50"/>
      <c r="DO63" s="50"/>
      <c r="DP63" s="50"/>
      <c r="DQ63" s="50"/>
      <c r="DR63" s="50"/>
      <c r="DS63" s="50"/>
      <c r="DT63" s="289"/>
      <c r="DU63" s="57"/>
      <c r="DV63" s="17"/>
      <c r="DW63" s="17"/>
      <c r="DX63" s="56"/>
      <c r="DY63" s="50"/>
      <c r="DZ63" s="50"/>
      <c r="EA63" s="50"/>
      <c r="EB63" s="50"/>
      <c r="EC63" s="50"/>
      <c r="ED63" s="50"/>
      <c r="EE63" s="289"/>
      <c r="EF63" s="57"/>
      <c r="EG63" s="17"/>
      <c r="EH63" s="17"/>
      <c r="EI63" s="56"/>
      <c r="EJ63" s="50"/>
      <c r="EK63" s="50"/>
      <c r="EL63" s="50"/>
      <c r="EM63" s="50"/>
      <c r="EN63" s="50"/>
      <c r="EO63" s="50"/>
      <c r="EP63" s="289"/>
      <c r="EQ63" s="57"/>
      <c r="ER63" s="17"/>
      <c r="ES63" s="17"/>
      <c r="ET63" s="56"/>
      <c r="EU63" s="50"/>
      <c r="EV63" s="50"/>
      <c r="EW63" s="50"/>
      <c r="EX63" s="50"/>
      <c r="EY63" s="50"/>
      <c r="EZ63" s="50"/>
      <c r="FA63" s="289"/>
      <c r="FB63" s="57"/>
      <c r="FC63" s="17"/>
      <c r="FD63" s="17"/>
      <c r="FE63" s="56"/>
      <c r="FF63" s="50"/>
      <c r="FG63" s="50"/>
      <c r="FH63" s="50"/>
      <c r="FI63" s="50"/>
      <c r="FJ63" s="50"/>
      <c r="FK63" s="50"/>
      <c r="FL63" s="289"/>
      <c r="FM63" s="57"/>
      <c r="FN63" s="17"/>
      <c r="FO63" s="17"/>
      <c r="FP63" s="56"/>
      <c r="FQ63" s="50"/>
      <c r="FR63" s="50"/>
      <c r="FS63" s="50"/>
      <c r="FT63" s="50"/>
      <c r="FU63" s="50"/>
      <c r="FV63" s="50"/>
      <c r="FW63" s="289"/>
      <c r="FX63" s="57"/>
      <c r="FY63" s="17"/>
      <c r="FZ63" s="17"/>
      <c r="GA63" s="56"/>
      <c r="GB63" s="50"/>
      <c r="GC63" s="50"/>
      <c r="GD63" s="50"/>
      <c r="GE63" s="50"/>
      <c r="GF63" s="50"/>
      <c r="GG63" s="50"/>
      <c r="GH63" s="289"/>
      <c r="GI63" s="57"/>
      <c r="GJ63" s="17"/>
      <c r="GK63" s="17"/>
      <c r="GL63" s="56"/>
      <c r="GM63" s="50"/>
      <c r="GN63" s="50"/>
      <c r="GO63" s="50"/>
      <c r="GP63" s="50"/>
      <c r="GQ63" s="50"/>
      <c r="GR63" s="50"/>
      <c r="GS63" s="289"/>
      <c r="GT63" s="57"/>
      <c r="GU63" s="17"/>
      <c r="GV63" s="17"/>
      <c r="GW63" s="56"/>
      <c r="GX63" s="50"/>
      <c r="GY63" s="50"/>
      <c r="GZ63" s="50"/>
      <c r="HA63" s="50"/>
      <c r="HB63" s="50"/>
      <c r="HC63" s="50"/>
      <c r="HD63" s="289"/>
      <c r="HE63" s="57"/>
      <c r="HF63" s="17"/>
      <c r="HG63" s="17"/>
      <c r="HH63" s="56"/>
      <c r="HI63" s="50"/>
      <c r="HJ63" s="50"/>
      <c r="HK63" s="50"/>
      <c r="HL63" s="50"/>
      <c r="HM63" s="50"/>
      <c r="HN63" s="50"/>
      <c r="HO63" s="289"/>
      <c r="HP63" s="57"/>
      <c r="HQ63" s="17"/>
      <c r="HR63" s="17"/>
      <c r="HS63" s="56"/>
      <c r="HT63" s="50"/>
      <c r="HU63" s="50"/>
      <c r="HV63" s="50"/>
      <c r="HW63" s="50"/>
      <c r="HX63" s="50"/>
      <c r="HY63" s="50"/>
      <c r="HZ63" s="289"/>
      <c r="IA63" s="57"/>
      <c r="IB63" s="17"/>
      <c r="IC63" s="17"/>
    </row>
    <row r="64" spans="1:237" ht="12.5" x14ac:dyDescent="0.25">
      <c r="A64" s="54"/>
      <c r="B64" s="203"/>
      <c r="C64" s="203"/>
      <c r="D64" s="55"/>
      <c r="E64" s="55"/>
      <c r="F64" s="55"/>
      <c r="G64" s="55"/>
      <c r="H64" s="55"/>
      <c r="I64" s="55"/>
      <c r="J64" s="289"/>
      <c r="K64" s="289"/>
      <c r="L64" s="289"/>
      <c r="M64" s="289"/>
      <c r="N64" s="289"/>
      <c r="O64" s="289"/>
      <c r="P64" s="289"/>
      <c r="Q64" s="17"/>
      <c r="R64" s="56"/>
      <c r="S64" s="50"/>
      <c r="T64" s="50"/>
      <c r="U64" s="50"/>
      <c r="V64" s="50"/>
      <c r="W64" s="50"/>
      <c r="X64" s="50"/>
      <c r="Y64" s="289"/>
      <c r="Z64" s="57"/>
      <c r="AA64" s="17"/>
      <c r="AB64" s="17"/>
      <c r="AC64" s="56"/>
      <c r="AD64" s="50"/>
      <c r="AE64" s="50"/>
      <c r="AF64" s="50"/>
      <c r="AG64" s="50"/>
      <c r="AH64" s="50"/>
      <c r="AI64" s="50"/>
      <c r="AJ64" s="289"/>
      <c r="AK64" s="57"/>
      <c r="AL64" s="17"/>
      <c r="AM64" s="17"/>
      <c r="AN64" s="56"/>
      <c r="AO64" s="50"/>
      <c r="AP64" s="50"/>
      <c r="AQ64" s="50"/>
      <c r="AR64" s="50"/>
      <c r="AS64" s="50"/>
      <c r="AT64" s="50"/>
      <c r="AU64" s="289"/>
      <c r="AV64" s="57"/>
      <c r="AW64" s="17"/>
      <c r="AX64" s="17"/>
      <c r="AY64" s="56"/>
      <c r="AZ64" s="50"/>
      <c r="BA64" s="50"/>
      <c r="BB64" s="50"/>
      <c r="BC64" s="50"/>
      <c r="BD64" s="50"/>
      <c r="BE64" s="50"/>
      <c r="BF64" s="289"/>
      <c r="BG64" s="57"/>
      <c r="BH64" s="17"/>
      <c r="BI64" s="17"/>
      <c r="BJ64" s="56"/>
      <c r="BK64" s="50"/>
      <c r="BL64" s="50"/>
      <c r="BM64" s="50"/>
      <c r="BN64" s="50"/>
      <c r="BO64" s="50"/>
      <c r="BP64" s="50"/>
      <c r="BQ64" s="289"/>
      <c r="BR64" s="57"/>
      <c r="BS64" s="17"/>
      <c r="BT64" s="17"/>
      <c r="BU64" s="56"/>
      <c r="BV64" s="50"/>
      <c r="BW64" s="50"/>
      <c r="BX64" s="50"/>
      <c r="BY64" s="50"/>
      <c r="BZ64" s="50"/>
      <c r="CA64" s="50"/>
      <c r="CB64" s="289"/>
      <c r="CC64" s="57"/>
      <c r="CD64" s="17"/>
      <c r="CE64" s="17"/>
      <c r="CF64" s="56"/>
      <c r="CG64" s="50"/>
      <c r="CH64" s="50"/>
      <c r="CI64" s="50"/>
      <c r="CJ64" s="50"/>
      <c r="CK64" s="50"/>
      <c r="CL64" s="50"/>
      <c r="CM64" s="289"/>
      <c r="CN64" s="57"/>
      <c r="CO64" s="17"/>
      <c r="CP64" s="17"/>
      <c r="CQ64" s="56"/>
      <c r="CR64" s="50"/>
      <c r="CS64" s="50"/>
      <c r="CT64" s="50"/>
      <c r="CU64" s="50"/>
      <c r="CV64" s="50"/>
      <c r="CW64" s="50"/>
      <c r="CX64" s="289"/>
      <c r="CY64" s="57"/>
      <c r="CZ64" s="17"/>
      <c r="DA64" s="17"/>
      <c r="DB64" s="56"/>
      <c r="DC64" s="50"/>
      <c r="DD64" s="50"/>
      <c r="DE64" s="50"/>
      <c r="DF64" s="50"/>
      <c r="DG64" s="50"/>
      <c r="DH64" s="50"/>
      <c r="DI64" s="289"/>
      <c r="DJ64" s="57"/>
      <c r="DK64" s="17"/>
      <c r="DL64" s="17"/>
      <c r="DM64" s="56"/>
      <c r="DN64" s="50"/>
      <c r="DO64" s="50"/>
      <c r="DP64" s="50"/>
      <c r="DQ64" s="50"/>
      <c r="DR64" s="50"/>
      <c r="DS64" s="50"/>
      <c r="DT64" s="289"/>
      <c r="DU64" s="57"/>
      <c r="DV64" s="17"/>
      <c r="DW64" s="17"/>
      <c r="DX64" s="56"/>
      <c r="DY64" s="50"/>
      <c r="DZ64" s="50"/>
      <c r="EA64" s="50"/>
      <c r="EB64" s="50"/>
      <c r="EC64" s="50"/>
      <c r="ED64" s="50"/>
      <c r="EE64" s="289"/>
      <c r="EF64" s="57"/>
      <c r="EG64" s="17"/>
      <c r="EH64" s="17"/>
      <c r="EI64" s="56"/>
      <c r="EJ64" s="50"/>
      <c r="EK64" s="50"/>
      <c r="EL64" s="50"/>
      <c r="EM64" s="50"/>
      <c r="EN64" s="50"/>
      <c r="EO64" s="50"/>
      <c r="EP64" s="289"/>
      <c r="EQ64" s="57"/>
      <c r="ER64" s="17"/>
      <c r="ES64" s="17"/>
      <c r="ET64" s="56"/>
      <c r="EU64" s="50"/>
      <c r="EV64" s="50"/>
      <c r="EW64" s="50"/>
      <c r="EX64" s="50"/>
      <c r="EY64" s="50"/>
      <c r="EZ64" s="50"/>
      <c r="FA64" s="289"/>
      <c r="FB64" s="57"/>
      <c r="FC64" s="17"/>
      <c r="FD64" s="17"/>
      <c r="FE64" s="56"/>
      <c r="FF64" s="50"/>
      <c r="FG64" s="50"/>
      <c r="FH64" s="50"/>
      <c r="FI64" s="50"/>
      <c r="FJ64" s="50"/>
      <c r="FK64" s="50"/>
      <c r="FL64" s="289"/>
      <c r="FM64" s="57"/>
      <c r="FN64" s="17"/>
      <c r="FO64" s="17"/>
      <c r="FP64" s="56"/>
      <c r="FQ64" s="50"/>
      <c r="FR64" s="50"/>
      <c r="FS64" s="50"/>
      <c r="FT64" s="50"/>
      <c r="FU64" s="50"/>
      <c r="FV64" s="50"/>
      <c r="FW64" s="289"/>
      <c r="FX64" s="57"/>
      <c r="FY64" s="17"/>
      <c r="FZ64" s="17"/>
      <c r="GA64" s="56"/>
      <c r="GB64" s="50"/>
      <c r="GC64" s="50"/>
      <c r="GD64" s="50"/>
      <c r="GE64" s="50"/>
      <c r="GF64" s="50"/>
      <c r="GG64" s="50"/>
      <c r="GH64" s="289"/>
      <c r="GI64" s="57"/>
      <c r="GJ64" s="17"/>
      <c r="GK64" s="17"/>
      <c r="GL64" s="56"/>
      <c r="GM64" s="50"/>
      <c r="GN64" s="50"/>
      <c r="GO64" s="50"/>
      <c r="GP64" s="50"/>
      <c r="GQ64" s="50"/>
      <c r="GR64" s="50"/>
      <c r="GS64" s="289"/>
      <c r="GT64" s="57"/>
      <c r="GU64" s="17"/>
      <c r="GV64" s="17"/>
      <c r="GW64" s="56"/>
      <c r="GX64" s="50"/>
      <c r="GY64" s="50"/>
      <c r="GZ64" s="50"/>
      <c r="HA64" s="50"/>
      <c r="HB64" s="50"/>
      <c r="HC64" s="50"/>
      <c r="HD64" s="289"/>
      <c r="HE64" s="57"/>
      <c r="HF64" s="17"/>
      <c r="HG64" s="17"/>
      <c r="HH64" s="56"/>
      <c r="HI64" s="50"/>
      <c r="HJ64" s="50"/>
      <c r="HK64" s="50"/>
      <c r="HL64" s="50"/>
      <c r="HM64" s="50"/>
      <c r="HN64" s="50"/>
      <c r="HO64" s="289"/>
      <c r="HP64" s="57"/>
      <c r="HQ64" s="17"/>
      <c r="HR64" s="17"/>
      <c r="HS64" s="56"/>
      <c r="HT64" s="50"/>
      <c r="HU64" s="50"/>
      <c r="HV64" s="50"/>
      <c r="HW64" s="50"/>
      <c r="HX64" s="50"/>
      <c r="HY64" s="50"/>
      <c r="HZ64" s="289"/>
      <c r="IA64" s="57"/>
      <c r="IB64" s="17"/>
      <c r="IC64" s="17"/>
    </row>
    <row r="65" spans="1:237" ht="12.5" x14ac:dyDescent="0.25">
      <c r="A65" s="54"/>
      <c r="B65" s="203"/>
      <c r="C65" s="203"/>
      <c r="D65" s="55"/>
      <c r="E65" s="55"/>
      <c r="F65" s="55"/>
      <c r="G65" s="55"/>
      <c r="H65" s="55"/>
      <c r="I65" s="55"/>
      <c r="J65" s="289"/>
      <c r="K65" s="289"/>
      <c r="L65" s="289"/>
      <c r="M65" s="289"/>
      <c r="N65" s="289"/>
      <c r="O65" s="289"/>
      <c r="P65" s="289"/>
      <c r="Q65" s="17"/>
      <c r="R65" s="56"/>
      <c r="S65" s="50"/>
      <c r="T65" s="50"/>
      <c r="U65" s="50"/>
      <c r="V65" s="50"/>
      <c r="W65" s="50"/>
      <c r="X65" s="50"/>
      <c r="Y65" s="289"/>
      <c r="Z65" s="57"/>
      <c r="AA65" s="17"/>
      <c r="AB65" s="17"/>
      <c r="AC65" s="56"/>
      <c r="AD65" s="50"/>
      <c r="AE65" s="50"/>
      <c r="AF65" s="50"/>
      <c r="AG65" s="50"/>
      <c r="AH65" s="50"/>
      <c r="AI65" s="50"/>
      <c r="AJ65" s="289"/>
      <c r="AK65" s="57"/>
      <c r="AL65" s="17"/>
      <c r="AM65" s="17"/>
      <c r="AN65" s="56"/>
      <c r="AO65" s="50"/>
      <c r="AP65" s="50"/>
      <c r="AQ65" s="50"/>
      <c r="AR65" s="50"/>
      <c r="AS65" s="50"/>
      <c r="AT65" s="50"/>
      <c r="AU65" s="289"/>
      <c r="AV65" s="57"/>
      <c r="AW65" s="17"/>
      <c r="AX65" s="17"/>
      <c r="AY65" s="56"/>
      <c r="AZ65" s="50"/>
      <c r="BA65" s="50"/>
      <c r="BB65" s="50"/>
      <c r="BC65" s="50"/>
      <c r="BD65" s="50"/>
      <c r="BE65" s="50"/>
      <c r="BF65" s="289"/>
      <c r="BG65" s="57"/>
      <c r="BH65" s="17"/>
      <c r="BI65" s="17"/>
      <c r="BJ65" s="56"/>
      <c r="BK65" s="50"/>
      <c r="BL65" s="50"/>
      <c r="BM65" s="50"/>
      <c r="BN65" s="50"/>
      <c r="BO65" s="50"/>
      <c r="BP65" s="50"/>
      <c r="BQ65" s="289"/>
      <c r="BR65" s="57"/>
      <c r="BS65" s="17"/>
      <c r="BT65" s="17"/>
      <c r="BU65" s="56"/>
      <c r="BV65" s="50"/>
      <c r="BW65" s="50"/>
      <c r="BX65" s="50"/>
      <c r="BY65" s="50"/>
      <c r="BZ65" s="50"/>
      <c r="CA65" s="50"/>
      <c r="CB65" s="289"/>
      <c r="CC65" s="57"/>
      <c r="CD65" s="17"/>
      <c r="CE65" s="17"/>
      <c r="CF65" s="56"/>
      <c r="CG65" s="50"/>
      <c r="CH65" s="50"/>
      <c r="CI65" s="50"/>
      <c r="CJ65" s="50"/>
      <c r="CK65" s="50"/>
      <c r="CL65" s="50"/>
      <c r="CM65" s="289"/>
      <c r="CN65" s="57"/>
      <c r="CO65" s="17"/>
      <c r="CP65" s="17"/>
      <c r="CQ65" s="56"/>
      <c r="CR65" s="50"/>
      <c r="CS65" s="50"/>
      <c r="CT65" s="50"/>
      <c r="CU65" s="50"/>
      <c r="CV65" s="50"/>
      <c r="CW65" s="50"/>
      <c r="CX65" s="289"/>
      <c r="CY65" s="57"/>
      <c r="CZ65" s="17"/>
      <c r="DA65" s="17"/>
      <c r="DB65" s="56"/>
      <c r="DC65" s="50"/>
      <c r="DD65" s="50"/>
      <c r="DE65" s="50"/>
      <c r="DF65" s="50"/>
      <c r="DG65" s="50"/>
      <c r="DH65" s="50"/>
      <c r="DI65" s="289"/>
      <c r="DJ65" s="57"/>
      <c r="DK65" s="17"/>
      <c r="DL65" s="17"/>
      <c r="DM65" s="56"/>
      <c r="DN65" s="50"/>
      <c r="DO65" s="50"/>
      <c r="DP65" s="50"/>
      <c r="DQ65" s="50"/>
      <c r="DR65" s="50"/>
      <c r="DS65" s="50"/>
      <c r="DT65" s="289"/>
      <c r="DU65" s="57"/>
      <c r="DV65" s="17"/>
      <c r="DW65" s="17"/>
      <c r="DX65" s="56"/>
      <c r="DY65" s="50"/>
      <c r="DZ65" s="50"/>
      <c r="EA65" s="50"/>
      <c r="EB65" s="50"/>
      <c r="EC65" s="50"/>
      <c r="ED65" s="50"/>
      <c r="EE65" s="289"/>
      <c r="EF65" s="57"/>
      <c r="EG65" s="17"/>
      <c r="EH65" s="17"/>
      <c r="EI65" s="56"/>
      <c r="EJ65" s="50"/>
      <c r="EK65" s="50"/>
      <c r="EL65" s="50"/>
      <c r="EM65" s="50"/>
      <c r="EN65" s="50"/>
      <c r="EO65" s="50"/>
      <c r="EP65" s="289"/>
      <c r="EQ65" s="57"/>
      <c r="ER65" s="17"/>
      <c r="ES65" s="17"/>
      <c r="ET65" s="56"/>
      <c r="EU65" s="50"/>
      <c r="EV65" s="50"/>
      <c r="EW65" s="50"/>
      <c r="EX65" s="50"/>
      <c r="EY65" s="50"/>
      <c r="EZ65" s="50"/>
      <c r="FA65" s="289"/>
      <c r="FB65" s="57"/>
      <c r="FC65" s="17"/>
      <c r="FD65" s="17"/>
      <c r="FE65" s="56"/>
      <c r="FF65" s="50"/>
      <c r="FG65" s="50"/>
      <c r="FH65" s="50"/>
      <c r="FI65" s="50"/>
      <c r="FJ65" s="50"/>
      <c r="FK65" s="50"/>
      <c r="FL65" s="289"/>
      <c r="FM65" s="57"/>
      <c r="FN65" s="17"/>
      <c r="FO65" s="17"/>
      <c r="FP65" s="56"/>
      <c r="FQ65" s="50"/>
      <c r="FR65" s="50"/>
      <c r="FS65" s="50"/>
      <c r="FT65" s="50"/>
      <c r="FU65" s="50"/>
      <c r="FV65" s="50"/>
      <c r="FW65" s="289"/>
      <c r="FX65" s="57"/>
      <c r="FY65" s="17"/>
      <c r="FZ65" s="17"/>
      <c r="GA65" s="56"/>
      <c r="GB65" s="50"/>
      <c r="GC65" s="50"/>
      <c r="GD65" s="50"/>
      <c r="GE65" s="50"/>
      <c r="GF65" s="50"/>
      <c r="GG65" s="50"/>
      <c r="GH65" s="289"/>
      <c r="GI65" s="57"/>
      <c r="GJ65" s="17"/>
      <c r="GK65" s="17"/>
      <c r="GL65" s="56"/>
      <c r="GM65" s="50"/>
      <c r="GN65" s="50"/>
      <c r="GO65" s="50"/>
      <c r="GP65" s="50"/>
      <c r="GQ65" s="50"/>
      <c r="GR65" s="50"/>
      <c r="GS65" s="289"/>
      <c r="GT65" s="57"/>
      <c r="GU65" s="17"/>
      <c r="GV65" s="17"/>
      <c r="GW65" s="56"/>
      <c r="GX65" s="50"/>
      <c r="GY65" s="50"/>
      <c r="GZ65" s="50"/>
      <c r="HA65" s="50"/>
      <c r="HB65" s="50"/>
      <c r="HC65" s="50"/>
      <c r="HD65" s="289"/>
      <c r="HE65" s="57"/>
      <c r="HF65" s="17"/>
      <c r="HG65" s="17"/>
      <c r="HH65" s="56"/>
      <c r="HI65" s="50"/>
      <c r="HJ65" s="50"/>
      <c r="HK65" s="50"/>
      <c r="HL65" s="50"/>
      <c r="HM65" s="50"/>
      <c r="HN65" s="50"/>
      <c r="HO65" s="289"/>
      <c r="HP65" s="57"/>
      <c r="HQ65" s="17"/>
      <c r="HR65" s="17"/>
      <c r="HS65" s="56"/>
      <c r="HT65" s="50"/>
      <c r="HU65" s="50"/>
      <c r="HV65" s="50"/>
      <c r="HW65" s="50"/>
      <c r="HX65" s="50"/>
      <c r="HY65" s="50"/>
      <c r="HZ65" s="289"/>
      <c r="IA65" s="57"/>
      <c r="IB65" s="17"/>
      <c r="IC65" s="17"/>
    </row>
    <row r="66" spans="1:237" ht="12.5" x14ac:dyDescent="0.25">
      <c r="A66" s="54"/>
      <c r="B66" s="205"/>
      <c r="C66" s="205"/>
      <c r="D66" s="55"/>
      <c r="E66" s="55"/>
      <c r="F66" s="55"/>
      <c r="G66" s="55"/>
      <c r="H66" s="55"/>
      <c r="I66" s="55"/>
      <c r="J66" s="289"/>
      <c r="K66" s="289"/>
      <c r="L66" s="289"/>
      <c r="M66" s="289"/>
      <c r="N66" s="289"/>
      <c r="O66" s="289"/>
      <c r="P66" s="289"/>
      <c r="Q66" s="17"/>
      <c r="R66" s="56"/>
      <c r="S66" s="50"/>
      <c r="T66" s="50"/>
      <c r="U66" s="50"/>
      <c r="V66" s="50"/>
      <c r="W66" s="50"/>
      <c r="X66" s="50"/>
      <c r="Y66" s="289"/>
      <c r="Z66" s="57"/>
      <c r="AA66" s="17"/>
      <c r="AB66" s="17"/>
      <c r="AC66" s="56"/>
      <c r="AD66" s="50"/>
      <c r="AE66" s="50"/>
      <c r="AF66" s="50"/>
      <c r="AG66" s="50"/>
      <c r="AH66" s="50"/>
      <c r="AI66" s="50"/>
      <c r="AJ66" s="289"/>
      <c r="AK66" s="57"/>
      <c r="AL66" s="17"/>
      <c r="AM66" s="17"/>
      <c r="AN66" s="56"/>
      <c r="AO66" s="50"/>
      <c r="AP66" s="50"/>
      <c r="AQ66" s="50"/>
      <c r="AR66" s="50"/>
      <c r="AS66" s="50"/>
      <c r="AT66" s="50"/>
      <c r="AU66" s="289"/>
      <c r="AV66" s="57"/>
      <c r="AW66" s="17"/>
      <c r="AX66" s="17"/>
      <c r="AY66" s="56"/>
      <c r="AZ66" s="50"/>
      <c r="BA66" s="50"/>
      <c r="BB66" s="50"/>
      <c r="BC66" s="50"/>
      <c r="BD66" s="50"/>
      <c r="BE66" s="50"/>
      <c r="BF66" s="289"/>
      <c r="BG66" s="57"/>
      <c r="BH66" s="17"/>
      <c r="BI66" s="17"/>
      <c r="BJ66" s="56"/>
      <c r="BK66" s="50"/>
      <c r="BL66" s="50"/>
      <c r="BM66" s="50"/>
      <c r="BN66" s="50"/>
      <c r="BO66" s="50"/>
      <c r="BP66" s="50"/>
      <c r="BQ66" s="289"/>
      <c r="BR66" s="57"/>
      <c r="BS66" s="17"/>
      <c r="BT66" s="17"/>
      <c r="BU66" s="56"/>
      <c r="BV66" s="50"/>
      <c r="BW66" s="50"/>
      <c r="BX66" s="50"/>
      <c r="BY66" s="50"/>
      <c r="BZ66" s="50"/>
      <c r="CA66" s="50"/>
      <c r="CB66" s="289"/>
      <c r="CC66" s="57"/>
      <c r="CD66" s="17"/>
      <c r="CE66" s="17"/>
      <c r="CF66" s="56"/>
      <c r="CG66" s="50"/>
      <c r="CH66" s="50"/>
      <c r="CI66" s="50"/>
      <c r="CJ66" s="50"/>
      <c r="CK66" s="50"/>
      <c r="CL66" s="50"/>
      <c r="CM66" s="289"/>
      <c r="CN66" s="57"/>
      <c r="CO66" s="17"/>
      <c r="CP66" s="17"/>
      <c r="CQ66" s="56"/>
      <c r="CR66" s="50"/>
      <c r="CS66" s="50"/>
      <c r="CT66" s="50"/>
      <c r="CU66" s="50"/>
      <c r="CV66" s="50"/>
      <c r="CW66" s="50"/>
      <c r="CX66" s="289"/>
      <c r="CY66" s="57"/>
      <c r="CZ66" s="17"/>
      <c r="DA66" s="17"/>
      <c r="DB66" s="56"/>
      <c r="DC66" s="50"/>
      <c r="DD66" s="50"/>
      <c r="DE66" s="50"/>
      <c r="DF66" s="50"/>
      <c r="DG66" s="50"/>
      <c r="DH66" s="50"/>
      <c r="DI66" s="289"/>
      <c r="DJ66" s="57"/>
      <c r="DK66" s="17"/>
      <c r="DL66" s="17"/>
      <c r="DM66" s="56"/>
      <c r="DN66" s="50"/>
      <c r="DO66" s="50"/>
      <c r="DP66" s="50"/>
      <c r="DQ66" s="50"/>
      <c r="DR66" s="50"/>
      <c r="DS66" s="50"/>
      <c r="DT66" s="289"/>
      <c r="DU66" s="57"/>
      <c r="DV66" s="17"/>
      <c r="DW66" s="17"/>
      <c r="DX66" s="56"/>
      <c r="DY66" s="50"/>
      <c r="DZ66" s="50"/>
      <c r="EA66" s="50"/>
      <c r="EB66" s="50"/>
      <c r="EC66" s="50"/>
      <c r="ED66" s="50"/>
      <c r="EE66" s="289"/>
      <c r="EF66" s="57"/>
      <c r="EG66" s="17"/>
      <c r="EH66" s="17"/>
      <c r="EI66" s="56"/>
      <c r="EJ66" s="50"/>
      <c r="EK66" s="50"/>
      <c r="EL66" s="50"/>
      <c r="EM66" s="50"/>
      <c r="EN66" s="50"/>
      <c r="EO66" s="50"/>
      <c r="EP66" s="289"/>
      <c r="EQ66" s="57"/>
      <c r="ER66" s="17"/>
      <c r="ES66" s="17"/>
      <c r="ET66" s="56"/>
      <c r="EU66" s="50"/>
      <c r="EV66" s="50"/>
      <c r="EW66" s="50"/>
      <c r="EX66" s="50"/>
      <c r="EY66" s="50"/>
      <c r="EZ66" s="50"/>
      <c r="FA66" s="289"/>
      <c r="FB66" s="57"/>
      <c r="FC66" s="17"/>
      <c r="FD66" s="17"/>
      <c r="FE66" s="56"/>
      <c r="FF66" s="50"/>
      <c r="FG66" s="50"/>
      <c r="FH66" s="50"/>
      <c r="FI66" s="50"/>
      <c r="FJ66" s="50"/>
      <c r="FK66" s="50"/>
      <c r="FL66" s="289"/>
      <c r="FM66" s="57"/>
      <c r="FN66" s="17"/>
      <c r="FO66" s="17"/>
      <c r="FP66" s="56"/>
      <c r="FQ66" s="50"/>
      <c r="FR66" s="50"/>
      <c r="FS66" s="50"/>
      <c r="FT66" s="50"/>
      <c r="FU66" s="50"/>
      <c r="FV66" s="50"/>
      <c r="FW66" s="289"/>
      <c r="FX66" s="57"/>
      <c r="FY66" s="17"/>
      <c r="FZ66" s="17"/>
      <c r="GA66" s="56"/>
      <c r="GB66" s="50"/>
      <c r="GC66" s="50"/>
      <c r="GD66" s="50"/>
      <c r="GE66" s="50"/>
      <c r="GF66" s="50"/>
      <c r="GG66" s="50"/>
      <c r="GH66" s="289"/>
      <c r="GI66" s="57"/>
      <c r="GJ66" s="17"/>
      <c r="GK66" s="17"/>
      <c r="GL66" s="56"/>
      <c r="GM66" s="50"/>
      <c r="GN66" s="50"/>
      <c r="GO66" s="50"/>
      <c r="GP66" s="50"/>
      <c r="GQ66" s="50"/>
      <c r="GR66" s="50"/>
      <c r="GS66" s="289"/>
      <c r="GT66" s="57"/>
      <c r="GU66" s="17"/>
      <c r="GV66" s="17"/>
      <c r="GW66" s="56"/>
      <c r="GX66" s="50"/>
      <c r="GY66" s="50"/>
      <c r="GZ66" s="50"/>
      <c r="HA66" s="50"/>
      <c r="HB66" s="50"/>
      <c r="HC66" s="50"/>
      <c r="HD66" s="289"/>
      <c r="HE66" s="57"/>
      <c r="HF66" s="17"/>
      <c r="HG66" s="17"/>
      <c r="HH66" s="56"/>
      <c r="HI66" s="50"/>
      <c r="HJ66" s="50"/>
      <c r="HK66" s="50"/>
      <c r="HL66" s="50"/>
      <c r="HM66" s="50"/>
      <c r="HN66" s="50"/>
      <c r="HO66" s="289"/>
      <c r="HP66" s="57"/>
      <c r="HQ66" s="17"/>
      <c r="HR66" s="17"/>
      <c r="HS66" s="56"/>
      <c r="HT66" s="50"/>
      <c r="HU66" s="50"/>
      <c r="HV66" s="50"/>
      <c r="HW66" s="50"/>
      <c r="HX66" s="50"/>
      <c r="HY66" s="50"/>
      <c r="HZ66" s="289"/>
      <c r="IA66" s="57"/>
      <c r="IB66" s="17"/>
      <c r="IC66" s="17"/>
    </row>
    <row r="67" spans="1:237" ht="12.5" x14ac:dyDescent="0.25">
      <c r="A67" s="54"/>
      <c r="B67" s="205"/>
      <c r="C67" s="205"/>
      <c r="D67" s="55"/>
      <c r="E67" s="55"/>
      <c r="F67" s="55"/>
      <c r="G67" s="55"/>
      <c r="H67" s="55"/>
      <c r="I67" s="55"/>
      <c r="J67" s="289"/>
      <c r="K67" s="289"/>
      <c r="L67" s="289"/>
      <c r="M67" s="289"/>
      <c r="N67" s="289"/>
      <c r="O67" s="289"/>
      <c r="P67" s="289"/>
      <c r="Q67" s="17"/>
      <c r="R67" s="56"/>
      <c r="S67" s="50"/>
      <c r="T67" s="50"/>
      <c r="U67" s="50"/>
      <c r="V67" s="50"/>
      <c r="W67" s="50"/>
      <c r="X67" s="50"/>
      <c r="Y67" s="289"/>
      <c r="Z67" s="57"/>
      <c r="AA67" s="17"/>
      <c r="AB67" s="17"/>
      <c r="AC67" s="56"/>
      <c r="AD67" s="50"/>
      <c r="AE67" s="50"/>
      <c r="AF67" s="50"/>
      <c r="AG67" s="50"/>
      <c r="AH67" s="50"/>
      <c r="AI67" s="50"/>
      <c r="AJ67" s="289"/>
      <c r="AK67" s="57"/>
      <c r="AL67" s="17"/>
      <c r="AM67" s="17"/>
      <c r="AN67" s="56"/>
      <c r="AO67" s="50"/>
      <c r="AP67" s="50"/>
      <c r="AQ67" s="50"/>
      <c r="AR67" s="50"/>
      <c r="AS67" s="50"/>
      <c r="AT67" s="50"/>
      <c r="AU67" s="289"/>
      <c r="AV67" s="57"/>
      <c r="AW67" s="17"/>
      <c r="AX67" s="17"/>
      <c r="AY67" s="56"/>
      <c r="AZ67" s="50"/>
      <c r="BA67" s="50"/>
      <c r="BB67" s="50"/>
      <c r="BC67" s="50"/>
      <c r="BD67" s="50"/>
      <c r="BE67" s="50"/>
      <c r="BF67" s="289"/>
      <c r="BG67" s="57"/>
      <c r="BH67" s="17"/>
      <c r="BI67" s="17"/>
      <c r="BJ67" s="56"/>
      <c r="BK67" s="50"/>
      <c r="BL67" s="50"/>
      <c r="BM67" s="50"/>
      <c r="BN67" s="50"/>
      <c r="BO67" s="50"/>
      <c r="BP67" s="50"/>
      <c r="BQ67" s="289"/>
      <c r="BR67" s="57"/>
      <c r="BS67" s="17"/>
      <c r="BT67" s="17"/>
      <c r="BU67" s="56"/>
      <c r="BV67" s="50"/>
      <c r="BW67" s="50"/>
      <c r="BX67" s="50"/>
      <c r="BY67" s="50"/>
      <c r="BZ67" s="50"/>
      <c r="CA67" s="50"/>
      <c r="CB67" s="289"/>
      <c r="CC67" s="57"/>
      <c r="CD67" s="17"/>
      <c r="CE67" s="17"/>
      <c r="CF67" s="56"/>
      <c r="CG67" s="50"/>
      <c r="CH67" s="50"/>
      <c r="CI67" s="50"/>
      <c r="CJ67" s="50"/>
      <c r="CK67" s="50"/>
      <c r="CL67" s="50"/>
      <c r="CM67" s="289"/>
      <c r="CN67" s="57"/>
      <c r="CO67" s="17"/>
      <c r="CP67" s="17"/>
      <c r="CQ67" s="56"/>
      <c r="CR67" s="50"/>
      <c r="CS67" s="50"/>
      <c r="CT67" s="50"/>
      <c r="CU67" s="50"/>
      <c r="CV67" s="50"/>
      <c r="CW67" s="50"/>
      <c r="CX67" s="289"/>
      <c r="CY67" s="57"/>
      <c r="CZ67" s="17"/>
      <c r="DA67" s="17"/>
      <c r="DB67" s="56"/>
      <c r="DC67" s="50"/>
      <c r="DD67" s="50"/>
      <c r="DE67" s="50"/>
      <c r="DF67" s="50"/>
      <c r="DG67" s="50"/>
      <c r="DH67" s="50"/>
      <c r="DI67" s="289"/>
      <c r="DJ67" s="57"/>
      <c r="DK67" s="17"/>
      <c r="DL67" s="17"/>
      <c r="DM67" s="56"/>
      <c r="DN67" s="50"/>
      <c r="DO67" s="50"/>
      <c r="DP67" s="50"/>
      <c r="DQ67" s="50"/>
      <c r="DR67" s="50"/>
      <c r="DS67" s="50"/>
      <c r="DT67" s="289"/>
      <c r="DU67" s="57"/>
      <c r="DV67" s="17"/>
      <c r="DW67" s="17"/>
      <c r="DX67" s="56"/>
      <c r="DY67" s="50"/>
      <c r="DZ67" s="50"/>
      <c r="EA67" s="50"/>
      <c r="EB67" s="50"/>
      <c r="EC67" s="50"/>
      <c r="ED67" s="50"/>
      <c r="EE67" s="289"/>
      <c r="EF67" s="57"/>
      <c r="EG67" s="17"/>
      <c r="EH67" s="17"/>
      <c r="EI67" s="56"/>
      <c r="EJ67" s="50"/>
      <c r="EK67" s="50"/>
      <c r="EL67" s="50"/>
      <c r="EM67" s="50"/>
      <c r="EN67" s="50"/>
      <c r="EO67" s="50"/>
      <c r="EP67" s="289"/>
      <c r="EQ67" s="57"/>
      <c r="ER67" s="17"/>
      <c r="ES67" s="17"/>
      <c r="ET67" s="56"/>
      <c r="EU67" s="50"/>
      <c r="EV67" s="50"/>
      <c r="EW67" s="50"/>
      <c r="EX67" s="50"/>
      <c r="EY67" s="50"/>
      <c r="EZ67" s="50"/>
      <c r="FA67" s="289"/>
      <c r="FB67" s="57"/>
      <c r="FC67" s="17"/>
      <c r="FD67" s="17"/>
      <c r="FE67" s="56"/>
      <c r="FF67" s="50"/>
      <c r="FG67" s="50"/>
      <c r="FH67" s="50"/>
      <c r="FI67" s="50"/>
      <c r="FJ67" s="50"/>
      <c r="FK67" s="50"/>
      <c r="FL67" s="289"/>
      <c r="FM67" s="57"/>
      <c r="FN67" s="17"/>
      <c r="FO67" s="17"/>
      <c r="FP67" s="56"/>
      <c r="FQ67" s="50"/>
      <c r="FR67" s="50"/>
      <c r="FS67" s="50"/>
      <c r="FT67" s="50"/>
      <c r="FU67" s="50"/>
      <c r="FV67" s="50"/>
      <c r="FW67" s="289"/>
      <c r="FX67" s="57"/>
      <c r="FY67" s="17"/>
      <c r="FZ67" s="17"/>
      <c r="GA67" s="56"/>
      <c r="GB67" s="50"/>
      <c r="GC67" s="50"/>
      <c r="GD67" s="50"/>
      <c r="GE67" s="50"/>
      <c r="GF67" s="50"/>
      <c r="GG67" s="50"/>
      <c r="GH67" s="289"/>
      <c r="GI67" s="57"/>
      <c r="GJ67" s="17"/>
      <c r="GK67" s="17"/>
      <c r="GL67" s="56"/>
      <c r="GM67" s="50"/>
      <c r="GN67" s="50"/>
      <c r="GO67" s="50"/>
      <c r="GP67" s="50"/>
      <c r="GQ67" s="50"/>
      <c r="GR67" s="50"/>
      <c r="GS67" s="289"/>
      <c r="GT67" s="57"/>
      <c r="GU67" s="17"/>
      <c r="GV67" s="17"/>
      <c r="GW67" s="56"/>
      <c r="GX67" s="50"/>
      <c r="GY67" s="50"/>
      <c r="GZ67" s="50"/>
      <c r="HA67" s="50"/>
      <c r="HB67" s="50"/>
      <c r="HC67" s="50"/>
      <c r="HD67" s="289"/>
      <c r="HE67" s="57"/>
      <c r="HF67" s="17"/>
      <c r="HG67" s="17"/>
      <c r="HH67" s="56"/>
      <c r="HI67" s="50"/>
      <c r="HJ67" s="50"/>
      <c r="HK67" s="50"/>
      <c r="HL67" s="50"/>
      <c r="HM67" s="50"/>
      <c r="HN67" s="50"/>
      <c r="HO67" s="289"/>
      <c r="HP67" s="57"/>
      <c r="HQ67" s="17"/>
      <c r="HR67" s="17"/>
      <c r="HS67" s="56"/>
      <c r="HT67" s="50"/>
      <c r="HU67" s="50"/>
      <c r="HV67" s="50"/>
      <c r="HW67" s="50"/>
      <c r="HX67" s="50"/>
      <c r="HY67" s="50"/>
      <c r="HZ67" s="289"/>
      <c r="IA67" s="57"/>
      <c r="IB67" s="17"/>
      <c r="IC67" s="17"/>
    </row>
    <row r="68" spans="1:237" ht="12.5" x14ac:dyDescent="0.25">
      <c r="A68" s="54"/>
      <c r="B68" s="203"/>
      <c r="C68" s="203"/>
      <c r="D68" s="55"/>
      <c r="E68" s="55"/>
      <c r="F68" s="55"/>
      <c r="G68" s="55"/>
      <c r="H68" s="55"/>
      <c r="I68" s="55"/>
      <c r="J68" s="289"/>
      <c r="K68" s="289"/>
      <c r="L68" s="289"/>
      <c r="M68" s="289"/>
      <c r="N68" s="289"/>
      <c r="O68" s="289"/>
      <c r="P68" s="289"/>
      <c r="Q68" s="17"/>
      <c r="R68" s="56"/>
      <c r="S68" s="50"/>
      <c r="T68" s="50"/>
      <c r="U68" s="50"/>
      <c r="V68" s="50"/>
      <c r="W68" s="50"/>
      <c r="X68" s="50"/>
      <c r="Y68" s="289"/>
      <c r="Z68" s="57"/>
      <c r="AA68" s="17"/>
      <c r="AB68" s="17"/>
      <c r="AC68" s="56"/>
      <c r="AD68" s="50"/>
      <c r="AE68" s="50"/>
      <c r="AF68" s="50"/>
      <c r="AG68" s="50"/>
      <c r="AH68" s="50"/>
      <c r="AI68" s="50"/>
      <c r="AJ68" s="289"/>
      <c r="AK68" s="57"/>
      <c r="AL68" s="17"/>
      <c r="AM68" s="17"/>
      <c r="AN68" s="56"/>
      <c r="AO68" s="50"/>
      <c r="AP68" s="50"/>
      <c r="AQ68" s="50"/>
      <c r="AR68" s="50"/>
      <c r="AS68" s="50"/>
      <c r="AT68" s="50"/>
      <c r="AU68" s="289"/>
      <c r="AV68" s="57"/>
      <c r="AW68" s="17"/>
      <c r="AX68" s="17"/>
      <c r="AY68" s="56"/>
      <c r="AZ68" s="50"/>
      <c r="BA68" s="50"/>
      <c r="BB68" s="50"/>
      <c r="BC68" s="50"/>
      <c r="BD68" s="50"/>
      <c r="BE68" s="50"/>
      <c r="BF68" s="289"/>
      <c r="BG68" s="57"/>
      <c r="BH68" s="17"/>
      <c r="BI68" s="17"/>
      <c r="BJ68" s="56"/>
      <c r="BK68" s="50"/>
      <c r="BL68" s="50"/>
      <c r="BM68" s="50"/>
      <c r="BN68" s="50"/>
      <c r="BO68" s="50"/>
      <c r="BP68" s="50"/>
      <c r="BQ68" s="289"/>
      <c r="BR68" s="57"/>
      <c r="BS68" s="17"/>
      <c r="BT68" s="17"/>
      <c r="BU68" s="56"/>
      <c r="BV68" s="50"/>
      <c r="BW68" s="50"/>
      <c r="BX68" s="50"/>
      <c r="BY68" s="50"/>
      <c r="BZ68" s="50"/>
      <c r="CA68" s="50"/>
      <c r="CB68" s="289"/>
      <c r="CC68" s="57"/>
      <c r="CD68" s="17"/>
      <c r="CE68" s="17"/>
      <c r="CF68" s="56"/>
      <c r="CG68" s="50"/>
      <c r="CH68" s="50"/>
      <c r="CI68" s="50"/>
      <c r="CJ68" s="50"/>
      <c r="CK68" s="50"/>
      <c r="CL68" s="50"/>
      <c r="CM68" s="289"/>
      <c r="CN68" s="57"/>
      <c r="CO68" s="17"/>
      <c r="CP68" s="17"/>
      <c r="CQ68" s="56"/>
      <c r="CR68" s="50"/>
      <c r="CS68" s="50"/>
      <c r="CT68" s="50"/>
      <c r="CU68" s="50"/>
      <c r="CV68" s="50"/>
      <c r="CW68" s="50"/>
      <c r="CX68" s="289"/>
      <c r="CY68" s="57"/>
      <c r="CZ68" s="17"/>
      <c r="DA68" s="17"/>
      <c r="DB68" s="56"/>
      <c r="DC68" s="50"/>
      <c r="DD68" s="50"/>
      <c r="DE68" s="50"/>
      <c r="DF68" s="50"/>
      <c r="DG68" s="50"/>
      <c r="DH68" s="50"/>
      <c r="DI68" s="289"/>
      <c r="DJ68" s="57"/>
      <c r="DK68" s="17"/>
      <c r="DL68" s="17"/>
      <c r="DM68" s="56"/>
      <c r="DN68" s="50"/>
      <c r="DO68" s="50"/>
      <c r="DP68" s="50"/>
      <c r="DQ68" s="50"/>
      <c r="DR68" s="50"/>
      <c r="DS68" s="50"/>
      <c r="DT68" s="289"/>
      <c r="DU68" s="57"/>
      <c r="DV68" s="17"/>
      <c r="DW68" s="17"/>
      <c r="DX68" s="56"/>
      <c r="DY68" s="50"/>
      <c r="DZ68" s="50"/>
      <c r="EA68" s="50"/>
      <c r="EB68" s="50"/>
      <c r="EC68" s="50"/>
      <c r="ED68" s="50"/>
      <c r="EE68" s="289"/>
      <c r="EF68" s="57"/>
      <c r="EG68" s="17"/>
      <c r="EH68" s="17"/>
      <c r="EI68" s="56"/>
      <c r="EJ68" s="50"/>
      <c r="EK68" s="50"/>
      <c r="EL68" s="50"/>
      <c r="EM68" s="50"/>
      <c r="EN68" s="50"/>
      <c r="EO68" s="50"/>
      <c r="EP68" s="289"/>
      <c r="EQ68" s="57"/>
      <c r="ER68" s="17"/>
      <c r="ES68" s="17"/>
      <c r="ET68" s="56"/>
      <c r="EU68" s="50"/>
      <c r="EV68" s="50"/>
      <c r="EW68" s="50"/>
      <c r="EX68" s="50"/>
      <c r="EY68" s="50"/>
      <c r="EZ68" s="50"/>
      <c r="FA68" s="289"/>
      <c r="FB68" s="57"/>
      <c r="FC68" s="17"/>
      <c r="FD68" s="17"/>
      <c r="FE68" s="56"/>
      <c r="FF68" s="50"/>
      <c r="FG68" s="50"/>
      <c r="FH68" s="50"/>
      <c r="FI68" s="50"/>
      <c r="FJ68" s="50"/>
      <c r="FK68" s="50"/>
      <c r="FL68" s="289"/>
      <c r="FM68" s="57"/>
      <c r="FN68" s="17"/>
      <c r="FO68" s="17"/>
      <c r="FP68" s="56"/>
      <c r="FQ68" s="50"/>
      <c r="FR68" s="50"/>
      <c r="FS68" s="50"/>
      <c r="FT68" s="50"/>
      <c r="FU68" s="50"/>
      <c r="FV68" s="50"/>
      <c r="FW68" s="289"/>
      <c r="FX68" s="57"/>
      <c r="FY68" s="17"/>
      <c r="FZ68" s="17"/>
      <c r="GA68" s="56"/>
      <c r="GB68" s="50"/>
      <c r="GC68" s="50"/>
      <c r="GD68" s="50"/>
      <c r="GE68" s="50"/>
      <c r="GF68" s="50"/>
      <c r="GG68" s="50"/>
      <c r="GH68" s="289"/>
      <c r="GI68" s="57"/>
      <c r="GJ68" s="17"/>
      <c r="GK68" s="17"/>
      <c r="GL68" s="56"/>
      <c r="GM68" s="50"/>
      <c r="GN68" s="50"/>
      <c r="GO68" s="50"/>
      <c r="GP68" s="50"/>
      <c r="GQ68" s="50"/>
      <c r="GR68" s="50"/>
      <c r="GS68" s="289"/>
      <c r="GT68" s="57"/>
      <c r="GU68" s="17"/>
      <c r="GV68" s="17"/>
      <c r="GW68" s="56"/>
      <c r="GX68" s="50"/>
      <c r="GY68" s="50"/>
      <c r="GZ68" s="50"/>
      <c r="HA68" s="50"/>
      <c r="HB68" s="50"/>
      <c r="HC68" s="50"/>
      <c r="HD68" s="289"/>
      <c r="HE68" s="57"/>
      <c r="HF68" s="17"/>
      <c r="HG68" s="17"/>
      <c r="HH68" s="56"/>
      <c r="HI68" s="50"/>
      <c r="HJ68" s="50"/>
      <c r="HK68" s="50"/>
      <c r="HL68" s="50"/>
      <c r="HM68" s="50"/>
      <c r="HN68" s="50"/>
      <c r="HO68" s="289"/>
      <c r="HP68" s="57"/>
      <c r="HQ68" s="17"/>
      <c r="HR68" s="17"/>
      <c r="HS68" s="56"/>
      <c r="HT68" s="50"/>
      <c r="HU68" s="50"/>
      <c r="HV68" s="50"/>
      <c r="HW68" s="50"/>
      <c r="HX68" s="50"/>
      <c r="HY68" s="50"/>
      <c r="HZ68" s="289"/>
      <c r="IA68" s="57"/>
      <c r="IB68" s="17"/>
      <c r="IC68" s="17"/>
    </row>
    <row r="69" spans="1:237" x14ac:dyDescent="0.25">
      <c r="A69" s="60"/>
      <c r="B69" s="207"/>
      <c r="C69" s="207"/>
      <c r="D69" s="61"/>
      <c r="E69" s="61"/>
      <c r="F69" s="61"/>
      <c r="G69" s="61"/>
      <c r="H69" s="61"/>
      <c r="I69" s="61"/>
      <c r="J69" s="289"/>
      <c r="K69" s="289"/>
      <c r="L69" s="289"/>
      <c r="M69" s="289"/>
      <c r="N69" s="289"/>
      <c r="O69" s="289"/>
      <c r="P69" s="289"/>
      <c r="Q69" s="17"/>
      <c r="R69" s="56"/>
      <c r="S69" s="50"/>
      <c r="T69" s="50"/>
      <c r="U69" s="50"/>
      <c r="V69" s="50"/>
      <c r="W69" s="50"/>
      <c r="X69" s="50"/>
      <c r="Y69" s="289"/>
      <c r="Z69" s="57"/>
      <c r="AA69" s="17"/>
      <c r="AB69" s="17"/>
      <c r="AC69" s="56"/>
      <c r="AD69" s="50"/>
      <c r="AE69" s="50"/>
      <c r="AF69" s="50"/>
      <c r="AG69" s="50"/>
      <c r="AH69" s="50"/>
      <c r="AI69" s="50"/>
      <c r="AJ69" s="289"/>
      <c r="AK69" s="57"/>
      <c r="AL69" s="17"/>
      <c r="AM69" s="17"/>
      <c r="AN69" s="56"/>
      <c r="AO69" s="50"/>
      <c r="AP69" s="50"/>
      <c r="AQ69" s="50"/>
      <c r="AR69" s="50"/>
      <c r="AS69" s="50"/>
      <c r="AT69" s="50"/>
      <c r="AU69" s="289"/>
      <c r="AV69" s="57"/>
      <c r="AW69" s="17"/>
      <c r="AX69" s="17"/>
      <c r="AY69" s="56"/>
      <c r="AZ69" s="50"/>
      <c r="BA69" s="50"/>
      <c r="BB69" s="50"/>
      <c r="BC69" s="50"/>
      <c r="BD69" s="50"/>
      <c r="BE69" s="50"/>
      <c r="BF69" s="289"/>
      <c r="BG69" s="57"/>
      <c r="BH69" s="17"/>
      <c r="BI69" s="17"/>
      <c r="BJ69" s="56"/>
      <c r="BK69" s="50"/>
      <c r="BL69" s="50"/>
      <c r="BM69" s="50"/>
      <c r="BN69" s="50"/>
      <c r="BO69" s="50"/>
      <c r="BP69" s="50"/>
      <c r="BQ69" s="289"/>
      <c r="BR69" s="57"/>
      <c r="BS69" s="17"/>
      <c r="BT69" s="17"/>
      <c r="BU69" s="56"/>
      <c r="BV69" s="50"/>
      <c r="BW69" s="50"/>
      <c r="BX69" s="50"/>
      <c r="BY69" s="50"/>
      <c r="BZ69" s="50"/>
      <c r="CA69" s="50"/>
      <c r="CB69" s="289"/>
      <c r="CC69" s="57"/>
      <c r="CD69" s="17"/>
      <c r="CE69" s="17"/>
      <c r="CF69" s="56"/>
      <c r="CG69" s="50"/>
      <c r="CH69" s="50"/>
      <c r="CI69" s="50"/>
      <c r="CJ69" s="50"/>
      <c r="CK69" s="50"/>
      <c r="CL69" s="50"/>
      <c r="CM69" s="289"/>
      <c r="CN69" s="57"/>
      <c r="CO69" s="17"/>
      <c r="CP69" s="17"/>
      <c r="CQ69" s="56"/>
      <c r="CR69" s="50"/>
      <c r="CS69" s="50"/>
      <c r="CT69" s="50"/>
      <c r="CU69" s="50"/>
      <c r="CV69" s="50"/>
      <c r="CW69" s="50"/>
      <c r="CX69" s="289"/>
      <c r="CY69" s="57"/>
      <c r="CZ69" s="17"/>
      <c r="DA69" s="17"/>
      <c r="DB69" s="56"/>
      <c r="DC69" s="50"/>
      <c r="DD69" s="50"/>
      <c r="DE69" s="50"/>
      <c r="DF69" s="50"/>
      <c r="DG69" s="50"/>
      <c r="DH69" s="50"/>
      <c r="DI69" s="289"/>
      <c r="DJ69" s="57"/>
      <c r="DK69" s="17"/>
      <c r="DL69" s="17"/>
      <c r="DM69" s="56"/>
      <c r="DN69" s="50"/>
      <c r="DO69" s="50"/>
      <c r="DP69" s="50"/>
      <c r="DQ69" s="50"/>
      <c r="DR69" s="50"/>
      <c r="DS69" s="50"/>
      <c r="DT69" s="289"/>
      <c r="DU69" s="57"/>
      <c r="DV69" s="17"/>
      <c r="DW69" s="17"/>
      <c r="DX69" s="56"/>
      <c r="DY69" s="50"/>
      <c r="DZ69" s="50"/>
      <c r="EA69" s="50"/>
      <c r="EB69" s="50"/>
      <c r="EC69" s="50"/>
      <c r="ED69" s="50"/>
      <c r="EE69" s="289"/>
      <c r="EF69" s="57"/>
      <c r="EG69" s="17"/>
      <c r="EH69" s="17"/>
      <c r="EI69" s="56"/>
      <c r="EJ69" s="50"/>
      <c r="EK69" s="50"/>
      <c r="EL69" s="50"/>
      <c r="EM69" s="50"/>
      <c r="EN69" s="50"/>
      <c r="EO69" s="50"/>
      <c r="EP69" s="289"/>
      <c r="EQ69" s="57"/>
      <c r="ER69" s="17"/>
      <c r="ES69" s="17"/>
      <c r="ET69" s="56"/>
      <c r="EU69" s="50"/>
      <c r="EV69" s="50"/>
      <c r="EW69" s="50"/>
      <c r="EX69" s="50"/>
      <c r="EY69" s="50"/>
      <c r="EZ69" s="50"/>
      <c r="FA69" s="289"/>
      <c r="FB69" s="57"/>
      <c r="FC69" s="17"/>
      <c r="FD69" s="17"/>
      <c r="FE69" s="56"/>
      <c r="FF69" s="50"/>
      <c r="FG69" s="50"/>
      <c r="FH69" s="50"/>
      <c r="FI69" s="50"/>
      <c r="FJ69" s="50"/>
      <c r="FK69" s="50"/>
      <c r="FL69" s="289"/>
      <c r="FM69" s="57"/>
      <c r="FN69" s="17"/>
      <c r="FO69" s="17"/>
      <c r="FP69" s="56"/>
      <c r="FQ69" s="50"/>
      <c r="FR69" s="50"/>
      <c r="FS69" s="50"/>
      <c r="FT69" s="50"/>
      <c r="FU69" s="50"/>
      <c r="FV69" s="50"/>
      <c r="FW69" s="289"/>
      <c r="FX69" s="57"/>
      <c r="FY69" s="17"/>
      <c r="FZ69" s="17"/>
      <c r="GA69" s="56"/>
      <c r="GB69" s="50"/>
      <c r="GC69" s="50"/>
      <c r="GD69" s="50"/>
      <c r="GE69" s="50"/>
      <c r="GF69" s="50"/>
      <c r="GG69" s="50"/>
      <c r="GH69" s="289"/>
      <c r="GI69" s="57"/>
      <c r="GJ69" s="17"/>
      <c r="GK69" s="17"/>
      <c r="GL69" s="56"/>
      <c r="GM69" s="50"/>
      <c r="GN69" s="50"/>
      <c r="GO69" s="50"/>
      <c r="GP69" s="50"/>
      <c r="GQ69" s="50"/>
      <c r="GR69" s="50"/>
      <c r="GS69" s="289"/>
      <c r="GT69" s="57"/>
      <c r="GU69" s="17"/>
      <c r="GV69" s="17"/>
      <c r="GW69" s="56"/>
      <c r="GX69" s="50"/>
      <c r="GY69" s="50"/>
      <c r="GZ69" s="50"/>
      <c r="HA69" s="50"/>
      <c r="HB69" s="50"/>
      <c r="HC69" s="50"/>
      <c r="HD69" s="289"/>
      <c r="HE69" s="57"/>
      <c r="HF69" s="17"/>
      <c r="HG69" s="17"/>
      <c r="HH69" s="56"/>
      <c r="HI69" s="50"/>
      <c r="HJ69" s="50"/>
      <c r="HK69" s="50"/>
      <c r="HL69" s="50"/>
      <c r="HM69" s="50"/>
      <c r="HN69" s="50"/>
      <c r="HO69" s="289"/>
      <c r="HP69" s="57"/>
      <c r="HQ69" s="17"/>
      <c r="HR69" s="17"/>
      <c r="HS69" s="56"/>
      <c r="HT69" s="50"/>
      <c r="HU69" s="50"/>
      <c r="HV69" s="50"/>
      <c r="HW69" s="50"/>
      <c r="HX69" s="50"/>
      <c r="HY69" s="50"/>
      <c r="HZ69" s="289"/>
      <c r="IA69" s="57"/>
      <c r="IB69" s="17"/>
      <c r="IC69" s="17"/>
    </row>
    <row r="70" spans="1:237" x14ac:dyDescent="0.25">
      <c r="A70" s="60"/>
      <c r="B70" s="207"/>
      <c r="C70" s="207"/>
      <c r="D70" s="61"/>
      <c r="E70" s="61"/>
      <c r="F70" s="61"/>
      <c r="G70" s="61"/>
      <c r="H70" s="61"/>
      <c r="I70" s="61"/>
      <c r="J70" s="289"/>
      <c r="K70" s="289"/>
      <c r="L70" s="289"/>
      <c r="M70" s="289"/>
      <c r="N70" s="289"/>
      <c r="O70" s="289"/>
      <c r="P70" s="289"/>
      <c r="Q70" s="17"/>
      <c r="R70" s="56"/>
      <c r="S70" s="50"/>
      <c r="T70" s="50"/>
      <c r="U70" s="50"/>
      <c r="V70" s="50"/>
      <c r="W70" s="50"/>
      <c r="X70" s="50"/>
      <c r="Y70" s="289"/>
      <c r="Z70" s="57"/>
      <c r="AA70" s="17"/>
      <c r="AB70" s="17"/>
      <c r="AC70" s="56"/>
      <c r="AD70" s="50"/>
      <c r="AE70" s="50"/>
      <c r="AF70" s="50"/>
      <c r="AG70" s="50"/>
      <c r="AH70" s="50"/>
      <c r="AI70" s="50"/>
      <c r="AJ70" s="289"/>
      <c r="AK70" s="57"/>
      <c r="AL70" s="17"/>
      <c r="AM70" s="17"/>
      <c r="AN70" s="56"/>
      <c r="AO70" s="50"/>
      <c r="AP70" s="50"/>
      <c r="AQ70" s="50"/>
      <c r="AR70" s="50"/>
      <c r="AS70" s="50"/>
      <c r="AT70" s="50"/>
      <c r="AU70" s="289"/>
      <c r="AV70" s="57"/>
      <c r="AW70" s="17"/>
      <c r="AX70" s="17"/>
      <c r="AY70" s="56"/>
      <c r="AZ70" s="50"/>
      <c r="BA70" s="50"/>
      <c r="BB70" s="50"/>
      <c r="BC70" s="50"/>
      <c r="BD70" s="50"/>
      <c r="BE70" s="50"/>
      <c r="BF70" s="289"/>
      <c r="BG70" s="57"/>
      <c r="BH70" s="17"/>
      <c r="BI70" s="17"/>
      <c r="BJ70" s="56"/>
      <c r="BK70" s="50"/>
      <c r="BL70" s="50"/>
      <c r="BM70" s="50"/>
      <c r="BN70" s="50"/>
      <c r="BO70" s="50"/>
      <c r="BP70" s="50"/>
      <c r="BQ70" s="289"/>
      <c r="BR70" s="57"/>
      <c r="BS70" s="17"/>
      <c r="BT70" s="17"/>
      <c r="BU70" s="56"/>
      <c r="BV70" s="50"/>
      <c r="BW70" s="50"/>
      <c r="BX70" s="50"/>
      <c r="BY70" s="50"/>
      <c r="BZ70" s="50"/>
      <c r="CA70" s="50"/>
      <c r="CB70" s="289"/>
      <c r="CC70" s="57"/>
      <c r="CD70" s="17"/>
      <c r="CE70" s="17"/>
      <c r="CF70" s="56"/>
      <c r="CG70" s="50"/>
      <c r="CH70" s="50"/>
      <c r="CI70" s="50"/>
      <c r="CJ70" s="50"/>
      <c r="CK70" s="50"/>
      <c r="CL70" s="50"/>
      <c r="CM70" s="289"/>
      <c r="CN70" s="57"/>
      <c r="CO70" s="17"/>
      <c r="CP70" s="17"/>
      <c r="CQ70" s="56"/>
      <c r="CR70" s="50"/>
      <c r="CS70" s="50"/>
      <c r="CT70" s="50"/>
      <c r="CU70" s="50"/>
      <c r="CV70" s="50"/>
      <c r="CW70" s="50"/>
      <c r="CX70" s="289"/>
      <c r="CY70" s="57"/>
      <c r="CZ70" s="17"/>
      <c r="DA70" s="17"/>
      <c r="DB70" s="56"/>
      <c r="DC70" s="50"/>
      <c r="DD70" s="50"/>
      <c r="DE70" s="50"/>
      <c r="DF70" s="50"/>
      <c r="DG70" s="50"/>
      <c r="DH70" s="50"/>
      <c r="DI70" s="289"/>
      <c r="DJ70" s="57"/>
      <c r="DK70" s="17"/>
      <c r="DL70" s="17"/>
      <c r="DM70" s="56"/>
      <c r="DN70" s="50"/>
      <c r="DO70" s="50"/>
      <c r="DP70" s="50"/>
      <c r="DQ70" s="50"/>
      <c r="DR70" s="50"/>
      <c r="DS70" s="50"/>
      <c r="DT70" s="289"/>
      <c r="DU70" s="57"/>
      <c r="DV70" s="17"/>
      <c r="DW70" s="17"/>
      <c r="DX70" s="56"/>
      <c r="DY70" s="50"/>
      <c r="DZ70" s="50"/>
      <c r="EA70" s="50"/>
      <c r="EB70" s="50"/>
      <c r="EC70" s="50"/>
      <c r="ED70" s="50"/>
      <c r="EE70" s="289"/>
      <c r="EF70" s="57"/>
      <c r="EG70" s="17"/>
      <c r="EH70" s="17"/>
      <c r="EI70" s="56"/>
      <c r="EJ70" s="50"/>
      <c r="EK70" s="50"/>
      <c r="EL70" s="50"/>
      <c r="EM70" s="50"/>
      <c r="EN70" s="50"/>
      <c r="EO70" s="50"/>
      <c r="EP70" s="289"/>
      <c r="EQ70" s="57"/>
      <c r="ER70" s="17"/>
      <c r="ES70" s="17"/>
      <c r="ET70" s="56"/>
      <c r="EU70" s="50"/>
      <c r="EV70" s="50"/>
      <c r="EW70" s="50"/>
      <c r="EX70" s="50"/>
      <c r="EY70" s="50"/>
      <c r="EZ70" s="50"/>
      <c r="FA70" s="289"/>
      <c r="FB70" s="57"/>
      <c r="FC70" s="17"/>
      <c r="FD70" s="17"/>
      <c r="FE70" s="56"/>
      <c r="FF70" s="50"/>
      <c r="FG70" s="50"/>
      <c r="FH70" s="50"/>
      <c r="FI70" s="50"/>
      <c r="FJ70" s="50"/>
      <c r="FK70" s="50"/>
      <c r="FL70" s="289"/>
      <c r="FM70" s="57"/>
      <c r="FN70" s="17"/>
      <c r="FO70" s="17"/>
      <c r="FP70" s="56"/>
      <c r="FQ70" s="50"/>
      <c r="FR70" s="50"/>
      <c r="FS70" s="50"/>
      <c r="FT70" s="50"/>
      <c r="FU70" s="50"/>
      <c r="FV70" s="50"/>
      <c r="FW70" s="289"/>
      <c r="FX70" s="57"/>
      <c r="FY70" s="17"/>
      <c r="FZ70" s="17"/>
      <c r="GA70" s="56"/>
      <c r="GB70" s="50"/>
      <c r="GC70" s="50"/>
      <c r="GD70" s="50"/>
      <c r="GE70" s="50"/>
      <c r="GF70" s="50"/>
      <c r="GG70" s="50"/>
      <c r="GH70" s="289"/>
      <c r="GI70" s="57"/>
      <c r="GJ70" s="17"/>
      <c r="GK70" s="17"/>
      <c r="GL70" s="56"/>
      <c r="GM70" s="50"/>
      <c r="GN70" s="50"/>
      <c r="GO70" s="50"/>
      <c r="GP70" s="50"/>
      <c r="GQ70" s="50"/>
      <c r="GR70" s="50"/>
      <c r="GS70" s="289"/>
      <c r="GT70" s="57"/>
      <c r="GU70" s="17"/>
      <c r="GV70" s="17"/>
      <c r="GW70" s="56"/>
      <c r="GX70" s="50"/>
      <c r="GY70" s="50"/>
      <c r="GZ70" s="50"/>
      <c r="HA70" s="50"/>
      <c r="HB70" s="50"/>
      <c r="HC70" s="50"/>
      <c r="HD70" s="289"/>
      <c r="HE70" s="57"/>
      <c r="HF70" s="17"/>
      <c r="HG70" s="17"/>
      <c r="HH70" s="56"/>
      <c r="HI70" s="50"/>
      <c r="HJ70" s="50"/>
      <c r="HK70" s="50"/>
      <c r="HL70" s="50"/>
      <c r="HM70" s="50"/>
      <c r="HN70" s="50"/>
      <c r="HO70" s="289"/>
      <c r="HP70" s="57"/>
      <c r="HQ70" s="17"/>
      <c r="HR70" s="17"/>
      <c r="HS70" s="56"/>
      <c r="HT70" s="50"/>
      <c r="HU70" s="50"/>
      <c r="HV70" s="50"/>
      <c r="HW70" s="50"/>
      <c r="HX70" s="50"/>
      <c r="HY70" s="50"/>
      <c r="HZ70" s="289"/>
      <c r="IA70" s="57"/>
      <c r="IB70" s="17"/>
      <c r="IC70" s="17"/>
    </row>
    <row r="71" spans="1:237" x14ac:dyDescent="0.25">
      <c r="A71" s="60"/>
      <c r="B71" s="207"/>
      <c r="C71" s="207"/>
      <c r="D71" s="61"/>
      <c r="E71" s="61"/>
      <c r="F71" s="61"/>
      <c r="G71" s="61"/>
      <c r="H71" s="61"/>
      <c r="I71" s="61"/>
      <c r="J71" s="289"/>
      <c r="K71" s="289"/>
      <c r="L71" s="289"/>
      <c r="M71" s="289"/>
      <c r="N71" s="289"/>
      <c r="O71" s="289"/>
      <c r="P71" s="289"/>
      <c r="Q71" s="17"/>
      <c r="R71" s="56"/>
      <c r="S71" s="50"/>
      <c r="T71" s="50"/>
      <c r="U71" s="50"/>
      <c r="V71" s="50"/>
      <c r="W71" s="50"/>
      <c r="X71" s="50"/>
      <c r="Y71" s="289"/>
      <c r="Z71" s="57"/>
      <c r="AA71" s="17"/>
      <c r="AB71" s="17"/>
      <c r="AC71" s="56"/>
      <c r="AD71" s="50"/>
      <c r="AE71" s="50"/>
      <c r="AF71" s="50"/>
      <c r="AG71" s="50"/>
      <c r="AH71" s="50"/>
      <c r="AI71" s="50"/>
      <c r="AJ71" s="289"/>
      <c r="AK71" s="57"/>
      <c r="AL71" s="17"/>
      <c r="AM71" s="17"/>
      <c r="AN71" s="56"/>
      <c r="AO71" s="50"/>
      <c r="AP71" s="50"/>
      <c r="AQ71" s="50"/>
      <c r="AR71" s="50"/>
      <c r="AS71" s="50"/>
      <c r="AT71" s="50"/>
      <c r="AU71" s="289"/>
      <c r="AV71" s="57"/>
      <c r="AW71" s="17"/>
      <c r="AX71" s="17"/>
      <c r="AY71" s="56"/>
      <c r="AZ71" s="50"/>
      <c r="BA71" s="50"/>
      <c r="BB71" s="50"/>
      <c r="BC71" s="50"/>
      <c r="BD71" s="50"/>
      <c r="BE71" s="50"/>
      <c r="BF71" s="289"/>
      <c r="BG71" s="57"/>
      <c r="BH71" s="17"/>
      <c r="BI71" s="17"/>
      <c r="BJ71" s="56"/>
      <c r="BK71" s="50"/>
      <c r="BL71" s="50"/>
      <c r="BM71" s="50"/>
      <c r="BN71" s="50"/>
      <c r="BO71" s="50"/>
      <c r="BP71" s="50"/>
      <c r="BQ71" s="289"/>
      <c r="BR71" s="57"/>
      <c r="BS71" s="17"/>
      <c r="BT71" s="17"/>
      <c r="BU71" s="56"/>
      <c r="BV71" s="50"/>
      <c r="BW71" s="50"/>
      <c r="BX71" s="50"/>
      <c r="BY71" s="50"/>
      <c r="BZ71" s="50"/>
      <c r="CA71" s="50"/>
      <c r="CB71" s="289"/>
      <c r="CC71" s="57"/>
      <c r="CD71" s="17"/>
      <c r="CE71" s="17"/>
      <c r="CF71" s="56"/>
      <c r="CG71" s="50"/>
      <c r="CH71" s="50"/>
      <c r="CI71" s="50"/>
      <c r="CJ71" s="50"/>
      <c r="CK71" s="50"/>
      <c r="CL71" s="50"/>
      <c r="CM71" s="289"/>
      <c r="CN71" s="57"/>
      <c r="CO71" s="17"/>
      <c r="CP71" s="17"/>
      <c r="CQ71" s="56"/>
      <c r="CR71" s="50"/>
      <c r="CS71" s="50"/>
      <c r="CT71" s="50"/>
      <c r="CU71" s="50"/>
      <c r="CV71" s="50"/>
      <c r="CW71" s="50"/>
      <c r="CX71" s="289"/>
      <c r="CY71" s="57"/>
      <c r="CZ71" s="17"/>
      <c r="DA71" s="17"/>
      <c r="DB71" s="56"/>
      <c r="DC71" s="50"/>
      <c r="DD71" s="50"/>
      <c r="DE71" s="50"/>
      <c r="DF71" s="50"/>
      <c r="DG71" s="50"/>
      <c r="DH71" s="50"/>
      <c r="DI71" s="289"/>
      <c r="DJ71" s="57"/>
      <c r="DK71" s="17"/>
      <c r="DL71" s="17"/>
      <c r="DM71" s="56"/>
      <c r="DN71" s="50"/>
      <c r="DO71" s="50"/>
      <c r="DP71" s="50"/>
      <c r="DQ71" s="50"/>
      <c r="DR71" s="50"/>
      <c r="DS71" s="50"/>
      <c r="DT71" s="289"/>
      <c r="DU71" s="57"/>
      <c r="DV71" s="17"/>
      <c r="DW71" s="17"/>
      <c r="DX71" s="56"/>
      <c r="DY71" s="50"/>
      <c r="DZ71" s="50"/>
      <c r="EA71" s="50"/>
      <c r="EB71" s="50"/>
      <c r="EC71" s="50"/>
      <c r="ED71" s="50"/>
      <c r="EE71" s="289"/>
      <c r="EF71" s="57"/>
      <c r="EG71" s="17"/>
      <c r="EH71" s="17"/>
      <c r="EI71" s="56"/>
      <c r="EJ71" s="50"/>
      <c r="EK71" s="50"/>
      <c r="EL71" s="50"/>
      <c r="EM71" s="50"/>
      <c r="EN71" s="50"/>
      <c r="EO71" s="50"/>
      <c r="EP71" s="289"/>
      <c r="EQ71" s="57"/>
      <c r="ER71" s="17"/>
      <c r="ES71" s="17"/>
      <c r="ET71" s="56"/>
      <c r="EU71" s="50"/>
      <c r="EV71" s="50"/>
      <c r="EW71" s="50"/>
      <c r="EX71" s="50"/>
      <c r="EY71" s="50"/>
      <c r="EZ71" s="50"/>
      <c r="FA71" s="289"/>
      <c r="FB71" s="57"/>
      <c r="FC71" s="17"/>
      <c r="FD71" s="17"/>
      <c r="FE71" s="56"/>
      <c r="FF71" s="50"/>
      <c r="FG71" s="50"/>
      <c r="FH71" s="50"/>
      <c r="FI71" s="50"/>
      <c r="FJ71" s="50"/>
      <c r="FK71" s="50"/>
      <c r="FL71" s="289"/>
      <c r="FM71" s="57"/>
      <c r="FN71" s="17"/>
      <c r="FO71" s="17"/>
      <c r="FP71" s="56"/>
      <c r="FQ71" s="50"/>
      <c r="FR71" s="50"/>
      <c r="FS71" s="50"/>
      <c r="FT71" s="50"/>
      <c r="FU71" s="50"/>
      <c r="FV71" s="50"/>
      <c r="FW71" s="289"/>
      <c r="FX71" s="57"/>
      <c r="FY71" s="17"/>
      <c r="FZ71" s="17"/>
      <c r="GA71" s="56"/>
      <c r="GB71" s="50"/>
      <c r="GC71" s="50"/>
      <c r="GD71" s="50"/>
      <c r="GE71" s="50"/>
      <c r="GF71" s="50"/>
      <c r="GG71" s="50"/>
      <c r="GH71" s="289"/>
      <c r="GI71" s="57"/>
      <c r="GJ71" s="17"/>
      <c r="GK71" s="17"/>
      <c r="GL71" s="56"/>
      <c r="GM71" s="50"/>
      <c r="GN71" s="50"/>
      <c r="GO71" s="50"/>
      <c r="GP71" s="50"/>
      <c r="GQ71" s="50"/>
      <c r="GR71" s="50"/>
      <c r="GS71" s="289"/>
      <c r="GT71" s="57"/>
      <c r="GU71" s="17"/>
      <c r="GV71" s="17"/>
      <c r="GW71" s="56"/>
      <c r="GX71" s="50"/>
      <c r="GY71" s="50"/>
      <c r="GZ71" s="50"/>
      <c r="HA71" s="50"/>
      <c r="HB71" s="50"/>
      <c r="HC71" s="50"/>
      <c r="HD71" s="289"/>
      <c r="HE71" s="57"/>
      <c r="HF71" s="17"/>
      <c r="HG71" s="17"/>
      <c r="HH71" s="56"/>
      <c r="HI71" s="50"/>
      <c r="HJ71" s="50"/>
      <c r="HK71" s="50"/>
      <c r="HL71" s="50"/>
      <c r="HM71" s="50"/>
      <c r="HN71" s="50"/>
      <c r="HO71" s="289"/>
      <c r="HP71" s="57"/>
      <c r="HQ71" s="17"/>
      <c r="HR71" s="17"/>
      <c r="HS71" s="56"/>
      <c r="HT71" s="50"/>
      <c r="HU71" s="50"/>
      <c r="HV71" s="50"/>
      <c r="HW71" s="50"/>
      <c r="HX71" s="50"/>
      <c r="HY71" s="50"/>
      <c r="HZ71" s="289"/>
      <c r="IA71" s="57"/>
      <c r="IB71" s="17"/>
      <c r="IC71" s="17"/>
    </row>
    <row r="72" spans="1:237" x14ac:dyDescent="0.25">
      <c r="A72" s="60"/>
      <c r="B72" s="208"/>
      <c r="C72" s="208"/>
      <c r="D72" s="61"/>
      <c r="E72" s="61"/>
      <c r="F72" s="61"/>
      <c r="G72" s="61"/>
      <c r="H72" s="61"/>
      <c r="I72" s="61"/>
      <c r="J72" s="289"/>
      <c r="K72" s="289"/>
      <c r="L72" s="289"/>
      <c r="M72" s="289"/>
      <c r="N72" s="289"/>
      <c r="O72" s="289"/>
      <c r="P72" s="289"/>
      <c r="Q72" s="17"/>
      <c r="R72" s="56"/>
      <c r="S72" s="50"/>
      <c r="T72" s="50"/>
      <c r="U72" s="50"/>
      <c r="V72" s="50"/>
      <c r="W72" s="50"/>
      <c r="X72" s="50"/>
      <c r="Y72" s="289"/>
      <c r="Z72" s="57"/>
      <c r="AA72" s="17"/>
      <c r="AB72" s="17"/>
      <c r="AC72" s="56"/>
      <c r="AD72" s="50"/>
      <c r="AE72" s="50"/>
      <c r="AF72" s="50"/>
      <c r="AG72" s="50"/>
      <c r="AH72" s="50"/>
      <c r="AI72" s="50"/>
      <c r="AJ72" s="289"/>
      <c r="AK72" s="57"/>
      <c r="AL72" s="17"/>
      <c r="AM72" s="17"/>
      <c r="AN72" s="56"/>
      <c r="AO72" s="50"/>
      <c r="AP72" s="50"/>
      <c r="AQ72" s="50"/>
      <c r="AR72" s="50"/>
      <c r="AS72" s="50"/>
      <c r="AT72" s="50"/>
      <c r="AU72" s="289"/>
      <c r="AV72" s="57"/>
      <c r="AW72" s="17"/>
      <c r="AX72" s="17"/>
      <c r="AY72" s="56"/>
      <c r="AZ72" s="50"/>
      <c r="BA72" s="50"/>
      <c r="BB72" s="50"/>
      <c r="BC72" s="50"/>
      <c r="BD72" s="50"/>
      <c r="BE72" s="50"/>
      <c r="BF72" s="289"/>
      <c r="BG72" s="57"/>
      <c r="BH72" s="17"/>
      <c r="BI72" s="17"/>
      <c r="BJ72" s="56"/>
      <c r="BK72" s="50"/>
      <c r="BL72" s="50"/>
      <c r="BM72" s="50"/>
      <c r="BN72" s="50"/>
      <c r="BO72" s="50"/>
      <c r="BP72" s="50"/>
      <c r="BQ72" s="289"/>
      <c r="BR72" s="57"/>
      <c r="BS72" s="17"/>
      <c r="BT72" s="17"/>
      <c r="BU72" s="56"/>
      <c r="BV72" s="50"/>
      <c r="BW72" s="50"/>
      <c r="BX72" s="50"/>
      <c r="BY72" s="50"/>
      <c r="BZ72" s="50"/>
      <c r="CA72" s="50"/>
      <c r="CB72" s="289"/>
      <c r="CC72" s="57"/>
      <c r="CD72" s="17"/>
      <c r="CE72" s="17"/>
      <c r="CF72" s="56"/>
      <c r="CG72" s="50"/>
      <c r="CH72" s="50"/>
      <c r="CI72" s="50"/>
      <c r="CJ72" s="50"/>
      <c r="CK72" s="50"/>
      <c r="CL72" s="50"/>
      <c r="CM72" s="289"/>
      <c r="CN72" s="57"/>
      <c r="CO72" s="17"/>
      <c r="CP72" s="17"/>
      <c r="CQ72" s="56"/>
      <c r="CR72" s="50"/>
      <c r="CS72" s="50"/>
      <c r="CT72" s="50"/>
      <c r="CU72" s="50"/>
      <c r="CV72" s="50"/>
      <c r="CW72" s="50"/>
      <c r="CX72" s="289"/>
      <c r="CY72" s="57"/>
      <c r="CZ72" s="17"/>
      <c r="DA72" s="17"/>
      <c r="DB72" s="56"/>
      <c r="DC72" s="50"/>
      <c r="DD72" s="50"/>
      <c r="DE72" s="50"/>
      <c r="DF72" s="50"/>
      <c r="DG72" s="50"/>
      <c r="DH72" s="50"/>
      <c r="DI72" s="289"/>
      <c r="DJ72" s="57"/>
      <c r="DK72" s="17"/>
      <c r="DL72" s="17"/>
      <c r="DM72" s="56"/>
      <c r="DN72" s="50"/>
      <c r="DO72" s="50"/>
      <c r="DP72" s="50"/>
      <c r="DQ72" s="50"/>
      <c r="DR72" s="50"/>
      <c r="DS72" s="50"/>
      <c r="DT72" s="289"/>
      <c r="DU72" s="57"/>
      <c r="DV72" s="17"/>
      <c r="DW72" s="17"/>
      <c r="DX72" s="56"/>
      <c r="DY72" s="50"/>
      <c r="DZ72" s="50"/>
      <c r="EA72" s="50"/>
      <c r="EB72" s="50"/>
      <c r="EC72" s="50"/>
      <c r="ED72" s="50"/>
      <c r="EE72" s="289"/>
      <c r="EF72" s="57"/>
      <c r="EG72" s="17"/>
      <c r="EH72" s="17"/>
      <c r="EI72" s="56"/>
      <c r="EJ72" s="50"/>
      <c r="EK72" s="50"/>
      <c r="EL72" s="50"/>
      <c r="EM72" s="50"/>
      <c r="EN72" s="50"/>
      <c r="EO72" s="50"/>
      <c r="EP72" s="289"/>
      <c r="EQ72" s="57"/>
      <c r="ER72" s="17"/>
      <c r="ES72" s="17"/>
      <c r="ET72" s="56"/>
      <c r="EU72" s="50"/>
      <c r="EV72" s="50"/>
      <c r="EW72" s="50"/>
      <c r="EX72" s="50"/>
      <c r="EY72" s="50"/>
      <c r="EZ72" s="50"/>
      <c r="FA72" s="289"/>
      <c r="FB72" s="57"/>
      <c r="FC72" s="17"/>
      <c r="FD72" s="17"/>
      <c r="FE72" s="56"/>
      <c r="FF72" s="50"/>
      <c r="FG72" s="50"/>
      <c r="FH72" s="50"/>
      <c r="FI72" s="50"/>
      <c r="FJ72" s="50"/>
      <c r="FK72" s="50"/>
      <c r="FL72" s="289"/>
      <c r="FM72" s="57"/>
      <c r="FN72" s="17"/>
      <c r="FO72" s="17"/>
      <c r="FP72" s="56"/>
      <c r="FQ72" s="50"/>
      <c r="FR72" s="50"/>
      <c r="FS72" s="50"/>
      <c r="FT72" s="50"/>
      <c r="FU72" s="50"/>
      <c r="FV72" s="50"/>
      <c r="FW72" s="289"/>
      <c r="FX72" s="57"/>
      <c r="FY72" s="17"/>
      <c r="FZ72" s="17"/>
      <c r="GA72" s="56"/>
      <c r="GB72" s="50"/>
      <c r="GC72" s="50"/>
      <c r="GD72" s="50"/>
      <c r="GE72" s="50"/>
      <c r="GF72" s="50"/>
      <c r="GG72" s="50"/>
      <c r="GH72" s="289"/>
      <c r="GI72" s="57"/>
      <c r="GJ72" s="17"/>
      <c r="GK72" s="17"/>
      <c r="GL72" s="56"/>
      <c r="GM72" s="50"/>
      <c r="GN72" s="50"/>
      <c r="GO72" s="50"/>
      <c r="GP72" s="50"/>
      <c r="GQ72" s="50"/>
      <c r="GR72" s="50"/>
      <c r="GS72" s="289"/>
      <c r="GT72" s="57"/>
      <c r="GU72" s="17"/>
      <c r="GV72" s="17"/>
      <c r="GW72" s="56"/>
      <c r="GX72" s="50"/>
      <c r="GY72" s="50"/>
      <c r="GZ72" s="50"/>
      <c r="HA72" s="50"/>
      <c r="HB72" s="50"/>
      <c r="HC72" s="50"/>
      <c r="HD72" s="289"/>
      <c r="HE72" s="57"/>
      <c r="HF72" s="17"/>
      <c r="HG72" s="17"/>
      <c r="HH72" s="56"/>
      <c r="HI72" s="50"/>
      <c r="HJ72" s="50"/>
      <c r="HK72" s="50"/>
      <c r="HL72" s="50"/>
      <c r="HM72" s="50"/>
      <c r="HN72" s="50"/>
      <c r="HO72" s="289"/>
      <c r="HP72" s="57"/>
      <c r="HQ72" s="17"/>
      <c r="HR72" s="17"/>
      <c r="HS72" s="56"/>
      <c r="HT72" s="50"/>
      <c r="HU72" s="50"/>
      <c r="HV72" s="50"/>
      <c r="HW72" s="50"/>
      <c r="HX72" s="50"/>
      <c r="HY72" s="50"/>
      <c r="HZ72" s="289"/>
      <c r="IA72" s="57"/>
      <c r="IB72" s="17"/>
      <c r="IC72" s="17"/>
    </row>
    <row r="73" spans="1:237" x14ac:dyDescent="0.25">
      <c r="A73" s="60"/>
      <c r="B73" s="208"/>
      <c r="C73" s="208"/>
      <c r="D73" s="61"/>
      <c r="E73" s="61"/>
      <c r="F73" s="61"/>
      <c r="G73" s="61"/>
      <c r="H73" s="61"/>
      <c r="I73" s="61"/>
      <c r="J73" s="289"/>
      <c r="K73" s="289"/>
      <c r="L73" s="289"/>
      <c r="M73" s="289"/>
      <c r="N73" s="289"/>
      <c r="O73" s="289"/>
      <c r="P73" s="289"/>
      <c r="Q73" s="17"/>
      <c r="R73" s="56"/>
      <c r="S73" s="50"/>
      <c r="T73" s="50"/>
      <c r="U73" s="50"/>
      <c r="V73" s="50"/>
      <c r="W73" s="50"/>
      <c r="X73" s="50"/>
      <c r="Y73" s="289"/>
      <c r="Z73" s="57"/>
      <c r="AA73" s="17"/>
      <c r="AB73" s="17"/>
      <c r="AC73" s="56"/>
      <c r="AD73" s="50"/>
      <c r="AE73" s="50"/>
      <c r="AF73" s="50"/>
      <c r="AG73" s="50"/>
      <c r="AH73" s="50"/>
      <c r="AI73" s="50"/>
      <c r="AJ73" s="289"/>
      <c r="AK73" s="57"/>
      <c r="AL73" s="17"/>
      <c r="AM73" s="17"/>
      <c r="AN73" s="56"/>
      <c r="AO73" s="50"/>
      <c r="AP73" s="50"/>
      <c r="AQ73" s="50"/>
      <c r="AR73" s="50"/>
      <c r="AS73" s="50"/>
      <c r="AT73" s="50"/>
      <c r="AU73" s="289"/>
      <c r="AV73" s="57"/>
      <c r="AW73" s="17"/>
      <c r="AX73" s="17"/>
      <c r="AY73" s="56"/>
      <c r="AZ73" s="50"/>
      <c r="BA73" s="50"/>
      <c r="BB73" s="50"/>
      <c r="BC73" s="50"/>
      <c r="BD73" s="50"/>
      <c r="BE73" s="50"/>
      <c r="BF73" s="289"/>
      <c r="BG73" s="57"/>
      <c r="BH73" s="17"/>
      <c r="BI73" s="17"/>
      <c r="BJ73" s="56"/>
      <c r="BK73" s="50"/>
      <c r="BL73" s="50"/>
      <c r="BM73" s="50"/>
      <c r="BN73" s="50"/>
      <c r="BO73" s="50"/>
      <c r="BP73" s="50"/>
      <c r="BQ73" s="289"/>
      <c r="BR73" s="57"/>
      <c r="BS73" s="17"/>
      <c r="BT73" s="17"/>
      <c r="BU73" s="56"/>
      <c r="BV73" s="50"/>
      <c r="BW73" s="50"/>
      <c r="BX73" s="50"/>
      <c r="BY73" s="50"/>
      <c r="BZ73" s="50"/>
      <c r="CA73" s="50"/>
      <c r="CB73" s="289"/>
      <c r="CC73" s="57"/>
      <c r="CD73" s="17"/>
      <c r="CE73" s="17"/>
      <c r="CF73" s="56"/>
      <c r="CG73" s="50"/>
      <c r="CH73" s="50"/>
      <c r="CI73" s="50"/>
      <c r="CJ73" s="50"/>
      <c r="CK73" s="50"/>
      <c r="CL73" s="50"/>
      <c r="CM73" s="289"/>
      <c r="CN73" s="57"/>
      <c r="CO73" s="17"/>
      <c r="CP73" s="17"/>
      <c r="CQ73" s="56"/>
      <c r="CR73" s="50"/>
      <c r="CS73" s="50"/>
      <c r="CT73" s="50"/>
      <c r="CU73" s="50"/>
      <c r="CV73" s="50"/>
      <c r="CW73" s="50"/>
      <c r="CX73" s="289"/>
      <c r="CY73" s="57"/>
      <c r="CZ73" s="17"/>
      <c r="DA73" s="17"/>
      <c r="DB73" s="56"/>
      <c r="DC73" s="50"/>
      <c r="DD73" s="50"/>
      <c r="DE73" s="50"/>
      <c r="DF73" s="50"/>
      <c r="DG73" s="50"/>
      <c r="DH73" s="50"/>
      <c r="DI73" s="289"/>
      <c r="DJ73" s="57"/>
      <c r="DK73" s="17"/>
      <c r="DL73" s="17"/>
      <c r="DM73" s="56"/>
      <c r="DN73" s="50"/>
      <c r="DO73" s="50"/>
      <c r="DP73" s="50"/>
      <c r="DQ73" s="50"/>
      <c r="DR73" s="50"/>
      <c r="DS73" s="50"/>
      <c r="DT73" s="289"/>
      <c r="DU73" s="57"/>
      <c r="DV73" s="17"/>
      <c r="DW73" s="17"/>
      <c r="DX73" s="56"/>
      <c r="DY73" s="50"/>
      <c r="DZ73" s="50"/>
      <c r="EA73" s="50"/>
      <c r="EB73" s="50"/>
      <c r="EC73" s="50"/>
      <c r="ED73" s="50"/>
      <c r="EE73" s="289"/>
      <c r="EF73" s="57"/>
      <c r="EG73" s="17"/>
      <c r="EH73" s="17"/>
      <c r="EI73" s="56"/>
      <c r="EJ73" s="50"/>
      <c r="EK73" s="50"/>
      <c r="EL73" s="50"/>
      <c r="EM73" s="50"/>
      <c r="EN73" s="50"/>
      <c r="EO73" s="50"/>
      <c r="EP73" s="289"/>
      <c r="EQ73" s="57"/>
      <c r="ER73" s="17"/>
      <c r="ES73" s="17"/>
      <c r="ET73" s="56"/>
      <c r="EU73" s="50"/>
      <c r="EV73" s="50"/>
      <c r="EW73" s="50"/>
      <c r="EX73" s="50"/>
      <c r="EY73" s="50"/>
      <c r="EZ73" s="50"/>
      <c r="FA73" s="289"/>
      <c r="FB73" s="57"/>
      <c r="FC73" s="17"/>
      <c r="FD73" s="17"/>
      <c r="FE73" s="56"/>
      <c r="FF73" s="50"/>
      <c r="FG73" s="50"/>
      <c r="FH73" s="50"/>
      <c r="FI73" s="50"/>
      <c r="FJ73" s="50"/>
      <c r="FK73" s="50"/>
      <c r="FL73" s="289"/>
      <c r="FM73" s="57"/>
      <c r="FN73" s="17"/>
      <c r="FO73" s="17"/>
      <c r="FP73" s="56"/>
      <c r="FQ73" s="50"/>
      <c r="FR73" s="50"/>
      <c r="FS73" s="50"/>
      <c r="FT73" s="50"/>
      <c r="FU73" s="50"/>
      <c r="FV73" s="50"/>
      <c r="FW73" s="289"/>
      <c r="FX73" s="57"/>
      <c r="FY73" s="17"/>
      <c r="FZ73" s="17"/>
      <c r="GA73" s="56"/>
      <c r="GB73" s="50"/>
      <c r="GC73" s="50"/>
      <c r="GD73" s="50"/>
      <c r="GE73" s="50"/>
      <c r="GF73" s="50"/>
      <c r="GG73" s="50"/>
      <c r="GH73" s="289"/>
      <c r="GI73" s="57"/>
      <c r="GJ73" s="17"/>
      <c r="GK73" s="17"/>
      <c r="GL73" s="56"/>
      <c r="GM73" s="50"/>
      <c r="GN73" s="50"/>
      <c r="GO73" s="50"/>
      <c r="GP73" s="50"/>
      <c r="GQ73" s="50"/>
      <c r="GR73" s="50"/>
      <c r="GS73" s="289"/>
      <c r="GT73" s="57"/>
      <c r="GU73" s="17"/>
      <c r="GV73" s="17"/>
      <c r="GW73" s="56"/>
      <c r="GX73" s="50"/>
      <c r="GY73" s="50"/>
      <c r="GZ73" s="50"/>
      <c r="HA73" s="50"/>
      <c r="HB73" s="50"/>
      <c r="HC73" s="50"/>
      <c r="HD73" s="289"/>
      <c r="HE73" s="57"/>
      <c r="HF73" s="17"/>
      <c r="HG73" s="17"/>
      <c r="HH73" s="56"/>
      <c r="HI73" s="50"/>
      <c r="HJ73" s="50"/>
      <c r="HK73" s="50"/>
      <c r="HL73" s="50"/>
      <c r="HM73" s="50"/>
      <c r="HN73" s="50"/>
      <c r="HO73" s="289"/>
      <c r="HP73" s="57"/>
      <c r="HQ73" s="17"/>
      <c r="HR73" s="17"/>
      <c r="HS73" s="56"/>
      <c r="HT73" s="50"/>
      <c r="HU73" s="50"/>
      <c r="HV73" s="50"/>
      <c r="HW73" s="50"/>
      <c r="HX73" s="50"/>
      <c r="HY73" s="50"/>
      <c r="HZ73" s="289"/>
      <c r="IA73" s="57"/>
      <c r="IB73" s="17"/>
      <c r="IC73" s="17"/>
    </row>
    <row r="74" spans="1:237" x14ac:dyDescent="0.25">
      <c r="A74" s="60"/>
      <c r="B74" s="207"/>
      <c r="C74" s="207"/>
      <c r="D74" s="61"/>
      <c r="E74" s="61"/>
      <c r="F74" s="61"/>
      <c r="G74" s="61"/>
      <c r="H74" s="61"/>
      <c r="I74" s="61"/>
      <c r="J74" s="289"/>
      <c r="K74" s="289"/>
      <c r="L74" s="289"/>
      <c r="M74" s="289"/>
      <c r="N74" s="289"/>
      <c r="O74" s="289"/>
      <c r="P74" s="289"/>
      <c r="Q74" s="17"/>
      <c r="R74" s="56"/>
      <c r="S74" s="50"/>
      <c r="T74" s="50"/>
      <c r="U74" s="50"/>
      <c r="V74" s="50"/>
      <c r="W74" s="50"/>
      <c r="X74" s="50"/>
      <c r="Y74" s="289"/>
      <c r="Z74" s="57"/>
      <c r="AA74" s="17"/>
      <c r="AB74" s="17"/>
      <c r="AC74" s="56"/>
      <c r="AD74" s="50"/>
      <c r="AE74" s="50"/>
      <c r="AF74" s="50"/>
      <c r="AG74" s="50"/>
      <c r="AH74" s="50"/>
      <c r="AI74" s="50"/>
      <c r="AJ74" s="289"/>
      <c r="AK74" s="57"/>
      <c r="AL74" s="17"/>
      <c r="AM74" s="17"/>
      <c r="AN74" s="56"/>
      <c r="AO74" s="50"/>
      <c r="AP74" s="50"/>
      <c r="AQ74" s="50"/>
      <c r="AR74" s="50"/>
      <c r="AS74" s="50"/>
      <c r="AT74" s="50"/>
      <c r="AU74" s="289"/>
      <c r="AV74" s="57"/>
      <c r="AW74" s="17"/>
      <c r="AX74" s="17"/>
      <c r="AY74" s="56"/>
      <c r="AZ74" s="50"/>
      <c r="BA74" s="50"/>
      <c r="BB74" s="50"/>
      <c r="BC74" s="50"/>
      <c r="BD74" s="50"/>
      <c r="BE74" s="50"/>
      <c r="BF74" s="289"/>
      <c r="BG74" s="57"/>
      <c r="BH74" s="17"/>
      <c r="BI74" s="17"/>
      <c r="BJ74" s="56"/>
      <c r="BK74" s="50"/>
      <c r="BL74" s="50"/>
      <c r="BM74" s="50"/>
      <c r="BN74" s="50"/>
      <c r="BO74" s="50"/>
      <c r="BP74" s="50"/>
      <c r="BQ74" s="289"/>
      <c r="BR74" s="57"/>
      <c r="BS74" s="17"/>
      <c r="BT74" s="17"/>
      <c r="BU74" s="56"/>
      <c r="BV74" s="50"/>
      <c r="BW74" s="50"/>
      <c r="BX74" s="50"/>
      <c r="BY74" s="50"/>
      <c r="BZ74" s="50"/>
      <c r="CA74" s="50"/>
      <c r="CB74" s="289"/>
      <c r="CC74" s="57"/>
      <c r="CD74" s="17"/>
      <c r="CE74" s="17"/>
      <c r="CF74" s="56"/>
      <c r="CG74" s="50"/>
      <c r="CH74" s="50"/>
      <c r="CI74" s="50"/>
      <c r="CJ74" s="50"/>
      <c r="CK74" s="50"/>
      <c r="CL74" s="50"/>
      <c r="CM74" s="289"/>
      <c r="CN74" s="57"/>
      <c r="CO74" s="17"/>
      <c r="CP74" s="17"/>
      <c r="CQ74" s="56"/>
      <c r="CR74" s="50"/>
      <c r="CS74" s="50"/>
      <c r="CT74" s="50"/>
      <c r="CU74" s="50"/>
      <c r="CV74" s="50"/>
      <c r="CW74" s="50"/>
      <c r="CX74" s="289"/>
      <c r="CY74" s="57"/>
      <c r="CZ74" s="17"/>
      <c r="DA74" s="17"/>
      <c r="DB74" s="56"/>
      <c r="DC74" s="50"/>
      <c r="DD74" s="50"/>
      <c r="DE74" s="50"/>
      <c r="DF74" s="50"/>
      <c r="DG74" s="50"/>
      <c r="DH74" s="50"/>
      <c r="DI74" s="289"/>
      <c r="DJ74" s="57"/>
      <c r="DK74" s="17"/>
      <c r="DL74" s="17"/>
      <c r="DM74" s="56"/>
      <c r="DN74" s="50"/>
      <c r="DO74" s="50"/>
      <c r="DP74" s="50"/>
      <c r="DQ74" s="50"/>
      <c r="DR74" s="50"/>
      <c r="DS74" s="50"/>
      <c r="DT74" s="289"/>
      <c r="DU74" s="57"/>
      <c r="DV74" s="17"/>
      <c r="DW74" s="17"/>
      <c r="DX74" s="56"/>
      <c r="DY74" s="50"/>
      <c r="DZ74" s="50"/>
      <c r="EA74" s="50"/>
      <c r="EB74" s="50"/>
      <c r="EC74" s="50"/>
      <c r="ED74" s="50"/>
      <c r="EE74" s="289"/>
      <c r="EF74" s="57"/>
      <c r="EG74" s="17"/>
      <c r="EH74" s="17"/>
      <c r="EI74" s="56"/>
      <c r="EJ74" s="50"/>
      <c r="EK74" s="50"/>
      <c r="EL74" s="50"/>
      <c r="EM74" s="50"/>
      <c r="EN74" s="50"/>
      <c r="EO74" s="50"/>
      <c r="EP74" s="289"/>
      <c r="EQ74" s="57"/>
      <c r="ER74" s="17"/>
      <c r="ES74" s="17"/>
      <c r="ET74" s="56"/>
      <c r="EU74" s="50"/>
      <c r="EV74" s="50"/>
      <c r="EW74" s="50"/>
      <c r="EX74" s="50"/>
      <c r="EY74" s="50"/>
      <c r="EZ74" s="50"/>
      <c r="FA74" s="289"/>
      <c r="FB74" s="57"/>
      <c r="FC74" s="17"/>
      <c r="FD74" s="17"/>
      <c r="FE74" s="56"/>
      <c r="FF74" s="50"/>
      <c r="FG74" s="50"/>
      <c r="FH74" s="50"/>
      <c r="FI74" s="50"/>
      <c r="FJ74" s="50"/>
      <c r="FK74" s="50"/>
      <c r="FL74" s="289"/>
      <c r="FM74" s="57"/>
      <c r="FN74" s="17"/>
      <c r="FO74" s="17"/>
      <c r="FP74" s="56"/>
      <c r="FQ74" s="50"/>
      <c r="FR74" s="50"/>
      <c r="FS74" s="50"/>
      <c r="FT74" s="50"/>
      <c r="FU74" s="50"/>
      <c r="FV74" s="50"/>
      <c r="FW74" s="289"/>
      <c r="FX74" s="57"/>
      <c r="FY74" s="17"/>
      <c r="FZ74" s="17"/>
      <c r="GA74" s="56"/>
      <c r="GB74" s="50"/>
      <c r="GC74" s="50"/>
      <c r="GD74" s="50"/>
      <c r="GE74" s="50"/>
      <c r="GF74" s="50"/>
      <c r="GG74" s="50"/>
      <c r="GH74" s="289"/>
      <c r="GI74" s="57"/>
      <c r="GJ74" s="17"/>
      <c r="GK74" s="17"/>
      <c r="GL74" s="56"/>
      <c r="GM74" s="50"/>
      <c r="GN74" s="50"/>
      <c r="GO74" s="50"/>
      <c r="GP74" s="50"/>
      <c r="GQ74" s="50"/>
      <c r="GR74" s="50"/>
      <c r="GS74" s="289"/>
      <c r="GT74" s="57"/>
      <c r="GU74" s="17"/>
      <c r="GV74" s="17"/>
      <c r="GW74" s="56"/>
      <c r="GX74" s="50"/>
      <c r="GY74" s="50"/>
      <c r="GZ74" s="50"/>
      <c r="HA74" s="50"/>
      <c r="HB74" s="50"/>
      <c r="HC74" s="50"/>
      <c r="HD74" s="289"/>
      <c r="HE74" s="57"/>
      <c r="HF74" s="17"/>
      <c r="HG74" s="17"/>
      <c r="HH74" s="56"/>
      <c r="HI74" s="50"/>
      <c r="HJ74" s="50"/>
      <c r="HK74" s="50"/>
      <c r="HL74" s="50"/>
      <c r="HM74" s="50"/>
      <c r="HN74" s="50"/>
      <c r="HO74" s="289"/>
      <c r="HP74" s="57"/>
      <c r="HQ74" s="17"/>
      <c r="HR74" s="17"/>
      <c r="HS74" s="56"/>
      <c r="HT74" s="50"/>
      <c r="HU74" s="50"/>
      <c r="HV74" s="50"/>
      <c r="HW74" s="50"/>
      <c r="HX74" s="50"/>
      <c r="HY74" s="50"/>
      <c r="HZ74" s="289"/>
      <c r="IA74" s="57"/>
      <c r="IB74" s="17"/>
      <c r="IC74" s="17"/>
    </row>
    <row r="75" spans="1:237" x14ac:dyDescent="0.25">
      <c r="A75" s="60"/>
      <c r="B75" s="207"/>
      <c r="C75" s="207"/>
      <c r="D75" s="61"/>
      <c r="E75" s="61"/>
      <c r="F75" s="61"/>
      <c r="G75" s="61"/>
      <c r="H75" s="61"/>
      <c r="I75" s="61"/>
      <c r="J75" s="289"/>
      <c r="K75" s="289"/>
      <c r="L75" s="289"/>
      <c r="M75" s="289"/>
      <c r="N75" s="289"/>
      <c r="O75" s="289"/>
      <c r="P75" s="289"/>
      <c r="Q75" s="17"/>
      <c r="R75" s="56"/>
      <c r="S75" s="50"/>
      <c r="T75" s="50"/>
      <c r="U75" s="50"/>
      <c r="V75" s="50"/>
      <c r="W75" s="50"/>
      <c r="X75" s="50"/>
      <c r="Y75" s="289"/>
      <c r="Z75" s="57"/>
      <c r="AA75" s="17"/>
      <c r="AB75" s="17"/>
      <c r="AC75" s="56"/>
      <c r="AD75" s="50"/>
      <c r="AE75" s="50"/>
      <c r="AF75" s="50"/>
      <c r="AG75" s="50"/>
      <c r="AH75" s="50"/>
      <c r="AI75" s="50"/>
      <c r="AJ75" s="289"/>
      <c r="AK75" s="57"/>
      <c r="AL75" s="17"/>
      <c r="AM75" s="17"/>
      <c r="AN75" s="56"/>
      <c r="AO75" s="50"/>
      <c r="AP75" s="50"/>
      <c r="AQ75" s="50"/>
      <c r="AR75" s="50"/>
      <c r="AS75" s="50"/>
      <c r="AT75" s="50"/>
      <c r="AU75" s="289"/>
      <c r="AV75" s="57"/>
      <c r="AW75" s="17"/>
      <c r="AX75" s="17"/>
      <c r="AY75" s="56"/>
      <c r="AZ75" s="50"/>
      <c r="BA75" s="50"/>
      <c r="BB75" s="50"/>
      <c r="BC75" s="50"/>
      <c r="BD75" s="50"/>
      <c r="BE75" s="50"/>
      <c r="BF75" s="289"/>
      <c r="BG75" s="57"/>
      <c r="BH75" s="17"/>
      <c r="BI75" s="17"/>
      <c r="BJ75" s="56"/>
      <c r="BK75" s="50"/>
      <c r="BL75" s="50"/>
      <c r="BM75" s="50"/>
      <c r="BN75" s="50"/>
      <c r="BO75" s="50"/>
      <c r="BP75" s="50"/>
      <c r="BQ75" s="289"/>
      <c r="BR75" s="57"/>
      <c r="BS75" s="17"/>
      <c r="BT75" s="17"/>
      <c r="BU75" s="56"/>
      <c r="BV75" s="50"/>
      <c r="BW75" s="50"/>
      <c r="BX75" s="50"/>
      <c r="BY75" s="50"/>
      <c r="BZ75" s="50"/>
      <c r="CA75" s="50"/>
      <c r="CB75" s="289"/>
      <c r="CC75" s="57"/>
      <c r="CD75" s="17"/>
      <c r="CE75" s="17"/>
      <c r="CF75" s="56"/>
      <c r="CG75" s="50"/>
      <c r="CH75" s="50"/>
      <c r="CI75" s="50"/>
      <c r="CJ75" s="50"/>
      <c r="CK75" s="50"/>
      <c r="CL75" s="50"/>
      <c r="CM75" s="289"/>
      <c r="CN75" s="57"/>
      <c r="CO75" s="17"/>
      <c r="CP75" s="17"/>
      <c r="CQ75" s="56"/>
      <c r="CR75" s="50"/>
      <c r="CS75" s="50"/>
      <c r="CT75" s="50"/>
      <c r="CU75" s="50"/>
      <c r="CV75" s="50"/>
      <c r="CW75" s="50"/>
      <c r="CX75" s="289"/>
      <c r="CY75" s="57"/>
      <c r="CZ75" s="17"/>
      <c r="DA75" s="17"/>
      <c r="DB75" s="56"/>
      <c r="DC75" s="50"/>
      <c r="DD75" s="50"/>
      <c r="DE75" s="50"/>
      <c r="DF75" s="50"/>
      <c r="DG75" s="50"/>
      <c r="DH75" s="50"/>
      <c r="DI75" s="289"/>
      <c r="DJ75" s="57"/>
      <c r="DK75" s="17"/>
      <c r="DL75" s="17"/>
      <c r="DM75" s="56"/>
      <c r="DN75" s="50"/>
      <c r="DO75" s="50"/>
      <c r="DP75" s="50"/>
      <c r="DQ75" s="50"/>
      <c r="DR75" s="50"/>
      <c r="DS75" s="50"/>
      <c r="DT75" s="289"/>
      <c r="DU75" s="57"/>
      <c r="DV75" s="17"/>
      <c r="DW75" s="17"/>
      <c r="DX75" s="56"/>
      <c r="DY75" s="50"/>
      <c r="DZ75" s="50"/>
      <c r="EA75" s="50"/>
      <c r="EB75" s="50"/>
      <c r="EC75" s="50"/>
      <c r="ED75" s="50"/>
      <c r="EE75" s="289"/>
      <c r="EF75" s="57"/>
      <c r="EG75" s="17"/>
      <c r="EH75" s="17"/>
      <c r="EI75" s="56"/>
      <c r="EJ75" s="50"/>
      <c r="EK75" s="50"/>
      <c r="EL75" s="50"/>
      <c r="EM75" s="50"/>
      <c r="EN75" s="50"/>
      <c r="EO75" s="50"/>
      <c r="EP75" s="289"/>
      <c r="EQ75" s="57"/>
      <c r="ER75" s="17"/>
      <c r="ES75" s="17"/>
      <c r="ET75" s="56"/>
      <c r="EU75" s="50"/>
      <c r="EV75" s="50"/>
      <c r="EW75" s="50"/>
      <c r="EX75" s="50"/>
      <c r="EY75" s="50"/>
      <c r="EZ75" s="50"/>
      <c r="FA75" s="289"/>
      <c r="FB75" s="57"/>
      <c r="FC75" s="17"/>
      <c r="FD75" s="17"/>
      <c r="FE75" s="56"/>
      <c r="FF75" s="50"/>
      <c r="FG75" s="50"/>
      <c r="FH75" s="50"/>
      <c r="FI75" s="50"/>
      <c r="FJ75" s="50"/>
      <c r="FK75" s="50"/>
      <c r="FL75" s="289"/>
      <c r="FM75" s="57"/>
      <c r="FN75" s="17"/>
      <c r="FO75" s="17"/>
      <c r="FP75" s="56"/>
      <c r="FQ75" s="50"/>
      <c r="FR75" s="50"/>
      <c r="FS75" s="50"/>
      <c r="FT75" s="50"/>
      <c r="FU75" s="50"/>
      <c r="FV75" s="50"/>
      <c r="FW75" s="289"/>
      <c r="FX75" s="57"/>
      <c r="FY75" s="17"/>
      <c r="FZ75" s="17"/>
      <c r="GA75" s="56"/>
      <c r="GB75" s="50"/>
      <c r="GC75" s="50"/>
      <c r="GD75" s="50"/>
      <c r="GE75" s="50"/>
      <c r="GF75" s="50"/>
      <c r="GG75" s="50"/>
      <c r="GH75" s="289"/>
      <c r="GI75" s="57"/>
      <c r="GJ75" s="17"/>
      <c r="GK75" s="17"/>
      <c r="GL75" s="56"/>
      <c r="GM75" s="50"/>
      <c r="GN75" s="50"/>
      <c r="GO75" s="50"/>
      <c r="GP75" s="50"/>
      <c r="GQ75" s="50"/>
      <c r="GR75" s="50"/>
      <c r="GS75" s="289"/>
      <c r="GT75" s="57"/>
      <c r="GU75" s="17"/>
      <c r="GV75" s="17"/>
      <c r="GW75" s="56"/>
      <c r="GX75" s="50"/>
      <c r="GY75" s="50"/>
      <c r="GZ75" s="50"/>
      <c r="HA75" s="50"/>
      <c r="HB75" s="50"/>
      <c r="HC75" s="50"/>
      <c r="HD75" s="289"/>
      <c r="HE75" s="57"/>
      <c r="HF75" s="17"/>
      <c r="HG75" s="17"/>
      <c r="HH75" s="56"/>
      <c r="HI75" s="50"/>
      <c r="HJ75" s="50"/>
      <c r="HK75" s="50"/>
      <c r="HL75" s="50"/>
      <c r="HM75" s="50"/>
      <c r="HN75" s="50"/>
      <c r="HO75" s="289"/>
      <c r="HP75" s="57"/>
      <c r="HQ75" s="17"/>
      <c r="HR75" s="17"/>
      <c r="HS75" s="56"/>
      <c r="HT75" s="50"/>
      <c r="HU75" s="50"/>
      <c r="HV75" s="50"/>
      <c r="HW75" s="50"/>
      <c r="HX75" s="50"/>
      <c r="HY75" s="50"/>
      <c r="HZ75" s="289"/>
      <c r="IA75" s="57"/>
      <c r="IB75" s="17"/>
      <c r="IC75" s="17"/>
    </row>
    <row r="76" spans="1:237" x14ac:dyDescent="0.25">
      <c r="A76" s="60"/>
      <c r="B76" s="207"/>
      <c r="C76" s="207"/>
      <c r="D76" s="61"/>
      <c r="E76" s="61"/>
      <c r="F76" s="61"/>
      <c r="G76" s="61"/>
      <c r="H76" s="61"/>
      <c r="I76" s="61"/>
      <c r="J76" s="289"/>
      <c r="K76" s="289"/>
      <c r="L76" s="289"/>
      <c r="M76" s="289"/>
      <c r="N76" s="289"/>
      <c r="O76" s="289"/>
      <c r="P76" s="289"/>
      <c r="Q76" s="17"/>
      <c r="R76" s="56"/>
      <c r="S76" s="50"/>
      <c r="T76" s="50"/>
      <c r="U76" s="50"/>
      <c r="V76" s="50"/>
      <c r="W76" s="50"/>
      <c r="X76" s="50"/>
      <c r="Y76" s="289"/>
      <c r="Z76" s="57"/>
      <c r="AA76" s="17"/>
      <c r="AB76" s="17"/>
      <c r="AC76" s="56"/>
      <c r="AD76" s="50"/>
      <c r="AE76" s="50"/>
      <c r="AF76" s="50"/>
      <c r="AG76" s="50"/>
      <c r="AH76" s="50"/>
      <c r="AI76" s="50"/>
      <c r="AJ76" s="289"/>
      <c r="AK76" s="57"/>
      <c r="AL76" s="17"/>
      <c r="AM76" s="17"/>
      <c r="AN76" s="56"/>
      <c r="AO76" s="50"/>
      <c r="AP76" s="50"/>
      <c r="AQ76" s="50"/>
      <c r="AR76" s="50"/>
      <c r="AS76" s="50"/>
      <c r="AT76" s="50"/>
      <c r="AU76" s="289"/>
      <c r="AV76" s="57"/>
      <c r="AW76" s="17"/>
      <c r="AX76" s="17"/>
      <c r="AY76" s="56"/>
      <c r="AZ76" s="50"/>
      <c r="BA76" s="50"/>
      <c r="BB76" s="50"/>
      <c r="BC76" s="50"/>
      <c r="BD76" s="50"/>
      <c r="BE76" s="50"/>
      <c r="BF76" s="289"/>
      <c r="BG76" s="57"/>
      <c r="BH76" s="17"/>
      <c r="BI76" s="17"/>
      <c r="BJ76" s="56"/>
      <c r="BK76" s="50"/>
      <c r="BL76" s="50"/>
      <c r="BM76" s="50"/>
      <c r="BN76" s="50"/>
      <c r="BO76" s="50"/>
      <c r="BP76" s="50"/>
      <c r="BQ76" s="289"/>
      <c r="BR76" s="57"/>
      <c r="BS76" s="17"/>
      <c r="BT76" s="17"/>
      <c r="BU76" s="56"/>
      <c r="BV76" s="50"/>
      <c r="BW76" s="50"/>
      <c r="BX76" s="50"/>
      <c r="BY76" s="50"/>
      <c r="BZ76" s="50"/>
      <c r="CA76" s="50"/>
      <c r="CB76" s="289"/>
      <c r="CC76" s="57"/>
      <c r="CD76" s="17"/>
      <c r="CE76" s="17"/>
      <c r="CF76" s="56"/>
      <c r="CG76" s="50"/>
      <c r="CH76" s="50"/>
      <c r="CI76" s="50"/>
      <c r="CJ76" s="50"/>
      <c r="CK76" s="50"/>
      <c r="CL76" s="50"/>
      <c r="CM76" s="289"/>
      <c r="CN76" s="57"/>
      <c r="CO76" s="17"/>
      <c r="CP76" s="17"/>
      <c r="CQ76" s="56"/>
      <c r="CR76" s="50"/>
      <c r="CS76" s="50"/>
      <c r="CT76" s="50"/>
      <c r="CU76" s="50"/>
      <c r="CV76" s="50"/>
      <c r="CW76" s="50"/>
      <c r="CX76" s="289"/>
      <c r="CY76" s="57"/>
      <c r="CZ76" s="17"/>
      <c r="DA76" s="17"/>
      <c r="DB76" s="56"/>
      <c r="DC76" s="50"/>
      <c r="DD76" s="50"/>
      <c r="DE76" s="50"/>
      <c r="DF76" s="50"/>
      <c r="DG76" s="50"/>
      <c r="DH76" s="50"/>
      <c r="DI76" s="289"/>
      <c r="DJ76" s="57"/>
      <c r="DK76" s="17"/>
      <c r="DL76" s="17"/>
      <c r="DM76" s="56"/>
      <c r="DN76" s="50"/>
      <c r="DO76" s="50"/>
      <c r="DP76" s="50"/>
      <c r="DQ76" s="50"/>
      <c r="DR76" s="50"/>
      <c r="DS76" s="50"/>
      <c r="DT76" s="289"/>
      <c r="DU76" s="57"/>
      <c r="DV76" s="17"/>
      <c r="DW76" s="17"/>
      <c r="DX76" s="56"/>
      <c r="DY76" s="50"/>
      <c r="DZ76" s="50"/>
      <c r="EA76" s="50"/>
      <c r="EB76" s="50"/>
      <c r="EC76" s="50"/>
      <c r="ED76" s="50"/>
      <c r="EE76" s="289"/>
      <c r="EF76" s="57"/>
      <c r="EG76" s="17"/>
      <c r="EH76" s="17"/>
      <c r="EI76" s="56"/>
      <c r="EJ76" s="50"/>
      <c r="EK76" s="50"/>
      <c r="EL76" s="50"/>
      <c r="EM76" s="50"/>
      <c r="EN76" s="50"/>
      <c r="EO76" s="50"/>
      <c r="EP76" s="289"/>
      <c r="EQ76" s="57"/>
      <c r="ER76" s="17"/>
      <c r="ES76" s="17"/>
      <c r="ET76" s="56"/>
      <c r="EU76" s="50"/>
      <c r="EV76" s="50"/>
      <c r="EW76" s="50"/>
      <c r="EX76" s="50"/>
      <c r="EY76" s="50"/>
      <c r="EZ76" s="50"/>
      <c r="FA76" s="289"/>
      <c r="FB76" s="57"/>
      <c r="FC76" s="17"/>
      <c r="FD76" s="17"/>
      <c r="FE76" s="56"/>
      <c r="FF76" s="50"/>
      <c r="FG76" s="50"/>
      <c r="FH76" s="50"/>
      <c r="FI76" s="50"/>
      <c r="FJ76" s="50"/>
      <c r="FK76" s="50"/>
      <c r="FL76" s="289"/>
      <c r="FM76" s="57"/>
      <c r="FN76" s="17"/>
      <c r="FO76" s="17"/>
      <c r="FP76" s="56"/>
      <c r="FQ76" s="50"/>
      <c r="FR76" s="50"/>
      <c r="FS76" s="50"/>
      <c r="FT76" s="50"/>
      <c r="FU76" s="50"/>
      <c r="FV76" s="50"/>
      <c r="FW76" s="289"/>
      <c r="FX76" s="57"/>
      <c r="FY76" s="17"/>
      <c r="FZ76" s="17"/>
      <c r="GA76" s="56"/>
      <c r="GB76" s="50"/>
      <c r="GC76" s="50"/>
      <c r="GD76" s="50"/>
      <c r="GE76" s="50"/>
      <c r="GF76" s="50"/>
      <c r="GG76" s="50"/>
      <c r="GH76" s="289"/>
      <c r="GI76" s="57"/>
      <c r="GJ76" s="17"/>
      <c r="GK76" s="17"/>
      <c r="GL76" s="56"/>
      <c r="GM76" s="50"/>
      <c r="GN76" s="50"/>
      <c r="GO76" s="50"/>
      <c r="GP76" s="50"/>
      <c r="GQ76" s="50"/>
      <c r="GR76" s="50"/>
      <c r="GS76" s="289"/>
      <c r="GT76" s="57"/>
      <c r="GU76" s="17"/>
      <c r="GV76" s="17"/>
      <c r="GW76" s="56"/>
      <c r="GX76" s="50"/>
      <c r="GY76" s="50"/>
      <c r="GZ76" s="50"/>
      <c r="HA76" s="50"/>
      <c r="HB76" s="50"/>
      <c r="HC76" s="50"/>
      <c r="HD76" s="289"/>
      <c r="HE76" s="57"/>
      <c r="HF76" s="17"/>
      <c r="HG76" s="17"/>
      <c r="HH76" s="56"/>
      <c r="HI76" s="50"/>
      <c r="HJ76" s="50"/>
      <c r="HK76" s="50"/>
      <c r="HL76" s="50"/>
      <c r="HM76" s="50"/>
      <c r="HN76" s="50"/>
      <c r="HO76" s="289"/>
      <c r="HP76" s="57"/>
      <c r="HQ76" s="17"/>
      <c r="HR76" s="17"/>
      <c r="HS76" s="56"/>
      <c r="HT76" s="50"/>
      <c r="HU76" s="50"/>
      <c r="HV76" s="50"/>
      <c r="HW76" s="50"/>
      <c r="HX76" s="50"/>
      <c r="HY76" s="50"/>
      <c r="HZ76" s="289"/>
      <c r="IA76" s="57"/>
      <c r="IB76" s="17"/>
      <c r="IC76" s="17"/>
    </row>
    <row r="77" spans="1:237" x14ac:dyDescent="0.25">
      <c r="A77" s="60"/>
      <c r="B77" s="208"/>
      <c r="C77" s="208"/>
      <c r="D77" s="61"/>
      <c r="E77" s="61"/>
      <c r="F77" s="61"/>
      <c r="G77" s="61"/>
      <c r="H77" s="61"/>
      <c r="I77" s="61"/>
      <c r="J77" s="289"/>
      <c r="K77" s="289"/>
      <c r="L77" s="289"/>
      <c r="M77" s="289"/>
      <c r="N77" s="289"/>
      <c r="O77" s="289"/>
      <c r="P77" s="289"/>
      <c r="Q77" s="17"/>
      <c r="R77" s="56"/>
      <c r="S77" s="50"/>
      <c r="T77" s="50"/>
      <c r="U77" s="50"/>
      <c r="V77" s="50"/>
      <c r="W77" s="50"/>
      <c r="X77" s="50"/>
      <c r="Y77" s="289"/>
      <c r="Z77" s="57"/>
      <c r="AA77" s="17"/>
      <c r="AB77" s="17"/>
      <c r="AC77" s="56"/>
      <c r="AD77" s="50"/>
      <c r="AE77" s="50"/>
      <c r="AF77" s="50"/>
      <c r="AG77" s="50"/>
      <c r="AH77" s="50"/>
      <c r="AI77" s="50"/>
      <c r="AJ77" s="289"/>
      <c r="AK77" s="57"/>
      <c r="AL77" s="17"/>
      <c r="AM77" s="17"/>
      <c r="AN77" s="56"/>
      <c r="AO77" s="50"/>
      <c r="AP77" s="50"/>
      <c r="AQ77" s="50"/>
      <c r="AR77" s="50"/>
      <c r="AS77" s="50"/>
      <c r="AT77" s="50"/>
      <c r="AU77" s="289"/>
      <c r="AV77" s="57"/>
      <c r="AW77" s="17"/>
      <c r="AX77" s="17"/>
      <c r="AY77" s="56"/>
      <c r="AZ77" s="50"/>
      <c r="BA77" s="50"/>
      <c r="BB77" s="50"/>
      <c r="BC77" s="50"/>
      <c r="BD77" s="50"/>
      <c r="BE77" s="50"/>
      <c r="BF77" s="289"/>
      <c r="BG77" s="57"/>
      <c r="BH77" s="17"/>
      <c r="BI77" s="17"/>
      <c r="BJ77" s="56"/>
      <c r="BK77" s="50"/>
      <c r="BL77" s="50"/>
      <c r="BM77" s="50"/>
      <c r="BN77" s="50"/>
      <c r="BO77" s="50"/>
      <c r="BP77" s="50"/>
      <c r="BQ77" s="289"/>
      <c r="BR77" s="57"/>
      <c r="BS77" s="17"/>
      <c r="BT77" s="17"/>
      <c r="BU77" s="56"/>
      <c r="BV77" s="50"/>
      <c r="BW77" s="50"/>
      <c r="BX77" s="50"/>
      <c r="BY77" s="50"/>
      <c r="BZ77" s="50"/>
      <c r="CA77" s="50"/>
      <c r="CB77" s="289"/>
      <c r="CC77" s="57"/>
      <c r="CD77" s="17"/>
      <c r="CE77" s="17"/>
      <c r="CF77" s="56"/>
      <c r="CG77" s="50"/>
      <c r="CH77" s="50"/>
      <c r="CI77" s="50"/>
      <c r="CJ77" s="50"/>
      <c r="CK77" s="50"/>
      <c r="CL77" s="50"/>
      <c r="CM77" s="289"/>
      <c r="CN77" s="57"/>
      <c r="CO77" s="17"/>
      <c r="CP77" s="17"/>
      <c r="CQ77" s="56"/>
      <c r="CR77" s="50"/>
      <c r="CS77" s="50"/>
      <c r="CT77" s="50"/>
      <c r="CU77" s="50"/>
      <c r="CV77" s="50"/>
      <c r="CW77" s="50"/>
      <c r="CX77" s="289"/>
      <c r="CY77" s="57"/>
      <c r="CZ77" s="17"/>
      <c r="DA77" s="17"/>
      <c r="DB77" s="56"/>
      <c r="DC77" s="50"/>
      <c r="DD77" s="50"/>
      <c r="DE77" s="50"/>
      <c r="DF77" s="50"/>
      <c r="DG77" s="50"/>
      <c r="DH77" s="50"/>
      <c r="DI77" s="289"/>
      <c r="DJ77" s="57"/>
      <c r="DK77" s="17"/>
      <c r="DL77" s="17"/>
      <c r="DM77" s="56"/>
      <c r="DN77" s="50"/>
      <c r="DO77" s="50"/>
      <c r="DP77" s="50"/>
      <c r="DQ77" s="50"/>
      <c r="DR77" s="50"/>
      <c r="DS77" s="50"/>
      <c r="DT77" s="289"/>
      <c r="DU77" s="57"/>
      <c r="DV77" s="17"/>
      <c r="DW77" s="17"/>
      <c r="DX77" s="56"/>
      <c r="DY77" s="50"/>
      <c r="DZ77" s="50"/>
      <c r="EA77" s="50"/>
      <c r="EB77" s="50"/>
      <c r="EC77" s="50"/>
      <c r="ED77" s="50"/>
      <c r="EE77" s="289"/>
      <c r="EF77" s="57"/>
      <c r="EG77" s="17"/>
      <c r="EH77" s="17"/>
      <c r="EI77" s="56"/>
      <c r="EJ77" s="50"/>
      <c r="EK77" s="50"/>
      <c r="EL77" s="50"/>
      <c r="EM77" s="50"/>
      <c r="EN77" s="50"/>
      <c r="EO77" s="50"/>
      <c r="EP77" s="289"/>
      <c r="EQ77" s="57"/>
      <c r="ER77" s="17"/>
      <c r="ES77" s="17"/>
      <c r="ET77" s="56"/>
      <c r="EU77" s="50"/>
      <c r="EV77" s="50"/>
      <c r="EW77" s="50"/>
      <c r="EX77" s="50"/>
      <c r="EY77" s="50"/>
      <c r="EZ77" s="50"/>
      <c r="FA77" s="289"/>
      <c r="FB77" s="57"/>
      <c r="FC77" s="17"/>
      <c r="FD77" s="17"/>
      <c r="FE77" s="56"/>
      <c r="FF77" s="50"/>
      <c r="FG77" s="50"/>
      <c r="FH77" s="50"/>
      <c r="FI77" s="50"/>
      <c r="FJ77" s="50"/>
      <c r="FK77" s="50"/>
      <c r="FL77" s="289"/>
      <c r="FM77" s="57"/>
      <c r="FN77" s="17"/>
      <c r="FO77" s="17"/>
      <c r="FP77" s="56"/>
      <c r="FQ77" s="50"/>
      <c r="FR77" s="50"/>
      <c r="FS77" s="50"/>
      <c r="FT77" s="50"/>
      <c r="FU77" s="50"/>
      <c r="FV77" s="50"/>
      <c r="FW77" s="289"/>
      <c r="FX77" s="57"/>
      <c r="FY77" s="17"/>
      <c r="FZ77" s="17"/>
      <c r="GA77" s="56"/>
      <c r="GB77" s="50"/>
      <c r="GC77" s="50"/>
      <c r="GD77" s="50"/>
      <c r="GE77" s="50"/>
      <c r="GF77" s="50"/>
      <c r="GG77" s="50"/>
      <c r="GH77" s="289"/>
      <c r="GI77" s="57"/>
      <c r="GJ77" s="17"/>
      <c r="GK77" s="17"/>
      <c r="GL77" s="56"/>
      <c r="GM77" s="50"/>
      <c r="GN77" s="50"/>
      <c r="GO77" s="50"/>
      <c r="GP77" s="50"/>
      <c r="GQ77" s="50"/>
      <c r="GR77" s="50"/>
      <c r="GS77" s="289"/>
      <c r="GT77" s="57"/>
      <c r="GU77" s="17"/>
      <c r="GV77" s="17"/>
      <c r="GW77" s="56"/>
      <c r="GX77" s="50"/>
      <c r="GY77" s="50"/>
      <c r="GZ77" s="50"/>
      <c r="HA77" s="50"/>
      <c r="HB77" s="50"/>
      <c r="HC77" s="50"/>
      <c r="HD77" s="289"/>
      <c r="HE77" s="57"/>
      <c r="HF77" s="17"/>
      <c r="HG77" s="17"/>
      <c r="HH77" s="56"/>
      <c r="HI77" s="50"/>
      <c r="HJ77" s="50"/>
      <c r="HK77" s="50"/>
      <c r="HL77" s="50"/>
      <c r="HM77" s="50"/>
      <c r="HN77" s="50"/>
      <c r="HO77" s="289"/>
      <c r="HP77" s="57"/>
      <c r="HQ77" s="17"/>
      <c r="HR77" s="17"/>
      <c r="HS77" s="56"/>
      <c r="HT77" s="50"/>
      <c r="HU77" s="50"/>
      <c r="HV77" s="50"/>
      <c r="HW77" s="50"/>
      <c r="HX77" s="50"/>
      <c r="HY77" s="50"/>
      <c r="HZ77" s="289"/>
      <c r="IA77" s="57"/>
      <c r="IB77" s="17"/>
      <c r="IC77" s="17"/>
    </row>
    <row r="78" spans="1:237" x14ac:dyDescent="0.25">
      <c r="A78" s="60"/>
      <c r="B78" s="208"/>
      <c r="C78" s="208"/>
      <c r="D78" s="61"/>
      <c r="E78" s="61"/>
      <c r="F78" s="61"/>
      <c r="G78" s="61"/>
      <c r="H78" s="61"/>
      <c r="I78" s="61"/>
      <c r="J78" s="289"/>
      <c r="K78" s="289"/>
      <c r="L78" s="289"/>
      <c r="M78" s="289"/>
      <c r="N78" s="289"/>
      <c r="O78" s="289"/>
      <c r="P78" s="289"/>
      <c r="Q78" s="17"/>
      <c r="R78" s="56"/>
      <c r="S78" s="50"/>
      <c r="T78" s="50"/>
      <c r="U78" s="50"/>
      <c r="V78" s="50"/>
      <c r="W78" s="50"/>
      <c r="X78" s="50"/>
      <c r="Y78" s="289"/>
      <c r="Z78" s="57"/>
      <c r="AA78" s="17"/>
      <c r="AB78" s="17"/>
      <c r="AC78" s="56"/>
      <c r="AD78" s="50"/>
      <c r="AE78" s="50"/>
      <c r="AF78" s="50"/>
      <c r="AG78" s="50"/>
      <c r="AH78" s="50"/>
      <c r="AI78" s="50"/>
      <c r="AJ78" s="289"/>
      <c r="AK78" s="57"/>
      <c r="AL78" s="17"/>
      <c r="AM78" s="17"/>
      <c r="AN78" s="56"/>
      <c r="AO78" s="50"/>
      <c r="AP78" s="50"/>
      <c r="AQ78" s="50"/>
      <c r="AR78" s="50"/>
      <c r="AS78" s="50"/>
      <c r="AT78" s="50"/>
      <c r="AU78" s="289"/>
      <c r="AV78" s="57"/>
      <c r="AW78" s="17"/>
      <c r="AX78" s="17"/>
      <c r="AY78" s="56"/>
      <c r="AZ78" s="50"/>
      <c r="BA78" s="50"/>
      <c r="BB78" s="50"/>
      <c r="BC78" s="50"/>
      <c r="BD78" s="50"/>
      <c r="BE78" s="50"/>
      <c r="BF78" s="289"/>
      <c r="BG78" s="57"/>
      <c r="BH78" s="17"/>
      <c r="BI78" s="17"/>
      <c r="BJ78" s="56"/>
      <c r="BK78" s="50"/>
      <c r="BL78" s="50"/>
      <c r="BM78" s="50"/>
      <c r="BN78" s="50"/>
      <c r="BO78" s="50"/>
      <c r="BP78" s="50"/>
      <c r="BQ78" s="289"/>
      <c r="BR78" s="57"/>
      <c r="BS78" s="17"/>
      <c r="BT78" s="17"/>
      <c r="BU78" s="56"/>
      <c r="BV78" s="50"/>
      <c r="BW78" s="50"/>
      <c r="BX78" s="50"/>
      <c r="BY78" s="50"/>
      <c r="BZ78" s="50"/>
      <c r="CA78" s="50"/>
      <c r="CB78" s="289"/>
      <c r="CC78" s="57"/>
      <c r="CD78" s="17"/>
      <c r="CE78" s="17"/>
      <c r="CF78" s="56"/>
      <c r="CG78" s="50"/>
      <c r="CH78" s="50"/>
      <c r="CI78" s="50"/>
      <c r="CJ78" s="50"/>
      <c r="CK78" s="50"/>
      <c r="CL78" s="50"/>
      <c r="CM78" s="289"/>
      <c r="CN78" s="57"/>
      <c r="CO78" s="17"/>
      <c r="CP78" s="17"/>
      <c r="CQ78" s="56"/>
      <c r="CR78" s="50"/>
      <c r="CS78" s="50"/>
      <c r="CT78" s="50"/>
      <c r="CU78" s="50"/>
      <c r="CV78" s="50"/>
      <c r="CW78" s="50"/>
      <c r="CX78" s="289"/>
      <c r="CY78" s="57"/>
      <c r="CZ78" s="17"/>
      <c r="DA78" s="17"/>
      <c r="DB78" s="56"/>
      <c r="DC78" s="50"/>
      <c r="DD78" s="50"/>
      <c r="DE78" s="50"/>
      <c r="DF78" s="50"/>
      <c r="DG78" s="50"/>
      <c r="DH78" s="50"/>
      <c r="DI78" s="289"/>
      <c r="DJ78" s="57"/>
      <c r="DK78" s="17"/>
      <c r="DL78" s="17"/>
      <c r="DM78" s="56"/>
      <c r="DN78" s="50"/>
      <c r="DO78" s="50"/>
      <c r="DP78" s="50"/>
      <c r="DQ78" s="50"/>
      <c r="DR78" s="50"/>
      <c r="DS78" s="50"/>
      <c r="DT78" s="289"/>
      <c r="DU78" s="57"/>
      <c r="DV78" s="17"/>
      <c r="DW78" s="17"/>
      <c r="DX78" s="56"/>
      <c r="DY78" s="50"/>
      <c r="DZ78" s="50"/>
      <c r="EA78" s="50"/>
      <c r="EB78" s="50"/>
      <c r="EC78" s="50"/>
      <c r="ED78" s="50"/>
      <c r="EE78" s="289"/>
      <c r="EF78" s="57"/>
      <c r="EG78" s="17"/>
      <c r="EH78" s="17"/>
      <c r="EI78" s="56"/>
      <c r="EJ78" s="50"/>
      <c r="EK78" s="50"/>
      <c r="EL78" s="50"/>
      <c r="EM78" s="50"/>
      <c r="EN78" s="50"/>
      <c r="EO78" s="50"/>
      <c r="EP78" s="289"/>
      <c r="EQ78" s="57"/>
      <c r="ER78" s="17"/>
      <c r="ES78" s="17"/>
      <c r="ET78" s="56"/>
      <c r="EU78" s="50"/>
      <c r="EV78" s="50"/>
      <c r="EW78" s="50"/>
      <c r="EX78" s="50"/>
      <c r="EY78" s="50"/>
      <c r="EZ78" s="50"/>
      <c r="FA78" s="289"/>
      <c r="FB78" s="57"/>
      <c r="FC78" s="17"/>
      <c r="FD78" s="17"/>
      <c r="FE78" s="56"/>
      <c r="FF78" s="50"/>
      <c r="FG78" s="50"/>
      <c r="FH78" s="50"/>
      <c r="FI78" s="50"/>
      <c r="FJ78" s="50"/>
      <c r="FK78" s="50"/>
      <c r="FL78" s="289"/>
      <c r="FM78" s="57"/>
      <c r="FN78" s="17"/>
      <c r="FO78" s="17"/>
      <c r="FP78" s="56"/>
      <c r="FQ78" s="50"/>
      <c r="FR78" s="50"/>
      <c r="FS78" s="50"/>
      <c r="FT78" s="50"/>
      <c r="FU78" s="50"/>
      <c r="FV78" s="50"/>
      <c r="FW78" s="289"/>
      <c r="FX78" s="57"/>
      <c r="FY78" s="17"/>
      <c r="FZ78" s="17"/>
      <c r="GA78" s="56"/>
      <c r="GB78" s="50"/>
      <c r="GC78" s="50"/>
      <c r="GD78" s="50"/>
      <c r="GE78" s="50"/>
      <c r="GF78" s="50"/>
      <c r="GG78" s="50"/>
      <c r="GH78" s="289"/>
      <c r="GI78" s="57"/>
      <c r="GJ78" s="17"/>
      <c r="GK78" s="17"/>
      <c r="GL78" s="56"/>
      <c r="GM78" s="50"/>
      <c r="GN78" s="50"/>
      <c r="GO78" s="50"/>
      <c r="GP78" s="50"/>
      <c r="GQ78" s="50"/>
      <c r="GR78" s="50"/>
      <c r="GS78" s="289"/>
      <c r="GT78" s="57"/>
      <c r="GU78" s="17"/>
      <c r="GV78" s="17"/>
      <c r="GW78" s="56"/>
      <c r="GX78" s="50"/>
      <c r="GY78" s="50"/>
      <c r="GZ78" s="50"/>
      <c r="HA78" s="50"/>
      <c r="HB78" s="50"/>
      <c r="HC78" s="50"/>
      <c r="HD78" s="289"/>
      <c r="HE78" s="57"/>
      <c r="HF78" s="17"/>
      <c r="HG78" s="17"/>
      <c r="HH78" s="56"/>
      <c r="HI78" s="50"/>
      <c r="HJ78" s="50"/>
      <c r="HK78" s="50"/>
      <c r="HL78" s="50"/>
      <c r="HM78" s="50"/>
      <c r="HN78" s="50"/>
      <c r="HO78" s="289"/>
      <c r="HP78" s="57"/>
      <c r="HQ78" s="17"/>
      <c r="HR78" s="17"/>
      <c r="HS78" s="56"/>
      <c r="HT78" s="50"/>
      <c r="HU78" s="50"/>
      <c r="HV78" s="50"/>
      <c r="HW78" s="50"/>
      <c r="HX78" s="50"/>
      <c r="HY78" s="50"/>
      <c r="HZ78" s="289"/>
      <c r="IA78" s="57"/>
      <c r="IB78" s="17"/>
      <c r="IC78" s="17"/>
    </row>
    <row r="79" spans="1:237" x14ac:dyDescent="0.25">
      <c r="A79" s="60"/>
      <c r="B79" s="207"/>
      <c r="C79" s="207"/>
      <c r="D79" s="61"/>
      <c r="E79" s="61"/>
      <c r="F79" s="61"/>
      <c r="G79" s="61"/>
      <c r="H79" s="61"/>
      <c r="I79" s="61"/>
      <c r="J79" s="289"/>
      <c r="K79" s="289"/>
      <c r="L79" s="289"/>
      <c r="M79" s="289"/>
      <c r="N79" s="289"/>
      <c r="O79" s="289"/>
      <c r="P79" s="289"/>
      <c r="Q79" s="17"/>
      <c r="R79" s="56"/>
      <c r="S79" s="50"/>
      <c r="T79" s="50"/>
      <c r="U79" s="50"/>
      <c r="V79" s="50"/>
      <c r="W79" s="50"/>
      <c r="X79" s="50"/>
      <c r="Y79" s="289"/>
      <c r="Z79" s="57"/>
      <c r="AA79" s="17"/>
      <c r="AB79" s="17"/>
      <c r="AC79" s="56"/>
      <c r="AD79" s="50"/>
      <c r="AE79" s="50"/>
      <c r="AF79" s="50"/>
      <c r="AG79" s="50"/>
      <c r="AH79" s="50"/>
      <c r="AI79" s="50"/>
      <c r="AJ79" s="289"/>
      <c r="AK79" s="57"/>
      <c r="AL79" s="17"/>
      <c r="AM79" s="17"/>
      <c r="AN79" s="56"/>
      <c r="AO79" s="50"/>
      <c r="AP79" s="50"/>
      <c r="AQ79" s="50"/>
      <c r="AR79" s="50"/>
      <c r="AS79" s="50"/>
      <c r="AT79" s="50"/>
      <c r="AU79" s="289"/>
      <c r="AV79" s="57"/>
      <c r="AW79" s="17"/>
      <c r="AX79" s="17"/>
      <c r="AY79" s="56"/>
      <c r="AZ79" s="50"/>
      <c r="BA79" s="50"/>
      <c r="BB79" s="50"/>
      <c r="BC79" s="50"/>
      <c r="BD79" s="50"/>
      <c r="BE79" s="50"/>
      <c r="BF79" s="289"/>
      <c r="BG79" s="57"/>
      <c r="BH79" s="17"/>
      <c r="BI79" s="17"/>
      <c r="BJ79" s="56"/>
      <c r="BK79" s="50"/>
      <c r="BL79" s="50"/>
      <c r="BM79" s="50"/>
      <c r="BN79" s="50"/>
      <c r="BO79" s="50"/>
      <c r="BP79" s="50"/>
      <c r="BQ79" s="289"/>
      <c r="BR79" s="57"/>
      <c r="BS79" s="17"/>
      <c r="BT79" s="17"/>
      <c r="BU79" s="56"/>
      <c r="BV79" s="50"/>
      <c r="BW79" s="50"/>
      <c r="BX79" s="50"/>
      <c r="BY79" s="50"/>
      <c r="BZ79" s="50"/>
      <c r="CA79" s="50"/>
      <c r="CB79" s="289"/>
      <c r="CC79" s="57"/>
      <c r="CD79" s="17"/>
      <c r="CE79" s="17"/>
      <c r="CF79" s="56"/>
      <c r="CG79" s="50"/>
      <c r="CH79" s="50"/>
      <c r="CI79" s="50"/>
      <c r="CJ79" s="50"/>
      <c r="CK79" s="50"/>
      <c r="CL79" s="50"/>
      <c r="CM79" s="289"/>
      <c r="CN79" s="57"/>
      <c r="CO79" s="17"/>
      <c r="CP79" s="17"/>
      <c r="CQ79" s="56"/>
      <c r="CR79" s="50"/>
      <c r="CS79" s="50"/>
      <c r="CT79" s="50"/>
      <c r="CU79" s="50"/>
      <c r="CV79" s="50"/>
      <c r="CW79" s="50"/>
      <c r="CX79" s="289"/>
      <c r="CY79" s="57"/>
      <c r="CZ79" s="17"/>
      <c r="DA79" s="17"/>
      <c r="DB79" s="56"/>
      <c r="DC79" s="50"/>
      <c r="DD79" s="50"/>
      <c r="DE79" s="50"/>
      <c r="DF79" s="50"/>
      <c r="DG79" s="50"/>
      <c r="DH79" s="50"/>
      <c r="DI79" s="289"/>
      <c r="DJ79" s="57"/>
      <c r="DK79" s="17"/>
      <c r="DL79" s="17"/>
      <c r="DM79" s="56"/>
      <c r="DN79" s="50"/>
      <c r="DO79" s="50"/>
      <c r="DP79" s="50"/>
      <c r="DQ79" s="50"/>
      <c r="DR79" s="50"/>
      <c r="DS79" s="50"/>
      <c r="DT79" s="289"/>
      <c r="DU79" s="57"/>
      <c r="DV79" s="17"/>
      <c r="DW79" s="17"/>
      <c r="DX79" s="56"/>
      <c r="DY79" s="50"/>
      <c r="DZ79" s="50"/>
      <c r="EA79" s="50"/>
      <c r="EB79" s="50"/>
      <c r="EC79" s="50"/>
      <c r="ED79" s="50"/>
      <c r="EE79" s="289"/>
      <c r="EF79" s="57"/>
      <c r="EG79" s="17"/>
      <c r="EH79" s="17"/>
      <c r="EI79" s="56"/>
      <c r="EJ79" s="50"/>
      <c r="EK79" s="50"/>
      <c r="EL79" s="50"/>
      <c r="EM79" s="50"/>
      <c r="EN79" s="50"/>
      <c r="EO79" s="50"/>
      <c r="EP79" s="289"/>
      <c r="EQ79" s="57"/>
      <c r="ER79" s="17"/>
      <c r="ES79" s="17"/>
      <c r="ET79" s="56"/>
      <c r="EU79" s="50"/>
      <c r="EV79" s="50"/>
      <c r="EW79" s="50"/>
      <c r="EX79" s="50"/>
      <c r="EY79" s="50"/>
      <c r="EZ79" s="50"/>
      <c r="FA79" s="289"/>
      <c r="FB79" s="57"/>
      <c r="FC79" s="17"/>
      <c r="FD79" s="17"/>
      <c r="FE79" s="56"/>
      <c r="FF79" s="50"/>
      <c r="FG79" s="50"/>
      <c r="FH79" s="50"/>
      <c r="FI79" s="50"/>
      <c r="FJ79" s="50"/>
      <c r="FK79" s="50"/>
      <c r="FL79" s="289"/>
      <c r="FM79" s="57"/>
      <c r="FN79" s="17"/>
      <c r="FO79" s="17"/>
      <c r="FP79" s="56"/>
      <c r="FQ79" s="50"/>
      <c r="FR79" s="50"/>
      <c r="FS79" s="50"/>
      <c r="FT79" s="50"/>
      <c r="FU79" s="50"/>
      <c r="FV79" s="50"/>
      <c r="FW79" s="289"/>
      <c r="FX79" s="57"/>
      <c r="FY79" s="17"/>
      <c r="FZ79" s="17"/>
      <c r="GA79" s="56"/>
      <c r="GB79" s="50"/>
      <c r="GC79" s="50"/>
      <c r="GD79" s="50"/>
      <c r="GE79" s="50"/>
      <c r="GF79" s="50"/>
      <c r="GG79" s="50"/>
      <c r="GH79" s="289"/>
      <c r="GI79" s="57"/>
      <c r="GJ79" s="17"/>
      <c r="GK79" s="17"/>
      <c r="GL79" s="56"/>
      <c r="GM79" s="50"/>
      <c r="GN79" s="50"/>
      <c r="GO79" s="50"/>
      <c r="GP79" s="50"/>
      <c r="GQ79" s="50"/>
      <c r="GR79" s="50"/>
      <c r="GS79" s="289"/>
      <c r="GT79" s="57"/>
      <c r="GU79" s="17"/>
      <c r="GV79" s="17"/>
      <c r="GW79" s="56"/>
      <c r="GX79" s="50"/>
      <c r="GY79" s="50"/>
      <c r="GZ79" s="50"/>
      <c r="HA79" s="50"/>
      <c r="HB79" s="50"/>
      <c r="HC79" s="50"/>
      <c r="HD79" s="289"/>
      <c r="HE79" s="57"/>
      <c r="HF79" s="17"/>
      <c r="HG79" s="17"/>
      <c r="HH79" s="56"/>
      <c r="HI79" s="50"/>
      <c r="HJ79" s="50"/>
      <c r="HK79" s="50"/>
      <c r="HL79" s="50"/>
      <c r="HM79" s="50"/>
      <c r="HN79" s="50"/>
      <c r="HO79" s="289"/>
      <c r="HP79" s="57"/>
      <c r="HQ79" s="17"/>
      <c r="HR79" s="17"/>
      <c r="HS79" s="56"/>
      <c r="HT79" s="50"/>
      <c r="HU79" s="50"/>
      <c r="HV79" s="50"/>
      <c r="HW79" s="50"/>
      <c r="HX79" s="50"/>
      <c r="HY79" s="50"/>
      <c r="HZ79" s="289"/>
      <c r="IA79" s="57"/>
      <c r="IB79" s="17"/>
      <c r="IC79" s="17"/>
    </row>
    <row r="80" spans="1:237" x14ac:dyDescent="0.25">
      <c r="A80" s="60"/>
      <c r="B80" s="207"/>
      <c r="C80" s="207"/>
      <c r="D80" s="61"/>
      <c r="E80" s="61"/>
      <c r="F80" s="61"/>
      <c r="G80" s="61"/>
      <c r="H80" s="61"/>
      <c r="I80" s="61"/>
      <c r="J80" s="289"/>
      <c r="K80" s="289"/>
      <c r="L80" s="289"/>
      <c r="M80" s="289"/>
      <c r="N80" s="289"/>
      <c r="O80" s="289"/>
      <c r="P80" s="289"/>
      <c r="Q80" s="17"/>
      <c r="R80" s="56"/>
      <c r="S80" s="50"/>
      <c r="T80" s="50"/>
      <c r="U80" s="50"/>
      <c r="V80" s="50"/>
      <c r="W80" s="50"/>
      <c r="X80" s="50"/>
      <c r="Y80" s="289"/>
      <c r="Z80" s="57"/>
      <c r="AA80" s="17"/>
      <c r="AB80" s="17"/>
      <c r="AC80" s="56"/>
      <c r="AD80" s="50"/>
      <c r="AE80" s="50"/>
      <c r="AF80" s="50"/>
      <c r="AG80" s="50"/>
      <c r="AH80" s="50"/>
      <c r="AI80" s="50"/>
      <c r="AJ80" s="289"/>
      <c r="AK80" s="57"/>
      <c r="AL80" s="17"/>
      <c r="AM80" s="17"/>
      <c r="AN80" s="56"/>
      <c r="AO80" s="50"/>
      <c r="AP80" s="50"/>
      <c r="AQ80" s="50"/>
      <c r="AR80" s="50"/>
      <c r="AS80" s="50"/>
      <c r="AT80" s="50"/>
      <c r="AU80" s="289"/>
      <c r="AV80" s="57"/>
      <c r="AW80" s="17"/>
      <c r="AX80" s="17"/>
      <c r="AY80" s="56"/>
      <c r="AZ80" s="50"/>
      <c r="BA80" s="50"/>
      <c r="BB80" s="50"/>
      <c r="BC80" s="50"/>
      <c r="BD80" s="50"/>
      <c r="BE80" s="50"/>
      <c r="BF80" s="289"/>
      <c r="BG80" s="57"/>
      <c r="BH80" s="17"/>
      <c r="BI80" s="17"/>
      <c r="BJ80" s="56"/>
      <c r="BK80" s="50"/>
      <c r="BL80" s="50"/>
      <c r="BM80" s="50"/>
      <c r="BN80" s="50"/>
      <c r="BO80" s="50"/>
      <c r="BP80" s="50"/>
      <c r="BQ80" s="289"/>
      <c r="BR80" s="57"/>
      <c r="BS80" s="17"/>
      <c r="BT80" s="17"/>
      <c r="BU80" s="56"/>
      <c r="BV80" s="50"/>
      <c r="BW80" s="50"/>
      <c r="BX80" s="50"/>
      <c r="BY80" s="50"/>
      <c r="BZ80" s="50"/>
      <c r="CA80" s="50"/>
      <c r="CB80" s="289"/>
      <c r="CC80" s="57"/>
      <c r="CD80" s="17"/>
      <c r="CE80" s="17"/>
      <c r="CF80" s="56"/>
      <c r="CG80" s="50"/>
      <c r="CH80" s="50"/>
      <c r="CI80" s="50"/>
      <c r="CJ80" s="50"/>
      <c r="CK80" s="50"/>
      <c r="CL80" s="50"/>
      <c r="CM80" s="289"/>
      <c r="CN80" s="57"/>
      <c r="CO80" s="17"/>
      <c r="CP80" s="17"/>
      <c r="CQ80" s="56"/>
      <c r="CR80" s="50"/>
      <c r="CS80" s="50"/>
      <c r="CT80" s="50"/>
      <c r="CU80" s="50"/>
      <c r="CV80" s="50"/>
      <c r="CW80" s="50"/>
      <c r="CX80" s="289"/>
      <c r="CY80" s="57"/>
      <c r="CZ80" s="17"/>
      <c r="DA80" s="17"/>
      <c r="DB80" s="56"/>
      <c r="DC80" s="50"/>
      <c r="DD80" s="50"/>
      <c r="DE80" s="50"/>
      <c r="DF80" s="50"/>
      <c r="DG80" s="50"/>
      <c r="DH80" s="50"/>
      <c r="DI80" s="289"/>
      <c r="DJ80" s="57"/>
      <c r="DK80" s="17"/>
      <c r="DL80" s="17"/>
      <c r="DM80" s="56"/>
      <c r="DN80" s="50"/>
      <c r="DO80" s="50"/>
      <c r="DP80" s="50"/>
      <c r="DQ80" s="50"/>
      <c r="DR80" s="50"/>
      <c r="DS80" s="50"/>
      <c r="DT80" s="289"/>
      <c r="DU80" s="57"/>
      <c r="DV80" s="17"/>
      <c r="DW80" s="17"/>
      <c r="DX80" s="56"/>
      <c r="DY80" s="50"/>
      <c r="DZ80" s="50"/>
      <c r="EA80" s="50"/>
      <c r="EB80" s="50"/>
      <c r="EC80" s="50"/>
      <c r="ED80" s="50"/>
      <c r="EE80" s="289"/>
      <c r="EF80" s="57"/>
      <c r="EG80" s="17"/>
      <c r="EH80" s="17"/>
      <c r="EI80" s="56"/>
      <c r="EJ80" s="50"/>
      <c r="EK80" s="50"/>
      <c r="EL80" s="50"/>
      <c r="EM80" s="50"/>
      <c r="EN80" s="50"/>
      <c r="EO80" s="50"/>
      <c r="EP80" s="289"/>
      <c r="EQ80" s="57"/>
      <c r="ER80" s="17"/>
      <c r="ES80" s="17"/>
      <c r="ET80" s="56"/>
      <c r="EU80" s="50"/>
      <c r="EV80" s="50"/>
      <c r="EW80" s="50"/>
      <c r="EX80" s="50"/>
      <c r="EY80" s="50"/>
      <c r="EZ80" s="50"/>
      <c r="FA80" s="289"/>
      <c r="FB80" s="57"/>
      <c r="FC80" s="17"/>
      <c r="FD80" s="17"/>
      <c r="FE80" s="56"/>
      <c r="FF80" s="50"/>
      <c r="FG80" s="50"/>
      <c r="FH80" s="50"/>
      <c r="FI80" s="50"/>
      <c r="FJ80" s="50"/>
      <c r="FK80" s="50"/>
      <c r="FL80" s="289"/>
      <c r="FM80" s="57"/>
      <c r="FN80" s="17"/>
      <c r="FO80" s="17"/>
      <c r="FP80" s="56"/>
      <c r="FQ80" s="50"/>
      <c r="FR80" s="50"/>
      <c r="FS80" s="50"/>
      <c r="FT80" s="50"/>
      <c r="FU80" s="50"/>
      <c r="FV80" s="50"/>
      <c r="FW80" s="289"/>
      <c r="FX80" s="57"/>
      <c r="FY80" s="17"/>
      <c r="FZ80" s="17"/>
      <c r="GA80" s="56"/>
      <c r="GB80" s="50"/>
      <c r="GC80" s="50"/>
      <c r="GD80" s="50"/>
      <c r="GE80" s="50"/>
      <c r="GF80" s="50"/>
      <c r="GG80" s="50"/>
      <c r="GH80" s="289"/>
      <c r="GI80" s="57"/>
      <c r="GJ80" s="17"/>
      <c r="GK80" s="17"/>
      <c r="GL80" s="56"/>
      <c r="GM80" s="50"/>
      <c r="GN80" s="50"/>
      <c r="GO80" s="50"/>
      <c r="GP80" s="50"/>
      <c r="GQ80" s="50"/>
      <c r="GR80" s="50"/>
      <c r="GS80" s="289"/>
      <c r="GT80" s="57"/>
      <c r="GU80" s="17"/>
      <c r="GV80" s="17"/>
      <c r="GW80" s="56"/>
      <c r="GX80" s="50"/>
      <c r="GY80" s="50"/>
      <c r="GZ80" s="50"/>
      <c r="HA80" s="50"/>
      <c r="HB80" s="50"/>
      <c r="HC80" s="50"/>
      <c r="HD80" s="289"/>
      <c r="HE80" s="57"/>
      <c r="HF80" s="17"/>
      <c r="HG80" s="17"/>
      <c r="HH80" s="56"/>
      <c r="HI80" s="50"/>
      <c r="HJ80" s="50"/>
      <c r="HK80" s="50"/>
      <c r="HL80" s="50"/>
      <c r="HM80" s="50"/>
      <c r="HN80" s="50"/>
      <c r="HO80" s="289"/>
      <c r="HP80" s="57"/>
      <c r="HQ80" s="17"/>
      <c r="HR80" s="17"/>
      <c r="HS80" s="56"/>
      <c r="HT80" s="50"/>
      <c r="HU80" s="50"/>
      <c r="HV80" s="50"/>
      <c r="HW80" s="50"/>
      <c r="HX80" s="50"/>
      <c r="HY80" s="50"/>
      <c r="HZ80" s="289"/>
      <c r="IA80" s="57"/>
      <c r="IB80" s="17"/>
      <c r="IC80" s="17"/>
    </row>
    <row r="81" spans="1:237" x14ac:dyDescent="0.25">
      <c r="A81" s="60"/>
      <c r="B81" s="207"/>
      <c r="C81" s="207"/>
      <c r="D81" s="61"/>
      <c r="E81" s="61"/>
      <c r="F81" s="61"/>
      <c r="G81" s="61"/>
      <c r="H81" s="61"/>
      <c r="I81" s="61"/>
      <c r="J81" s="289"/>
      <c r="K81" s="289"/>
      <c r="L81" s="289"/>
      <c r="M81" s="289"/>
      <c r="N81" s="289"/>
      <c r="O81" s="289"/>
      <c r="P81" s="289"/>
      <c r="Q81" s="17"/>
      <c r="R81" s="56"/>
      <c r="S81" s="50"/>
      <c r="T81" s="50"/>
      <c r="U81" s="50"/>
      <c r="V81" s="50"/>
      <c r="W81" s="50"/>
      <c r="X81" s="50"/>
      <c r="Y81" s="289"/>
      <c r="Z81" s="57"/>
      <c r="AA81" s="17"/>
      <c r="AB81" s="17"/>
      <c r="AC81" s="56"/>
      <c r="AD81" s="50"/>
      <c r="AE81" s="50"/>
      <c r="AF81" s="50"/>
      <c r="AG81" s="50"/>
      <c r="AH81" s="50"/>
      <c r="AI81" s="50"/>
      <c r="AJ81" s="289"/>
      <c r="AK81" s="57"/>
      <c r="AL81" s="17"/>
      <c r="AM81" s="17"/>
      <c r="AN81" s="56"/>
      <c r="AO81" s="50"/>
      <c r="AP81" s="50"/>
      <c r="AQ81" s="50"/>
      <c r="AR81" s="50"/>
      <c r="AS81" s="50"/>
      <c r="AT81" s="50"/>
      <c r="AU81" s="289"/>
      <c r="AV81" s="57"/>
      <c r="AW81" s="17"/>
      <c r="AX81" s="17"/>
      <c r="AY81" s="56"/>
      <c r="AZ81" s="50"/>
      <c r="BA81" s="50"/>
      <c r="BB81" s="50"/>
      <c r="BC81" s="50"/>
      <c r="BD81" s="50"/>
      <c r="BE81" s="50"/>
      <c r="BF81" s="289"/>
      <c r="BG81" s="57"/>
      <c r="BH81" s="17"/>
      <c r="BI81" s="17"/>
      <c r="BJ81" s="56"/>
      <c r="BK81" s="50"/>
      <c r="BL81" s="50"/>
      <c r="BM81" s="50"/>
      <c r="BN81" s="50"/>
      <c r="BO81" s="50"/>
      <c r="BP81" s="50"/>
      <c r="BQ81" s="289"/>
      <c r="BR81" s="57"/>
      <c r="BS81" s="17"/>
      <c r="BT81" s="17"/>
      <c r="BU81" s="56"/>
      <c r="BV81" s="50"/>
      <c r="BW81" s="50"/>
      <c r="BX81" s="50"/>
      <c r="BY81" s="50"/>
      <c r="BZ81" s="50"/>
      <c r="CA81" s="50"/>
      <c r="CB81" s="289"/>
      <c r="CC81" s="57"/>
      <c r="CD81" s="17"/>
      <c r="CE81" s="17"/>
      <c r="CF81" s="56"/>
      <c r="CG81" s="50"/>
      <c r="CH81" s="50"/>
      <c r="CI81" s="50"/>
      <c r="CJ81" s="50"/>
      <c r="CK81" s="50"/>
      <c r="CL81" s="50"/>
      <c r="CM81" s="289"/>
      <c r="CN81" s="57"/>
      <c r="CO81" s="17"/>
      <c r="CP81" s="17"/>
      <c r="CQ81" s="56"/>
      <c r="CR81" s="50"/>
      <c r="CS81" s="50"/>
      <c r="CT81" s="50"/>
      <c r="CU81" s="50"/>
      <c r="CV81" s="50"/>
      <c r="CW81" s="50"/>
      <c r="CX81" s="289"/>
      <c r="CY81" s="57"/>
      <c r="CZ81" s="17"/>
      <c r="DA81" s="17"/>
      <c r="DB81" s="56"/>
      <c r="DC81" s="50"/>
      <c r="DD81" s="50"/>
      <c r="DE81" s="50"/>
      <c r="DF81" s="50"/>
      <c r="DG81" s="50"/>
      <c r="DH81" s="50"/>
      <c r="DI81" s="289"/>
      <c r="DJ81" s="57"/>
      <c r="DK81" s="17"/>
      <c r="DL81" s="17"/>
      <c r="DM81" s="56"/>
      <c r="DN81" s="50"/>
      <c r="DO81" s="50"/>
      <c r="DP81" s="50"/>
      <c r="DQ81" s="50"/>
      <c r="DR81" s="50"/>
      <c r="DS81" s="50"/>
      <c r="DT81" s="289"/>
      <c r="DU81" s="57"/>
      <c r="DV81" s="17"/>
      <c r="DW81" s="17"/>
      <c r="DX81" s="56"/>
      <c r="DY81" s="50"/>
      <c r="DZ81" s="50"/>
      <c r="EA81" s="50"/>
      <c r="EB81" s="50"/>
      <c r="EC81" s="50"/>
      <c r="ED81" s="50"/>
      <c r="EE81" s="289"/>
      <c r="EF81" s="57"/>
      <c r="EG81" s="17"/>
      <c r="EH81" s="17"/>
      <c r="EI81" s="56"/>
      <c r="EJ81" s="50"/>
      <c r="EK81" s="50"/>
      <c r="EL81" s="50"/>
      <c r="EM81" s="50"/>
      <c r="EN81" s="50"/>
      <c r="EO81" s="50"/>
      <c r="EP81" s="289"/>
      <c r="EQ81" s="57"/>
      <c r="ER81" s="17"/>
      <c r="ES81" s="17"/>
      <c r="ET81" s="56"/>
      <c r="EU81" s="50"/>
      <c r="EV81" s="50"/>
      <c r="EW81" s="50"/>
      <c r="EX81" s="50"/>
      <c r="EY81" s="50"/>
      <c r="EZ81" s="50"/>
      <c r="FA81" s="289"/>
      <c r="FB81" s="57"/>
      <c r="FC81" s="17"/>
      <c r="FD81" s="17"/>
      <c r="FE81" s="56"/>
      <c r="FF81" s="50"/>
      <c r="FG81" s="50"/>
      <c r="FH81" s="50"/>
      <c r="FI81" s="50"/>
      <c r="FJ81" s="50"/>
      <c r="FK81" s="50"/>
      <c r="FL81" s="289"/>
      <c r="FM81" s="57"/>
      <c r="FN81" s="17"/>
      <c r="FO81" s="17"/>
      <c r="FP81" s="56"/>
      <c r="FQ81" s="50"/>
      <c r="FR81" s="50"/>
      <c r="FS81" s="50"/>
      <c r="FT81" s="50"/>
      <c r="FU81" s="50"/>
      <c r="FV81" s="50"/>
      <c r="FW81" s="289"/>
      <c r="FX81" s="57"/>
      <c r="FY81" s="17"/>
      <c r="FZ81" s="17"/>
      <c r="GA81" s="56"/>
      <c r="GB81" s="50"/>
      <c r="GC81" s="50"/>
      <c r="GD81" s="50"/>
      <c r="GE81" s="50"/>
      <c r="GF81" s="50"/>
      <c r="GG81" s="50"/>
      <c r="GH81" s="289"/>
      <c r="GI81" s="57"/>
      <c r="GJ81" s="17"/>
      <c r="GK81" s="17"/>
      <c r="GL81" s="56"/>
      <c r="GM81" s="50"/>
      <c r="GN81" s="50"/>
      <c r="GO81" s="50"/>
      <c r="GP81" s="50"/>
      <c r="GQ81" s="50"/>
      <c r="GR81" s="50"/>
      <c r="GS81" s="289"/>
      <c r="GT81" s="57"/>
      <c r="GU81" s="17"/>
      <c r="GV81" s="17"/>
      <c r="GW81" s="56"/>
      <c r="GX81" s="50"/>
      <c r="GY81" s="50"/>
      <c r="GZ81" s="50"/>
      <c r="HA81" s="50"/>
      <c r="HB81" s="50"/>
      <c r="HC81" s="50"/>
      <c r="HD81" s="289"/>
      <c r="HE81" s="57"/>
      <c r="HF81" s="17"/>
      <c r="HG81" s="17"/>
      <c r="HH81" s="56"/>
      <c r="HI81" s="50"/>
      <c r="HJ81" s="50"/>
      <c r="HK81" s="50"/>
      <c r="HL81" s="50"/>
      <c r="HM81" s="50"/>
      <c r="HN81" s="50"/>
      <c r="HO81" s="289"/>
      <c r="HP81" s="57"/>
      <c r="HQ81" s="17"/>
      <c r="HR81" s="17"/>
      <c r="HS81" s="56"/>
      <c r="HT81" s="50"/>
      <c r="HU81" s="50"/>
      <c r="HV81" s="50"/>
      <c r="HW81" s="50"/>
      <c r="HX81" s="50"/>
      <c r="HY81" s="50"/>
      <c r="HZ81" s="289"/>
      <c r="IA81" s="57"/>
      <c r="IB81" s="17"/>
      <c r="IC81" s="17"/>
    </row>
    <row r="82" spans="1:237" x14ac:dyDescent="0.25">
      <c r="A82" s="60"/>
      <c r="B82" s="208"/>
      <c r="C82" s="208"/>
      <c r="D82" s="61"/>
      <c r="E82" s="61"/>
      <c r="F82" s="61"/>
      <c r="G82" s="61"/>
      <c r="H82" s="61"/>
      <c r="I82" s="61"/>
      <c r="J82" s="289"/>
      <c r="K82" s="289"/>
      <c r="L82" s="289"/>
      <c r="M82" s="289"/>
      <c r="N82" s="289"/>
      <c r="O82" s="289"/>
      <c r="P82" s="289"/>
      <c r="Q82" s="17"/>
      <c r="R82" s="56"/>
      <c r="S82" s="50"/>
      <c r="T82" s="50"/>
      <c r="U82" s="50"/>
      <c r="V82" s="50"/>
      <c r="W82" s="50"/>
      <c r="X82" s="50"/>
      <c r="Y82" s="289"/>
      <c r="Z82" s="57"/>
      <c r="AA82" s="17"/>
      <c r="AB82" s="17"/>
      <c r="AC82" s="56"/>
      <c r="AD82" s="50"/>
      <c r="AE82" s="50"/>
      <c r="AF82" s="50"/>
      <c r="AG82" s="50"/>
      <c r="AH82" s="50"/>
      <c r="AI82" s="50"/>
      <c r="AJ82" s="289"/>
      <c r="AK82" s="57"/>
      <c r="AL82" s="17"/>
      <c r="AM82" s="17"/>
      <c r="AN82" s="56"/>
      <c r="AO82" s="50"/>
      <c r="AP82" s="50"/>
      <c r="AQ82" s="50"/>
      <c r="AR82" s="50"/>
      <c r="AS82" s="50"/>
      <c r="AT82" s="50"/>
      <c r="AU82" s="289"/>
      <c r="AV82" s="57"/>
      <c r="AW82" s="17"/>
      <c r="AX82" s="17"/>
      <c r="AY82" s="56"/>
      <c r="AZ82" s="50"/>
      <c r="BA82" s="50"/>
      <c r="BB82" s="50"/>
      <c r="BC82" s="50"/>
      <c r="BD82" s="50"/>
      <c r="BE82" s="50"/>
      <c r="BF82" s="289"/>
      <c r="BG82" s="57"/>
      <c r="BH82" s="17"/>
      <c r="BI82" s="17"/>
      <c r="BJ82" s="56"/>
      <c r="BK82" s="50"/>
      <c r="BL82" s="50"/>
      <c r="BM82" s="50"/>
      <c r="BN82" s="50"/>
      <c r="BO82" s="50"/>
      <c r="BP82" s="50"/>
      <c r="BQ82" s="289"/>
      <c r="BR82" s="57"/>
      <c r="BS82" s="17"/>
      <c r="BT82" s="17"/>
      <c r="BU82" s="56"/>
      <c r="BV82" s="50"/>
      <c r="BW82" s="50"/>
      <c r="BX82" s="50"/>
      <c r="BY82" s="50"/>
      <c r="BZ82" s="50"/>
      <c r="CA82" s="50"/>
      <c r="CB82" s="289"/>
      <c r="CC82" s="57"/>
      <c r="CD82" s="17"/>
      <c r="CE82" s="17"/>
      <c r="CF82" s="56"/>
      <c r="CG82" s="50"/>
      <c r="CH82" s="50"/>
      <c r="CI82" s="50"/>
      <c r="CJ82" s="50"/>
      <c r="CK82" s="50"/>
      <c r="CL82" s="50"/>
      <c r="CM82" s="289"/>
      <c r="CN82" s="57"/>
      <c r="CO82" s="17"/>
      <c r="CP82" s="17"/>
      <c r="CQ82" s="56"/>
      <c r="CR82" s="50"/>
      <c r="CS82" s="50"/>
      <c r="CT82" s="50"/>
      <c r="CU82" s="50"/>
      <c r="CV82" s="50"/>
      <c r="CW82" s="50"/>
      <c r="CX82" s="289"/>
      <c r="CY82" s="57"/>
      <c r="CZ82" s="17"/>
      <c r="DA82" s="17"/>
      <c r="DB82" s="56"/>
      <c r="DC82" s="50"/>
      <c r="DD82" s="50"/>
      <c r="DE82" s="50"/>
      <c r="DF82" s="50"/>
      <c r="DG82" s="50"/>
      <c r="DH82" s="50"/>
      <c r="DI82" s="289"/>
      <c r="DJ82" s="57"/>
      <c r="DK82" s="17"/>
      <c r="DL82" s="17"/>
      <c r="DM82" s="56"/>
      <c r="DN82" s="50"/>
      <c r="DO82" s="50"/>
      <c r="DP82" s="50"/>
      <c r="DQ82" s="50"/>
      <c r="DR82" s="50"/>
      <c r="DS82" s="50"/>
      <c r="DT82" s="289"/>
      <c r="DU82" s="57"/>
      <c r="DV82" s="17"/>
      <c r="DW82" s="17"/>
      <c r="DX82" s="56"/>
      <c r="DY82" s="50"/>
      <c r="DZ82" s="50"/>
      <c r="EA82" s="50"/>
      <c r="EB82" s="50"/>
      <c r="EC82" s="50"/>
      <c r="ED82" s="50"/>
      <c r="EE82" s="289"/>
      <c r="EF82" s="57"/>
      <c r="EG82" s="17"/>
      <c r="EH82" s="17"/>
      <c r="EI82" s="56"/>
      <c r="EJ82" s="50"/>
      <c r="EK82" s="50"/>
      <c r="EL82" s="50"/>
      <c r="EM82" s="50"/>
      <c r="EN82" s="50"/>
      <c r="EO82" s="50"/>
      <c r="EP82" s="289"/>
      <c r="EQ82" s="57"/>
      <c r="ER82" s="17"/>
      <c r="ES82" s="17"/>
      <c r="ET82" s="56"/>
      <c r="EU82" s="50"/>
      <c r="EV82" s="50"/>
      <c r="EW82" s="50"/>
      <c r="EX82" s="50"/>
      <c r="EY82" s="50"/>
      <c r="EZ82" s="50"/>
      <c r="FA82" s="289"/>
      <c r="FB82" s="57"/>
      <c r="FC82" s="17"/>
      <c r="FD82" s="17"/>
      <c r="FE82" s="56"/>
      <c r="FF82" s="50"/>
      <c r="FG82" s="50"/>
      <c r="FH82" s="50"/>
      <c r="FI82" s="50"/>
      <c r="FJ82" s="50"/>
      <c r="FK82" s="50"/>
      <c r="FL82" s="289"/>
      <c r="FM82" s="57"/>
      <c r="FN82" s="17"/>
      <c r="FO82" s="17"/>
      <c r="FP82" s="56"/>
      <c r="FQ82" s="50"/>
      <c r="FR82" s="50"/>
      <c r="FS82" s="50"/>
      <c r="FT82" s="50"/>
      <c r="FU82" s="50"/>
      <c r="FV82" s="50"/>
      <c r="FW82" s="289"/>
      <c r="FX82" s="57"/>
      <c r="FY82" s="17"/>
      <c r="FZ82" s="17"/>
      <c r="GA82" s="56"/>
      <c r="GB82" s="50"/>
      <c r="GC82" s="50"/>
      <c r="GD82" s="50"/>
      <c r="GE82" s="50"/>
      <c r="GF82" s="50"/>
      <c r="GG82" s="50"/>
      <c r="GH82" s="289"/>
      <c r="GI82" s="57"/>
      <c r="GJ82" s="17"/>
      <c r="GK82" s="17"/>
      <c r="GL82" s="56"/>
      <c r="GM82" s="50"/>
      <c r="GN82" s="50"/>
      <c r="GO82" s="50"/>
      <c r="GP82" s="50"/>
      <c r="GQ82" s="50"/>
      <c r="GR82" s="50"/>
      <c r="GS82" s="289"/>
      <c r="GT82" s="57"/>
      <c r="GU82" s="17"/>
      <c r="GV82" s="17"/>
      <c r="GW82" s="56"/>
      <c r="GX82" s="50"/>
      <c r="GY82" s="50"/>
      <c r="GZ82" s="50"/>
      <c r="HA82" s="50"/>
      <c r="HB82" s="50"/>
      <c r="HC82" s="50"/>
      <c r="HD82" s="289"/>
      <c r="HE82" s="57"/>
      <c r="HF82" s="17"/>
      <c r="HG82" s="17"/>
      <c r="HH82" s="56"/>
      <c r="HI82" s="50"/>
      <c r="HJ82" s="50"/>
      <c r="HK82" s="50"/>
      <c r="HL82" s="50"/>
      <c r="HM82" s="50"/>
      <c r="HN82" s="50"/>
      <c r="HO82" s="289"/>
      <c r="HP82" s="57"/>
      <c r="HQ82" s="17"/>
      <c r="HR82" s="17"/>
      <c r="HS82" s="56"/>
      <c r="HT82" s="50"/>
      <c r="HU82" s="50"/>
      <c r="HV82" s="50"/>
      <c r="HW82" s="50"/>
      <c r="HX82" s="50"/>
      <c r="HY82" s="50"/>
      <c r="HZ82" s="289"/>
      <c r="IA82" s="57"/>
      <c r="IB82" s="17"/>
      <c r="IC82" s="17"/>
    </row>
    <row r="83" spans="1:237" x14ac:dyDescent="0.25">
      <c r="A83" s="60"/>
      <c r="B83" s="207"/>
      <c r="C83" s="207"/>
      <c r="D83" s="61"/>
      <c r="E83" s="61"/>
      <c r="F83" s="61"/>
      <c r="G83" s="61"/>
      <c r="H83" s="61"/>
      <c r="I83" s="61"/>
      <c r="J83" s="289"/>
      <c r="K83" s="289"/>
      <c r="L83" s="289"/>
      <c r="M83" s="289"/>
      <c r="N83" s="289"/>
      <c r="O83" s="289"/>
      <c r="P83" s="289"/>
      <c r="Q83" s="17"/>
      <c r="R83" s="56"/>
      <c r="S83" s="50"/>
      <c r="T83" s="50"/>
      <c r="U83" s="50"/>
      <c r="V83" s="50"/>
      <c r="W83" s="50"/>
      <c r="X83" s="50"/>
      <c r="Y83" s="289"/>
      <c r="Z83" s="57"/>
      <c r="AA83" s="17"/>
      <c r="AB83" s="17"/>
      <c r="AC83" s="56"/>
      <c r="AD83" s="50"/>
      <c r="AE83" s="50"/>
      <c r="AF83" s="50"/>
      <c r="AG83" s="50"/>
      <c r="AH83" s="50"/>
      <c r="AI83" s="50"/>
      <c r="AJ83" s="289"/>
      <c r="AK83" s="57"/>
      <c r="AL83" s="17"/>
      <c r="AM83" s="17"/>
      <c r="AN83" s="56"/>
      <c r="AO83" s="50"/>
      <c r="AP83" s="50"/>
      <c r="AQ83" s="50"/>
      <c r="AR83" s="50"/>
      <c r="AS83" s="50"/>
      <c r="AT83" s="50"/>
      <c r="AU83" s="289"/>
      <c r="AV83" s="57"/>
      <c r="AW83" s="17"/>
      <c r="AX83" s="17"/>
      <c r="AY83" s="56"/>
      <c r="AZ83" s="50"/>
      <c r="BA83" s="50"/>
      <c r="BB83" s="50"/>
      <c r="BC83" s="50"/>
      <c r="BD83" s="50"/>
      <c r="BE83" s="50"/>
      <c r="BF83" s="289"/>
      <c r="BG83" s="57"/>
      <c r="BH83" s="17"/>
      <c r="BI83" s="17"/>
      <c r="BJ83" s="56"/>
      <c r="BK83" s="50"/>
      <c r="BL83" s="50"/>
      <c r="BM83" s="50"/>
      <c r="BN83" s="50"/>
      <c r="BO83" s="50"/>
      <c r="BP83" s="50"/>
      <c r="BQ83" s="289"/>
      <c r="BR83" s="57"/>
      <c r="BS83" s="17"/>
      <c r="BT83" s="17"/>
      <c r="BU83" s="56"/>
      <c r="BV83" s="50"/>
      <c r="BW83" s="50"/>
      <c r="BX83" s="50"/>
      <c r="BY83" s="50"/>
      <c r="BZ83" s="50"/>
      <c r="CA83" s="50"/>
      <c r="CB83" s="289"/>
      <c r="CC83" s="57"/>
      <c r="CD83" s="17"/>
      <c r="CE83" s="17"/>
      <c r="CF83" s="56"/>
      <c r="CG83" s="50"/>
      <c r="CH83" s="50"/>
      <c r="CI83" s="50"/>
      <c r="CJ83" s="50"/>
      <c r="CK83" s="50"/>
      <c r="CL83" s="50"/>
      <c r="CM83" s="289"/>
      <c r="CN83" s="57"/>
      <c r="CO83" s="17"/>
      <c r="CP83" s="17"/>
      <c r="CQ83" s="56"/>
      <c r="CR83" s="50"/>
      <c r="CS83" s="50"/>
      <c r="CT83" s="50"/>
      <c r="CU83" s="50"/>
      <c r="CV83" s="50"/>
      <c r="CW83" s="50"/>
      <c r="CX83" s="289"/>
      <c r="CY83" s="57"/>
      <c r="CZ83" s="17"/>
      <c r="DA83" s="17"/>
      <c r="DB83" s="56"/>
      <c r="DC83" s="50"/>
      <c r="DD83" s="50"/>
      <c r="DE83" s="50"/>
      <c r="DF83" s="50"/>
      <c r="DG83" s="50"/>
      <c r="DH83" s="50"/>
      <c r="DI83" s="289"/>
      <c r="DJ83" s="57"/>
      <c r="DK83" s="17"/>
      <c r="DL83" s="17"/>
      <c r="DM83" s="56"/>
      <c r="DN83" s="50"/>
      <c r="DO83" s="50"/>
      <c r="DP83" s="50"/>
      <c r="DQ83" s="50"/>
      <c r="DR83" s="50"/>
      <c r="DS83" s="50"/>
      <c r="DT83" s="289"/>
      <c r="DU83" s="57"/>
      <c r="DV83" s="17"/>
      <c r="DW83" s="17"/>
      <c r="DX83" s="56"/>
      <c r="DY83" s="50"/>
      <c r="DZ83" s="50"/>
      <c r="EA83" s="50"/>
      <c r="EB83" s="50"/>
      <c r="EC83" s="50"/>
      <c r="ED83" s="50"/>
      <c r="EE83" s="289"/>
      <c r="EF83" s="57"/>
      <c r="EG83" s="17"/>
      <c r="EH83" s="17"/>
      <c r="EI83" s="56"/>
      <c r="EJ83" s="50"/>
      <c r="EK83" s="50"/>
      <c r="EL83" s="50"/>
      <c r="EM83" s="50"/>
      <c r="EN83" s="50"/>
      <c r="EO83" s="50"/>
      <c r="EP83" s="289"/>
      <c r="EQ83" s="57"/>
      <c r="ER83" s="17"/>
      <c r="ES83" s="17"/>
      <c r="ET83" s="56"/>
      <c r="EU83" s="50"/>
      <c r="EV83" s="50"/>
      <c r="EW83" s="50"/>
      <c r="EX83" s="50"/>
      <c r="EY83" s="50"/>
      <c r="EZ83" s="50"/>
      <c r="FA83" s="289"/>
      <c r="FB83" s="57"/>
      <c r="FC83" s="17"/>
      <c r="FD83" s="17"/>
      <c r="FE83" s="56"/>
      <c r="FF83" s="50"/>
      <c r="FG83" s="50"/>
      <c r="FH83" s="50"/>
      <c r="FI83" s="50"/>
      <c r="FJ83" s="50"/>
      <c r="FK83" s="50"/>
      <c r="FL83" s="289"/>
      <c r="FM83" s="57"/>
      <c r="FN83" s="17"/>
      <c r="FO83" s="17"/>
      <c r="FP83" s="56"/>
      <c r="FQ83" s="50"/>
      <c r="FR83" s="50"/>
      <c r="FS83" s="50"/>
      <c r="FT83" s="50"/>
      <c r="FU83" s="50"/>
      <c r="FV83" s="50"/>
      <c r="FW83" s="289"/>
      <c r="FX83" s="57"/>
      <c r="FY83" s="17"/>
      <c r="FZ83" s="17"/>
      <c r="GA83" s="56"/>
      <c r="GB83" s="50"/>
      <c r="GC83" s="50"/>
      <c r="GD83" s="50"/>
      <c r="GE83" s="50"/>
      <c r="GF83" s="50"/>
      <c r="GG83" s="50"/>
      <c r="GH83" s="289"/>
      <c r="GI83" s="57"/>
      <c r="GJ83" s="17"/>
      <c r="GK83" s="17"/>
      <c r="GL83" s="56"/>
      <c r="GM83" s="50"/>
      <c r="GN83" s="50"/>
      <c r="GO83" s="50"/>
      <c r="GP83" s="50"/>
      <c r="GQ83" s="50"/>
      <c r="GR83" s="50"/>
      <c r="GS83" s="289"/>
      <c r="GT83" s="57"/>
      <c r="GU83" s="17"/>
      <c r="GV83" s="17"/>
      <c r="GW83" s="56"/>
      <c r="GX83" s="50"/>
      <c r="GY83" s="50"/>
      <c r="GZ83" s="50"/>
      <c r="HA83" s="50"/>
      <c r="HB83" s="50"/>
      <c r="HC83" s="50"/>
      <c r="HD83" s="289"/>
      <c r="HE83" s="57"/>
      <c r="HF83" s="17"/>
      <c r="HG83" s="17"/>
      <c r="HH83" s="56"/>
      <c r="HI83" s="50"/>
      <c r="HJ83" s="50"/>
      <c r="HK83" s="50"/>
      <c r="HL83" s="50"/>
      <c r="HM83" s="50"/>
      <c r="HN83" s="50"/>
      <c r="HO83" s="289"/>
      <c r="HP83" s="57"/>
      <c r="HQ83" s="17"/>
      <c r="HR83" s="17"/>
      <c r="HS83" s="56"/>
      <c r="HT83" s="50"/>
      <c r="HU83" s="50"/>
      <c r="HV83" s="50"/>
      <c r="HW83" s="50"/>
      <c r="HX83" s="50"/>
      <c r="HY83" s="50"/>
      <c r="HZ83" s="289"/>
      <c r="IA83" s="57"/>
      <c r="IB83" s="17"/>
      <c r="IC83" s="17"/>
    </row>
    <row r="84" spans="1:237" x14ac:dyDescent="0.25">
      <c r="A84" s="60"/>
      <c r="B84" s="207"/>
      <c r="C84" s="207"/>
      <c r="D84" s="61"/>
      <c r="E84" s="61"/>
      <c r="F84" s="61"/>
      <c r="G84" s="61"/>
      <c r="H84" s="61"/>
      <c r="I84" s="61"/>
      <c r="J84" s="289"/>
      <c r="K84" s="289"/>
      <c r="L84" s="289"/>
      <c r="M84" s="289"/>
      <c r="N84" s="289"/>
      <c r="O84" s="289"/>
      <c r="P84" s="289"/>
      <c r="Q84" s="17"/>
      <c r="R84" s="56"/>
      <c r="S84" s="50"/>
      <c r="T84" s="50"/>
      <c r="U84" s="50"/>
      <c r="V84" s="50"/>
      <c r="W84" s="50"/>
      <c r="X84" s="50"/>
      <c r="Y84" s="289"/>
      <c r="Z84" s="57"/>
      <c r="AA84" s="17"/>
      <c r="AB84" s="17"/>
      <c r="AC84" s="56"/>
      <c r="AD84" s="50"/>
      <c r="AE84" s="50"/>
      <c r="AF84" s="50"/>
      <c r="AG84" s="50"/>
      <c r="AH84" s="50"/>
      <c r="AI84" s="50"/>
      <c r="AJ84" s="289"/>
      <c r="AK84" s="57"/>
      <c r="AL84" s="17"/>
      <c r="AM84" s="17"/>
      <c r="AN84" s="56"/>
      <c r="AO84" s="50"/>
      <c r="AP84" s="50"/>
      <c r="AQ84" s="50"/>
      <c r="AR84" s="50"/>
      <c r="AS84" s="50"/>
      <c r="AT84" s="50"/>
      <c r="AU84" s="289"/>
      <c r="AV84" s="57"/>
      <c r="AW84" s="17"/>
      <c r="AX84" s="17"/>
      <c r="AY84" s="56"/>
      <c r="AZ84" s="50"/>
      <c r="BA84" s="50"/>
      <c r="BB84" s="50"/>
      <c r="BC84" s="50"/>
      <c r="BD84" s="50"/>
      <c r="BE84" s="50"/>
      <c r="BF84" s="289"/>
      <c r="BG84" s="57"/>
      <c r="BH84" s="17"/>
      <c r="BI84" s="17"/>
      <c r="BJ84" s="56"/>
      <c r="BK84" s="50"/>
      <c r="BL84" s="50"/>
      <c r="BM84" s="50"/>
      <c r="BN84" s="50"/>
      <c r="BO84" s="50"/>
      <c r="BP84" s="50"/>
      <c r="BQ84" s="289"/>
      <c r="BR84" s="57"/>
      <c r="BS84" s="17"/>
      <c r="BT84" s="17"/>
      <c r="BU84" s="56"/>
      <c r="BV84" s="50"/>
      <c r="BW84" s="50"/>
      <c r="BX84" s="50"/>
      <c r="BY84" s="50"/>
      <c r="BZ84" s="50"/>
      <c r="CA84" s="50"/>
      <c r="CB84" s="289"/>
      <c r="CC84" s="57"/>
      <c r="CD84" s="17"/>
      <c r="CE84" s="17"/>
      <c r="CF84" s="56"/>
      <c r="CG84" s="50"/>
      <c r="CH84" s="50"/>
      <c r="CI84" s="50"/>
      <c r="CJ84" s="50"/>
      <c r="CK84" s="50"/>
      <c r="CL84" s="50"/>
      <c r="CM84" s="289"/>
      <c r="CN84" s="57"/>
      <c r="CO84" s="17"/>
      <c r="CP84" s="17"/>
      <c r="CQ84" s="56"/>
      <c r="CR84" s="50"/>
      <c r="CS84" s="50"/>
      <c r="CT84" s="50"/>
      <c r="CU84" s="50"/>
      <c r="CV84" s="50"/>
      <c r="CW84" s="50"/>
      <c r="CX84" s="289"/>
      <c r="CY84" s="57"/>
      <c r="CZ84" s="17"/>
      <c r="DA84" s="17"/>
      <c r="DB84" s="56"/>
      <c r="DC84" s="50"/>
      <c r="DD84" s="50"/>
      <c r="DE84" s="50"/>
      <c r="DF84" s="50"/>
      <c r="DG84" s="50"/>
      <c r="DH84" s="50"/>
      <c r="DI84" s="289"/>
      <c r="DJ84" s="57"/>
      <c r="DK84" s="17"/>
      <c r="DL84" s="17"/>
      <c r="DM84" s="56"/>
      <c r="DN84" s="50"/>
      <c r="DO84" s="50"/>
      <c r="DP84" s="50"/>
      <c r="DQ84" s="50"/>
      <c r="DR84" s="50"/>
      <c r="DS84" s="50"/>
      <c r="DT84" s="289"/>
      <c r="DU84" s="57"/>
      <c r="DV84" s="17"/>
      <c r="DW84" s="17"/>
      <c r="DX84" s="56"/>
      <c r="DY84" s="50"/>
      <c r="DZ84" s="50"/>
      <c r="EA84" s="50"/>
      <c r="EB84" s="50"/>
      <c r="EC84" s="50"/>
      <c r="ED84" s="50"/>
      <c r="EE84" s="289"/>
      <c r="EF84" s="57"/>
      <c r="EG84" s="17"/>
      <c r="EH84" s="17"/>
      <c r="EI84" s="56"/>
      <c r="EJ84" s="50"/>
      <c r="EK84" s="50"/>
      <c r="EL84" s="50"/>
      <c r="EM84" s="50"/>
      <c r="EN84" s="50"/>
      <c r="EO84" s="50"/>
      <c r="EP84" s="289"/>
      <c r="EQ84" s="57"/>
      <c r="ER84" s="17"/>
      <c r="ES84" s="17"/>
      <c r="ET84" s="56"/>
      <c r="EU84" s="50"/>
      <c r="EV84" s="50"/>
      <c r="EW84" s="50"/>
      <c r="EX84" s="50"/>
      <c r="EY84" s="50"/>
      <c r="EZ84" s="50"/>
      <c r="FA84" s="289"/>
      <c r="FB84" s="57"/>
      <c r="FC84" s="17"/>
      <c r="FD84" s="17"/>
      <c r="FE84" s="56"/>
      <c r="FF84" s="50"/>
      <c r="FG84" s="50"/>
      <c r="FH84" s="50"/>
      <c r="FI84" s="50"/>
      <c r="FJ84" s="50"/>
      <c r="FK84" s="50"/>
      <c r="FL84" s="289"/>
      <c r="FM84" s="57"/>
      <c r="FN84" s="17"/>
      <c r="FO84" s="17"/>
      <c r="FP84" s="56"/>
      <c r="FQ84" s="50"/>
      <c r="FR84" s="50"/>
      <c r="FS84" s="50"/>
      <c r="FT84" s="50"/>
      <c r="FU84" s="50"/>
      <c r="FV84" s="50"/>
      <c r="FW84" s="289"/>
      <c r="FX84" s="57"/>
      <c r="FY84" s="17"/>
      <c r="FZ84" s="17"/>
      <c r="GA84" s="56"/>
      <c r="GB84" s="50"/>
      <c r="GC84" s="50"/>
      <c r="GD84" s="50"/>
      <c r="GE84" s="50"/>
      <c r="GF84" s="50"/>
      <c r="GG84" s="50"/>
      <c r="GH84" s="289"/>
      <c r="GI84" s="57"/>
      <c r="GJ84" s="17"/>
      <c r="GK84" s="17"/>
      <c r="GL84" s="56"/>
      <c r="GM84" s="50"/>
      <c r="GN84" s="50"/>
      <c r="GO84" s="50"/>
      <c r="GP84" s="50"/>
      <c r="GQ84" s="50"/>
      <c r="GR84" s="50"/>
      <c r="GS84" s="289"/>
      <c r="GT84" s="57"/>
      <c r="GU84" s="17"/>
      <c r="GV84" s="17"/>
      <c r="GW84" s="56"/>
      <c r="GX84" s="50"/>
      <c r="GY84" s="50"/>
      <c r="GZ84" s="50"/>
      <c r="HA84" s="50"/>
      <c r="HB84" s="50"/>
      <c r="HC84" s="50"/>
      <c r="HD84" s="289"/>
      <c r="HE84" s="57"/>
      <c r="HF84" s="17"/>
      <c r="HG84" s="17"/>
      <c r="HH84" s="56"/>
      <c r="HI84" s="50"/>
      <c r="HJ84" s="50"/>
      <c r="HK84" s="50"/>
      <c r="HL84" s="50"/>
      <c r="HM84" s="50"/>
      <c r="HN84" s="50"/>
      <c r="HO84" s="289"/>
      <c r="HP84" s="57"/>
      <c r="HQ84" s="17"/>
      <c r="HR84" s="17"/>
      <c r="HS84" s="56"/>
      <c r="HT84" s="50"/>
      <c r="HU84" s="50"/>
      <c r="HV84" s="50"/>
      <c r="HW84" s="50"/>
      <c r="HX84" s="50"/>
      <c r="HY84" s="50"/>
      <c r="HZ84" s="289"/>
      <c r="IA84" s="57"/>
      <c r="IB84" s="17"/>
      <c r="IC84" s="17"/>
    </row>
    <row r="85" spans="1:237" x14ac:dyDescent="0.25">
      <c r="A85" s="60"/>
      <c r="B85" s="207"/>
      <c r="C85" s="207"/>
      <c r="D85" s="61"/>
      <c r="E85" s="61"/>
      <c r="F85" s="61"/>
      <c r="G85" s="61"/>
      <c r="H85" s="61"/>
      <c r="I85" s="61"/>
      <c r="J85" s="289"/>
      <c r="K85" s="289"/>
      <c r="L85" s="289"/>
      <c r="M85" s="289"/>
      <c r="N85" s="289"/>
      <c r="O85" s="289"/>
      <c r="P85" s="289"/>
      <c r="Q85" s="17"/>
      <c r="R85" s="56"/>
      <c r="S85" s="50"/>
      <c r="T85" s="50"/>
      <c r="U85" s="50"/>
      <c r="V85" s="50"/>
      <c r="W85" s="50"/>
      <c r="X85" s="50"/>
      <c r="Y85" s="289"/>
      <c r="Z85" s="57"/>
      <c r="AA85" s="17"/>
      <c r="AB85" s="17"/>
      <c r="AC85" s="56"/>
      <c r="AD85" s="50"/>
      <c r="AE85" s="50"/>
      <c r="AF85" s="50"/>
      <c r="AG85" s="50"/>
      <c r="AH85" s="50"/>
      <c r="AI85" s="50"/>
      <c r="AJ85" s="289"/>
      <c r="AK85" s="57"/>
      <c r="AL85" s="17"/>
      <c r="AM85" s="17"/>
      <c r="AN85" s="56"/>
      <c r="AO85" s="50"/>
      <c r="AP85" s="50"/>
      <c r="AQ85" s="50"/>
      <c r="AR85" s="50"/>
      <c r="AS85" s="50"/>
      <c r="AT85" s="50"/>
      <c r="AU85" s="289"/>
      <c r="AV85" s="57"/>
      <c r="AW85" s="17"/>
      <c r="AX85" s="17"/>
      <c r="AY85" s="56"/>
      <c r="AZ85" s="50"/>
      <c r="BA85" s="50"/>
      <c r="BB85" s="50"/>
      <c r="BC85" s="50"/>
      <c r="BD85" s="50"/>
      <c r="BE85" s="50"/>
      <c r="BF85" s="289"/>
      <c r="BG85" s="57"/>
      <c r="BH85" s="17"/>
      <c r="BI85" s="17"/>
      <c r="BJ85" s="56"/>
      <c r="BK85" s="50"/>
      <c r="BL85" s="50"/>
      <c r="BM85" s="50"/>
      <c r="BN85" s="50"/>
      <c r="BO85" s="50"/>
      <c r="BP85" s="50"/>
      <c r="BQ85" s="289"/>
      <c r="BR85" s="57"/>
      <c r="BS85" s="17"/>
      <c r="BT85" s="17"/>
      <c r="BU85" s="56"/>
      <c r="BV85" s="50"/>
      <c r="BW85" s="50"/>
      <c r="BX85" s="50"/>
      <c r="BY85" s="50"/>
      <c r="BZ85" s="50"/>
      <c r="CA85" s="50"/>
      <c r="CB85" s="289"/>
      <c r="CC85" s="57"/>
      <c r="CD85" s="17"/>
      <c r="CE85" s="17"/>
      <c r="CF85" s="56"/>
      <c r="CG85" s="50"/>
      <c r="CH85" s="50"/>
      <c r="CI85" s="50"/>
      <c r="CJ85" s="50"/>
      <c r="CK85" s="50"/>
      <c r="CL85" s="50"/>
      <c r="CM85" s="289"/>
      <c r="CN85" s="57"/>
      <c r="CO85" s="17"/>
      <c r="CP85" s="17"/>
      <c r="CQ85" s="56"/>
      <c r="CR85" s="50"/>
      <c r="CS85" s="50"/>
      <c r="CT85" s="50"/>
      <c r="CU85" s="50"/>
      <c r="CV85" s="50"/>
      <c r="CW85" s="50"/>
      <c r="CX85" s="289"/>
      <c r="CY85" s="57"/>
      <c r="CZ85" s="17"/>
      <c r="DA85" s="17"/>
      <c r="DB85" s="56"/>
      <c r="DC85" s="50"/>
      <c r="DD85" s="50"/>
      <c r="DE85" s="50"/>
      <c r="DF85" s="50"/>
      <c r="DG85" s="50"/>
      <c r="DH85" s="50"/>
      <c r="DI85" s="289"/>
      <c r="DJ85" s="57"/>
      <c r="DK85" s="17"/>
      <c r="DL85" s="17"/>
      <c r="DM85" s="56"/>
      <c r="DN85" s="50"/>
      <c r="DO85" s="50"/>
      <c r="DP85" s="50"/>
      <c r="DQ85" s="50"/>
      <c r="DR85" s="50"/>
      <c r="DS85" s="50"/>
      <c r="DT85" s="289"/>
      <c r="DU85" s="57"/>
      <c r="DV85" s="17"/>
      <c r="DW85" s="17"/>
      <c r="DX85" s="56"/>
      <c r="DY85" s="50"/>
      <c r="DZ85" s="50"/>
      <c r="EA85" s="50"/>
      <c r="EB85" s="50"/>
      <c r="EC85" s="50"/>
      <c r="ED85" s="50"/>
      <c r="EE85" s="289"/>
      <c r="EF85" s="57"/>
      <c r="EG85" s="17"/>
      <c r="EH85" s="17"/>
      <c r="EI85" s="56"/>
      <c r="EJ85" s="50"/>
      <c r="EK85" s="50"/>
      <c r="EL85" s="50"/>
      <c r="EM85" s="50"/>
      <c r="EN85" s="50"/>
      <c r="EO85" s="50"/>
      <c r="EP85" s="289"/>
      <c r="EQ85" s="57"/>
      <c r="ER85" s="17"/>
      <c r="ES85" s="17"/>
      <c r="ET85" s="56"/>
      <c r="EU85" s="50"/>
      <c r="EV85" s="50"/>
      <c r="EW85" s="50"/>
      <c r="EX85" s="50"/>
      <c r="EY85" s="50"/>
      <c r="EZ85" s="50"/>
      <c r="FA85" s="289"/>
      <c r="FB85" s="57"/>
      <c r="FC85" s="17"/>
      <c r="FD85" s="17"/>
      <c r="FE85" s="56"/>
      <c r="FF85" s="50"/>
      <c r="FG85" s="50"/>
      <c r="FH85" s="50"/>
      <c r="FI85" s="50"/>
      <c r="FJ85" s="50"/>
      <c r="FK85" s="50"/>
      <c r="FL85" s="289"/>
      <c r="FM85" s="57"/>
      <c r="FN85" s="17"/>
      <c r="FO85" s="17"/>
      <c r="FP85" s="56"/>
      <c r="FQ85" s="50"/>
      <c r="FR85" s="50"/>
      <c r="FS85" s="50"/>
      <c r="FT85" s="50"/>
      <c r="FU85" s="50"/>
      <c r="FV85" s="50"/>
      <c r="FW85" s="289"/>
      <c r="FX85" s="57"/>
      <c r="FY85" s="17"/>
      <c r="FZ85" s="17"/>
      <c r="GA85" s="56"/>
      <c r="GB85" s="50"/>
      <c r="GC85" s="50"/>
      <c r="GD85" s="50"/>
      <c r="GE85" s="50"/>
      <c r="GF85" s="50"/>
      <c r="GG85" s="50"/>
      <c r="GH85" s="289"/>
      <c r="GI85" s="57"/>
      <c r="GJ85" s="17"/>
      <c r="GK85" s="17"/>
      <c r="GL85" s="56"/>
      <c r="GM85" s="50"/>
      <c r="GN85" s="50"/>
      <c r="GO85" s="50"/>
      <c r="GP85" s="50"/>
      <c r="GQ85" s="50"/>
      <c r="GR85" s="50"/>
      <c r="GS85" s="289"/>
      <c r="GT85" s="57"/>
      <c r="GU85" s="17"/>
      <c r="GV85" s="17"/>
      <c r="GW85" s="56"/>
      <c r="GX85" s="50"/>
      <c r="GY85" s="50"/>
      <c r="GZ85" s="50"/>
      <c r="HA85" s="50"/>
      <c r="HB85" s="50"/>
      <c r="HC85" s="50"/>
      <c r="HD85" s="289"/>
      <c r="HE85" s="57"/>
      <c r="HF85" s="17"/>
      <c r="HG85" s="17"/>
      <c r="HH85" s="56"/>
      <c r="HI85" s="50"/>
      <c r="HJ85" s="50"/>
      <c r="HK85" s="50"/>
      <c r="HL85" s="50"/>
      <c r="HM85" s="50"/>
      <c r="HN85" s="50"/>
      <c r="HO85" s="289"/>
      <c r="HP85" s="57"/>
      <c r="HQ85" s="17"/>
      <c r="HR85" s="17"/>
      <c r="HS85" s="56"/>
      <c r="HT85" s="50"/>
      <c r="HU85" s="50"/>
      <c r="HV85" s="50"/>
      <c r="HW85" s="50"/>
      <c r="HX85" s="50"/>
      <c r="HY85" s="50"/>
      <c r="HZ85" s="289"/>
      <c r="IA85" s="57"/>
      <c r="IB85" s="17"/>
      <c r="IC85" s="17"/>
    </row>
    <row r="86" spans="1:237" x14ac:dyDescent="0.25">
      <c r="A86" s="60"/>
      <c r="B86" s="207"/>
      <c r="C86" s="207"/>
      <c r="D86" s="61"/>
      <c r="E86" s="61"/>
      <c r="F86" s="61"/>
      <c r="G86" s="61"/>
      <c r="H86" s="61"/>
      <c r="I86" s="61"/>
      <c r="J86" s="289"/>
      <c r="K86" s="289"/>
      <c r="L86" s="289"/>
      <c r="M86" s="289"/>
      <c r="N86" s="289"/>
      <c r="O86" s="289"/>
      <c r="P86" s="289"/>
      <c r="Q86" s="17"/>
      <c r="R86" s="56"/>
      <c r="S86" s="50"/>
      <c r="T86" s="50"/>
      <c r="U86" s="50"/>
      <c r="V86" s="50"/>
      <c r="W86" s="50"/>
      <c r="X86" s="50"/>
      <c r="Y86" s="289"/>
      <c r="Z86" s="57"/>
      <c r="AA86" s="17"/>
      <c r="AB86" s="17"/>
      <c r="AC86" s="56"/>
      <c r="AD86" s="50"/>
      <c r="AE86" s="50"/>
      <c r="AF86" s="50"/>
      <c r="AG86" s="50"/>
      <c r="AH86" s="50"/>
      <c r="AI86" s="50"/>
      <c r="AJ86" s="289"/>
      <c r="AK86" s="57"/>
      <c r="AL86" s="17"/>
      <c r="AM86" s="17"/>
      <c r="AN86" s="56"/>
      <c r="AO86" s="50"/>
      <c r="AP86" s="50"/>
      <c r="AQ86" s="50"/>
      <c r="AR86" s="50"/>
      <c r="AS86" s="50"/>
      <c r="AT86" s="50"/>
      <c r="AU86" s="289"/>
      <c r="AV86" s="57"/>
      <c r="AW86" s="17"/>
      <c r="AX86" s="17"/>
      <c r="AY86" s="56"/>
      <c r="AZ86" s="50"/>
      <c r="BA86" s="50"/>
      <c r="BB86" s="50"/>
      <c r="BC86" s="50"/>
      <c r="BD86" s="50"/>
      <c r="BE86" s="50"/>
      <c r="BF86" s="289"/>
      <c r="BG86" s="57"/>
      <c r="BH86" s="17"/>
      <c r="BI86" s="17"/>
      <c r="BJ86" s="56"/>
      <c r="BK86" s="50"/>
      <c r="BL86" s="50"/>
      <c r="BM86" s="50"/>
      <c r="BN86" s="50"/>
      <c r="BO86" s="50"/>
      <c r="BP86" s="50"/>
      <c r="BQ86" s="289"/>
      <c r="BR86" s="57"/>
      <c r="BS86" s="17"/>
      <c r="BT86" s="17"/>
      <c r="BU86" s="56"/>
      <c r="BV86" s="50"/>
      <c r="BW86" s="50"/>
      <c r="BX86" s="50"/>
      <c r="BY86" s="50"/>
      <c r="BZ86" s="50"/>
      <c r="CA86" s="50"/>
      <c r="CB86" s="289"/>
      <c r="CC86" s="57"/>
      <c r="CD86" s="17"/>
      <c r="CE86" s="17"/>
      <c r="CF86" s="56"/>
      <c r="CG86" s="50"/>
      <c r="CH86" s="50"/>
      <c r="CI86" s="50"/>
      <c r="CJ86" s="50"/>
      <c r="CK86" s="50"/>
      <c r="CL86" s="50"/>
      <c r="CM86" s="289"/>
      <c r="CN86" s="57"/>
      <c r="CO86" s="17"/>
      <c r="CP86" s="17"/>
      <c r="CQ86" s="56"/>
      <c r="CR86" s="50"/>
      <c r="CS86" s="50"/>
      <c r="CT86" s="50"/>
      <c r="CU86" s="50"/>
      <c r="CV86" s="50"/>
      <c r="CW86" s="50"/>
      <c r="CX86" s="289"/>
      <c r="CY86" s="57"/>
      <c r="CZ86" s="17"/>
      <c r="DA86" s="17"/>
      <c r="DB86" s="56"/>
      <c r="DC86" s="50"/>
      <c r="DD86" s="50"/>
      <c r="DE86" s="50"/>
      <c r="DF86" s="50"/>
      <c r="DG86" s="50"/>
      <c r="DH86" s="50"/>
      <c r="DI86" s="289"/>
      <c r="DJ86" s="57"/>
      <c r="DK86" s="17"/>
      <c r="DL86" s="17"/>
      <c r="DM86" s="56"/>
      <c r="DN86" s="50"/>
      <c r="DO86" s="50"/>
      <c r="DP86" s="50"/>
      <c r="DQ86" s="50"/>
      <c r="DR86" s="50"/>
      <c r="DS86" s="50"/>
      <c r="DT86" s="289"/>
      <c r="DU86" s="57"/>
      <c r="DV86" s="17"/>
      <c r="DW86" s="17"/>
      <c r="DX86" s="56"/>
      <c r="DY86" s="50"/>
      <c r="DZ86" s="50"/>
      <c r="EA86" s="50"/>
      <c r="EB86" s="50"/>
      <c r="EC86" s="50"/>
      <c r="ED86" s="50"/>
      <c r="EE86" s="289"/>
      <c r="EF86" s="57"/>
      <c r="EG86" s="17"/>
      <c r="EH86" s="17"/>
      <c r="EI86" s="56"/>
      <c r="EJ86" s="50"/>
      <c r="EK86" s="50"/>
      <c r="EL86" s="50"/>
      <c r="EM86" s="50"/>
      <c r="EN86" s="50"/>
      <c r="EO86" s="50"/>
      <c r="EP86" s="289"/>
      <c r="EQ86" s="57"/>
      <c r="ER86" s="17"/>
      <c r="ES86" s="17"/>
      <c r="ET86" s="56"/>
      <c r="EU86" s="50"/>
      <c r="EV86" s="50"/>
      <c r="EW86" s="50"/>
      <c r="EX86" s="50"/>
      <c r="EY86" s="50"/>
      <c r="EZ86" s="50"/>
      <c r="FA86" s="289"/>
      <c r="FB86" s="57"/>
      <c r="FC86" s="17"/>
      <c r="FD86" s="17"/>
      <c r="FE86" s="56"/>
      <c r="FF86" s="50"/>
      <c r="FG86" s="50"/>
      <c r="FH86" s="50"/>
      <c r="FI86" s="50"/>
      <c r="FJ86" s="50"/>
      <c r="FK86" s="50"/>
      <c r="FL86" s="289"/>
      <c r="FM86" s="57"/>
      <c r="FN86" s="17"/>
      <c r="FO86" s="17"/>
      <c r="FP86" s="56"/>
      <c r="FQ86" s="50"/>
      <c r="FR86" s="50"/>
      <c r="FS86" s="50"/>
      <c r="FT86" s="50"/>
      <c r="FU86" s="50"/>
      <c r="FV86" s="50"/>
      <c r="FW86" s="289"/>
      <c r="FX86" s="57"/>
      <c r="FY86" s="17"/>
      <c r="FZ86" s="17"/>
      <c r="GA86" s="56"/>
      <c r="GB86" s="50"/>
      <c r="GC86" s="50"/>
      <c r="GD86" s="50"/>
      <c r="GE86" s="50"/>
      <c r="GF86" s="50"/>
      <c r="GG86" s="50"/>
      <c r="GH86" s="289"/>
      <c r="GI86" s="57"/>
      <c r="GJ86" s="17"/>
      <c r="GK86" s="17"/>
      <c r="GL86" s="56"/>
      <c r="GM86" s="50"/>
      <c r="GN86" s="50"/>
      <c r="GO86" s="50"/>
      <c r="GP86" s="50"/>
      <c r="GQ86" s="50"/>
      <c r="GR86" s="50"/>
      <c r="GS86" s="289"/>
      <c r="GT86" s="57"/>
      <c r="GU86" s="17"/>
      <c r="GV86" s="17"/>
      <c r="GW86" s="56"/>
      <c r="GX86" s="50"/>
      <c r="GY86" s="50"/>
      <c r="GZ86" s="50"/>
      <c r="HA86" s="50"/>
      <c r="HB86" s="50"/>
      <c r="HC86" s="50"/>
      <c r="HD86" s="289"/>
      <c r="HE86" s="57"/>
      <c r="HF86" s="17"/>
      <c r="HG86" s="17"/>
      <c r="HH86" s="56"/>
      <c r="HI86" s="50"/>
      <c r="HJ86" s="50"/>
      <c r="HK86" s="50"/>
      <c r="HL86" s="50"/>
      <c r="HM86" s="50"/>
      <c r="HN86" s="50"/>
      <c r="HO86" s="289"/>
      <c r="HP86" s="57"/>
      <c r="HQ86" s="17"/>
      <c r="HR86" s="17"/>
      <c r="HS86" s="56"/>
      <c r="HT86" s="50"/>
      <c r="HU86" s="50"/>
      <c r="HV86" s="50"/>
      <c r="HW86" s="50"/>
      <c r="HX86" s="50"/>
      <c r="HY86" s="50"/>
      <c r="HZ86" s="289"/>
      <c r="IA86" s="57"/>
      <c r="IB86" s="17"/>
      <c r="IC86" s="17"/>
    </row>
    <row r="87" spans="1:237" x14ac:dyDescent="0.25">
      <c r="A87" s="60"/>
      <c r="B87" s="207"/>
      <c r="C87" s="207"/>
      <c r="D87" s="61"/>
      <c r="E87" s="61"/>
      <c r="F87" s="61"/>
      <c r="G87" s="61"/>
      <c r="H87" s="61"/>
      <c r="I87" s="61"/>
      <c r="J87" s="289"/>
      <c r="K87" s="289"/>
      <c r="L87" s="289"/>
      <c r="M87" s="289"/>
      <c r="N87" s="289"/>
      <c r="O87" s="289"/>
      <c r="P87" s="289"/>
      <c r="Q87" s="17"/>
      <c r="R87" s="56"/>
      <c r="S87" s="50"/>
      <c r="T87" s="50"/>
      <c r="U87" s="50"/>
      <c r="V87" s="50"/>
      <c r="W87" s="50"/>
      <c r="X87" s="50"/>
      <c r="Y87" s="289"/>
      <c r="Z87" s="57"/>
      <c r="AA87" s="17"/>
      <c r="AB87" s="17"/>
      <c r="AC87" s="56"/>
      <c r="AD87" s="50"/>
      <c r="AE87" s="50"/>
      <c r="AF87" s="50"/>
      <c r="AG87" s="50"/>
      <c r="AH87" s="50"/>
      <c r="AI87" s="50"/>
      <c r="AJ87" s="289"/>
      <c r="AK87" s="57"/>
      <c r="AL87" s="17"/>
      <c r="AM87" s="17"/>
      <c r="AN87" s="56"/>
      <c r="AO87" s="50"/>
      <c r="AP87" s="50"/>
      <c r="AQ87" s="50"/>
      <c r="AR87" s="50"/>
      <c r="AS87" s="50"/>
      <c r="AT87" s="50"/>
      <c r="AU87" s="289"/>
      <c r="AV87" s="57"/>
      <c r="AW87" s="17"/>
      <c r="AX87" s="17"/>
      <c r="AY87" s="56"/>
      <c r="AZ87" s="50"/>
      <c r="BA87" s="50"/>
      <c r="BB87" s="50"/>
      <c r="BC87" s="50"/>
      <c r="BD87" s="50"/>
      <c r="BE87" s="50"/>
      <c r="BF87" s="289"/>
      <c r="BG87" s="57"/>
      <c r="BH87" s="17"/>
      <c r="BI87" s="17"/>
      <c r="BJ87" s="56"/>
      <c r="BK87" s="50"/>
      <c r="BL87" s="50"/>
      <c r="BM87" s="50"/>
      <c r="BN87" s="50"/>
      <c r="BO87" s="50"/>
      <c r="BP87" s="50"/>
      <c r="BQ87" s="289"/>
      <c r="BR87" s="57"/>
      <c r="BS87" s="17"/>
      <c r="BT87" s="17"/>
      <c r="BU87" s="56"/>
      <c r="BV87" s="50"/>
      <c r="BW87" s="50"/>
      <c r="BX87" s="50"/>
      <c r="BY87" s="50"/>
      <c r="BZ87" s="50"/>
      <c r="CA87" s="50"/>
      <c r="CB87" s="289"/>
      <c r="CC87" s="57"/>
      <c r="CD87" s="17"/>
      <c r="CE87" s="17"/>
      <c r="CF87" s="56"/>
      <c r="CG87" s="50"/>
      <c r="CH87" s="50"/>
      <c r="CI87" s="50"/>
      <c r="CJ87" s="50"/>
      <c r="CK87" s="50"/>
      <c r="CL87" s="50"/>
      <c r="CM87" s="289"/>
      <c r="CN87" s="57"/>
      <c r="CO87" s="17"/>
      <c r="CP87" s="17"/>
      <c r="CQ87" s="56"/>
      <c r="CR87" s="50"/>
      <c r="CS87" s="50"/>
      <c r="CT87" s="50"/>
      <c r="CU87" s="50"/>
      <c r="CV87" s="50"/>
      <c r="CW87" s="50"/>
      <c r="CX87" s="289"/>
      <c r="CY87" s="57"/>
      <c r="CZ87" s="17"/>
      <c r="DA87" s="17"/>
      <c r="DB87" s="56"/>
      <c r="DC87" s="50"/>
      <c r="DD87" s="50"/>
      <c r="DE87" s="50"/>
      <c r="DF87" s="50"/>
      <c r="DG87" s="50"/>
      <c r="DH87" s="50"/>
      <c r="DI87" s="289"/>
      <c r="DJ87" s="57"/>
      <c r="DK87" s="17"/>
      <c r="DL87" s="17"/>
      <c r="DM87" s="56"/>
      <c r="DN87" s="50"/>
      <c r="DO87" s="50"/>
      <c r="DP87" s="50"/>
      <c r="DQ87" s="50"/>
      <c r="DR87" s="50"/>
      <c r="DS87" s="50"/>
      <c r="DT87" s="289"/>
      <c r="DU87" s="57"/>
      <c r="DV87" s="17"/>
      <c r="DW87" s="17"/>
      <c r="DX87" s="56"/>
      <c r="DY87" s="50"/>
      <c r="DZ87" s="50"/>
      <c r="EA87" s="50"/>
      <c r="EB87" s="50"/>
      <c r="EC87" s="50"/>
      <c r="ED87" s="50"/>
      <c r="EE87" s="289"/>
      <c r="EF87" s="57"/>
      <c r="EG87" s="17"/>
      <c r="EH87" s="17"/>
      <c r="EI87" s="56"/>
      <c r="EJ87" s="50"/>
      <c r="EK87" s="50"/>
      <c r="EL87" s="50"/>
      <c r="EM87" s="50"/>
      <c r="EN87" s="50"/>
      <c r="EO87" s="50"/>
      <c r="EP87" s="289"/>
      <c r="EQ87" s="57"/>
      <c r="ER87" s="17"/>
      <c r="ES87" s="17"/>
      <c r="ET87" s="56"/>
      <c r="EU87" s="50"/>
      <c r="EV87" s="50"/>
      <c r="EW87" s="50"/>
      <c r="EX87" s="50"/>
      <c r="EY87" s="50"/>
      <c r="EZ87" s="50"/>
      <c r="FA87" s="289"/>
      <c r="FB87" s="57"/>
      <c r="FC87" s="17"/>
      <c r="FD87" s="17"/>
      <c r="FE87" s="56"/>
      <c r="FF87" s="50"/>
      <c r="FG87" s="50"/>
      <c r="FH87" s="50"/>
      <c r="FI87" s="50"/>
      <c r="FJ87" s="50"/>
      <c r="FK87" s="50"/>
      <c r="FL87" s="289"/>
      <c r="FM87" s="57"/>
      <c r="FN87" s="17"/>
      <c r="FO87" s="17"/>
      <c r="FP87" s="56"/>
      <c r="FQ87" s="50"/>
      <c r="FR87" s="50"/>
      <c r="FS87" s="50"/>
      <c r="FT87" s="50"/>
      <c r="FU87" s="50"/>
      <c r="FV87" s="50"/>
      <c r="FW87" s="289"/>
      <c r="FX87" s="57"/>
      <c r="FY87" s="17"/>
      <c r="FZ87" s="17"/>
      <c r="GA87" s="56"/>
      <c r="GB87" s="50"/>
      <c r="GC87" s="50"/>
      <c r="GD87" s="50"/>
      <c r="GE87" s="50"/>
      <c r="GF87" s="50"/>
      <c r="GG87" s="50"/>
      <c r="GH87" s="289"/>
      <c r="GI87" s="57"/>
      <c r="GJ87" s="17"/>
      <c r="GK87" s="17"/>
      <c r="GL87" s="56"/>
      <c r="GM87" s="50"/>
      <c r="GN87" s="50"/>
      <c r="GO87" s="50"/>
      <c r="GP87" s="50"/>
      <c r="GQ87" s="50"/>
      <c r="GR87" s="50"/>
      <c r="GS87" s="289"/>
      <c r="GT87" s="57"/>
      <c r="GU87" s="17"/>
      <c r="GV87" s="17"/>
      <c r="GW87" s="56"/>
      <c r="GX87" s="50"/>
      <c r="GY87" s="50"/>
      <c r="GZ87" s="50"/>
      <c r="HA87" s="50"/>
      <c r="HB87" s="50"/>
      <c r="HC87" s="50"/>
      <c r="HD87" s="289"/>
      <c r="HE87" s="57"/>
      <c r="HF87" s="17"/>
      <c r="HG87" s="17"/>
      <c r="HH87" s="56"/>
      <c r="HI87" s="50"/>
      <c r="HJ87" s="50"/>
      <c r="HK87" s="50"/>
      <c r="HL87" s="50"/>
      <c r="HM87" s="50"/>
      <c r="HN87" s="50"/>
      <c r="HO87" s="289"/>
      <c r="HP87" s="57"/>
      <c r="HQ87" s="17"/>
      <c r="HR87" s="17"/>
      <c r="HS87" s="56"/>
      <c r="HT87" s="50"/>
      <c r="HU87" s="50"/>
      <c r="HV87" s="50"/>
      <c r="HW87" s="50"/>
      <c r="HX87" s="50"/>
      <c r="HY87" s="50"/>
      <c r="HZ87" s="289"/>
      <c r="IA87" s="57"/>
      <c r="IB87" s="17"/>
      <c r="IC87" s="17"/>
    </row>
    <row r="88" spans="1:237" x14ac:dyDescent="0.25">
      <c r="A88" s="60"/>
      <c r="B88" s="207"/>
      <c r="C88" s="207"/>
      <c r="D88" s="61"/>
      <c r="E88" s="61"/>
      <c r="F88" s="61"/>
      <c r="G88" s="61"/>
      <c r="H88" s="61"/>
      <c r="I88" s="61"/>
      <c r="J88" s="289"/>
      <c r="K88" s="289"/>
      <c r="L88" s="289"/>
      <c r="M88" s="289"/>
      <c r="N88" s="289"/>
      <c r="O88" s="289"/>
      <c r="P88" s="289"/>
      <c r="Q88" s="17"/>
      <c r="R88" s="56"/>
      <c r="S88" s="50"/>
      <c r="T88" s="50"/>
      <c r="U88" s="50"/>
      <c r="V88" s="50"/>
      <c r="W88" s="50"/>
      <c r="X88" s="50"/>
      <c r="Y88" s="289"/>
      <c r="Z88" s="57"/>
      <c r="AA88" s="17"/>
      <c r="AB88" s="17"/>
      <c r="AC88" s="56"/>
      <c r="AD88" s="50"/>
      <c r="AE88" s="50"/>
      <c r="AF88" s="50"/>
      <c r="AG88" s="50"/>
      <c r="AH88" s="50"/>
      <c r="AI88" s="50"/>
      <c r="AJ88" s="289"/>
      <c r="AK88" s="57"/>
      <c r="AL88" s="17"/>
      <c r="AM88" s="17"/>
      <c r="AN88" s="56"/>
      <c r="AO88" s="50"/>
      <c r="AP88" s="50"/>
      <c r="AQ88" s="50"/>
      <c r="AR88" s="50"/>
      <c r="AS88" s="50"/>
      <c r="AT88" s="50"/>
      <c r="AU88" s="289"/>
      <c r="AV88" s="57"/>
      <c r="AW88" s="17"/>
      <c r="AX88" s="17"/>
      <c r="AY88" s="56"/>
      <c r="AZ88" s="50"/>
      <c r="BA88" s="50"/>
      <c r="BB88" s="50"/>
      <c r="BC88" s="50"/>
      <c r="BD88" s="50"/>
      <c r="BE88" s="50"/>
      <c r="BF88" s="289"/>
      <c r="BG88" s="57"/>
      <c r="BH88" s="17"/>
      <c r="BI88" s="17"/>
      <c r="BJ88" s="56"/>
      <c r="BK88" s="50"/>
      <c r="BL88" s="50"/>
      <c r="BM88" s="50"/>
      <c r="BN88" s="50"/>
      <c r="BO88" s="50"/>
      <c r="BP88" s="50"/>
      <c r="BQ88" s="289"/>
      <c r="BR88" s="57"/>
      <c r="BS88" s="17"/>
      <c r="BT88" s="17"/>
      <c r="BU88" s="56"/>
      <c r="BV88" s="50"/>
      <c r="BW88" s="50"/>
      <c r="BX88" s="50"/>
      <c r="BY88" s="50"/>
      <c r="BZ88" s="50"/>
      <c r="CA88" s="50"/>
      <c r="CB88" s="289"/>
      <c r="CC88" s="57"/>
      <c r="CD88" s="17"/>
      <c r="CE88" s="17"/>
      <c r="CF88" s="56"/>
      <c r="CG88" s="50"/>
      <c r="CH88" s="50"/>
      <c r="CI88" s="50"/>
      <c r="CJ88" s="50"/>
      <c r="CK88" s="50"/>
      <c r="CL88" s="50"/>
      <c r="CM88" s="289"/>
      <c r="CN88" s="57"/>
      <c r="CO88" s="17"/>
      <c r="CP88" s="17"/>
      <c r="CQ88" s="56"/>
      <c r="CR88" s="50"/>
      <c r="CS88" s="50"/>
      <c r="CT88" s="50"/>
      <c r="CU88" s="50"/>
      <c r="CV88" s="50"/>
      <c r="CW88" s="50"/>
      <c r="CX88" s="289"/>
      <c r="CY88" s="57"/>
      <c r="CZ88" s="17"/>
      <c r="DA88" s="17"/>
      <c r="DB88" s="56"/>
      <c r="DC88" s="50"/>
      <c r="DD88" s="50"/>
      <c r="DE88" s="50"/>
      <c r="DF88" s="50"/>
      <c r="DG88" s="50"/>
      <c r="DH88" s="50"/>
      <c r="DI88" s="289"/>
      <c r="DJ88" s="57"/>
      <c r="DK88" s="17"/>
      <c r="DL88" s="17"/>
      <c r="DM88" s="56"/>
      <c r="DN88" s="50"/>
      <c r="DO88" s="50"/>
      <c r="DP88" s="50"/>
      <c r="DQ88" s="50"/>
      <c r="DR88" s="50"/>
      <c r="DS88" s="50"/>
      <c r="DT88" s="289"/>
      <c r="DU88" s="57"/>
      <c r="DV88" s="17"/>
      <c r="DW88" s="17"/>
      <c r="DX88" s="56"/>
      <c r="DY88" s="50"/>
      <c r="DZ88" s="50"/>
      <c r="EA88" s="50"/>
      <c r="EB88" s="50"/>
      <c r="EC88" s="50"/>
      <c r="ED88" s="50"/>
      <c r="EE88" s="289"/>
      <c r="EF88" s="57"/>
      <c r="EG88" s="17"/>
      <c r="EH88" s="17"/>
      <c r="EI88" s="56"/>
      <c r="EJ88" s="50"/>
      <c r="EK88" s="50"/>
      <c r="EL88" s="50"/>
      <c r="EM88" s="50"/>
      <c r="EN88" s="50"/>
      <c r="EO88" s="50"/>
      <c r="EP88" s="289"/>
      <c r="EQ88" s="57"/>
      <c r="ER88" s="17"/>
      <c r="ES88" s="17"/>
      <c r="ET88" s="56"/>
      <c r="EU88" s="50"/>
      <c r="EV88" s="50"/>
      <c r="EW88" s="50"/>
      <c r="EX88" s="50"/>
      <c r="EY88" s="50"/>
      <c r="EZ88" s="50"/>
      <c r="FA88" s="289"/>
      <c r="FB88" s="57"/>
      <c r="FC88" s="17"/>
      <c r="FD88" s="17"/>
      <c r="FE88" s="56"/>
      <c r="FF88" s="50"/>
      <c r="FG88" s="50"/>
      <c r="FH88" s="50"/>
      <c r="FI88" s="50"/>
      <c r="FJ88" s="50"/>
      <c r="FK88" s="50"/>
      <c r="FL88" s="289"/>
      <c r="FM88" s="57"/>
      <c r="FN88" s="17"/>
      <c r="FO88" s="17"/>
      <c r="FP88" s="56"/>
      <c r="FQ88" s="50"/>
      <c r="FR88" s="50"/>
      <c r="FS88" s="50"/>
      <c r="FT88" s="50"/>
      <c r="FU88" s="50"/>
      <c r="FV88" s="50"/>
      <c r="FW88" s="289"/>
      <c r="FX88" s="57"/>
      <c r="FY88" s="17"/>
      <c r="FZ88" s="17"/>
      <c r="GA88" s="56"/>
      <c r="GB88" s="50"/>
      <c r="GC88" s="50"/>
      <c r="GD88" s="50"/>
      <c r="GE88" s="50"/>
      <c r="GF88" s="50"/>
      <c r="GG88" s="50"/>
      <c r="GH88" s="289"/>
      <c r="GI88" s="57"/>
      <c r="GJ88" s="17"/>
      <c r="GK88" s="17"/>
      <c r="GL88" s="56"/>
      <c r="GM88" s="50"/>
      <c r="GN88" s="50"/>
      <c r="GO88" s="50"/>
      <c r="GP88" s="50"/>
      <c r="GQ88" s="50"/>
      <c r="GR88" s="50"/>
      <c r="GS88" s="289"/>
      <c r="GT88" s="57"/>
      <c r="GU88" s="17"/>
      <c r="GV88" s="17"/>
      <c r="GW88" s="56"/>
      <c r="GX88" s="50"/>
      <c r="GY88" s="50"/>
      <c r="GZ88" s="50"/>
      <c r="HA88" s="50"/>
      <c r="HB88" s="50"/>
      <c r="HC88" s="50"/>
      <c r="HD88" s="289"/>
      <c r="HE88" s="57"/>
      <c r="HF88" s="17"/>
      <c r="HG88" s="17"/>
      <c r="HH88" s="56"/>
      <c r="HI88" s="50"/>
      <c r="HJ88" s="50"/>
      <c r="HK88" s="50"/>
      <c r="HL88" s="50"/>
      <c r="HM88" s="50"/>
      <c r="HN88" s="50"/>
      <c r="HO88" s="289"/>
      <c r="HP88" s="57"/>
      <c r="HQ88" s="17"/>
      <c r="HR88" s="17"/>
      <c r="HS88" s="56"/>
      <c r="HT88" s="50"/>
      <c r="HU88" s="50"/>
      <c r="HV88" s="50"/>
      <c r="HW88" s="50"/>
      <c r="HX88" s="50"/>
      <c r="HY88" s="50"/>
      <c r="HZ88" s="289"/>
      <c r="IA88" s="57"/>
      <c r="IB88" s="17"/>
      <c r="IC88" s="17"/>
    </row>
    <row r="89" spans="1:237" x14ac:dyDescent="0.25">
      <c r="A89" s="60"/>
      <c r="B89" s="208"/>
      <c r="C89" s="208"/>
      <c r="D89" s="61"/>
      <c r="E89" s="61"/>
      <c r="F89" s="61"/>
      <c r="G89" s="61"/>
      <c r="H89" s="61"/>
      <c r="I89" s="61"/>
      <c r="J89" s="289"/>
      <c r="K89" s="289"/>
      <c r="L89" s="289"/>
      <c r="M89" s="289"/>
      <c r="N89" s="289"/>
      <c r="O89" s="289"/>
      <c r="P89" s="289"/>
      <c r="Q89" s="17"/>
      <c r="R89" s="56"/>
      <c r="S89" s="50"/>
      <c r="T89" s="50"/>
      <c r="U89" s="50"/>
      <c r="V89" s="50"/>
      <c r="W89" s="50"/>
      <c r="X89" s="50"/>
      <c r="Y89" s="289"/>
      <c r="Z89" s="57"/>
      <c r="AA89" s="17"/>
      <c r="AB89" s="17"/>
      <c r="AC89" s="56"/>
      <c r="AD89" s="50"/>
      <c r="AE89" s="50"/>
      <c r="AF89" s="50"/>
      <c r="AG89" s="50"/>
      <c r="AH89" s="50"/>
      <c r="AI89" s="50"/>
      <c r="AJ89" s="289"/>
      <c r="AK89" s="57"/>
      <c r="AL89" s="17"/>
      <c r="AM89" s="17"/>
      <c r="AN89" s="56"/>
      <c r="AO89" s="50"/>
      <c r="AP89" s="50"/>
      <c r="AQ89" s="50"/>
      <c r="AR89" s="50"/>
      <c r="AS89" s="50"/>
      <c r="AT89" s="50"/>
      <c r="AU89" s="289"/>
      <c r="AV89" s="57"/>
      <c r="AW89" s="17"/>
      <c r="AX89" s="17"/>
      <c r="AY89" s="56"/>
      <c r="AZ89" s="50"/>
      <c r="BA89" s="50"/>
      <c r="BB89" s="50"/>
      <c r="BC89" s="50"/>
      <c r="BD89" s="50"/>
      <c r="BE89" s="50"/>
      <c r="BF89" s="289"/>
      <c r="BG89" s="57"/>
      <c r="BH89" s="17"/>
      <c r="BI89" s="17"/>
      <c r="BJ89" s="56"/>
      <c r="BK89" s="50"/>
      <c r="BL89" s="50"/>
      <c r="BM89" s="50"/>
      <c r="BN89" s="50"/>
      <c r="BO89" s="50"/>
      <c r="BP89" s="50"/>
      <c r="BQ89" s="289"/>
      <c r="BR89" s="57"/>
      <c r="BS89" s="17"/>
      <c r="BT89" s="17"/>
      <c r="BU89" s="56"/>
      <c r="BV89" s="50"/>
      <c r="BW89" s="50"/>
      <c r="BX89" s="50"/>
      <c r="BY89" s="50"/>
      <c r="BZ89" s="50"/>
      <c r="CA89" s="50"/>
      <c r="CB89" s="289"/>
      <c r="CC89" s="57"/>
      <c r="CD89" s="17"/>
      <c r="CE89" s="17"/>
      <c r="CF89" s="56"/>
      <c r="CG89" s="50"/>
      <c r="CH89" s="50"/>
      <c r="CI89" s="50"/>
      <c r="CJ89" s="50"/>
      <c r="CK89" s="50"/>
      <c r="CL89" s="50"/>
      <c r="CM89" s="289"/>
      <c r="CN89" s="57"/>
      <c r="CO89" s="17"/>
      <c r="CP89" s="17"/>
      <c r="CQ89" s="56"/>
      <c r="CR89" s="50"/>
      <c r="CS89" s="50"/>
      <c r="CT89" s="50"/>
      <c r="CU89" s="50"/>
      <c r="CV89" s="50"/>
      <c r="CW89" s="50"/>
      <c r="CX89" s="289"/>
      <c r="CY89" s="57"/>
      <c r="CZ89" s="17"/>
      <c r="DA89" s="17"/>
      <c r="DB89" s="56"/>
      <c r="DC89" s="50"/>
      <c r="DD89" s="50"/>
      <c r="DE89" s="50"/>
      <c r="DF89" s="50"/>
      <c r="DG89" s="50"/>
      <c r="DH89" s="50"/>
      <c r="DI89" s="289"/>
      <c r="DJ89" s="57"/>
      <c r="DK89" s="17"/>
      <c r="DL89" s="17"/>
      <c r="DM89" s="56"/>
      <c r="DN89" s="50"/>
      <c r="DO89" s="50"/>
      <c r="DP89" s="50"/>
      <c r="DQ89" s="50"/>
      <c r="DR89" s="50"/>
      <c r="DS89" s="50"/>
      <c r="DT89" s="289"/>
      <c r="DU89" s="57"/>
      <c r="DV89" s="17"/>
      <c r="DW89" s="17"/>
      <c r="DX89" s="56"/>
      <c r="DY89" s="50"/>
      <c r="DZ89" s="50"/>
      <c r="EA89" s="50"/>
      <c r="EB89" s="50"/>
      <c r="EC89" s="50"/>
      <c r="ED89" s="50"/>
      <c r="EE89" s="289"/>
      <c r="EF89" s="57"/>
      <c r="EG89" s="17"/>
      <c r="EH89" s="17"/>
      <c r="EI89" s="56"/>
      <c r="EJ89" s="50"/>
      <c r="EK89" s="50"/>
      <c r="EL89" s="50"/>
      <c r="EM89" s="50"/>
      <c r="EN89" s="50"/>
      <c r="EO89" s="50"/>
      <c r="EP89" s="289"/>
      <c r="EQ89" s="57"/>
      <c r="ER89" s="17"/>
      <c r="ES89" s="17"/>
      <c r="ET89" s="56"/>
      <c r="EU89" s="50"/>
      <c r="EV89" s="50"/>
      <c r="EW89" s="50"/>
      <c r="EX89" s="50"/>
      <c r="EY89" s="50"/>
      <c r="EZ89" s="50"/>
      <c r="FA89" s="289"/>
      <c r="FB89" s="57"/>
      <c r="FC89" s="17"/>
      <c r="FD89" s="17"/>
      <c r="FE89" s="56"/>
      <c r="FF89" s="50"/>
      <c r="FG89" s="50"/>
      <c r="FH89" s="50"/>
      <c r="FI89" s="50"/>
      <c r="FJ89" s="50"/>
      <c r="FK89" s="50"/>
      <c r="FL89" s="289"/>
      <c r="FM89" s="57"/>
      <c r="FN89" s="17"/>
      <c r="FO89" s="17"/>
      <c r="FP89" s="56"/>
      <c r="FQ89" s="50"/>
      <c r="FR89" s="50"/>
      <c r="FS89" s="50"/>
      <c r="FT89" s="50"/>
      <c r="FU89" s="50"/>
      <c r="FV89" s="50"/>
      <c r="FW89" s="289"/>
      <c r="FX89" s="57"/>
      <c r="FY89" s="17"/>
      <c r="FZ89" s="17"/>
      <c r="GA89" s="56"/>
      <c r="GB89" s="50"/>
      <c r="GC89" s="50"/>
      <c r="GD89" s="50"/>
      <c r="GE89" s="50"/>
      <c r="GF89" s="50"/>
      <c r="GG89" s="50"/>
      <c r="GH89" s="289"/>
      <c r="GI89" s="57"/>
      <c r="GJ89" s="17"/>
      <c r="GK89" s="17"/>
      <c r="GL89" s="56"/>
      <c r="GM89" s="50"/>
      <c r="GN89" s="50"/>
      <c r="GO89" s="50"/>
      <c r="GP89" s="50"/>
      <c r="GQ89" s="50"/>
      <c r="GR89" s="50"/>
      <c r="GS89" s="289"/>
      <c r="GT89" s="57"/>
      <c r="GU89" s="17"/>
      <c r="GV89" s="17"/>
      <c r="GW89" s="56"/>
      <c r="GX89" s="50"/>
      <c r="GY89" s="50"/>
      <c r="GZ89" s="50"/>
      <c r="HA89" s="50"/>
      <c r="HB89" s="50"/>
      <c r="HC89" s="50"/>
      <c r="HD89" s="289"/>
      <c r="HE89" s="57"/>
      <c r="HF89" s="17"/>
      <c r="HG89" s="17"/>
      <c r="HH89" s="56"/>
      <c r="HI89" s="50"/>
      <c r="HJ89" s="50"/>
      <c r="HK89" s="50"/>
      <c r="HL89" s="50"/>
      <c r="HM89" s="50"/>
      <c r="HN89" s="50"/>
      <c r="HO89" s="289"/>
      <c r="HP89" s="57"/>
      <c r="HQ89" s="17"/>
      <c r="HR89" s="17"/>
      <c r="HS89" s="56"/>
      <c r="HT89" s="50"/>
      <c r="HU89" s="50"/>
      <c r="HV89" s="50"/>
      <c r="HW89" s="50"/>
      <c r="HX89" s="50"/>
      <c r="HY89" s="50"/>
      <c r="HZ89" s="289"/>
      <c r="IA89" s="57"/>
      <c r="IB89" s="17"/>
      <c r="IC89" s="17"/>
    </row>
    <row r="90" spans="1:237" x14ac:dyDescent="0.25">
      <c r="A90" s="60"/>
      <c r="B90" s="207"/>
      <c r="C90" s="207"/>
      <c r="D90" s="61"/>
      <c r="E90" s="61"/>
      <c r="F90" s="61"/>
      <c r="G90" s="61"/>
      <c r="H90" s="61"/>
      <c r="I90" s="61"/>
      <c r="J90" s="289"/>
      <c r="K90" s="289"/>
      <c r="L90" s="289"/>
      <c r="M90" s="289"/>
      <c r="N90" s="289"/>
      <c r="O90" s="289"/>
      <c r="P90" s="289"/>
      <c r="Q90" s="17"/>
      <c r="R90" s="56"/>
      <c r="S90" s="50"/>
      <c r="T90" s="50"/>
      <c r="U90" s="50"/>
      <c r="V90" s="50"/>
      <c r="W90" s="50"/>
      <c r="X90" s="50"/>
      <c r="Y90" s="289"/>
      <c r="Z90" s="57"/>
      <c r="AA90" s="17"/>
      <c r="AB90" s="17"/>
      <c r="AC90" s="56"/>
      <c r="AD90" s="50"/>
      <c r="AE90" s="50"/>
      <c r="AF90" s="50"/>
      <c r="AG90" s="50"/>
      <c r="AH90" s="50"/>
      <c r="AI90" s="50"/>
      <c r="AJ90" s="289"/>
      <c r="AK90" s="57"/>
      <c r="AL90" s="17"/>
      <c r="AM90" s="17"/>
      <c r="AN90" s="56"/>
      <c r="AO90" s="50"/>
      <c r="AP90" s="50"/>
      <c r="AQ90" s="50"/>
      <c r="AR90" s="50"/>
      <c r="AS90" s="50"/>
      <c r="AT90" s="50"/>
      <c r="AU90" s="289"/>
      <c r="AV90" s="57"/>
      <c r="AW90" s="17"/>
      <c r="AX90" s="17"/>
      <c r="AY90" s="56"/>
      <c r="AZ90" s="50"/>
      <c r="BA90" s="50"/>
      <c r="BB90" s="50"/>
      <c r="BC90" s="50"/>
      <c r="BD90" s="50"/>
      <c r="BE90" s="50"/>
      <c r="BF90" s="289"/>
      <c r="BG90" s="57"/>
      <c r="BH90" s="17"/>
      <c r="BI90" s="17"/>
      <c r="BJ90" s="56"/>
      <c r="BK90" s="50"/>
      <c r="BL90" s="50"/>
      <c r="BM90" s="50"/>
      <c r="BN90" s="50"/>
      <c r="BO90" s="50"/>
      <c r="BP90" s="50"/>
      <c r="BQ90" s="289"/>
      <c r="BR90" s="57"/>
      <c r="BS90" s="17"/>
      <c r="BT90" s="17"/>
      <c r="BU90" s="56"/>
      <c r="BV90" s="50"/>
      <c r="BW90" s="50"/>
      <c r="BX90" s="50"/>
      <c r="BY90" s="50"/>
      <c r="BZ90" s="50"/>
      <c r="CA90" s="50"/>
      <c r="CB90" s="289"/>
      <c r="CC90" s="57"/>
      <c r="CD90" s="17"/>
      <c r="CE90" s="17"/>
      <c r="CF90" s="56"/>
      <c r="CG90" s="50"/>
      <c r="CH90" s="50"/>
      <c r="CI90" s="50"/>
      <c r="CJ90" s="50"/>
      <c r="CK90" s="50"/>
      <c r="CL90" s="50"/>
      <c r="CM90" s="289"/>
      <c r="CN90" s="57"/>
      <c r="CO90" s="17"/>
      <c r="CP90" s="17"/>
      <c r="CQ90" s="56"/>
      <c r="CR90" s="50"/>
      <c r="CS90" s="50"/>
      <c r="CT90" s="50"/>
      <c r="CU90" s="50"/>
      <c r="CV90" s="50"/>
      <c r="CW90" s="50"/>
      <c r="CX90" s="289"/>
      <c r="CY90" s="57"/>
      <c r="CZ90" s="17"/>
      <c r="DA90" s="17"/>
      <c r="DB90" s="56"/>
      <c r="DC90" s="50"/>
      <c r="DD90" s="50"/>
      <c r="DE90" s="50"/>
      <c r="DF90" s="50"/>
      <c r="DG90" s="50"/>
      <c r="DH90" s="50"/>
      <c r="DI90" s="289"/>
      <c r="DJ90" s="57"/>
      <c r="DK90" s="17"/>
      <c r="DL90" s="17"/>
      <c r="DM90" s="56"/>
      <c r="DN90" s="50"/>
      <c r="DO90" s="50"/>
      <c r="DP90" s="50"/>
      <c r="DQ90" s="50"/>
      <c r="DR90" s="50"/>
      <c r="DS90" s="50"/>
      <c r="DT90" s="289"/>
      <c r="DU90" s="57"/>
      <c r="DV90" s="17"/>
      <c r="DW90" s="17"/>
      <c r="DX90" s="56"/>
      <c r="DY90" s="50"/>
      <c r="DZ90" s="50"/>
      <c r="EA90" s="50"/>
      <c r="EB90" s="50"/>
      <c r="EC90" s="50"/>
      <c r="ED90" s="50"/>
      <c r="EE90" s="289"/>
      <c r="EF90" s="57"/>
      <c r="EG90" s="17"/>
      <c r="EH90" s="17"/>
      <c r="EI90" s="56"/>
      <c r="EJ90" s="50"/>
      <c r="EK90" s="50"/>
      <c r="EL90" s="50"/>
      <c r="EM90" s="50"/>
      <c r="EN90" s="50"/>
      <c r="EO90" s="50"/>
      <c r="EP90" s="289"/>
      <c r="EQ90" s="57"/>
      <c r="ER90" s="17"/>
      <c r="ES90" s="17"/>
      <c r="ET90" s="56"/>
      <c r="EU90" s="50"/>
      <c r="EV90" s="50"/>
      <c r="EW90" s="50"/>
      <c r="EX90" s="50"/>
      <c r="EY90" s="50"/>
      <c r="EZ90" s="50"/>
      <c r="FA90" s="289"/>
      <c r="FB90" s="57"/>
      <c r="FC90" s="17"/>
      <c r="FD90" s="17"/>
      <c r="FE90" s="56"/>
      <c r="FF90" s="50"/>
      <c r="FG90" s="50"/>
      <c r="FH90" s="50"/>
      <c r="FI90" s="50"/>
      <c r="FJ90" s="50"/>
      <c r="FK90" s="50"/>
      <c r="FL90" s="289"/>
      <c r="FM90" s="57"/>
      <c r="FN90" s="17"/>
      <c r="FO90" s="17"/>
      <c r="FP90" s="56"/>
      <c r="FQ90" s="50"/>
      <c r="FR90" s="50"/>
      <c r="FS90" s="50"/>
      <c r="FT90" s="50"/>
      <c r="FU90" s="50"/>
      <c r="FV90" s="50"/>
      <c r="FW90" s="289"/>
      <c r="FX90" s="57"/>
      <c r="FY90" s="17"/>
      <c r="FZ90" s="17"/>
      <c r="GA90" s="56"/>
      <c r="GB90" s="50"/>
      <c r="GC90" s="50"/>
      <c r="GD90" s="50"/>
      <c r="GE90" s="50"/>
      <c r="GF90" s="50"/>
      <c r="GG90" s="50"/>
      <c r="GH90" s="289"/>
      <c r="GI90" s="57"/>
      <c r="GJ90" s="17"/>
      <c r="GK90" s="17"/>
      <c r="GL90" s="56"/>
      <c r="GM90" s="50"/>
      <c r="GN90" s="50"/>
      <c r="GO90" s="50"/>
      <c r="GP90" s="50"/>
      <c r="GQ90" s="50"/>
      <c r="GR90" s="50"/>
      <c r="GS90" s="289"/>
      <c r="GT90" s="57"/>
      <c r="GU90" s="17"/>
      <c r="GV90" s="17"/>
      <c r="GW90" s="56"/>
      <c r="GX90" s="50"/>
      <c r="GY90" s="50"/>
      <c r="GZ90" s="50"/>
      <c r="HA90" s="50"/>
      <c r="HB90" s="50"/>
      <c r="HC90" s="50"/>
      <c r="HD90" s="289"/>
      <c r="HE90" s="57"/>
      <c r="HF90" s="17"/>
      <c r="HG90" s="17"/>
      <c r="HH90" s="56"/>
      <c r="HI90" s="50"/>
      <c r="HJ90" s="50"/>
      <c r="HK90" s="50"/>
      <c r="HL90" s="50"/>
      <c r="HM90" s="50"/>
      <c r="HN90" s="50"/>
      <c r="HO90" s="289"/>
      <c r="HP90" s="57"/>
      <c r="HQ90" s="17"/>
      <c r="HR90" s="17"/>
      <c r="HS90" s="56"/>
      <c r="HT90" s="50"/>
      <c r="HU90" s="50"/>
      <c r="HV90" s="50"/>
      <c r="HW90" s="50"/>
      <c r="HX90" s="50"/>
      <c r="HY90" s="50"/>
      <c r="HZ90" s="289"/>
      <c r="IA90" s="57"/>
      <c r="IB90" s="17"/>
      <c r="IC90" s="17"/>
    </row>
    <row r="91" spans="1:237" x14ac:dyDescent="0.25">
      <c r="A91" s="60"/>
      <c r="B91" s="207"/>
      <c r="C91" s="207"/>
      <c r="D91" s="61"/>
      <c r="E91" s="61"/>
      <c r="F91" s="61"/>
      <c r="G91" s="61"/>
      <c r="H91" s="61"/>
      <c r="I91" s="61"/>
      <c r="J91" s="289"/>
      <c r="K91" s="289"/>
      <c r="L91" s="289"/>
      <c r="M91" s="289"/>
      <c r="N91" s="289"/>
      <c r="O91" s="289"/>
      <c r="P91" s="289"/>
      <c r="Q91" s="17"/>
      <c r="R91" s="56"/>
      <c r="S91" s="50"/>
      <c r="T91" s="50"/>
      <c r="U91" s="50"/>
      <c r="V91" s="50"/>
      <c r="W91" s="50"/>
      <c r="X91" s="50"/>
      <c r="Y91" s="289"/>
      <c r="Z91" s="57"/>
      <c r="AA91" s="17"/>
      <c r="AB91" s="17"/>
      <c r="AC91" s="56"/>
      <c r="AD91" s="50"/>
      <c r="AE91" s="50"/>
      <c r="AF91" s="50"/>
      <c r="AG91" s="50"/>
      <c r="AH91" s="50"/>
      <c r="AI91" s="50"/>
      <c r="AJ91" s="289"/>
      <c r="AK91" s="57"/>
      <c r="AL91" s="17"/>
      <c r="AM91" s="17"/>
      <c r="AN91" s="56"/>
      <c r="AO91" s="50"/>
      <c r="AP91" s="50"/>
      <c r="AQ91" s="50"/>
      <c r="AR91" s="50"/>
      <c r="AS91" s="50"/>
      <c r="AT91" s="50"/>
      <c r="AU91" s="289"/>
      <c r="AV91" s="57"/>
      <c r="AW91" s="17"/>
      <c r="AX91" s="17"/>
      <c r="AY91" s="56"/>
      <c r="AZ91" s="50"/>
      <c r="BA91" s="50"/>
      <c r="BB91" s="50"/>
      <c r="BC91" s="50"/>
      <c r="BD91" s="50"/>
      <c r="BE91" s="50"/>
      <c r="BF91" s="289"/>
      <c r="BG91" s="57"/>
      <c r="BH91" s="17"/>
      <c r="BI91" s="17"/>
      <c r="BJ91" s="56"/>
      <c r="BK91" s="50"/>
      <c r="BL91" s="50"/>
      <c r="BM91" s="50"/>
      <c r="BN91" s="50"/>
      <c r="BO91" s="50"/>
      <c r="BP91" s="50"/>
      <c r="BQ91" s="289"/>
      <c r="BR91" s="57"/>
      <c r="BS91" s="17"/>
      <c r="BT91" s="17"/>
      <c r="BU91" s="56"/>
      <c r="BV91" s="50"/>
      <c r="BW91" s="50"/>
      <c r="BX91" s="50"/>
      <c r="BY91" s="50"/>
      <c r="BZ91" s="50"/>
      <c r="CA91" s="50"/>
      <c r="CB91" s="289"/>
      <c r="CC91" s="57"/>
      <c r="CD91" s="17"/>
      <c r="CE91" s="17"/>
      <c r="CF91" s="56"/>
      <c r="CG91" s="50"/>
      <c r="CH91" s="50"/>
      <c r="CI91" s="50"/>
      <c r="CJ91" s="50"/>
      <c r="CK91" s="50"/>
      <c r="CL91" s="50"/>
      <c r="CM91" s="289"/>
      <c r="CN91" s="57"/>
      <c r="CO91" s="17"/>
      <c r="CP91" s="17"/>
      <c r="CQ91" s="56"/>
      <c r="CR91" s="50"/>
      <c r="CS91" s="50"/>
      <c r="CT91" s="50"/>
      <c r="CU91" s="50"/>
      <c r="CV91" s="50"/>
      <c r="CW91" s="50"/>
      <c r="CX91" s="289"/>
      <c r="CY91" s="57"/>
      <c r="CZ91" s="17"/>
      <c r="DA91" s="17"/>
      <c r="DB91" s="56"/>
      <c r="DC91" s="50"/>
      <c r="DD91" s="50"/>
      <c r="DE91" s="50"/>
      <c r="DF91" s="50"/>
      <c r="DG91" s="50"/>
      <c r="DH91" s="50"/>
      <c r="DI91" s="289"/>
      <c r="DJ91" s="57"/>
      <c r="DK91" s="17"/>
      <c r="DL91" s="17"/>
      <c r="DM91" s="56"/>
      <c r="DN91" s="50"/>
      <c r="DO91" s="50"/>
      <c r="DP91" s="50"/>
      <c r="DQ91" s="50"/>
      <c r="DR91" s="50"/>
      <c r="DS91" s="50"/>
      <c r="DT91" s="289"/>
      <c r="DU91" s="57"/>
      <c r="DV91" s="17"/>
      <c r="DW91" s="17"/>
      <c r="DX91" s="56"/>
      <c r="DY91" s="50"/>
      <c r="DZ91" s="50"/>
      <c r="EA91" s="50"/>
      <c r="EB91" s="50"/>
      <c r="EC91" s="50"/>
      <c r="ED91" s="50"/>
      <c r="EE91" s="289"/>
      <c r="EF91" s="57"/>
      <c r="EG91" s="17"/>
      <c r="EH91" s="17"/>
      <c r="EI91" s="56"/>
      <c r="EJ91" s="50"/>
      <c r="EK91" s="50"/>
      <c r="EL91" s="50"/>
      <c r="EM91" s="50"/>
      <c r="EN91" s="50"/>
      <c r="EO91" s="50"/>
      <c r="EP91" s="289"/>
      <c r="EQ91" s="57"/>
      <c r="ER91" s="17"/>
      <c r="ES91" s="17"/>
      <c r="ET91" s="56"/>
      <c r="EU91" s="50"/>
      <c r="EV91" s="50"/>
      <c r="EW91" s="50"/>
      <c r="EX91" s="50"/>
      <c r="EY91" s="50"/>
      <c r="EZ91" s="50"/>
      <c r="FA91" s="289"/>
      <c r="FB91" s="57"/>
      <c r="FC91" s="17"/>
      <c r="FD91" s="17"/>
      <c r="FE91" s="56"/>
      <c r="FF91" s="50"/>
      <c r="FG91" s="50"/>
      <c r="FH91" s="50"/>
      <c r="FI91" s="50"/>
      <c r="FJ91" s="50"/>
      <c r="FK91" s="50"/>
      <c r="FL91" s="289"/>
      <c r="FM91" s="57"/>
      <c r="FN91" s="17"/>
      <c r="FO91" s="17"/>
      <c r="FP91" s="56"/>
      <c r="FQ91" s="50"/>
      <c r="FR91" s="50"/>
      <c r="FS91" s="50"/>
      <c r="FT91" s="50"/>
      <c r="FU91" s="50"/>
      <c r="FV91" s="50"/>
      <c r="FW91" s="289"/>
      <c r="FX91" s="57"/>
      <c r="FY91" s="17"/>
      <c r="FZ91" s="17"/>
      <c r="GA91" s="56"/>
      <c r="GB91" s="50"/>
      <c r="GC91" s="50"/>
      <c r="GD91" s="50"/>
      <c r="GE91" s="50"/>
      <c r="GF91" s="50"/>
      <c r="GG91" s="50"/>
      <c r="GH91" s="289"/>
      <c r="GI91" s="57"/>
      <c r="GJ91" s="17"/>
      <c r="GK91" s="17"/>
      <c r="GL91" s="56"/>
      <c r="GM91" s="50"/>
      <c r="GN91" s="50"/>
      <c r="GO91" s="50"/>
      <c r="GP91" s="50"/>
      <c r="GQ91" s="50"/>
      <c r="GR91" s="50"/>
      <c r="GS91" s="289"/>
      <c r="GT91" s="57"/>
      <c r="GU91" s="17"/>
      <c r="GV91" s="17"/>
      <c r="GW91" s="56"/>
      <c r="GX91" s="50"/>
      <c r="GY91" s="50"/>
      <c r="GZ91" s="50"/>
      <c r="HA91" s="50"/>
      <c r="HB91" s="50"/>
      <c r="HC91" s="50"/>
      <c r="HD91" s="289"/>
      <c r="HE91" s="57"/>
      <c r="HF91" s="17"/>
      <c r="HG91" s="17"/>
      <c r="HH91" s="56"/>
      <c r="HI91" s="50"/>
      <c r="HJ91" s="50"/>
      <c r="HK91" s="50"/>
      <c r="HL91" s="50"/>
      <c r="HM91" s="50"/>
      <c r="HN91" s="50"/>
      <c r="HO91" s="289"/>
      <c r="HP91" s="57"/>
      <c r="HQ91" s="17"/>
      <c r="HR91" s="17"/>
      <c r="HS91" s="56"/>
      <c r="HT91" s="50"/>
      <c r="HU91" s="50"/>
      <c r="HV91" s="50"/>
      <c r="HW91" s="50"/>
      <c r="HX91" s="50"/>
      <c r="HY91" s="50"/>
      <c r="HZ91" s="289"/>
      <c r="IA91" s="57"/>
      <c r="IB91" s="17"/>
      <c r="IC91" s="17"/>
    </row>
    <row r="92" spans="1:237" x14ac:dyDescent="0.25">
      <c r="A92" s="60"/>
      <c r="B92" s="207"/>
      <c r="C92" s="207"/>
      <c r="D92" s="61"/>
      <c r="E92" s="61"/>
      <c r="F92" s="61"/>
      <c r="G92" s="61"/>
      <c r="H92" s="61"/>
      <c r="I92" s="61"/>
      <c r="J92" s="289"/>
      <c r="K92" s="289"/>
      <c r="L92" s="289"/>
      <c r="M92" s="289"/>
      <c r="N92" s="289"/>
      <c r="O92" s="289"/>
      <c r="P92" s="289"/>
      <c r="Q92" s="17"/>
      <c r="R92" s="56"/>
      <c r="S92" s="50"/>
      <c r="T92" s="50"/>
      <c r="U92" s="50"/>
      <c r="V92" s="50"/>
      <c r="W92" s="50"/>
      <c r="X92" s="50"/>
      <c r="Y92" s="289"/>
      <c r="Z92" s="57"/>
      <c r="AA92" s="17"/>
      <c r="AB92" s="17"/>
      <c r="AC92" s="56"/>
      <c r="AD92" s="50"/>
      <c r="AE92" s="50"/>
      <c r="AF92" s="50"/>
      <c r="AG92" s="50"/>
      <c r="AH92" s="50"/>
      <c r="AI92" s="50"/>
      <c r="AJ92" s="289"/>
      <c r="AK92" s="57"/>
      <c r="AL92" s="17"/>
      <c r="AM92" s="17"/>
      <c r="AN92" s="56"/>
      <c r="AO92" s="50"/>
      <c r="AP92" s="50"/>
      <c r="AQ92" s="50"/>
      <c r="AR92" s="50"/>
      <c r="AS92" s="50"/>
      <c r="AT92" s="50"/>
      <c r="AU92" s="289"/>
      <c r="AV92" s="57"/>
      <c r="AW92" s="17"/>
      <c r="AX92" s="17"/>
      <c r="AY92" s="56"/>
      <c r="AZ92" s="50"/>
      <c r="BA92" s="50"/>
      <c r="BB92" s="50"/>
      <c r="BC92" s="50"/>
      <c r="BD92" s="50"/>
      <c r="BE92" s="50"/>
      <c r="BF92" s="289"/>
      <c r="BG92" s="57"/>
      <c r="BH92" s="17"/>
      <c r="BI92" s="17"/>
      <c r="BJ92" s="56"/>
      <c r="BK92" s="50"/>
      <c r="BL92" s="50"/>
      <c r="BM92" s="50"/>
      <c r="BN92" s="50"/>
      <c r="BO92" s="50"/>
      <c r="BP92" s="50"/>
      <c r="BQ92" s="289"/>
      <c r="BR92" s="57"/>
      <c r="BS92" s="17"/>
      <c r="BT92" s="17"/>
      <c r="BU92" s="56"/>
      <c r="BV92" s="50"/>
      <c r="BW92" s="50"/>
      <c r="BX92" s="50"/>
      <c r="BY92" s="50"/>
      <c r="BZ92" s="50"/>
      <c r="CA92" s="50"/>
      <c r="CB92" s="289"/>
      <c r="CC92" s="57"/>
      <c r="CD92" s="17"/>
      <c r="CE92" s="17"/>
      <c r="CF92" s="56"/>
      <c r="CG92" s="50"/>
      <c r="CH92" s="50"/>
      <c r="CI92" s="50"/>
      <c r="CJ92" s="50"/>
      <c r="CK92" s="50"/>
      <c r="CL92" s="50"/>
      <c r="CM92" s="289"/>
      <c r="CN92" s="57"/>
      <c r="CO92" s="17"/>
      <c r="CP92" s="17"/>
      <c r="CQ92" s="56"/>
      <c r="CR92" s="50"/>
      <c r="CS92" s="50"/>
      <c r="CT92" s="50"/>
      <c r="CU92" s="50"/>
      <c r="CV92" s="50"/>
      <c r="CW92" s="50"/>
      <c r="CX92" s="289"/>
      <c r="CY92" s="57"/>
      <c r="CZ92" s="17"/>
      <c r="DA92" s="17"/>
      <c r="DB92" s="56"/>
      <c r="DC92" s="50"/>
      <c r="DD92" s="50"/>
      <c r="DE92" s="50"/>
      <c r="DF92" s="50"/>
      <c r="DG92" s="50"/>
      <c r="DH92" s="50"/>
      <c r="DI92" s="289"/>
      <c r="DJ92" s="57"/>
      <c r="DK92" s="17"/>
      <c r="DL92" s="17"/>
      <c r="DM92" s="56"/>
      <c r="DN92" s="50"/>
      <c r="DO92" s="50"/>
      <c r="DP92" s="50"/>
      <c r="DQ92" s="50"/>
      <c r="DR92" s="50"/>
      <c r="DS92" s="50"/>
      <c r="DT92" s="289"/>
      <c r="DU92" s="57"/>
      <c r="DV92" s="17"/>
      <c r="DW92" s="17"/>
      <c r="DX92" s="56"/>
      <c r="DY92" s="50"/>
      <c r="DZ92" s="50"/>
      <c r="EA92" s="50"/>
      <c r="EB92" s="50"/>
      <c r="EC92" s="50"/>
      <c r="ED92" s="50"/>
      <c r="EE92" s="289"/>
      <c r="EF92" s="57"/>
      <c r="EG92" s="17"/>
      <c r="EH92" s="17"/>
      <c r="EI92" s="56"/>
      <c r="EJ92" s="50"/>
      <c r="EK92" s="50"/>
      <c r="EL92" s="50"/>
      <c r="EM92" s="50"/>
      <c r="EN92" s="50"/>
      <c r="EO92" s="50"/>
      <c r="EP92" s="289"/>
      <c r="EQ92" s="57"/>
      <c r="ER92" s="17"/>
      <c r="ES92" s="17"/>
      <c r="ET92" s="56"/>
      <c r="EU92" s="50"/>
      <c r="EV92" s="50"/>
      <c r="EW92" s="50"/>
      <c r="EX92" s="50"/>
      <c r="EY92" s="50"/>
      <c r="EZ92" s="50"/>
      <c r="FA92" s="289"/>
      <c r="FB92" s="57"/>
      <c r="FC92" s="17"/>
      <c r="FD92" s="17"/>
      <c r="FE92" s="56"/>
      <c r="FF92" s="50"/>
      <c r="FG92" s="50"/>
      <c r="FH92" s="50"/>
      <c r="FI92" s="50"/>
      <c r="FJ92" s="50"/>
      <c r="FK92" s="50"/>
      <c r="FL92" s="289"/>
      <c r="FM92" s="57"/>
      <c r="FN92" s="17"/>
      <c r="FO92" s="17"/>
      <c r="FP92" s="56"/>
      <c r="FQ92" s="50"/>
      <c r="FR92" s="50"/>
      <c r="FS92" s="50"/>
      <c r="FT92" s="50"/>
      <c r="FU92" s="50"/>
      <c r="FV92" s="50"/>
      <c r="FW92" s="289"/>
      <c r="FX92" s="57"/>
      <c r="FY92" s="17"/>
      <c r="FZ92" s="17"/>
      <c r="GA92" s="56"/>
      <c r="GB92" s="50"/>
      <c r="GC92" s="50"/>
      <c r="GD92" s="50"/>
      <c r="GE92" s="50"/>
      <c r="GF92" s="50"/>
      <c r="GG92" s="50"/>
      <c r="GH92" s="289"/>
      <c r="GI92" s="57"/>
      <c r="GJ92" s="17"/>
      <c r="GK92" s="17"/>
      <c r="GL92" s="56"/>
      <c r="GM92" s="50"/>
      <c r="GN92" s="50"/>
      <c r="GO92" s="50"/>
      <c r="GP92" s="50"/>
      <c r="GQ92" s="50"/>
      <c r="GR92" s="50"/>
      <c r="GS92" s="289"/>
      <c r="GT92" s="57"/>
      <c r="GU92" s="17"/>
      <c r="GV92" s="17"/>
      <c r="GW92" s="56"/>
      <c r="GX92" s="50"/>
      <c r="GY92" s="50"/>
      <c r="GZ92" s="50"/>
      <c r="HA92" s="50"/>
      <c r="HB92" s="50"/>
      <c r="HC92" s="50"/>
      <c r="HD92" s="289"/>
      <c r="HE92" s="57"/>
      <c r="HF92" s="17"/>
      <c r="HG92" s="17"/>
      <c r="HH92" s="56"/>
      <c r="HI92" s="50"/>
      <c r="HJ92" s="50"/>
      <c r="HK92" s="50"/>
      <c r="HL92" s="50"/>
      <c r="HM92" s="50"/>
      <c r="HN92" s="50"/>
      <c r="HO92" s="289"/>
      <c r="HP92" s="57"/>
      <c r="HQ92" s="17"/>
      <c r="HR92" s="17"/>
      <c r="HS92" s="56"/>
      <c r="HT92" s="50"/>
      <c r="HU92" s="50"/>
      <c r="HV92" s="50"/>
      <c r="HW92" s="50"/>
      <c r="HX92" s="50"/>
      <c r="HY92" s="50"/>
      <c r="HZ92" s="289"/>
      <c r="IA92" s="57"/>
      <c r="IB92" s="17"/>
      <c r="IC92" s="17"/>
    </row>
    <row r="93" spans="1:237" x14ac:dyDescent="0.25">
      <c r="A93" s="60"/>
      <c r="B93" s="207"/>
      <c r="C93" s="207"/>
      <c r="D93" s="61"/>
      <c r="E93" s="61"/>
      <c r="F93" s="61"/>
      <c r="G93" s="61"/>
      <c r="H93" s="61"/>
      <c r="I93" s="61"/>
      <c r="J93" s="289"/>
      <c r="K93" s="289"/>
      <c r="L93" s="289"/>
      <c r="M93" s="289"/>
      <c r="N93" s="289"/>
      <c r="O93" s="289"/>
      <c r="P93" s="289"/>
      <c r="Q93" s="17"/>
      <c r="R93" s="56"/>
      <c r="S93" s="50"/>
      <c r="T93" s="50"/>
      <c r="U93" s="50"/>
      <c r="V93" s="50"/>
      <c r="W93" s="50"/>
      <c r="X93" s="50"/>
      <c r="Y93" s="289"/>
      <c r="Z93" s="57"/>
      <c r="AA93" s="17"/>
      <c r="AB93" s="17"/>
      <c r="AC93" s="56"/>
      <c r="AD93" s="50"/>
      <c r="AE93" s="50"/>
      <c r="AF93" s="50"/>
      <c r="AG93" s="50"/>
      <c r="AH93" s="50"/>
      <c r="AI93" s="50"/>
      <c r="AJ93" s="289"/>
      <c r="AK93" s="57"/>
      <c r="AL93" s="17"/>
      <c r="AM93" s="17"/>
      <c r="AN93" s="56"/>
      <c r="AO93" s="50"/>
      <c r="AP93" s="50"/>
      <c r="AQ93" s="50"/>
      <c r="AR93" s="50"/>
      <c r="AS93" s="50"/>
      <c r="AT93" s="50"/>
      <c r="AU93" s="289"/>
      <c r="AV93" s="57"/>
      <c r="AW93" s="17"/>
      <c r="AX93" s="17"/>
      <c r="AY93" s="56"/>
      <c r="AZ93" s="50"/>
      <c r="BA93" s="50"/>
      <c r="BB93" s="50"/>
      <c r="BC93" s="50"/>
      <c r="BD93" s="50"/>
      <c r="BE93" s="50"/>
      <c r="BF93" s="289"/>
      <c r="BG93" s="57"/>
      <c r="BH93" s="17"/>
      <c r="BI93" s="17"/>
      <c r="BJ93" s="56"/>
      <c r="BK93" s="50"/>
      <c r="BL93" s="50"/>
      <c r="BM93" s="50"/>
      <c r="BN93" s="50"/>
      <c r="BO93" s="50"/>
      <c r="BP93" s="50"/>
      <c r="BQ93" s="289"/>
      <c r="BR93" s="57"/>
      <c r="BS93" s="17"/>
      <c r="BT93" s="17"/>
      <c r="BU93" s="56"/>
      <c r="BV93" s="50"/>
      <c r="BW93" s="50"/>
      <c r="BX93" s="50"/>
      <c r="BY93" s="50"/>
      <c r="BZ93" s="50"/>
      <c r="CA93" s="50"/>
      <c r="CB93" s="289"/>
      <c r="CC93" s="57"/>
      <c r="CD93" s="17"/>
      <c r="CE93" s="17"/>
      <c r="CF93" s="56"/>
      <c r="CG93" s="50"/>
      <c r="CH93" s="50"/>
      <c r="CI93" s="50"/>
      <c r="CJ93" s="50"/>
      <c r="CK93" s="50"/>
      <c r="CL93" s="50"/>
      <c r="CM93" s="289"/>
      <c r="CN93" s="57"/>
      <c r="CO93" s="17"/>
      <c r="CP93" s="17"/>
      <c r="CQ93" s="56"/>
      <c r="CR93" s="50"/>
      <c r="CS93" s="50"/>
      <c r="CT93" s="50"/>
      <c r="CU93" s="50"/>
      <c r="CV93" s="50"/>
      <c r="CW93" s="50"/>
      <c r="CX93" s="289"/>
      <c r="CY93" s="57"/>
      <c r="CZ93" s="17"/>
      <c r="DA93" s="17"/>
      <c r="DB93" s="56"/>
      <c r="DC93" s="50"/>
      <c r="DD93" s="50"/>
      <c r="DE93" s="50"/>
      <c r="DF93" s="50"/>
      <c r="DG93" s="50"/>
      <c r="DH93" s="50"/>
      <c r="DI93" s="289"/>
      <c r="DJ93" s="57"/>
      <c r="DK93" s="17"/>
      <c r="DL93" s="17"/>
      <c r="DM93" s="56"/>
      <c r="DN93" s="50"/>
      <c r="DO93" s="50"/>
      <c r="DP93" s="50"/>
      <c r="DQ93" s="50"/>
      <c r="DR93" s="50"/>
      <c r="DS93" s="50"/>
      <c r="DT93" s="289"/>
      <c r="DU93" s="57"/>
      <c r="DV93" s="17"/>
      <c r="DW93" s="17"/>
      <c r="DX93" s="56"/>
      <c r="DY93" s="50"/>
      <c r="DZ93" s="50"/>
      <c r="EA93" s="50"/>
      <c r="EB93" s="50"/>
      <c r="EC93" s="50"/>
      <c r="ED93" s="50"/>
      <c r="EE93" s="289"/>
      <c r="EF93" s="57"/>
      <c r="EG93" s="17"/>
      <c r="EH93" s="17"/>
      <c r="EI93" s="56"/>
      <c r="EJ93" s="50"/>
      <c r="EK93" s="50"/>
      <c r="EL93" s="50"/>
      <c r="EM93" s="50"/>
      <c r="EN93" s="50"/>
      <c r="EO93" s="50"/>
      <c r="EP93" s="289"/>
      <c r="EQ93" s="57"/>
      <c r="ER93" s="17"/>
      <c r="ES93" s="17"/>
      <c r="ET93" s="56"/>
      <c r="EU93" s="50"/>
      <c r="EV93" s="50"/>
      <c r="EW93" s="50"/>
      <c r="EX93" s="50"/>
      <c r="EY93" s="50"/>
      <c r="EZ93" s="50"/>
      <c r="FA93" s="289"/>
      <c r="FB93" s="57"/>
      <c r="FC93" s="17"/>
      <c r="FD93" s="17"/>
      <c r="FE93" s="56"/>
      <c r="FF93" s="50"/>
      <c r="FG93" s="50"/>
      <c r="FH93" s="50"/>
      <c r="FI93" s="50"/>
      <c r="FJ93" s="50"/>
      <c r="FK93" s="50"/>
      <c r="FL93" s="289"/>
      <c r="FM93" s="57"/>
      <c r="FN93" s="17"/>
      <c r="FO93" s="17"/>
      <c r="FP93" s="56"/>
      <c r="FQ93" s="50"/>
      <c r="FR93" s="50"/>
      <c r="FS93" s="50"/>
      <c r="FT93" s="50"/>
      <c r="FU93" s="50"/>
      <c r="FV93" s="50"/>
      <c r="FW93" s="289"/>
      <c r="FX93" s="57"/>
      <c r="FY93" s="17"/>
      <c r="FZ93" s="17"/>
      <c r="GA93" s="56"/>
      <c r="GB93" s="50"/>
      <c r="GC93" s="50"/>
      <c r="GD93" s="50"/>
      <c r="GE93" s="50"/>
      <c r="GF93" s="50"/>
      <c r="GG93" s="50"/>
      <c r="GH93" s="289"/>
      <c r="GI93" s="57"/>
      <c r="GJ93" s="17"/>
      <c r="GK93" s="17"/>
      <c r="GL93" s="56"/>
      <c r="GM93" s="50"/>
      <c r="GN93" s="50"/>
      <c r="GO93" s="50"/>
      <c r="GP93" s="50"/>
      <c r="GQ93" s="50"/>
      <c r="GR93" s="50"/>
      <c r="GS93" s="289"/>
      <c r="GT93" s="57"/>
      <c r="GU93" s="17"/>
      <c r="GV93" s="17"/>
      <c r="GW93" s="56"/>
      <c r="GX93" s="50"/>
      <c r="GY93" s="50"/>
      <c r="GZ93" s="50"/>
      <c r="HA93" s="50"/>
      <c r="HB93" s="50"/>
      <c r="HC93" s="50"/>
      <c r="HD93" s="289"/>
      <c r="HE93" s="57"/>
      <c r="HF93" s="17"/>
      <c r="HG93" s="17"/>
      <c r="HH93" s="56"/>
      <c r="HI93" s="50"/>
      <c r="HJ93" s="50"/>
      <c r="HK93" s="50"/>
      <c r="HL93" s="50"/>
      <c r="HM93" s="50"/>
      <c r="HN93" s="50"/>
      <c r="HO93" s="289"/>
      <c r="HP93" s="57"/>
      <c r="HQ93" s="17"/>
      <c r="HR93" s="17"/>
      <c r="HS93" s="56"/>
      <c r="HT93" s="50"/>
      <c r="HU93" s="50"/>
      <c r="HV93" s="50"/>
      <c r="HW93" s="50"/>
      <c r="HX93" s="50"/>
      <c r="HY93" s="50"/>
      <c r="HZ93" s="289"/>
      <c r="IA93" s="57"/>
      <c r="IB93" s="17"/>
      <c r="IC93" s="17"/>
    </row>
    <row r="94" spans="1:237" x14ac:dyDescent="0.25">
      <c r="A94" s="60"/>
      <c r="B94" s="207"/>
      <c r="C94" s="207"/>
      <c r="D94" s="61"/>
      <c r="E94" s="61"/>
      <c r="F94" s="61"/>
      <c r="G94" s="61"/>
      <c r="H94" s="61"/>
      <c r="I94" s="61"/>
      <c r="J94" s="289"/>
      <c r="K94" s="289"/>
      <c r="L94" s="289"/>
      <c r="M94" s="289"/>
      <c r="N94" s="289"/>
      <c r="O94" s="289"/>
      <c r="P94" s="289"/>
      <c r="Q94" s="17"/>
      <c r="R94" s="56"/>
      <c r="S94" s="50"/>
      <c r="T94" s="50"/>
      <c r="U94" s="50"/>
      <c r="V94" s="50"/>
      <c r="W94" s="50"/>
      <c r="X94" s="50"/>
      <c r="Y94" s="289"/>
      <c r="Z94" s="57"/>
      <c r="AA94" s="17"/>
      <c r="AB94" s="17"/>
      <c r="AC94" s="56"/>
      <c r="AD94" s="50"/>
      <c r="AE94" s="50"/>
      <c r="AF94" s="50"/>
      <c r="AG94" s="50"/>
      <c r="AH94" s="50"/>
      <c r="AI94" s="50"/>
      <c r="AJ94" s="289"/>
      <c r="AK94" s="57"/>
      <c r="AL94" s="17"/>
      <c r="AM94" s="17"/>
      <c r="AN94" s="56"/>
      <c r="AO94" s="50"/>
      <c r="AP94" s="50"/>
      <c r="AQ94" s="50"/>
      <c r="AR94" s="50"/>
      <c r="AS94" s="50"/>
      <c r="AT94" s="50"/>
      <c r="AU94" s="289"/>
      <c r="AV94" s="57"/>
      <c r="AW94" s="17"/>
      <c r="AX94" s="17"/>
      <c r="AY94" s="56"/>
      <c r="AZ94" s="50"/>
      <c r="BA94" s="50"/>
      <c r="BB94" s="50"/>
      <c r="BC94" s="50"/>
      <c r="BD94" s="50"/>
      <c r="BE94" s="50"/>
      <c r="BF94" s="289"/>
      <c r="BG94" s="57"/>
      <c r="BH94" s="17"/>
      <c r="BI94" s="17"/>
      <c r="BJ94" s="56"/>
      <c r="BK94" s="50"/>
      <c r="BL94" s="50"/>
      <c r="BM94" s="50"/>
      <c r="BN94" s="50"/>
      <c r="BO94" s="50"/>
      <c r="BP94" s="50"/>
      <c r="BQ94" s="289"/>
      <c r="BR94" s="57"/>
      <c r="BS94" s="17"/>
      <c r="BT94" s="17"/>
      <c r="BU94" s="56"/>
      <c r="BV94" s="50"/>
      <c r="BW94" s="50"/>
      <c r="BX94" s="50"/>
      <c r="BY94" s="50"/>
      <c r="BZ94" s="50"/>
      <c r="CA94" s="50"/>
      <c r="CB94" s="289"/>
      <c r="CC94" s="57"/>
      <c r="CD94" s="17"/>
      <c r="CE94" s="17"/>
      <c r="CF94" s="56"/>
      <c r="CG94" s="50"/>
      <c r="CH94" s="50"/>
      <c r="CI94" s="50"/>
      <c r="CJ94" s="50"/>
      <c r="CK94" s="50"/>
      <c r="CL94" s="50"/>
      <c r="CM94" s="289"/>
      <c r="CN94" s="57"/>
      <c r="CO94" s="17"/>
      <c r="CP94" s="17"/>
      <c r="CQ94" s="56"/>
      <c r="CR94" s="50"/>
      <c r="CS94" s="50"/>
      <c r="CT94" s="50"/>
      <c r="CU94" s="50"/>
      <c r="CV94" s="50"/>
      <c r="CW94" s="50"/>
      <c r="CX94" s="289"/>
      <c r="CY94" s="57"/>
      <c r="CZ94" s="17"/>
      <c r="DA94" s="17"/>
      <c r="DB94" s="56"/>
      <c r="DC94" s="50"/>
      <c r="DD94" s="50"/>
      <c r="DE94" s="50"/>
      <c r="DF94" s="50"/>
      <c r="DG94" s="50"/>
      <c r="DH94" s="50"/>
      <c r="DI94" s="289"/>
      <c r="DJ94" s="57"/>
      <c r="DK94" s="17"/>
      <c r="DL94" s="17"/>
      <c r="DM94" s="56"/>
      <c r="DN94" s="50"/>
      <c r="DO94" s="50"/>
      <c r="DP94" s="50"/>
      <c r="DQ94" s="50"/>
      <c r="DR94" s="50"/>
      <c r="DS94" s="50"/>
      <c r="DT94" s="289"/>
      <c r="DU94" s="57"/>
      <c r="DV94" s="17"/>
      <c r="DW94" s="17"/>
      <c r="DX94" s="56"/>
      <c r="DY94" s="50"/>
      <c r="DZ94" s="50"/>
      <c r="EA94" s="50"/>
      <c r="EB94" s="50"/>
      <c r="EC94" s="50"/>
      <c r="ED94" s="50"/>
      <c r="EE94" s="289"/>
      <c r="EF94" s="57"/>
      <c r="EG94" s="17"/>
      <c r="EH94" s="17"/>
      <c r="EI94" s="56"/>
      <c r="EJ94" s="50"/>
      <c r="EK94" s="50"/>
      <c r="EL94" s="50"/>
      <c r="EM94" s="50"/>
      <c r="EN94" s="50"/>
      <c r="EO94" s="50"/>
      <c r="EP94" s="289"/>
      <c r="EQ94" s="57"/>
      <c r="ER94" s="17"/>
      <c r="ES94" s="17"/>
      <c r="ET94" s="56"/>
      <c r="EU94" s="50"/>
      <c r="EV94" s="50"/>
      <c r="EW94" s="50"/>
      <c r="EX94" s="50"/>
      <c r="EY94" s="50"/>
      <c r="EZ94" s="50"/>
      <c r="FA94" s="289"/>
      <c r="FB94" s="57"/>
      <c r="FC94" s="17"/>
      <c r="FD94" s="17"/>
      <c r="FE94" s="56"/>
      <c r="FF94" s="50"/>
      <c r="FG94" s="50"/>
      <c r="FH94" s="50"/>
      <c r="FI94" s="50"/>
      <c r="FJ94" s="50"/>
      <c r="FK94" s="50"/>
      <c r="FL94" s="289"/>
      <c r="FM94" s="57"/>
      <c r="FN94" s="17"/>
      <c r="FO94" s="17"/>
      <c r="FP94" s="56"/>
      <c r="FQ94" s="50"/>
      <c r="FR94" s="50"/>
      <c r="FS94" s="50"/>
      <c r="FT94" s="50"/>
      <c r="FU94" s="50"/>
      <c r="FV94" s="50"/>
      <c r="FW94" s="289"/>
      <c r="FX94" s="57"/>
      <c r="FY94" s="17"/>
      <c r="FZ94" s="17"/>
      <c r="GA94" s="56"/>
      <c r="GB94" s="50"/>
      <c r="GC94" s="50"/>
      <c r="GD94" s="50"/>
      <c r="GE94" s="50"/>
      <c r="GF94" s="50"/>
      <c r="GG94" s="50"/>
      <c r="GH94" s="289"/>
      <c r="GI94" s="57"/>
      <c r="GJ94" s="17"/>
      <c r="GK94" s="17"/>
      <c r="GL94" s="56"/>
      <c r="GM94" s="50"/>
      <c r="GN94" s="50"/>
      <c r="GO94" s="50"/>
      <c r="GP94" s="50"/>
      <c r="GQ94" s="50"/>
      <c r="GR94" s="50"/>
      <c r="GS94" s="289"/>
      <c r="GT94" s="57"/>
      <c r="GU94" s="17"/>
      <c r="GV94" s="17"/>
      <c r="GW94" s="56"/>
      <c r="GX94" s="50"/>
      <c r="GY94" s="50"/>
      <c r="GZ94" s="50"/>
      <c r="HA94" s="50"/>
      <c r="HB94" s="50"/>
      <c r="HC94" s="50"/>
      <c r="HD94" s="289"/>
      <c r="HE94" s="57"/>
      <c r="HF94" s="17"/>
      <c r="HG94" s="17"/>
      <c r="HH94" s="56"/>
      <c r="HI94" s="50"/>
      <c r="HJ94" s="50"/>
      <c r="HK94" s="50"/>
      <c r="HL94" s="50"/>
      <c r="HM94" s="50"/>
      <c r="HN94" s="50"/>
      <c r="HO94" s="289"/>
      <c r="HP94" s="57"/>
      <c r="HQ94" s="17"/>
      <c r="HR94" s="17"/>
      <c r="HS94" s="56"/>
      <c r="HT94" s="50"/>
      <c r="HU94" s="50"/>
      <c r="HV94" s="50"/>
      <c r="HW94" s="50"/>
      <c r="HX94" s="50"/>
      <c r="HY94" s="50"/>
      <c r="HZ94" s="289"/>
      <c r="IA94" s="57"/>
      <c r="IB94" s="17"/>
      <c r="IC94" s="17"/>
    </row>
    <row r="95" spans="1:237" x14ac:dyDescent="0.25">
      <c r="A95" s="60"/>
      <c r="B95" s="207"/>
      <c r="C95" s="207"/>
      <c r="D95" s="61"/>
      <c r="E95" s="61"/>
      <c r="F95" s="61"/>
      <c r="G95" s="61"/>
      <c r="H95" s="61"/>
      <c r="I95" s="61"/>
      <c r="J95" s="289"/>
      <c r="K95" s="289"/>
      <c r="L95" s="289"/>
      <c r="M95" s="289"/>
      <c r="N95" s="289"/>
      <c r="O95" s="289"/>
      <c r="P95" s="289"/>
      <c r="Q95" s="17"/>
      <c r="R95" s="56"/>
      <c r="S95" s="50"/>
      <c r="T95" s="50"/>
      <c r="U95" s="50"/>
      <c r="V95" s="50"/>
      <c r="W95" s="50"/>
      <c r="X95" s="50"/>
      <c r="Y95" s="289"/>
      <c r="Z95" s="57"/>
      <c r="AA95" s="17"/>
      <c r="AB95" s="17"/>
      <c r="AC95" s="56"/>
      <c r="AD95" s="50"/>
      <c r="AE95" s="50"/>
      <c r="AF95" s="50"/>
      <c r="AG95" s="50"/>
      <c r="AH95" s="50"/>
      <c r="AI95" s="50"/>
      <c r="AJ95" s="289"/>
      <c r="AK95" s="57"/>
      <c r="AL95" s="17"/>
      <c r="AM95" s="17"/>
      <c r="AN95" s="56"/>
      <c r="AO95" s="50"/>
      <c r="AP95" s="50"/>
      <c r="AQ95" s="50"/>
      <c r="AR95" s="50"/>
      <c r="AS95" s="50"/>
      <c r="AT95" s="50"/>
      <c r="AU95" s="289"/>
      <c r="AV95" s="57"/>
      <c r="AW95" s="17"/>
      <c r="AX95" s="17"/>
      <c r="AY95" s="56"/>
      <c r="AZ95" s="50"/>
      <c r="BA95" s="50"/>
      <c r="BB95" s="50"/>
      <c r="BC95" s="50"/>
      <c r="BD95" s="50"/>
      <c r="BE95" s="50"/>
      <c r="BF95" s="289"/>
      <c r="BG95" s="57"/>
      <c r="BH95" s="17"/>
      <c r="BI95" s="17"/>
      <c r="BJ95" s="56"/>
      <c r="BK95" s="50"/>
      <c r="BL95" s="50"/>
      <c r="BM95" s="50"/>
      <c r="BN95" s="50"/>
      <c r="BO95" s="50"/>
      <c r="BP95" s="50"/>
      <c r="BQ95" s="289"/>
      <c r="BR95" s="57"/>
      <c r="BS95" s="17"/>
      <c r="BT95" s="17"/>
      <c r="BU95" s="56"/>
      <c r="BV95" s="50"/>
      <c r="BW95" s="50"/>
      <c r="BX95" s="50"/>
      <c r="BY95" s="50"/>
      <c r="BZ95" s="50"/>
      <c r="CA95" s="50"/>
      <c r="CB95" s="289"/>
      <c r="CC95" s="57"/>
      <c r="CD95" s="17"/>
      <c r="CE95" s="17"/>
      <c r="CF95" s="56"/>
      <c r="CG95" s="50"/>
      <c r="CH95" s="50"/>
      <c r="CI95" s="50"/>
      <c r="CJ95" s="50"/>
      <c r="CK95" s="50"/>
      <c r="CL95" s="50"/>
      <c r="CM95" s="289"/>
      <c r="CN95" s="57"/>
      <c r="CO95" s="17"/>
      <c r="CP95" s="17"/>
      <c r="CQ95" s="56"/>
      <c r="CR95" s="50"/>
      <c r="CS95" s="50"/>
      <c r="CT95" s="50"/>
      <c r="CU95" s="50"/>
      <c r="CV95" s="50"/>
      <c r="CW95" s="50"/>
      <c r="CX95" s="289"/>
      <c r="CY95" s="57"/>
      <c r="CZ95" s="17"/>
      <c r="DA95" s="17"/>
      <c r="DB95" s="56"/>
      <c r="DC95" s="50"/>
      <c r="DD95" s="50"/>
      <c r="DE95" s="50"/>
      <c r="DF95" s="50"/>
      <c r="DG95" s="50"/>
      <c r="DH95" s="50"/>
      <c r="DI95" s="289"/>
      <c r="DJ95" s="57"/>
      <c r="DK95" s="17"/>
      <c r="DL95" s="17"/>
      <c r="DM95" s="56"/>
      <c r="DN95" s="50"/>
      <c r="DO95" s="50"/>
      <c r="DP95" s="50"/>
      <c r="DQ95" s="50"/>
      <c r="DR95" s="50"/>
      <c r="DS95" s="50"/>
      <c r="DT95" s="289"/>
      <c r="DU95" s="57"/>
      <c r="DV95" s="17"/>
      <c r="DW95" s="17"/>
      <c r="DX95" s="56"/>
      <c r="DY95" s="50"/>
      <c r="DZ95" s="50"/>
      <c r="EA95" s="50"/>
      <c r="EB95" s="50"/>
      <c r="EC95" s="50"/>
      <c r="ED95" s="50"/>
      <c r="EE95" s="289"/>
      <c r="EF95" s="57"/>
      <c r="EG95" s="17"/>
      <c r="EH95" s="17"/>
      <c r="EI95" s="56"/>
      <c r="EJ95" s="50"/>
      <c r="EK95" s="50"/>
      <c r="EL95" s="50"/>
      <c r="EM95" s="50"/>
      <c r="EN95" s="50"/>
      <c r="EO95" s="50"/>
      <c r="EP95" s="289"/>
      <c r="EQ95" s="57"/>
      <c r="ER95" s="17"/>
      <c r="ES95" s="17"/>
      <c r="ET95" s="56"/>
      <c r="EU95" s="50"/>
      <c r="EV95" s="50"/>
      <c r="EW95" s="50"/>
      <c r="EX95" s="50"/>
      <c r="EY95" s="50"/>
      <c r="EZ95" s="50"/>
      <c r="FA95" s="289"/>
      <c r="FB95" s="57"/>
      <c r="FC95" s="17"/>
      <c r="FD95" s="17"/>
      <c r="FE95" s="56"/>
      <c r="FF95" s="50"/>
      <c r="FG95" s="50"/>
      <c r="FH95" s="50"/>
      <c r="FI95" s="50"/>
      <c r="FJ95" s="50"/>
      <c r="FK95" s="50"/>
      <c r="FL95" s="289"/>
      <c r="FM95" s="57"/>
      <c r="FN95" s="17"/>
      <c r="FO95" s="17"/>
      <c r="FP95" s="56"/>
      <c r="FQ95" s="50"/>
      <c r="FR95" s="50"/>
      <c r="FS95" s="50"/>
      <c r="FT95" s="50"/>
      <c r="FU95" s="50"/>
      <c r="FV95" s="50"/>
      <c r="FW95" s="289"/>
      <c r="FX95" s="57"/>
      <c r="FY95" s="17"/>
      <c r="FZ95" s="17"/>
      <c r="GA95" s="56"/>
      <c r="GB95" s="50"/>
      <c r="GC95" s="50"/>
      <c r="GD95" s="50"/>
      <c r="GE95" s="50"/>
      <c r="GF95" s="50"/>
      <c r="GG95" s="50"/>
      <c r="GH95" s="289"/>
      <c r="GI95" s="57"/>
      <c r="GJ95" s="17"/>
      <c r="GK95" s="17"/>
      <c r="GL95" s="56"/>
      <c r="GM95" s="50"/>
      <c r="GN95" s="50"/>
      <c r="GO95" s="50"/>
      <c r="GP95" s="50"/>
      <c r="GQ95" s="50"/>
      <c r="GR95" s="50"/>
      <c r="GS95" s="289"/>
      <c r="GT95" s="57"/>
      <c r="GU95" s="17"/>
      <c r="GV95" s="17"/>
      <c r="GW95" s="56"/>
      <c r="GX95" s="50"/>
      <c r="GY95" s="50"/>
      <c r="GZ95" s="50"/>
      <c r="HA95" s="50"/>
      <c r="HB95" s="50"/>
      <c r="HC95" s="50"/>
      <c r="HD95" s="289"/>
      <c r="HE95" s="57"/>
      <c r="HF95" s="17"/>
      <c r="HG95" s="17"/>
      <c r="HH95" s="56"/>
      <c r="HI95" s="50"/>
      <c r="HJ95" s="50"/>
      <c r="HK95" s="50"/>
      <c r="HL95" s="50"/>
      <c r="HM95" s="50"/>
      <c r="HN95" s="50"/>
      <c r="HO95" s="289"/>
      <c r="HP95" s="57"/>
      <c r="HQ95" s="17"/>
      <c r="HR95" s="17"/>
      <c r="HS95" s="56"/>
      <c r="HT95" s="50"/>
      <c r="HU95" s="50"/>
      <c r="HV95" s="50"/>
      <c r="HW95" s="50"/>
      <c r="HX95" s="50"/>
      <c r="HY95" s="50"/>
      <c r="HZ95" s="289"/>
      <c r="IA95" s="57"/>
      <c r="IB95" s="17"/>
      <c r="IC95" s="17"/>
    </row>
    <row r="96" spans="1:237" x14ac:dyDescent="0.25">
      <c r="A96" s="60"/>
      <c r="B96" s="207"/>
      <c r="C96" s="207"/>
      <c r="D96" s="61"/>
      <c r="E96" s="61"/>
      <c r="F96" s="61"/>
      <c r="G96" s="61"/>
      <c r="H96" s="61"/>
      <c r="I96" s="61"/>
      <c r="J96" s="289"/>
      <c r="K96" s="289"/>
      <c r="L96" s="289"/>
      <c r="M96" s="289"/>
      <c r="N96" s="289"/>
      <c r="O96" s="289"/>
      <c r="P96" s="289"/>
      <c r="Q96" s="17"/>
      <c r="R96" s="56"/>
      <c r="S96" s="50"/>
      <c r="T96" s="50"/>
      <c r="U96" s="50"/>
      <c r="V96" s="50"/>
      <c r="W96" s="50"/>
      <c r="X96" s="50"/>
      <c r="Y96" s="289"/>
      <c r="Z96" s="57"/>
      <c r="AA96" s="17"/>
      <c r="AB96" s="17"/>
      <c r="AC96" s="56"/>
      <c r="AD96" s="50"/>
      <c r="AE96" s="50"/>
      <c r="AF96" s="50"/>
      <c r="AG96" s="50"/>
      <c r="AH96" s="50"/>
      <c r="AI96" s="50"/>
      <c r="AJ96" s="289"/>
      <c r="AK96" s="57"/>
      <c r="AL96" s="17"/>
      <c r="AM96" s="17"/>
      <c r="AN96" s="56"/>
      <c r="AO96" s="50"/>
      <c r="AP96" s="50"/>
      <c r="AQ96" s="50"/>
      <c r="AR96" s="50"/>
      <c r="AS96" s="50"/>
      <c r="AT96" s="50"/>
      <c r="AU96" s="289"/>
      <c r="AV96" s="57"/>
      <c r="AW96" s="17"/>
      <c r="AX96" s="17"/>
      <c r="AY96" s="56"/>
      <c r="AZ96" s="50"/>
      <c r="BA96" s="50"/>
      <c r="BB96" s="50"/>
      <c r="BC96" s="50"/>
      <c r="BD96" s="50"/>
      <c r="BE96" s="50"/>
      <c r="BF96" s="289"/>
      <c r="BG96" s="57"/>
      <c r="BH96" s="17"/>
      <c r="BI96" s="17"/>
      <c r="BJ96" s="56"/>
      <c r="BK96" s="50"/>
      <c r="BL96" s="50"/>
      <c r="BM96" s="50"/>
      <c r="BN96" s="50"/>
      <c r="BO96" s="50"/>
      <c r="BP96" s="50"/>
      <c r="BQ96" s="289"/>
      <c r="BR96" s="57"/>
      <c r="BS96" s="17"/>
      <c r="BT96" s="17"/>
      <c r="BU96" s="56"/>
      <c r="BV96" s="50"/>
      <c r="BW96" s="50"/>
      <c r="BX96" s="50"/>
      <c r="BY96" s="50"/>
      <c r="BZ96" s="50"/>
      <c r="CA96" s="50"/>
      <c r="CB96" s="289"/>
      <c r="CC96" s="57"/>
      <c r="CD96" s="17"/>
      <c r="CE96" s="17"/>
      <c r="CF96" s="56"/>
      <c r="CG96" s="50"/>
      <c r="CH96" s="50"/>
      <c r="CI96" s="50"/>
      <c r="CJ96" s="50"/>
      <c r="CK96" s="50"/>
      <c r="CL96" s="50"/>
      <c r="CM96" s="289"/>
      <c r="CN96" s="57"/>
      <c r="CO96" s="17"/>
      <c r="CP96" s="17"/>
      <c r="CQ96" s="56"/>
      <c r="CR96" s="50"/>
      <c r="CS96" s="50"/>
      <c r="CT96" s="50"/>
      <c r="CU96" s="50"/>
      <c r="CV96" s="50"/>
      <c r="CW96" s="50"/>
      <c r="CX96" s="289"/>
      <c r="CY96" s="57"/>
      <c r="CZ96" s="17"/>
      <c r="DA96" s="17"/>
      <c r="DB96" s="56"/>
      <c r="DC96" s="50"/>
      <c r="DD96" s="50"/>
      <c r="DE96" s="50"/>
      <c r="DF96" s="50"/>
      <c r="DG96" s="50"/>
      <c r="DH96" s="50"/>
      <c r="DI96" s="289"/>
      <c r="DJ96" s="57"/>
      <c r="DK96" s="17"/>
      <c r="DL96" s="17"/>
      <c r="DM96" s="56"/>
      <c r="DN96" s="50"/>
      <c r="DO96" s="50"/>
      <c r="DP96" s="50"/>
      <c r="DQ96" s="50"/>
      <c r="DR96" s="50"/>
      <c r="DS96" s="50"/>
      <c r="DT96" s="289"/>
      <c r="DU96" s="57"/>
      <c r="DV96" s="17"/>
      <c r="DW96" s="17"/>
      <c r="DX96" s="56"/>
      <c r="DY96" s="50"/>
      <c r="DZ96" s="50"/>
      <c r="EA96" s="50"/>
      <c r="EB96" s="50"/>
      <c r="EC96" s="50"/>
      <c r="ED96" s="50"/>
      <c r="EE96" s="289"/>
      <c r="EF96" s="57"/>
      <c r="EG96" s="17"/>
      <c r="EH96" s="17"/>
      <c r="EI96" s="56"/>
      <c r="EJ96" s="50"/>
      <c r="EK96" s="50"/>
      <c r="EL96" s="50"/>
      <c r="EM96" s="50"/>
      <c r="EN96" s="50"/>
      <c r="EO96" s="50"/>
      <c r="EP96" s="289"/>
      <c r="EQ96" s="57"/>
      <c r="ER96" s="17"/>
      <c r="ES96" s="17"/>
      <c r="ET96" s="56"/>
      <c r="EU96" s="50"/>
      <c r="EV96" s="50"/>
      <c r="EW96" s="50"/>
      <c r="EX96" s="50"/>
      <c r="EY96" s="50"/>
      <c r="EZ96" s="50"/>
      <c r="FA96" s="289"/>
      <c r="FB96" s="57"/>
      <c r="FC96" s="17"/>
      <c r="FD96" s="17"/>
      <c r="FE96" s="56"/>
      <c r="FF96" s="50"/>
      <c r="FG96" s="50"/>
      <c r="FH96" s="50"/>
      <c r="FI96" s="50"/>
      <c r="FJ96" s="50"/>
      <c r="FK96" s="50"/>
      <c r="FL96" s="289"/>
      <c r="FM96" s="57"/>
      <c r="FN96" s="17"/>
      <c r="FO96" s="17"/>
      <c r="FP96" s="56"/>
      <c r="FQ96" s="50"/>
      <c r="FR96" s="50"/>
      <c r="FS96" s="50"/>
      <c r="FT96" s="50"/>
      <c r="FU96" s="50"/>
      <c r="FV96" s="50"/>
      <c r="FW96" s="289"/>
      <c r="FX96" s="57"/>
      <c r="FY96" s="17"/>
      <c r="FZ96" s="17"/>
      <c r="GA96" s="56"/>
      <c r="GB96" s="50"/>
      <c r="GC96" s="50"/>
      <c r="GD96" s="50"/>
      <c r="GE96" s="50"/>
      <c r="GF96" s="50"/>
      <c r="GG96" s="50"/>
      <c r="GH96" s="289"/>
      <c r="GI96" s="57"/>
      <c r="GJ96" s="17"/>
      <c r="GK96" s="17"/>
      <c r="GL96" s="56"/>
      <c r="GM96" s="50"/>
      <c r="GN96" s="50"/>
      <c r="GO96" s="50"/>
      <c r="GP96" s="50"/>
      <c r="GQ96" s="50"/>
      <c r="GR96" s="50"/>
      <c r="GS96" s="289"/>
      <c r="GT96" s="57"/>
      <c r="GU96" s="17"/>
      <c r="GV96" s="17"/>
      <c r="GW96" s="56"/>
      <c r="GX96" s="50"/>
      <c r="GY96" s="50"/>
      <c r="GZ96" s="50"/>
      <c r="HA96" s="50"/>
      <c r="HB96" s="50"/>
      <c r="HC96" s="50"/>
      <c r="HD96" s="289"/>
      <c r="HE96" s="57"/>
      <c r="HF96" s="17"/>
      <c r="HG96" s="17"/>
      <c r="HH96" s="56"/>
      <c r="HI96" s="50"/>
      <c r="HJ96" s="50"/>
      <c r="HK96" s="50"/>
      <c r="HL96" s="50"/>
      <c r="HM96" s="50"/>
      <c r="HN96" s="50"/>
      <c r="HO96" s="289"/>
      <c r="HP96" s="57"/>
      <c r="HQ96" s="17"/>
      <c r="HR96" s="17"/>
      <c r="HS96" s="56"/>
      <c r="HT96" s="50"/>
      <c r="HU96" s="50"/>
      <c r="HV96" s="50"/>
      <c r="HW96" s="50"/>
      <c r="HX96" s="50"/>
      <c r="HY96" s="50"/>
      <c r="HZ96" s="289"/>
      <c r="IA96" s="57"/>
      <c r="IB96" s="17"/>
      <c r="IC96" s="17"/>
    </row>
    <row r="97" spans="1:237" x14ac:dyDescent="0.25">
      <c r="A97" s="60"/>
      <c r="B97" s="207"/>
      <c r="C97" s="207"/>
      <c r="D97" s="61"/>
      <c r="E97" s="61"/>
      <c r="F97" s="61"/>
      <c r="G97" s="61"/>
      <c r="H97" s="61"/>
      <c r="I97" s="61"/>
      <c r="J97" s="289"/>
      <c r="K97" s="289"/>
      <c r="L97" s="289"/>
      <c r="M97" s="289"/>
      <c r="N97" s="289"/>
      <c r="O97" s="289"/>
      <c r="P97" s="289"/>
      <c r="Q97" s="17"/>
      <c r="R97" s="56"/>
      <c r="S97" s="50"/>
      <c r="T97" s="50"/>
      <c r="U97" s="50"/>
      <c r="V97" s="50"/>
      <c r="W97" s="50"/>
      <c r="X97" s="50"/>
      <c r="Y97" s="289"/>
      <c r="Z97" s="57"/>
      <c r="AA97" s="17"/>
      <c r="AB97" s="17"/>
      <c r="AC97" s="56"/>
      <c r="AD97" s="50"/>
      <c r="AE97" s="50"/>
      <c r="AF97" s="50"/>
      <c r="AG97" s="50"/>
      <c r="AH97" s="50"/>
      <c r="AI97" s="50"/>
      <c r="AJ97" s="289"/>
      <c r="AK97" s="57"/>
      <c r="AL97" s="17"/>
      <c r="AM97" s="17"/>
      <c r="AN97" s="56"/>
      <c r="AO97" s="50"/>
      <c r="AP97" s="50"/>
      <c r="AQ97" s="50"/>
      <c r="AR97" s="50"/>
      <c r="AS97" s="50"/>
      <c r="AT97" s="50"/>
      <c r="AU97" s="289"/>
      <c r="AV97" s="57"/>
      <c r="AW97" s="17"/>
      <c r="AX97" s="17"/>
      <c r="AY97" s="56"/>
      <c r="AZ97" s="50"/>
      <c r="BA97" s="50"/>
      <c r="BB97" s="50"/>
      <c r="BC97" s="50"/>
      <c r="BD97" s="50"/>
      <c r="BE97" s="50"/>
      <c r="BF97" s="289"/>
      <c r="BG97" s="57"/>
      <c r="BH97" s="17"/>
      <c r="BI97" s="17"/>
      <c r="BJ97" s="56"/>
      <c r="BK97" s="50"/>
      <c r="BL97" s="50"/>
      <c r="BM97" s="50"/>
      <c r="BN97" s="50"/>
      <c r="BO97" s="50"/>
      <c r="BP97" s="50"/>
      <c r="BQ97" s="289"/>
      <c r="BR97" s="57"/>
      <c r="BS97" s="17"/>
      <c r="BT97" s="17"/>
      <c r="BU97" s="56"/>
      <c r="BV97" s="50"/>
      <c r="BW97" s="50"/>
      <c r="BX97" s="50"/>
      <c r="BY97" s="50"/>
      <c r="BZ97" s="50"/>
      <c r="CA97" s="50"/>
      <c r="CB97" s="289"/>
      <c r="CC97" s="57"/>
      <c r="CD97" s="17"/>
      <c r="CE97" s="17"/>
      <c r="CF97" s="56"/>
      <c r="CG97" s="50"/>
      <c r="CH97" s="50"/>
      <c r="CI97" s="50"/>
      <c r="CJ97" s="50"/>
      <c r="CK97" s="50"/>
      <c r="CL97" s="50"/>
      <c r="CM97" s="289"/>
      <c r="CN97" s="57"/>
      <c r="CO97" s="17"/>
      <c r="CP97" s="17"/>
      <c r="CQ97" s="56"/>
      <c r="CR97" s="50"/>
      <c r="CS97" s="50"/>
      <c r="CT97" s="50"/>
      <c r="CU97" s="50"/>
      <c r="CV97" s="50"/>
      <c r="CW97" s="50"/>
      <c r="CX97" s="289"/>
      <c r="CY97" s="57"/>
      <c r="CZ97" s="17"/>
      <c r="DA97" s="17"/>
      <c r="DB97" s="56"/>
      <c r="DC97" s="50"/>
      <c r="DD97" s="50"/>
      <c r="DE97" s="50"/>
      <c r="DF97" s="50"/>
      <c r="DG97" s="50"/>
      <c r="DH97" s="50"/>
      <c r="DI97" s="289"/>
      <c r="DJ97" s="57"/>
      <c r="DK97" s="17"/>
      <c r="DL97" s="17"/>
      <c r="DM97" s="56"/>
      <c r="DN97" s="50"/>
      <c r="DO97" s="50"/>
      <c r="DP97" s="50"/>
      <c r="DQ97" s="50"/>
      <c r="DR97" s="50"/>
      <c r="DS97" s="50"/>
      <c r="DT97" s="289"/>
      <c r="DU97" s="57"/>
      <c r="DV97" s="17"/>
      <c r="DW97" s="17"/>
      <c r="DX97" s="56"/>
      <c r="DY97" s="50"/>
      <c r="DZ97" s="50"/>
      <c r="EA97" s="50"/>
      <c r="EB97" s="50"/>
      <c r="EC97" s="50"/>
      <c r="ED97" s="50"/>
      <c r="EE97" s="289"/>
      <c r="EF97" s="57"/>
      <c r="EG97" s="17"/>
      <c r="EH97" s="17"/>
      <c r="EI97" s="56"/>
      <c r="EJ97" s="50"/>
      <c r="EK97" s="50"/>
      <c r="EL97" s="50"/>
      <c r="EM97" s="50"/>
      <c r="EN97" s="50"/>
      <c r="EO97" s="50"/>
      <c r="EP97" s="289"/>
      <c r="EQ97" s="57"/>
      <c r="ER97" s="17"/>
      <c r="ES97" s="17"/>
      <c r="ET97" s="56"/>
      <c r="EU97" s="50"/>
      <c r="EV97" s="50"/>
      <c r="EW97" s="50"/>
      <c r="EX97" s="50"/>
      <c r="EY97" s="50"/>
      <c r="EZ97" s="50"/>
      <c r="FA97" s="289"/>
      <c r="FB97" s="57"/>
      <c r="FC97" s="17"/>
      <c r="FD97" s="17"/>
      <c r="FE97" s="56"/>
      <c r="FF97" s="50"/>
      <c r="FG97" s="50"/>
      <c r="FH97" s="50"/>
      <c r="FI97" s="50"/>
      <c r="FJ97" s="50"/>
      <c r="FK97" s="50"/>
      <c r="FL97" s="289"/>
      <c r="FM97" s="57"/>
      <c r="FN97" s="17"/>
      <c r="FO97" s="17"/>
      <c r="FP97" s="56"/>
      <c r="FQ97" s="50"/>
      <c r="FR97" s="50"/>
      <c r="FS97" s="50"/>
      <c r="FT97" s="50"/>
      <c r="FU97" s="50"/>
      <c r="FV97" s="50"/>
      <c r="FW97" s="289"/>
      <c r="FX97" s="57"/>
      <c r="FY97" s="17"/>
      <c r="FZ97" s="17"/>
      <c r="GA97" s="56"/>
      <c r="GB97" s="50"/>
      <c r="GC97" s="50"/>
      <c r="GD97" s="50"/>
      <c r="GE97" s="50"/>
      <c r="GF97" s="50"/>
      <c r="GG97" s="50"/>
      <c r="GH97" s="289"/>
      <c r="GI97" s="57"/>
      <c r="GJ97" s="17"/>
      <c r="GK97" s="17"/>
      <c r="GL97" s="56"/>
      <c r="GM97" s="50"/>
      <c r="GN97" s="50"/>
      <c r="GO97" s="50"/>
      <c r="GP97" s="50"/>
      <c r="GQ97" s="50"/>
      <c r="GR97" s="50"/>
      <c r="GS97" s="289"/>
      <c r="GT97" s="57"/>
      <c r="GU97" s="17"/>
      <c r="GV97" s="17"/>
      <c r="GW97" s="56"/>
      <c r="GX97" s="50"/>
      <c r="GY97" s="50"/>
      <c r="GZ97" s="50"/>
      <c r="HA97" s="50"/>
      <c r="HB97" s="50"/>
      <c r="HC97" s="50"/>
      <c r="HD97" s="289"/>
      <c r="HE97" s="57"/>
      <c r="HF97" s="17"/>
      <c r="HG97" s="17"/>
      <c r="HH97" s="56"/>
      <c r="HI97" s="50"/>
      <c r="HJ97" s="50"/>
      <c r="HK97" s="50"/>
      <c r="HL97" s="50"/>
      <c r="HM97" s="50"/>
      <c r="HN97" s="50"/>
      <c r="HO97" s="289"/>
      <c r="HP97" s="57"/>
      <c r="HQ97" s="17"/>
      <c r="HR97" s="17"/>
      <c r="HS97" s="56"/>
      <c r="HT97" s="50"/>
      <c r="HU97" s="50"/>
      <c r="HV97" s="50"/>
      <c r="HW97" s="50"/>
      <c r="HX97" s="50"/>
      <c r="HY97" s="50"/>
      <c r="HZ97" s="289"/>
      <c r="IA97" s="57"/>
      <c r="IB97" s="17"/>
      <c r="IC97" s="17"/>
    </row>
    <row r="98" spans="1:237" x14ac:dyDescent="0.25">
      <c r="A98" s="60"/>
      <c r="B98" s="207"/>
      <c r="C98" s="207"/>
      <c r="D98" s="61"/>
      <c r="E98" s="61"/>
      <c r="F98" s="61"/>
      <c r="G98" s="61"/>
      <c r="H98" s="61"/>
      <c r="I98" s="61"/>
      <c r="J98" s="289"/>
      <c r="K98" s="289"/>
      <c r="L98" s="289"/>
      <c r="M98" s="289"/>
      <c r="N98" s="289"/>
      <c r="O98" s="289"/>
      <c r="P98" s="289"/>
      <c r="Q98" s="17"/>
      <c r="R98" s="56"/>
      <c r="S98" s="50"/>
      <c r="T98" s="50"/>
      <c r="U98" s="50"/>
      <c r="V98" s="50"/>
      <c r="W98" s="50"/>
      <c r="X98" s="50"/>
      <c r="Y98" s="289"/>
      <c r="Z98" s="57"/>
      <c r="AA98" s="17"/>
      <c r="AB98" s="17"/>
      <c r="AC98" s="56"/>
      <c r="AD98" s="50"/>
      <c r="AE98" s="50"/>
      <c r="AF98" s="50"/>
      <c r="AG98" s="50"/>
      <c r="AH98" s="50"/>
      <c r="AI98" s="50"/>
      <c r="AJ98" s="289"/>
      <c r="AK98" s="57"/>
      <c r="AL98" s="17"/>
      <c r="AM98" s="17"/>
      <c r="AN98" s="56"/>
      <c r="AO98" s="50"/>
      <c r="AP98" s="50"/>
      <c r="AQ98" s="50"/>
      <c r="AR98" s="50"/>
      <c r="AS98" s="50"/>
      <c r="AT98" s="50"/>
      <c r="AU98" s="289"/>
      <c r="AV98" s="57"/>
      <c r="AW98" s="17"/>
      <c r="AX98" s="17"/>
      <c r="AY98" s="56"/>
      <c r="AZ98" s="50"/>
      <c r="BA98" s="50"/>
      <c r="BB98" s="50"/>
      <c r="BC98" s="50"/>
      <c r="BD98" s="50"/>
      <c r="BE98" s="50"/>
      <c r="BF98" s="289"/>
      <c r="BG98" s="57"/>
      <c r="BH98" s="17"/>
      <c r="BI98" s="17"/>
      <c r="BJ98" s="56"/>
      <c r="BK98" s="50"/>
      <c r="BL98" s="50"/>
      <c r="BM98" s="50"/>
      <c r="BN98" s="50"/>
      <c r="BO98" s="50"/>
      <c r="BP98" s="50"/>
      <c r="BQ98" s="289"/>
      <c r="BR98" s="57"/>
      <c r="BS98" s="17"/>
      <c r="BT98" s="17"/>
      <c r="BU98" s="56"/>
      <c r="BV98" s="50"/>
      <c r="BW98" s="50"/>
      <c r="BX98" s="50"/>
      <c r="BY98" s="50"/>
      <c r="BZ98" s="50"/>
      <c r="CA98" s="50"/>
      <c r="CB98" s="289"/>
      <c r="CC98" s="57"/>
      <c r="CD98" s="17"/>
      <c r="CE98" s="17"/>
      <c r="CF98" s="56"/>
      <c r="CG98" s="50"/>
      <c r="CH98" s="50"/>
      <c r="CI98" s="50"/>
      <c r="CJ98" s="50"/>
      <c r="CK98" s="50"/>
      <c r="CL98" s="50"/>
      <c r="CM98" s="289"/>
      <c r="CN98" s="57"/>
      <c r="CO98" s="17"/>
      <c r="CP98" s="17"/>
      <c r="CQ98" s="56"/>
      <c r="CR98" s="50"/>
      <c r="CS98" s="50"/>
      <c r="CT98" s="50"/>
      <c r="CU98" s="50"/>
      <c r="CV98" s="50"/>
      <c r="CW98" s="50"/>
      <c r="CX98" s="289"/>
      <c r="CY98" s="57"/>
      <c r="CZ98" s="17"/>
      <c r="DA98" s="17"/>
      <c r="DB98" s="56"/>
      <c r="DC98" s="50"/>
      <c r="DD98" s="50"/>
      <c r="DE98" s="50"/>
      <c r="DF98" s="50"/>
      <c r="DG98" s="50"/>
      <c r="DH98" s="50"/>
      <c r="DI98" s="289"/>
      <c r="DJ98" s="57"/>
      <c r="DK98" s="17"/>
      <c r="DL98" s="17"/>
      <c r="DM98" s="56"/>
      <c r="DN98" s="50"/>
      <c r="DO98" s="50"/>
      <c r="DP98" s="50"/>
      <c r="DQ98" s="50"/>
      <c r="DR98" s="50"/>
      <c r="DS98" s="50"/>
      <c r="DT98" s="289"/>
      <c r="DU98" s="57"/>
      <c r="DV98" s="17"/>
      <c r="DW98" s="17"/>
      <c r="DX98" s="56"/>
      <c r="DY98" s="50"/>
      <c r="DZ98" s="50"/>
      <c r="EA98" s="50"/>
      <c r="EB98" s="50"/>
      <c r="EC98" s="50"/>
      <c r="ED98" s="50"/>
      <c r="EE98" s="289"/>
      <c r="EF98" s="57"/>
      <c r="EG98" s="17"/>
      <c r="EH98" s="17"/>
      <c r="EI98" s="56"/>
      <c r="EJ98" s="50"/>
      <c r="EK98" s="50"/>
      <c r="EL98" s="50"/>
      <c r="EM98" s="50"/>
      <c r="EN98" s="50"/>
      <c r="EO98" s="50"/>
      <c r="EP98" s="289"/>
      <c r="EQ98" s="57"/>
      <c r="ER98" s="17"/>
      <c r="ES98" s="17"/>
      <c r="ET98" s="56"/>
      <c r="EU98" s="50"/>
      <c r="EV98" s="50"/>
      <c r="EW98" s="50"/>
      <c r="EX98" s="50"/>
      <c r="EY98" s="50"/>
      <c r="EZ98" s="50"/>
      <c r="FA98" s="289"/>
      <c r="FB98" s="57"/>
      <c r="FC98" s="17"/>
      <c r="FD98" s="17"/>
      <c r="FE98" s="56"/>
      <c r="FF98" s="50"/>
      <c r="FG98" s="50"/>
      <c r="FH98" s="50"/>
      <c r="FI98" s="50"/>
      <c r="FJ98" s="50"/>
      <c r="FK98" s="50"/>
      <c r="FL98" s="289"/>
      <c r="FM98" s="57"/>
      <c r="FN98" s="17"/>
      <c r="FO98" s="17"/>
      <c r="FP98" s="56"/>
      <c r="FQ98" s="50"/>
      <c r="FR98" s="50"/>
      <c r="FS98" s="50"/>
      <c r="FT98" s="50"/>
      <c r="FU98" s="50"/>
      <c r="FV98" s="50"/>
      <c r="FW98" s="289"/>
      <c r="FX98" s="57"/>
      <c r="FY98" s="17"/>
      <c r="FZ98" s="17"/>
      <c r="GA98" s="56"/>
      <c r="GB98" s="50"/>
      <c r="GC98" s="50"/>
      <c r="GD98" s="50"/>
      <c r="GE98" s="50"/>
      <c r="GF98" s="50"/>
      <c r="GG98" s="50"/>
      <c r="GH98" s="289"/>
      <c r="GI98" s="57"/>
      <c r="GJ98" s="17"/>
      <c r="GK98" s="17"/>
      <c r="GL98" s="56"/>
      <c r="GM98" s="50"/>
      <c r="GN98" s="50"/>
      <c r="GO98" s="50"/>
      <c r="GP98" s="50"/>
      <c r="GQ98" s="50"/>
      <c r="GR98" s="50"/>
      <c r="GS98" s="289"/>
      <c r="GT98" s="57"/>
      <c r="GU98" s="17"/>
      <c r="GV98" s="17"/>
      <c r="GW98" s="56"/>
      <c r="GX98" s="50"/>
      <c r="GY98" s="50"/>
      <c r="GZ98" s="50"/>
      <c r="HA98" s="50"/>
      <c r="HB98" s="50"/>
      <c r="HC98" s="50"/>
      <c r="HD98" s="289"/>
      <c r="HE98" s="57"/>
      <c r="HF98" s="17"/>
      <c r="HG98" s="17"/>
      <c r="HH98" s="56"/>
      <c r="HI98" s="50"/>
      <c r="HJ98" s="50"/>
      <c r="HK98" s="50"/>
      <c r="HL98" s="50"/>
      <c r="HM98" s="50"/>
      <c r="HN98" s="50"/>
      <c r="HO98" s="289"/>
      <c r="HP98" s="57"/>
      <c r="HQ98" s="17"/>
      <c r="HR98" s="17"/>
      <c r="HS98" s="56"/>
      <c r="HT98" s="50"/>
      <c r="HU98" s="50"/>
      <c r="HV98" s="50"/>
      <c r="HW98" s="50"/>
      <c r="HX98" s="50"/>
      <c r="HY98" s="50"/>
      <c r="HZ98" s="289"/>
      <c r="IA98" s="57"/>
      <c r="IB98" s="17"/>
      <c r="IC98" s="17"/>
    </row>
    <row r="99" spans="1:237" x14ac:dyDescent="0.25">
      <c r="A99" s="60"/>
      <c r="B99" s="207"/>
      <c r="C99" s="207"/>
      <c r="D99" s="61"/>
      <c r="E99" s="61"/>
      <c r="F99" s="61"/>
      <c r="G99" s="61"/>
      <c r="H99" s="61"/>
      <c r="I99" s="61"/>
      <c r="J99" s="289"/>
      <c r="K99" s="289"/>
      <c r="L99" s="289"/>
      <c r="M99" s="289"/>
      <c r="N99" s="289"/>
      <c r="O99" s="289"/>
      <c r="P99" s="289"/>
      <c r="Q99" s="17"/>
      <c r="R99" s="56"/>
      <c r="S99" s="50"/>
      <c r="T99" s="50"/>
      <c r="U99" s="50"/>
      <c r="V99" s="50"/>
      <c r="W99" s="50"/>
      <c r="X99" s="50"/>
      <c r="Y99" s="289"/>
      <c r="Z99" s="57"/>
      <c r="AA99" s="17"/>
      <c r="AB99" s="17"/>
      <c r="AC99" s="56"/>
      <c r="AD99" s="50"/>
      <c r="AE99" s="50"/>
      <c r="AF99" s="50"/>
      <c r="AG99" s="50"/>
      <c r="AH99" s="50"/>
      <c r="AI99" s="50"/>
      <c r="AJ99" s="289"/>
      <c r="AK99" s="57"/>
      <c r="AL99" s="17"/>
      <c r="AM99" s="17"/>
      <c r="AN99" s="56"/>
      <c r="AO99" s="50"/>
      <c r="AP99" s="50"/>
      <c r="AQ99" s="50"/>
      <c r="AR99" s="50"/>
      <c r="AS99" s="50"/>
      <c r="AT99" s="50"/>
      <c r="AU99" s="289"/>
      <c r="AV99" s="57"/>
      <c r="AW99" s="17"/>
      <c r="AX99" s="17"/>
      <c r="AY99" s="56"/>
      <c r="AZ99" s="50"/>
      <c r="BA99" s="50"/>
      <c r="BB99" s="50"/>
      <c r="BC99" s="50"/>
      <c r="BD99" s="50"/>
      <c r="BE99" s="50"/>
      <c r="BF99" s="289"/>
      <c r="BG99" s="57"/>
      <c r="BH99" s="17"/>
      <c r="BI99" s="17"/>
      <c r="BJ99" s="56"/>
      <c r="BK99" s="50"/>
      <c r="BL99" s="50"/>
      <c r="BM99" s="50"/>
      <c r="BN99" s="50"/>
      <c r="BO99" s="50"/>
      <c r="BP99" s="50"/>
      <c r="BQ99" s="289"/>
      <c r="BR99" s="57"/>
      <c r="BS99" s="17"/>
      <c r="BT99" s="17"/>
      <c r="BU99" s="56"/>
      <c r="BV99" s="50"/>
      <c r="BW99" s="50"/>
      <c r="BX99" s="50"/>
      <c r="BY99" s="50"/>
      <c r="BZ99" s="50"/>
      <c r="CA99" s="50"/>
      <c r="CB99" s="289"/>
      <c r="CC99" s="57"/>
      <c r="CD99" s="17"/>
      <c r="CE99" s="17"/>
      <c r="CF99" s="56"/>
      <c r="CG99" s="50"/>
      <c r="CH99" s="50"/>
      <c r="CI99" s="50"/>
      <c r="CJ99" s="50"/>
      <c r="CK99" s="50"/>
      <c r="CL99" s="50"/>
      <c r="CM99" s="289"/>
      <c r="CN99" s="57"/>
      <c r="CO99" s="17"/>
      <c r="CP99" s="17"/>
      <c r="CQ99" s="56"/>
      <c r="CR99" s="50"/>
      <c r="CS99" s="50"/>
      <c r="CT99" s="50"/>
      <c r="CU99" s="50"/>
      <c r="CV99" s="50"/>
      <c r="CW99" s="50"/>
      <c r="CX99" s="289"/>
      <c r="CY99" s="57"/>
      <c r="CZ99" s="17"/>
      <c r="DA99" s="17"/>
      <c r="DB99" s="56"/>
      <c r="DC99" s="50"/>
      <c r="DD99" s="50"/>
      <c r="DE99" s="50"/>
      <c r="DF99" s="50"/>
      <c r="DG99" s="50"/>
      <c r="DH99" s="50"/>
      <c r="DI99" s="289"/>
      <c r="DJ99" s="57"/>
      <c r="DK99" s="17"/>
      <c r="DL99" s="17"/>
      <c r="DM99" s="56"/>
      <c r="DN99" s="50"/>
      <c r="DO99" s="50"/>
      <c r="DP99" s="50"/>
      <c r="DQ99" s="50"/>
      <c r="DR99" s="50"/>
      <c r="DS99" s="50"/>
      <c r="DT99" s="289"/>
      <c r="DU99" s="57"/>
      <c r="DV99" s="17"/>
      <c r="DW99" s="17"/>
      <c r="DX99" s="56"/>
      <c r="DY99" s="50"/>
      <c r="DZ99" s="50"/>
      <c r="EA99" s="50"/>
      <c r="EB99" s="50"/>
      <c r="EC99" s="50"/>
      <c r="ED99" s="50"/>
      <c r="EE99" s="289"/>
      <c r="EF99" s="57"/>
      <c r="EG99" s="17"/>
      <c r="EH99" s="17"/>
      <c r="EI99" s="56"/>
      <c r="EJ99" s="50"/>
      <c r="EK99" s="50"/>
      <c r="EL99" s="50"/>
      <c r="EM99" s="50"/>
      <c r="EN99" s="50"/>
      <c r="EO99" s="50"/>
      <c r="EP99" s="289"/>
      <c r="EQ99" s="57"/>
      <c r="ER99" s="17"/>
      <c r="ES99" s="17"/>
      <c r="ET99" s="56"/>
      <c r="EU99" s="50"/>
      <c r="EV99" s="50"/>
      <c r="EW99" s="50"/>
      <c r="EX99" s="50"/>
      <c r="EY99" s="50"/>
      <c r="EZ99" s="50"/>
      <c r="FA99" s="289"/>
      <c r="FB99" s="57"/>
      <c r="FC99" s="17"/>
      <c r="FD99" s="17"/>
      <c r="FE99" s="56"/>
      <c r="FF99" s="50"/>
      <c r="FG99" s="50"/>
      <c r="FH99" s="50"/>
      <c r="FI99" s="50"/>
      <c r="FJ99" s="50"/>
      <c r="FK99" s="50"/>
      <c r="FL99" s="289"/>
      <c r="FM99" s="57"/>
      <c r="FN99" s="17"/>
      <c r="FO99" s="17"/>
      <c r="FP99" s="56"/>
      <c r="FQ99" s="50"/>
      <c r="FR99" s="50"/>
      <c r="FS99" s="50"/>
      <c r="FT99" s="50"/>
      <c r="FU99" s="50"/>
      <c r="FV99" s="50"/>
      <c r="FW99" s="289"/>
      <c r="FX99" s="57"/>
      <c r="FY99" s="17"/>
      <c r="FZ99" s="17"/>
      <c r="GA99" s="56"/>
      <c r="GB99" s="50"/>
      <c r="GC99" s="50"/>
      <c r="GD99" s="50"/>
      <c r="GE99" s="50"/>
      <c r="GF99" s="50"/>
      <c r="GG99" s="50"/>
      <c r="GH99" s="289"/>
      <c r="GI99" s="57"/>
      <c r="GJ99" s="17"/>
      <c r="GK99" s="17"/>
      <c r="GL99" s="56"/>
      <c r="GM99" s="50"/>
      <c r="GN99" s="50"/>
      <c r="GO99" s="50"/>
      <c r="GP99" s="50"/>
      <c r="GQ99" s="50"/>
      <c r="GR99" s="50"/>
      <c r="GS99" s="289"/>
      <c r="GT99" s="57"/>
      <c r="GU99" s="17"/>
      <c r="GV99" s="17"/>
      <c r="GW99" s="56"/>
      <c r="GX99" s="50"/>
      <c r="GY99" s="50"/>
      <c r="GZ99" s="50"/>
      <c r="HA99" s="50"/>
      <c r="HB99" s="50"/>
      <c r="HC99" s="50"/>
      <c r="HD99" s="289"/>
      <c r="HE99" s="57"/>
      <c r="HF99" s="17"/>
      <c r="HG99" s="17"/>
      <c r="HH99" s="56"/>
      <c r="HI99" s="50"/>
      <c r="HJ99" s="50"/>
      <c r="HK99" s="50"/>
      <c r="HL99" s="50"/>
      <c r="HM99" s="50"/>
      <c r="HN99" s="50"/>
      <c r="HO99" s="289"/>
      <c r="HP99" s="57"/>
      <c r="HQ99" s="17"/>
      <c r="HR99" s="17"/>
      <c r="HS99" s="56"/>
      <c r="HT99" s="50"/>
      <c r="HU99" s="50"/>
      <c r="HV99" s="50"/>
      <c r="HW99" s="50"/>
      <c r="HX99" s="50"/>
      <c r="HY99" s="50"/>
      <c r="HZ99" s="289"/>
      <c r="IA99" s="57"/>
      <c r="IB99" s="17"/>
      <c r="IC99" s="17"/>
    </row>
    <row r="100" spans="1:237" x14ac:dyDescent="0.25">
      <c r="A100" s="60"/>
      <c r="B100" s="207"/>
      <c r="C100" s="207"/>
      <c r="D100" s="61"/>
      <c r="E100" s="61"/>
      <c r="F100" s="61"/>
      <c r="G100" s="61"/>
      <c r="H100" s="61"/>
      <c r="I100" s="61"/>
      <c r="J100" s="289"/>
      <c r="K100" s="289"/>
      <c r="L100" s="289"/>
      <c r="M100" s="289"/>
      <c r="N100" s="289"/>
      <c r="O100" s="289"/>
      <c r="P100" s="289"/>
      <c r="Q100" s="17"/>
      <c r="R100" s="56"/>
      <c r="S100" s="50"/>
      <c r="T100" s="50"/>
      <c r="U100" s="50"/>
      <c r="V100" s="50"/>
      <c r="W100" s="50"/>
      <c r="X100" s="50"/>
      <c r="Y100" s="289"/>
      <c r="Z100" s="57"/>
      <c r="AA100" s="17"/>
      <c r="AB100" s="17"/>
      <c r="AC100" s="56"/>
      <c r="AD100" s="50"/>
      <c r="AE100" s="50"/>
      <c r="AF100" s="50"/>
      <c r="AG100" s="50"/>
      <c r="AH100" s="50"/>
      <c r="AI100" s="50"/>
      <c r="AJ100" s="289"/>
      <c r="AK100" s="57"/>
      <c r="AL100" s="17"/>
      <c r="AM100" s="17"/>
      <c r="AN100" s="56"/>
      <c r="AO100" s="50"/>
      <c r="AP100" s="50"/>
      <c r="AQ100" s="50"/>
      <c r="AR100" s="50"/>
      <c r="AS100" s="50"/>
      <c r="AT100" s="50"/>
      <c r="AU100" s="289"/>
      <c r="AV100" s="57"/>
      <c r="AW100" s="17"/>
      <c r="AX100" s="17"/>
      <c r="AY100" s="56"/>
      <c r="AZ100" s="50"/>
      <c r="BA100" s="50"/>
      <c r="BB100" s="50"/>
      <c r="BC100" s="50"/>
      <c r="BD100" s="50"/>
      <c r="BE100" s="50"/>
      <c r="BF100" s="289"/>
      <c r="BG100" s="57"/>
      <c r="BH100" s="17"/>
      <c r="BI100" s="17"/>
      <c r="BJ100" s="56"/>
      <c r="BK100" s="50"/>
      <c r="BL100" s="50"/>
      <c r="BM100" s="50"/>
      <c r="BN100" s="50"/>
      <c r="BO100" s="50"/>
      <c r="BP100" s="50"/>
      <c r="BQ100" s="289"/>
      <c r="BR100" s="57"/>
      <c r="BS100" s="17"/>
      <c r="BT100" s="17"/>
      <c r="BU100" s="56"/>
      <c r="BV100" s="50"/>
      <c r="BW100" s="50"/>
      <c r="BX100" s="50"/>
      <c r="BY100" s="50"/>
      <c r="BZ100" s="50"/>
      <c r="CA100" s="50"/>
      <c r="CB100" s="289"/>
      <c r="CC100" s="57"/>
      <c r="CD100" s="17"/>
      <c r="CE100" s="17"/>
      <c r="CF100" s="56"/>
      <c r="CG100" s="50"/>
      <c r="CH100" s="50"/>
      <c r="CI100" s="50"/>
      <c r="CJ100" s="50"/>
      <c r="CK100" s="50"/>
      <c r="CL100" s="50"/>
      <c r="CM100" s="289"/>
      <c r="CN100" s="57"/>
      <c r="CO100" s="17"/>
      <c r="CP100" s="17"/>
      <c r="CQ100" s="56"/>
      <c r="CR100" s="50"/>
      <c r="CS100" s="50"/>
      <c r="CT100" s="50"/>
      <c r="CU100" s="50"/>
      <c r="CV100" s="50"/>
      <c r="CW100" s="50"/>
      <c r="CX100" s="289"/>
      <c r="CY100" s="57"/>
      <c r="CZ100" s="17"/>
      <c r="DA100" s="17"/>
      <c r="DB100" s="56"/>
      <c r="DC100" s="50"/>
      <c r="DD100" s="50"/>
      <c r="DE100" s="50"/>
      <c r="DF100" s="50"/>
      <c r="DG100" s="50"/>
      <c r="DH100" s="50"/>
      <c r="DI100" s="289"/>
      <c r="DJ100" s="57"/>
      <c r="DK100" s="17"/>
      <c r="DL100" s="17"/>
      <c r="DM100" s="56"/>
      <c r="DN100" s="50"/>
      <c r="DO100" s="50"/>
      <c r="DP100" s="50"/>
      <c r="DQ100" s="50"/>
      <c r="DR100" s="50"/>
      <c r="DS100" s="50"/>
      <c r="DT100" s="289"/>
      <c r="DU100" s="57"/>
      <c r="DV100" s="17"/>
      <c r="DW100" s="17"/>
      <c r="DX100" s="56"/>
      <c r="DY100" s="50"/>
      <c r="DZ100" s="50"/>
      <c r="EA100" s="50"/>
      <c r="EB100" s="50"/>
      <c r="EC100" s="50"/>
      <c r="ED100" s="50"/>
      <c r="EE100" s="289"/>
      <c r="EF100" s="57"/>
      <c r="EG100" s="17"/>
      <c r="EH100" s="17"/>
      <c r="EI100" s="56"/>
      <c r="EJ100" s="50"/>
      <c r="EK100" s="50"/>
      <c r="EL100" s="50"/>
      <c r="EM100" s="50"/>
      <c r="EN100" s="50"/>
      <c r="EO100" s="50"/>
      <c r="EP100" s="289"/>
      <c r="EQ100" s="57"/>
      <c r="ER100" s="17"/>
      <c r="ES100" s="17"/>
      <c r="ET100" s="56"/>
      <c r="EU100" s="50"/>
      <c r="EV100" s="50"/>
      <c r="EW100" s="50"/>
      <c r="EX100" s="50"/>
      <c r="EY100" s="50"/>
      <c r="EZ100" s="50"/>
      <c r="FA100" s="289"/>
      <c r="FB100" s="57"/>
      <c r="FC100" s="17"/>
      <c r="FD100" s="17"/>
      <c r="FE100" s="56"/>
      <c r="FF100" s="50"/>
      <c r="FG100" s="50"/>
      <c r="FH100" s="50"/>
      <c r="FI100" s="50"/>
      <c r="FJ100" s="50"/>
      <c r="FK100" s="50"/>
      <c r="FL100" s="289"/>
      <c r="FM100" s="57"/>
      <c r="FN100" s="17"/>
      <c r="FO100" s="17"/>
      <c r="FP100" s="56"/>
      <c r="FQ100" s="50"/>
      <c r="FR100" s="50"/>
      <c r="FS100" s="50"/>
      <c r="FT100" s="50"/>
      <c r="FU100" s="50"/>
      <c r="FV100" s="50"/>
      <c r="FW100" s="289"/>
      <c r="FX100" s="57"/>
      <c r="FY100" s="17"/>
      <c r="FZ100" s="17"/>
      <c r="GA100" s="56"/>
      <c r="GB100" s="50"/>
      <c r="GC100" s="50"/>
      <c r="GD100" s="50"/>
      <c r="GE100" s="50"/>
      <c r="GF100" s="50"/>
      <c r="GG100" s="50"/>
      <c r="GH100" s="289"/>
      <c r="GI100" s="57"/>
      <c r="GJ100" s="17"/>
      <c r="GK100" s="17"/>
      <c r="GL100" s="56"/>
      <c r="GM100" s="50"/>
      <c r="GN100" s="50"/>
      <c r="GO100" s="50"/>
      <c r="GP100" s="50"/>
      <c r="GQ100" s="50"/>
      <c r="GR100" s="50"/>
      <c r="GS100" s="289"/>
      <c r="GT100" s="57"/>
      <c r="GU100" s="17"/>
      <c r="GV100" s="17"/>
      <c r="GW100" s="56"/>
      <c r="GX100" s="50"/>
      <c r="GY100" s="50"/>
      <c r="GZ100" s="50"/>
      <c r="HA100" s="50"/>
      <c r="HB100" s="50"/>
      <c r="HC100" s="50"/>
      <c r="HD100" s="289"/>
      <c r="HE100" s="57"/>
      <c r="HF100" s="17"/>
      <c r="HG100" s="17"/>
      <c r="HH100" s="56"/>
      <c r="HI100" s="50"/>
      <c r="HJ100" s="50"/>
      <c r="HK100" s="50"/>
      <c r="HL100" s="50"/>
      <c r="HM100" s="50"/>
      <c r="HN100" s="50"/>
      <c r="HO100" s="289"/>
      <c r="HP100" s="57"/>
      <c r="HQ100" s="17"/>
      <c r="HR100" s="17"/>
      <c r="HS100" s="56"/>
      <c r="HT100" s="50"/>
      <c r="HU100" s="50"/>
      <c r="HV100" s="50"/>
      <c r="HW100" s="50"/>
      <c r="HX100" s="50"/>
      <c r="HY100" s="50"/>
      <c r="HZ100" s="289"/>
      <c r="IA100" s="57"/>
      <c r="IB100" s="17"/>
      <c r="IC100" s="17"/>
    </row>
    <row r="101" spans="1:237" x14ac:dyDescent="0.25">
      <c r="A101" s="60"/>
      <c r="B101" s="207"/>
      <c r="C101" s="207"/>
      <c r="D101" s="61"/>
      <c r="E101" s="61"/>
      <c r="F101" s="61"/>
      <c r="G101" s="61"/>
      <c r="H101" s="61"/>
      <c r="I101" s="61"/>
    </row>
    <row r="102" spans="1:237" x14ac:dyDescent="0.25">
      <c r="A102" s="60"/>
      <c r="B102" s="207"/>
      <c r="C102" s="207"/>
      <c r="D102" s="61"/>
      <c r="E102" s="61"/>
      <c r="F102" s="61"/>
      <c r="G102" s="61"/>
      <c r="H102" s="61"/>
      <c r="I102" s="61"/>
    </row>
    <row r="103" spans="1:237" x14ac:dyDescent="0.25">
      <c r="A103" s="60"/>
      <c r="B103" s="207"/>
      <c r="C103" s="207"/>
      <c r="D103" s="61"/>
      <c r="E103" s="61"/>
      <c r="F103" s="61"/>
      <c r="G103" s="61"/>
      <c r="H103" s="61"/>
      <c r="I103" s="61"/>
    </row>
    <row r="104" spans="1:237" x14ac:dyDescent="0.25">
      <c r="A104" s="60"/>
      <c r="B104" s="207"/>
      <c r="C104" s="207"/>
      <c r="D104" s="61"/>
      <c r="E104" s="61"/>
      <c r="F104" s="61"/>
      <c r="G104" s="61"/>
      <c r="H104" s="61"/>
      <c r="I104" s="61"/>
    </row>
    <row r="105" spans="1:237" x14ac:dyDescent="0.25">
      <c r="A105" s="60"/>
      <c r="B105" s="207"/>
      <c r="C105" s="207"/>
      <c r="D105" s="61"/>
      <c r="E105" s="61"/>
      <c r="F105" s="61"/>
      <c r="G105" s="61"/>
      <c r="H105" s="61"/>
      <c r="I105" s="61"/>
      <c r="J105" s="289"/>
      <c r="K105" s="289"/>
      <c r="L105" s="289"/>
      <c r="M105" s="289"/>
      <c r="N105" s="289"/>
      <c r="O105" s="289"/>
      <c r="P105" s="289"/>
      <c r="Q105" s="17"/>
      <c r="R105" s="56"/>
      <c r="S105" s="50"/>
      <c r="T105" s="50"/>
      <c r="U105" s="50"/>
      <c r="V105" s="50"/>
      <c r="W105" s="50"/>
      <c r="X105" s="50"/>
      <c r="Y105" s="289"/>
      <c r="Z105" s="57"/>
      <c r="AA105" s="17"/>
      <c r="AB105" s="17"/>
      <c r="AC105" s="56"/>
      <c r="AD105" s="50"/>
      <c r="AE105" s="50"/>
      <c r="AF105" s="50"/>
      <c r="AG105" s="50"/>
      <c r="AH105" s="50"/>
      <c r="AI105" s="50"/>
      <c r="AJ105" s="289"/>
      <c r="AK105" s="57"/>
      <c r="AL105" s="17"/>
      <c r="AM105" s="17"/>
      <c r="AN105" s="56"/>
      <c r="AO105" s="50"/>
      <c r="AP105" s="50"/>
      <c r="AQ105" s="50"/>
      <c r="AR105" s="50"/>
      <c r="AS105" s="50"/>
      <c r="AT105" s="50"/>
      <c r="AU105" s="289"/>
      <c r="AV105" s="57"/>
      <c r="AW105" s="17"/>
      <c r="AX105" s="17"/>
      <c r="AY105" s="56"/>
      <c r="AZ105" s="50"/>
      <c r="BA105" s="50"/>
      <c r="BB105" s="50"/>
      <c r="BC105" s="50"/>
      <c r="BD105" s="50"/>
      <c r="BE105" s="50"/>
      <c r="BF105" s="289"/>
      <c r="BG105" s="57"/>
      <c r="BH105" s="17"/>
      <c r="BI105" s="17"/>
      <c r="BJ105" s="56"/>
      <c r="BK105" s="50"/>
      <c r="BL105" s="50"/>
      <c r="BM105" s="50"/>
      <c r="BN105" s="50"/>
      <c r="BO105" s="50"/>
      <c r="BP105" s="50"/>
      <c r="BQ105" s="289"/>
      <c r="BR105" s="57"/>
      <c r="BS105" s="17"/>
      <c r="BT105" s="17"/>
      <c r="BU105" s="56"/>
      <c r="BV105" s="50"/>
      <c r="BW105" s="50"/>
      <c r="BX105" s="50"/>
      <c r="BY105" s="50"/>
      <c r="BZ105" s="50"/>
      <c r="CA105" s="50"/>
      <c r="CB105" s="289"/>
      <c r="CC105" s="57"/>
      <c r="CD105" s="17"/>
      <c r="CE105" s="17"/>
      <c r="CF105" s="56"/>
      <c r="CG105" s="50"/>
      <c r="CH105" s="50"/>
      <c r="CI105" s="50"/>
      <c r="CJ105" s="50"/>
      <c r="CK105" s="50"/>
      <c r="CL105" s="50"/>
      <c r="CM105" s="289"/>
      <c r="CN105" s="57"/>
      <c r="CO105" s="17"/>
      <c r="CP105" s="17"/>
      <c r="CQ105" s="56"/>
      <c r="CR105" s="50"/>
      <c r="CS105" s="50"/>
      <c r="CT105" s="50"/>
      <c r="CU105" s="50"/>
      <c r="CV105" s="50"/>
      <c r="CW105" s="50"/>
      <c r="CX105" s="289"/>
      <c r="CY105" s="57"/>
      <c r="CZ105" s="17"/>
      <c r="DA105" s="17"/>
      <c r="DB105" s="56"/>
      <c r="DC105" s="50"/>
      <c r="DD105" s="50"/>
      <c r="DE105" s="50"/>
      <c r="DF105" s="50"/>
      <c r="DG105" s="50"/>
      <c r="DH105" s="50"/>
      <c r="DI105" s="289"/>
      <c r="DJ105" s="57"/>
      <c r="DK105" s="17"/>
      <c r="DL105" s="17"/>
      <c r="DM105" s="56"/>
      <c r="DN105" s="50"/>
      <c r="DO105" s="50"/>
      <c r="DP105" s="50"/>
      <c r="DQ105" s="50"/>
      <c r="DR105" s="50"/>
      <c r="DS105" s="50"/>
      <c r="DT105" s="289"/>
      <c r="DU105" s="57"/>
      <c r="DV105" s="17"/>
      <c r="DW105" s="17"/>
      <c r="DX105" s="56"/>
      <c r="DY105" s="50"/>
      <c r="DZ105" s="50"/>
      <c r="EA105" s="50"/>
      <c r="EB105" s="50"/>
      <c r="EC105" s="50"/>
      <c r="ED105" s="50"/>
      <c r="EE105" s="289"/>
      <c r="EF105" s="57"/>
      <c r="EG105" s="17"/>
      <c r="EH105" s="17"/>
      <c r="EI105" s="56"/>
      <c r="EJ105" s="50"/>
      <c r="EK105" s="50"/>
      <c r="EL105" s="50"/>
      <c r="EM105" s="50"/>
      <c r="EN105" s="50"/>
      <c r="EO105" s="50"/>
      <c r="EP105" s="289"/>
      <c r="EQ105" s="57"/>
      <c r="ER105" s="17"/>
      <c r="ES105" s="17"/>
      <c r="ET105" s="56"/>
      <c r="EU105" s="50"/>
      <c r="EV105" s="50"/>
      <c r="EW105" s="50"/>
      <c r="EX105" s="50"/>
      <c r="EY105" s="50"/>
      <c r="EZ105" s="50"/>
      <c r="FA105" s="289"/>
      <c r="FB105" s="57"/>
      <c r="FC105" s="17"/>
      <c r="FD105" s="17"/>
      <c r="FE105" s="56"/>
      <c r="FF105" s="50"/>
      <c r="FG105" s="50"/>
      <c r="FH105" s="50"/>
      <c r="FI105" s="50"/>
      <c r="FJ105" s="50"/>
      <c r="FK105" s="50"/>
      <c r="FL105" s="289"/>
      <c r="FM105" s="57"/>
      <c r="FN105" s="17"/>
      <c r="FO105" s="17"/>
      <c r="FP105" s="56"/>
      <c r="FQ105" s="50"/>
      <c r="FR105" s="50"/>
      <c r="FS105" s="50"/>
      <c r="FT105" s="50"/>
      <c r="FU105" s="50"/>
      <c r="FV105" s="50"/>
      <c r="FW105" s="289"/>
      <c r="FX105" s="57"/>
      <c r="FY105" s="17"/>
      <c r="FZ105" s="17"/>
      <c r="GA105" s="56"/>
      <c r="GB105" s="50"/>
      <c r="GC105" s="50"/>
      <c r="GD105" s="50"/>
      <c r="GE105" s="50"/>
      <c r="GF105" s="50"/>
      <c r="GG105" s="50"/>
      <c r="GH105" s="289"/>
      <c r="GI105" s="57"/>
      <c r="GJ105" s="17"/>
      <c r="GK105" s="17"/>
      <c r="GL105" s="56"/>
      <c r="GM105" s="50"/>
      <c r="GN105" s="50"/>
      <c r="GO105" s="50"/>
      <c r="GP105" s="50"/>
      <c r="GQ105" s="50"/>
      <c r="GR105" s="50"/>
      <c r="GS105" s="289"/>
      <c r="GT105" s="57"/>
      <c r="GU105" s="17"/>
      <c r="GV105" s="17"/>
      <c r="GW105" s="56"/>
      <c r="GX105" s="50"/>
      <c r="GY105" s="50"/>
      <c r="GZ105" s="50"/>
      <c r="HA105" s="50"/>
      <c r="HB105" s="50"/>
      <c r="HC105" s="50"/>
      <c r="HD105" s="289"/>
      <c r="HE105" s="57"/>
      <c r="HF105" s="17"/>
      <c r="HG105" s="17"/>
      <c r="HH105" s="56"/>
      <c r="HI105" s="50"/>
      <c r="HJ105" s="50"/>
      <c r="HK105" s="50"/>
      <c r="HL105" s="50"/>
      <c r="HM105" s="50"/>
      <c r="HN105" s="50"/>
      <c r="HO105" s="289"/>
      <c r="HP105" s="57"/>
      <c r="HQ105" s="17"/>
      <c r="HR105" s="17"/>
      <c r="HS105" s="56"/>
      <c r="HT105" s="50"/>
      <c r="HU105" s="50"/>
      <c r="HV105" s="50"/>
      <c r="HW105" s="50"/>
      <c r="HX105" s="50"/>
      <c r="HY105" s="50"/>
      <c r="HZ105" s="289"/>
      <c r="IA105" s="57"/>
      <c r="IB105" s="17"/>
      <c r="IC105" s="17"/>
    </row>
    <row r="106" spans="1:237" x14ac:dyDescent="0.25">
      <c r="A106" s="60"/>
      <c r="B106" s="207"/>
      <c r="C106" s="207"/>
      <c r="D106" s="61"/>
      <c r="E106" s="61"/>
      <c r="F106" s="61"/>
      <c r="G106" s="61"/>
      <c r="H106" s="61"/>
      <c r="I106" s="61"/>
      <c r="J106" s="289"/>
      <c r="K106" s="289"/>
      <c r="L106" s="289"/>
      <c r="M106" s="289"/>
      <c r="N106" s="289"/>
      <c r="O106" s="289"/>
      <c r="P106" s="289"/>
      <c r="Q106" s="17"/>
      <c r="R106" s="56"/>
      <c r="S106" s="50"/>
      <c r="T106" s="50"/>
      <c r="U106" s="50"/>
      <c r="V106" s="50"/>
      <c r="W106" s="50"/>
      <c r="X106" s="50"/>
      <c r="Y106" s="289"/>
      <c r="Z106" s="57"/>
      <c r="AA106" s="17"/>
      <c r="AB106" s="17"/>
      <c r="AC106" s="56"/>
      <c r="AD106" s="50"/>
      <c r="AE106" s="50"/>
      <c r="AF106" s="50"/>
      <c r="AG106" s="50"/>
      <c r="AH106" s="50"/>
      <c r="AI106" s="50"/>
      <c r="AJ106" s="289"/>
      <c r="AK106" s="57"/>
      <c r="AL106" s="17"/>
      <c r="AM106" s="17"/>
      <c r="AN106" s="56"/>
      <c r="AO106" s="50"/>
      <c r="AP106" s="50"/>
      <c r="AQ106" s="50"/>
      <c r="AR106" s="50"/>
      <c r="AS106" s="50"/>
      <c r="AT106" s="50"/>
      <c r="AU106" s="289"/>
      <c r="AV106" s="57"/>
      <c r="AW106" s="17"/>
      <c r="AX106" s="17"/>
      <c r="AY106" s="56"/>
      <c r="AZ106" s="50"/>
      <c r="BA106" s="50"/>
      <c r="BB106" s="50"/>
      <c r="BC106" s="50"/>
      <c r="BD106" s="50"/>
      <c r="BE106" s="50"/>
      <c r="BF106" s="289"/>
      <c r="BG106" s="57"/>
      <c r="BH106" s="17"/>
      <c r="BI106" s="17"/>
      <c r="BJ106" s="56"/>
      <c r="BK106" s="50"/>
      <c r="BL106" s="50"/>
      <c r="BM106" s="50"/>
      <c r="BN106" s="50"/>
      <c r="BO106" s="50"/>
      <c r="BP106" s="50"/>
      <c r="BQ106" s="289"/>
      <c r="BR106" s="57"/>
      <c r="BS106" s="17"/>
      <c r="BT106" s="17"/>
      <c r="BU106" s="56"/>
      <c r="BV106" s="50"/>
      <c r="BW106" s="50"/>
      <c r="BX106" s="50"/>
      <c r="BY106" s="50"/>
      <c r="BZ106" s="50"/>
      <c r="CA106" s="50"/>
      <c r="CB106" s="289"/>
      <c r="CC106" s="57"/>
      <c r="CD106" s="17"/>
      <c r="CE106" s="17"/>
      <c r="CF106" s="56"/>
      <c r="CG106" s="50"/>
      <c r="CH106" s="50"/>
      <c r="CI106" s="50"/>
      <c r="CJ106" s="50"/>
      <c r="CK106" s="50"/>
      <c r="CL106" s="50"/>
      <c r="CM106" s="289"/>
      <c r="CN106" s="57"/>
      <c r="CO106" s="17"/>
      <c r="CP106" s="17"/>
      <c r="CQ106" s="56"/>
      <c r="CR106" s="50"/>
      <c r="CS106" s="50"/>
      <c r="CT106" s="50"/>
      <c r="CU106" s="50"/>
      <c r="CV106" s="50"/>
      <c r="CW106" s="50"/>
      <c r="CX106" s="289"/>
      <c r="CY106" s="57"/>
      <c r="CZ106" s="17"/>
      <c r="DA106" s="17"/>
      <c r="DB106" s="56"/>
      <c r="DC106" s="50"/>
      <c r="DD106" s="50"/>
      <c r="DE106" s="50"/>
      <c r="DF106" s="50"/>
      <c r="DG106" s="50"/>
      <c r="DH106" s="50"/>
      <c r="DI106" s="289"/>
      <c r="DJ106" s="57"/>
      <c r="DK106" s="17"/>
      <c r="DL106" s="17"/>
      <c r="DM106" s="56"/>
      <c r="DN106" s="50"/>
      <c r="DO106" s="50"/>
      <c r="DP106" s="50"/>
      <c r="DQ106" s="50"/>
      <c r="DR106" s="50"/>
      <c r="DS106" s="50"/>
      <c r="DT106" s="289"/>
      <c r="DU106" s="57"/>
      <c r="DV106" s="17"/>
      <c r="DW106" s="17"/>
      <c r="DX106" s="56"/>
      <c r="DY106" s="50"/>
      <c r="DZ106" s="50"/>
      <c r="EA106" s="50"/>
      <c r="EB106" s="50"/>
      <c r="EC106" s="50"/>
      <c r="ED106" s="50"/>
      <c r="EE106" s="289"/>
      <c r="EF106" s="57"/>
      <c r="EG106" s="17"/>
      <c r="EH106" s="17"/>
      <c r="EI106" s="56"/>
      <c r="EJ106" s="50"/>
      <c r="EK106" s="50"/>
      <c r="EL106" s="50"/>
      <c r="EM106" s="50"/>
      <c r="EN106" s="50"/>
      <c r="EO106" s="50"/>
      <c r="EP106" s="289"/>
      <c r="EQ106" s="57"/>
      <c r="ER106" s="17"/>
      <c r="ES106" s="17"/>
      <c r="ET106" s="56"/>
      <c r="EU106" s="50"/>
      <c r="EV106" s="50"/>
      <c r="EW106" s="50"/>
      <c r="EX106" s="50"/>
      <c r="EY106" s="50"/>
      <c r="EZ106" s="50"/>
      <c r="FA106" s="289"/>
      <c r="FB106" s="57"/>
      <c r="FC106" s="17"/>
      <c r="FD106" s="17"/>
      <c r="FE106" s="56"/>
      <c r="FF106" s="50"/>
      <c r="FG106" s="50"/>
      <c r="FH106" s="50"/>
      <c r="FI106" s="50"/>
      <c r="FJ106" s="50"/>
      <c r="FK106" s="50"/>
      <c r="FL106" s="289"/>
      <c r="FM106" s="57"/>
      <c r="FN106" s="17"/>
      <c r="FO106" s="17"/>
      <c r="FP106" s="56"/>
      <c r="FQ106" s="50"/>
      <c r="FR106" s="50"/>
      <c r="FS106" s="50"/>
      <c r="FT106" s="50"/>
      <c r="FU106" s="50"/>
      <c r="FV106" s="50"/>
      <c r="FW106" s="289"/>
      <c r="FX106" s="57"/>
      <c r="FY106" s="17"/>
      <c r="FZ106" s="17"/>
      <c r="GA106" s="56"/>
      <c r="GB106" s="50"/>
      <c r="GC106" s="50"/>
      <c r="GD106" s="50"/>
      <c r="GE106" s="50"/>
      <c r="GF106" s="50"/>
      <c r="GG106" s="50"/>
      <c r="GH106" s="289"/>
      <c r="GI106" s="57"/>
      <c r="GJ106" s="17"/>
      <c r="GK106" s="17"/>
      <c r="GL106" s="56"/>
      <c r="GM106" s="50"/>
      <c r="GN106" s="50"/>
      <c r="GO106" s="50"/>
      <c r="GP106" s="50"/>
      <c r="GQ106" s="50"/>
      <c r="GR106" s="50"/>
      <c r="GS106" s="289"/>
      <c r="GT106" s="57"/>
      <c r="GU106" s="17"/>
      <c r="GV106" s="17"/>
      <c r="GW106" s="56"/>
      <c r="GX106" s="50"/>
      <c r="GY106" s="50"/>
      <c r="GZ106" s="50"/>
      <c r="HA106" s="50"/>
      <c r="HB106" s="50"/>
      <c r="HC106" s="50"/>
      <c r="HD106" s="289"/>
      <c r="HE106" s="57"/>
      <c r="HF106" s="17"/>
      <c r="HG106" s="17"/>
      <c r="HH106" s="56"/>
      <c r="HI106" s="50"/>
      <c r="HJ106" s="50"/>
      <c r="HK106" s="50"/>
      <c r="HL106" s="50"/>
      <c r="HM106" s="50"/>
      <c r="HN106" s="50"/>
      <c r="HO106" s="289"/>
      <c r="HP106" s="57"/>
      <c r="HQ106" s="17"/>
      <c r="HR106" s="17"/>
      <c r="HS106" s="56"/>
      <c r="HT106" s="50"/>
      <c r="HU106" s="50"/>
      <c r="HV106" s="50"/>
      <c r="HW106" s="50"/>
      <c r="HX106" s="50"/>
      <c r="HY106" s="50"/>
      <c r="HZ106" s="289"/>
      <c r="IA106" s="57"/>
      <c r="IB106" s="17"/>
      <c r="IC106" s="17"/>
    </row>
    <row r="107" spans="1:237" x14ac:dyDescent="0.25">
      <c r="A107" s="60"/>
      <c r="B107" s="207"/>
      <c r="C107" s="207"/>
      <c r="D107" s="61"/>
      <c r="E107" s="61"/>
      <c r="F107" s="61"/>
      <c r="G107" s="61"/>
      <c r="H107" s="61"/>
      <c r="I107" s="61"/>
      <c r="J107" s="289"/>
      <c r="K107" s="289"/>
      <c r="L107" s="289"/>
      <c r="M107" s="289"/>
      <c r="N107" s="289"/>
      <c r="O107" s="289"/>
      <c r="P107" s="289"/>
      <c r="Q107" s="17"/>
      <c r="R107" s="56"/>
      <c r="S107" s="50"/>
      <c r="T107" s="50"/>
      <c r="U107" s="50"/>
      <c r="V107" s="50"/>
      <c r="W107" s="50"/>
      <c r="X107" s="50"/>
      <c r="Y107" s="289"/>
      <c r="Z107" s="57"/>
      <c r="AA107" s="17"/>
      <c r="AB107" s="17"/>
      <c r="AC107" s="56"/>
      <c r="AD107" s="50"/>
      <c r="AE107" s="50"/>
      <c r="AF107" s="50"/>
      <c r="AG107" s="50"/>
      <c r="AH107" s="50"/>
      <c r="AI107" s="50"/>
      <c r="AJ107" s="289"/>
      <c r="AK107" s="57"/>
      <c r="AL107" s="17"/>
      <c r="AM107" s="17"/>
      <c r="AN107" s="56"/>
      <c r="AO107" s="50"/>
      <c r="AP107" s="50"/>
      <c r="AQ107" s="50"/>
      <c r="AR107" s="50"/>
      <c r="AS107" s="50"/>
      <c r="AT107" s="50"/>
      <c r="AU107" s="289"/>
      <c r="AV107" s="57"/>
      <c r="AW107" s="17"/>
      <c r="AX107" s="17"/>
      <c r="AY107" s="56"/>
      <c r="AZ107" s="50"/>
      <c r="BA107" s="50"/>
      <c r="BB107" s="50"/>
      <c r="BC107" s="50"/>
      <c r="BD107" s="50"/>
      <c r="BE107" s="50"/>
      <c r="BF107" s="289"/>
      <c r="BG107" s="57"/>
      <c r="BH107" s="17"/>
      <c r="BI107" s="17"/>
      <c r="BJ107" s="56"/>
      <c r="BK107" s="50"/>
      <c r="BL107" s="50"/>
      <c r="BM107" s="50"/>
      <c r="BN107" s="50"/>
      <c r="BO107" s="50"/>
      <c r="BP107" s="50"/>
      <c r="BQ107" s="289"/>
      <c r="BR107" s="57"/>
      <c r="BS107" s="17"/>
      <c r="BT107" s="17"/>
      <c r="BU107" s="56"/>
      <c r="BV107" s="50"/>
      <c r="BW107" s="50"/>
      <c r="BX107" s="50"/>
      <c r="BY107" s="50"/>
      <c r="BZ107" s="50"/>
      <c r="CA107" s="50"/>
      <c r="CB107" s="289"/>
      <c r="CC107" s="57"/>
      <c r="CD107" s="17"/>
      <c r="CE107" s="17"/>
      <c r="CF107" s="56"/>
      <c r="CG107" s="50"/>
      <c r="CH107" s="50"/>
      <c r="CI107" s="50"/>
      <c r="CJ107" s="50"/>
      <c r="CK107" s="50"/>
      <c r="CL107" s="50"/>
      <c r="CM107" s="289"/>
      <c r="CN107" s="57"/>
      <c r="CO107" s="17"/>
      <c r="CP107" s="17"/>
      <c r="CQ107" s="56"/>
      <c r="CR107" s="50"/>
      <c r="CS107" s="50"/>
      <c r="CT107" s="50"/>
      <c r="CU107" s="50"/>
      <c r="CV107" s="50"/>
      <c r="CW107" s="50"/>
      <c r="CX107" s="289"/>
      <c r="CY107" s="57"/>
      <c r="CZ107" s="17"/>
      <c r="DA107" s="17"/>
      <c r="DB107" s="56"/>
      <c r="DC107" s="50"/>
      <c r="DD107" s="50"/>
      <c r="DE107" s="50"/>
      <c r="DF107" s="50"/>
      <c r="DG107" s="50"/>
      <c r="DH107" s="50"/>
      <c r="DI107" s="289"/>
      <c r="DJ107" s="57"/>
      <c r="DK107" s="17"/>
      <c r="DL107" s="17"/>
      <c r="DM107" s="56"/>
      <c r="DN107" s="50"/>
      <c r="DO107" s="50"/>
      <c r="DP107" s="50"/>
      <c r="DQ107" s="50"/>
      <c r="DR107" s="50"/>
      <c r="DS107" s="50"/>
      <c r="DT107" s="289"/>
      <c r="DU107" s="57"/>
      <c r="DV107" s="17"/>
      <c r="DW107" s="17"/>
      <c r="DX107" s="56"/>
      <c r="DY107" s="50"/>
      <c r="DZ107" s="50"/>
      <c r="EA107" s="50"/>
      <c r="EB107" s="50"/>
      <c r="EC107" s="50"/>
      <c r="ED107" s="50"/>
      <c r="EE107" s="289"/>
      <c r="EF107" s="57"/>
      <c r="EG107" s="17"/>
      <c r="EH107" s="17"/>
      <c r="EI107" s="56"/>
      <c r="EJ107" s="50"/>
      <c r="EK107" s="50"/>
      <c r="EL107" s="50"/>
      <c r="EM107" s="50"/>
      <c r="EN107" s="50"/>
      <c r="EO107" s="50"/>
      <c r="EP107" s="289"/>
      <c r="EQ107" s="57"/>
      <c r="ER107" s="17"/>
      <c r="ES107" s="17"/>
      <c r="ET107" s="56"/>
      <c r="EU107" s="50"/>
      <c r="EV107" s="50"/>
      <c r="EW107" s="50"/>
      <c r="EX107" s="50"/>
      <c r="EY107" s="50"/>
      <c r="EZ107" s="50"/>
      <c r="FA107" s="289"/>
      <c r="FB107" s="57"/>
      <c r="FC107" s="17"/>
      <c r="FD107" s="17"/>
      <c r="FE107" s="56"/>
      <c r="FF107" s="50"/>
      <c r="FG107" s="50"/>
      <c r="FH107" s="50"/>
      <c r="FI107" s="50"/>
      <c r="FJ107" s="50"/>
      <c r="FK107" s="50"/>
      <c r="FL107" s="289"/>
      <c r="FM107" s="57"/>
      <c r="FN107" s="17"/>
      <c r="FO107" s="17"/>
      <c r="FP107" s="56"/>
      <c r="FQ107" s="50"/>
      <c r="FR107" s="50"/>
      <c r="FS107" s="50"/>
      <c r="FT107" s="50"/>
      <c r="FU107" s="50"/>
      <c r="FV107" s="50"/>
      <c r="FW107" s="289"/>
      <c r="FX107" s="57"/>
      <c r="FY107" s="17"/>
      <c r="FZ107" s="17"/>
      <c r="GA107" s="56"/>
      <c r="GB107" s="50"/>
      <c r="GC107" s="50"/>
      <c r="GD107" s="50"/>
      <c r="GE107" s="50"/>
      <c r="GF107" s="50"/>
      <c r="GG107" s="50"/>
      <c r="GH107" s="289"/>
      <c r="GI107" s="57"/>
      <c r="GJ107" s="17"/>
      <c r="GK107" s="17"/>
      <c r="GL107" s="56"/>
      <c r="GM107" s="50"/>
      <c r="GN107" s="50"/>
      <c r="GO107" s="50"/>
      <c r="GP107" s="50"/>
      <c r="GQ107" s="50"/>
      <c r="GR107" s="50"/>
      <c r="GS107" s="289"/>
      <c r="GT107" s="57"/>
      <c r="GU107" s="17"/>
      <c r="GV107" s="17"/>
      <c r="GW107" s="56"/>
      <c r="GX107" s="50"/>
      <c r="GY107" s="50"/>
      <c r="GZ107" s="50"/>
      <c r="HA107" s="50"/>
      <c r="HB107" s="50"/>
      <c r="HC107" s="50"/>
      <c r="HD107" s="289"/>
      <c r="HE107" s="57"/>
      <c r="HF107" s="17"/>
      <c r="HG107" s="17"/>
      <c r="HH107" s="56"/>
      <c r="HI107" s="50"/>
      <c r="HJ107" s="50"/>
      <c r="HK107" s="50"/>
      <c r="HL107" s="50"/>
      <c r="HM107" s="50"/>
      <c r="HN107" s="50"/>
      <c r="HO107" s="289"/>
      <c r="HP107" s="57"/>
      <c r="HQ107" s="17"/>
      <c r="HR107" s="17"/>
      <c r="HS107" s="56"/>
      <c r="HT107" s="50"/>
      <c r="HU107" s="50"/>
      <c r="HV107" s="50"/>
      <c r="HW107" s="50"/>
      <c r="HX107" s="50"/>
      <c r="HY107" s="50"/>
      <c r="HZ107" s="289"/>
      <c r="IA107" s="57"/>
      <c r="IB107" s="17"/>
      <c r="IC107" s="17"/>
    </row>
    <row r="108" spans="1:237" x14ac:dyDescent="0.25">
      <c r="A108" s="60"/>
      <c r="B108" s="207"/>
      <c r="C108" s="207"/>
      <c r="D108" s="61"/>
      <c r="E108" s="61"/>
      <c r="F108" s="61"/>
      <c r="G108" s="61"/>
      <c r="H108" s="61"/>
      <c r="I108" s="61"/>
      <c r="J108" s="289"/>
      <c r="K108" s="289"/>
      <c r="L108" s="289"/>
      <c r="M108" s="289"/>
      <c r="N108" s="289"/>
      <c r="O108" s="289"/>
      <c r="P108" s="289"/>
      <c r="Q108" s="17"/>
      <c r="R108" s="56"/>
      <c r="S108" s="50"/>
      <c r="T108" s="50"/>
      <c r="U108" s="50"/>
      <c r="V108" s="50"/>
      <c r="W108" s="50"/>
      <c r="X108" s="50"/>
      <c r="Y108" s="289"/>
      <c r="Z108" s="57"/>
      <c r="AA108" s="17"/>
      <c r="AB108" s="17"/>
      <c r="AC108" s="56"/>
      <c r="AD108" s="50"/>
      <c r="AE108" s="50"/>
      <c r="AF108" s="50"/>
      <c r="AG108" s="50"/>
      <c r="AH108" s="50"/>
      <c r="AI108" s="50"/>
      <c r="AJ108" s="289"/>
      <c r="AK108" s="57"/>
      <c r="AL108" s="17"/>
      <c r="AM108" s="17"/>
      <c r="AN108" s="56"/>
      <c r="AO108" s="50"/>
      <c r="AP108" s="50"/>
      <c r="AQ108" s="50"/>
      <c r="AR108" s="50"/>
      <c r="AS108" s="50"/>
      <c r="AT108" s="50"/>
      <c r="AU108" s="289"/>
      <c r="AV108" s="57"/>
      <c r="AW108" s="17"/>
      <c r="AX108" s="17"/>
      <c r="AY108" s="56"/>
      <c r="AZ108" s="50"/>
      <c r="BA108" s="50"/>
      <c r="BB108" s="50"/>
      <c r="BC108" s="50"/>
      <c r="BD108" s="50"/>
      <c r="BE108" s="50"/>
      <c r="BF108" s="289"/>
      <c r="BG108" s="57"/>
      <c r="BH108" s="17"/>
      <c r="BI108" s="17"/>
      <c r="BJ108" s="56"/>
      <c r="BK108" s="50"/>
      <c r="BL108" s="50"/>
      <c r="BM108" s="50"/>
      <c r="BN108" s="50"/>
      <c r="BO108" s="50"/>
      <c r="BP108" s="50"/>
      <c r="BQ108" s="289"/>
      <c r="BR108" s="57"/>
      <c r="BS108" s="17"/>
      <c r="BT108" s="17"/>
      <c r="BU108" s="56"/>
      <c r="BV108" s="50"/>
      <c r="BW108" s="50"/>
      <c r="BX108" s="50"/>
      <c r="BY108" s="50"/>
      <c r="BZ108" s="50"/>
      <c r="CA108" s="50"/>
      <c r="CB108" s="289"/>
      <c r="CC108" s="57"/>
      <c r="CD108" s="17"/>
      <c r="CE108" s="17"/>
      <c r="CF108" s="56"/>
      <c r="CG108" s="50"/>
      <c r="CH108" s="50"/>
      <c r="CI108" s="50"/>
      <c r="CJ108" s="50"/>
      <c r="CK108" s="50"/>
      <c r="CL108" s="50"/>
      <c r="CM108" s="289"/>
      <c r="CN108" s="57"/>
      <c r="CO108" s="17"/>
      <c r="CP108" s="17"/>
      <c r="CQ108" s="56"/>
      <c r="CR108" s="50"/>
      <c r="CS108" s="50"/>
      <c r="CT108" s="50"/>
      <c r="CU108" s="50"/>
      <c r="CV108" s="50"/>
      <c r="CW108" s="50"/>
      <c r="CX108" s="289"/>
      <c r="CY108" s="57"/>
      <c r="CZ108" s="17"/>
      <c r="DA108" s="17"/>
      <c r="DB108" s="56"/>
      <c r="DC108" s="50"/>
      <c r="DD108" s="50"/>
      <c r="DE108" s="50"/>
      <c r="DF108" s="50"/>
      <c r="DG108" s="50"/>
      <c r="DH108" s="50"/>
      <c r="DI108" s="289"/>
      <c r="DJ108" s="57"/>
      <c r="DK108" s="17"/>
      <c r="DL108" s="17"/>
      <c r="DM108" s="56"/>
      <c r="DN108" s="50"/>
      <c r="DO108" s="50"/>
      <c r="DP108" s="50"/>
      <c r="DQ108" s="50"/>
      <c r="DR108" s="50"/>
      <c r="DS108" s="50"/>
      <c r="DT108" s="289"/>
      <c r="DU108" s="57"/>
      <c r="DV108" s="17"/>
      <c r="DW108" s="17"/>
      <c r="DX108" s="56"/>
      <c r="DY108" s="50"/>
      <c r="DZ108" s="50"/>
      <c r="EA108" s="50"/>
      <c r="EB108" s="50"/>
      <c r="EC108" s="50"/>
      <c r="ED108" s="50"/>
      <c r="EE108" s="289"/>
      <c r="EF108" s="57"/>
      <c r="EG108" s="17"/>
      <c r="EH108" s="17"/>
      <c r="EI108" s="56"/>
      <c r="EJ108" s="50"/>
      <c r="EK108" s="50"/>
      <c r="EL108" s="50"/>
      <c r="EM108" s="50"/>
      <c r="EN108" s="50"/>
      <c r="EO108" s="50"/>
      <c r="EP108" s="289"/>
      <c r="EQ108" s="57"/>
      <c r="ER108" s="17"/>
      <c r="ES108" s="17"/>
      <c r="ET108" s="56"/>
      <c r="EU108" s="50"/>
      <c r="EV108" s="50"/>
      <c r="EW108" s="50"/>
      <c r="EX108" s="50"/>
      <c r="EY108" s="50"/>
      <c r="EZ108" s="50"/>
      <c r="FA108" s="289"/>
      <c r="FB108" s="57"/>
      <c r="FC108" s="17"/>
      <c r="FD108" s="17"/>
      <c r="FE108" s="56"/>
      <c r="FF108" s="50"/>
      <c r="FG108" s="50"/>
      <c r="FH108" s="50"/>
      <c r="FI108" s="50"/>
      <c r="FJ108" s="50"/>
      <c r="FK108" s="50"/>
      <c r="FL108" s="289"/>
      <c r="FM108" s="57"/>
      <c r="FN108" s="17"/>
      <c r="FO108" s="17"/>
      <c r="FP108" s="56"/>
      <c r="FQ108" s="50"/>
      <c r="FR108" s="50"/>
      <c r="FS108" s="50"/>
      <c r="FT108" s="50"/>
      <c r="FU108" s="50"/>
      <c r="FV108" s="50"/>
      <c r="FW108" s="289"/>
      <c r="FX108" s="57"/>
      <c r="FY108" s="17"/>
      <c r="FZ108" s="17"/>
      <c r="GA108" s="56"/>
      <c r="GB108" s="50"/>
      <c r="GC108" s="50"/>
      <c r="GD108" s="50"/>
      <c r="GE108" s="50"/>
      <c r="GF108" s="50"/>
      <c r="GG108" s="50"/>
      <c r="GH108" s="289"/>
      <c r="GI108" s="57"/>
      <c r="GJ108" s="17"/>
      <c r="GK108" s="17"/>
      <c r="GL108" s="56"/>
      <c r="GM108" s="50"/>
      <c r="GN108" s="50"/>
      <c r="GO108" s="50"/>
      <c r="GP108" s="50"/>
      <c r="GQ108" s="50"/>
      <c r="GR108" s="50"/>
      <c r="GS108" s="289"/>
      <c r="GT108" s="57"/>
      <c r="GU108" s="17"/>
      <c r="GV108" s="17"/>
      <c r="GW108" s="56"/>
      <c r="GX108" s="50"/>
      <c r="GY108" s="50"/>
      <c r="GZ108" s="50"/>
      <c r="HA108" s="50"/>
      <c r="HB108" s="50"/>
      <c r="HC108" s="50"/>
      <c r="HD108" s="289"/>
      <c r="HE108" s="57"/>
      <c r="HF108" s="17"/>
      <c r="HG108" s="17"/>
      <c r="HH108" s="56"/>
      <c r="HI108" s="50"/>
      <c r="HJ108" s="50"/>
      <c r="HK108" s="50"/>
      <c r="HL108" s="50"/>
      <c r="HM108" s="50"/>
      <c r="HN108" s="50"/>
      <c r="HO108" s="289"/>
      <c r="HP108" s="57"/>
      <c r="HQ108" s="17"/>
      <c r="HR108" s="17"/>
      <c r="HS108" s="56"/>
      <c r="HT108" s="50"/>
      <c r="HU108" s="50"/>
      <c r="HV108" s="50"/>
      <c r="HW108" s="50"/>
      <c r="HX108" s="50"/>
      <c r="HY108" s="50"/>
      <c r="HZ108" s="289"/>
      <c r="IA108" s="57"/>
      <c r="IB108" s="17"/>
      <c r="IC108" s="17"/>
    </row>
    <row r="109" spans="1:237" x14ac:dyDescent="0.25">
      <c r="A109" s="60"/>
      <c r="B109" s="209"/>
      <c r="C109" s="209"/>
      <c r="D109" s="63"/>
      <c r="E109" s="63"/>
      <c r="F109" s="63"/>
      <c r="G109" s="63"/>
      <c r="H109" s="63"/>
      <c r="I109" s="63"/>
      <c r="J109" s="289"/>
      <c r="K109" s="289"/>
      <c r="L109" s="289"/>
      <c r="M109" s="289"/>
      <c r="N109" s="289"/>
      <c r="O109" s="289"/>
      <c r="P109" s="289"/>
      <c r="Q109" s="17"/>
      <c r="R109" s="56"/>
      <c r="S109" s="50"/>
      <c r="T109" s="50"/>
      <c r="U109" s="50"/>
      <c r="V109" s="50"/>
      <c r="W109" s="50"/>
      <c r="X109" s="50"/>
      <c r="Y109" s="289"/>
      <c r="Z109" s="57"/>
      <c r="AA109" s="17"/>
      <c r="AB109" s="17"/>
      <c r="AC109" s="56"/>
      <c r="AD109" s="50"/>
      <c r="AE109" s="50"/>
      <c r="AF109" s="50"/>
      <c r="AG109" s="50"/>
      <c r="AH109" s="50"/>
      <c r="AI109" s="50"/>
      <c r="AJ109" s="289"/>
      <c r="AK109" s="57"/>
      <c r="AL109" s="17"/>
      <c r="AM109" s="17"/>
      <c r="AN109" s="56"/>
      <c r="AO109" s="50"/>
      <c r="AP109" s="50"/>
      <c r="AQ109" s="50"/>
      <c r="AR109" s="50"/>
      <c r="AS109" s="50"/>
      <c r="AT109" s="50"/>
      <c r="AU109" s="289"/>
      <c r="AV109" s="57"/>
      <c r="AW109" s="17"/>
      <c r="AX109" s="17"/>
      <c r="AY109" s="56"/>
      <c r="AZ109" s="50"/>
      <c r="BA109" s="50"/>
      <c r="BB109" s="50"/>
      <c r="BC109" s="50"/>
      <c r="BD109" s="50"/>
      <c r="BE109" s="50"/>
      <c r="BF109" s="289"/>
      <c r="BG109" s="57"/>
      <c r="BH109" s="17"/>
      <c r="BI109" s="17"/>
      <c r="BJ109" s="56"/>
      <c r="BK109" s="50"/>
      <c r="BL109" s="50"/>
      <c r="BM109" s="50"/>
      <c r="BN109" s="50"/>
      <c r="BO109" s="50"/>
      <c r="BP109" s="50"/>
      <c r="BQ109" s="289"/>
      <c r="BR109" s="57"/>
      <c r="BS109" s="17"/>
      <c r="BT109" s="17"/>
      <c r="BU109" s="56"/>
      <c r="BV109" s="50"/>
      <c r="BW109" s="50"/>
      <c r="BX109" s="50"/>
      <c r="BY109" s="50"/>
      <c r="BZ109" s="50"/>
      <c r="CA109" s="50"/>
      <c r="CB109" s="289"/>
      <c r="CC109" s="57"/>
      <c r="CD109" s="17"/>
      <c r="CE109" s="17"/>
      <c r="CF109" s="56"/>
      <c r="CG109" s="50"/>
      <c r="CH109" s="50"/>
      <c r="CI109" s="50"/>
      <c r="CJ109" s="50"/>
      <c r="CK109" s="50"/>
      <c r="CL109" s="50"/>
      <c r="CM109" s="289"/>
      <c r="CN109" s="57"/>
      <c r="CO109" s="17"/>
      <c r="CP109" s="17"/>
      <c r="CQ109" s="56"/>
      <c r="CR109" s="50"/>
      <c r="CS109" s="50"/>
      <c r="CT109" s="50"/>
      <c r="CU109" s="50"/>
      <c r="CV109" s="50"/>
      <c r="CW109" s="50"/>
      <c r="CX109" s="289"/>
      <c r="CY109" s="57"/>
      <c r="CZ109" s="17"/>
      <c r="DA109" s="17"/>
      <c r="DB109" s="56"/>
      <c r="DC109" s="50"/>
      <c r="DD109" s="50"/>
      <c r="DE109" s="50"/>
      <c r="DF109" s="50"/>
      <c r="DG109" s="50"/>
      <c r="DH109" s="50"/>
      <c r="DI109" s="289"/>
      <c r="DJ109" s="57"/>
      <c r="DK109" s="17"/>
      <c r="DL109" s="17"/>
      <c r="DM109" s="56"/>
      <c r="DN109" s="50"/>
      <c r="DO109" s="50"/>
      <c r="DP109" s="50"/>
      <c r="DQ109" s="50"/>
      <c r="DR109" s="50"/>
      <c r="DS109" s="50"/>
      <c r="DT109" s="289"/>
      <c r="DU109" s="57"/>
      <c r="DV109" s="17"/>
      <c r="DW109" s="17"/>
      <c r="DX109" s="56"/>
      <c r="DY109" s="50"/>
      <c r="DZ109" s="50"/>
      <c r="EA109" s="50"/>
      <c r="EB109" s="50"/>
      <c r="EC109" s="50"/>
      <c r="ED109" s="50"/>
      <c r="EE109" s="289"/>
      <c r="EF109" s="57"/>
      <c r="EG109" s="17"/>
      <c r="EH109" s="17"/>
      <c r="EI109" s="56"/>
      <c r="EJ109" s="50"/>
      <c r="EK109" s="50"/>
      <c r="EL109" s="50"/>
      <c r="EM109" s="50"/>
      <c r="EN109" s="50"/>
      <c r="EO109" s="50"/>
      <c r="EP109" s="289"/>
      <c r="EQ109" s="57"/>
      <c r="ER109" s="17"/>
      <c r="ES109" s="17"/>
      <c r="ET109" s="56"/>
      <c r="EU109" s="50"/>
      <c r="EV109" s="50"/>
      <c r="EW109" s="50"/>
      <c r="EX109" s="50"/>
      <c r="EY109" s="50"/>
      <c r="EZ109" s="50"/>
      <c r="FA109" s="289"/>
      <c r="FB109" s="57"/>
      <c r="FC109" s="17"/>
      <c r="FD109" s="17"/>
      <c r="FE109" s="56"/>
      <c r="FF109" s="50"/>
      <c r="FG109" s="50"/>
      <c r="FH109" s="50"/>
      <c r="FI109" s="50"/>
      <c r="FJ109" s="50"/>
      <c r="FK109" s="50"/>
      <c r="FL109" s="289"/>
      <c r="FM109" s="57"/>
      <c r="FN109" s="17"/>
      <c r="FO109" s="17"/>
      <c r="FP109" s="56"/>
      <c r="FQ109" s="50"/>
      <c r="FR109" s="50"/>
      <c r="FS109" s="50"/>
      <c r="FT109" s="50"/>
      <c r="FU109" s="50"/>
      <c r="FV109" s="50"/>
      <c r="FW109" s="289"/>
      <c r="FX109" s="57"/>
      <c r="FY109" s="17"/>
      <c r="FZ109" s="17"/>
      <c r="GA109" s="56"/>
      <c r="GB109" s="50"/>
      <c r="GC109" s="50"/>
      <c r="GD109" s="50"/>
      <c r="GE109" s="50"/>
      <c r="GF109" s="50"/>
      <c r="GG109" s="50"/>
      <c r="GH109" s="289"/>
      <c r="GI109" s="57"/>
      <c r="GJ109" s="17"/>
      <c r="GK109" s="17"/>
      <c r="GL109" s="56"/>
      <c r="GM109" s="50"/>
      <c r="GN109" s="50"/>
      <c r="GO109" s="50"/>
      <c r="GP109" s="50"/>
      <c r="GQ109" s="50"/>
      <c r="GR109" s="50"/>
      <c r="GS109" s="289"/>
      <c r="GT109" s="57"/>
      <c r="GU109" s="17"/>
      <c r="GV109" s="17"/>
      <c r="GW109" s="56"/>
      <c r="GX109" s="50"/>
      <c r="GY109" s="50"/>
      <c r="GZ109" s="50"/>
      <c r="HA109" s="50"/>
      <c r="HB109" s="50"/>
      <c r="HC109" s="50"/>
      <c r="HD109" s="289"/>
      <c r="HE109" s="57"/>
      <c r="HF109" s="17"/>
      <c r="HG109" s="17"/>
      <c r="HH109" s="56"/>
      <c r="HI109" s="50"/>
      <c r="HJ109" s="50"/>
      <c r="HK109" s="50"/>
      <c r="HL109" s="50"/>
      <c r="HM109" s="50"/>
      <c r="HN109" s="50"/>
      <c r="HO109" s="289"/>
      <c r="HP109" s="57"/>
      <c r="HQ109" s="17"/>
      <c r="HR109" s="17"/>
      <c r="HS109" s="56"/>
      <c r="HT109" s="50"/>
      <c r="HU109" s="50"/>
      <c r="HV109" s="50"/>
      <c r="HW109" s="50"/>
      <c r="HX109" s="50"/>
      <c r="HY109" s="50"/>
      <c r="HZ109" s="289"/>
      <c r="IA109" s="57"/>
      <c r="IB109" s="17"/>
      <c r="IC109" s="17"/>
    </row>
    <row r="110" spans="1:237" x14ac:dyDescent="0.25">
      <c r="A110" s="65"/>
      <c r="B110" s="66"/>
      <c r="C110" s="66"/>
      <c r="D110" s="67"/>
      <c r="E110" s="67"/>
      <c r="F110" s="67"/>
      <c r="G110" s="67"/>
      <c r="H110" s="67"/>
      <c r="I110" s="67"/>
      <c r="J110" s="289"/>
      <c r="K110" s="289"/>
      <c r="L110" s="289"/>
      <c r="M110" s="289"/>
      <c r="N110" s="289"/>
      <c r="O110" s="289"/>
      <c r="P110" s="289"/>
      <c r="Q110" s="17"/>
      <c r="R110" s="56"/>
      <c r="S110" s="50"/>
      <c r="T110" s="50"/>
      <c r="U110" s="50"/>
      <c r="V110" s="50"/>
      <c r="W110" s="50"/>
      <c r="X110" s="50"/>
      <c r="Y110" s="289"/>
      <c r="Z110" s="57"/>
      <c r="AA110" s="17"/>
      <c r="AB110" s="17"/>
      <c r="AC110" s="56"/>
      <c r="AD110" s="50"/>
      <c r="AE110" s="50"/>
      <c r="AF110" s="50"/>
      <c r="AG110" s="50"/>
      <c r="AH110" s="50"/>
      <c r="AI110" s="50"/>
      <c r="AJ110" s="289"/>
      <c r="AK110" s="57"/>
      <c r="AL110" s="17"/>
      <c r="AM110" s="17"/>
      <c r="AN110" s="56"/>
      <c r="AO110" s="50"/>
      <c r="AP110" s="50"/>
      <c r="AQ110" s="50"/>
      <c r="AR110" s="50"/>
      <c r="AS110" s="50"/>
      <c r="AT110" s="50"/>
      <c r="AU110" s="289"/>
      <c r="AV110" s="57"/>
      <c r="AW110" s="17"/>
      <c r="AX110" s="17"/>
      <c r="AY110" s="56"/>
      <c r="AZ110" s="50"/>
      <c r="BA110" s="50"/>
      <c r="BB110" s="50"/>
      <c r="BC110" s="50"/>
      <c r="BD110" s="50"/>
      <c r="BE110" s="50"/>
      <c r="BF110" s="289"/>
      <c r="BG110" s="57"/>
      <c r="BH110" s="17"/>
      <c r="BI110" s="17"/>
      <c r="BJ110" s="56"/>
      <c r="BK110" s="50"/>
      <c r="BL110" s="50"/>
      <c r="BM110" s="50"/>
      <c r="BN110" s="50"/>
      <c r="BO110" s="50"/>
      <c r="BP110" s="50"/>
      <c r="BQ110" s="289"/>
      <c r="BR110" s="57"/>
      <c r="BS110" s="17"/>
      <c r="BT110" s="17"/>
      <c r="BU110" s="56"/>
      <c r="BV110" s="50"/>
      <c r="BW110" s="50"/>
      <c r="BX110" s="50"/>
      <c r="BY110" s="50"/>
      <c r="BZ110" s="50"/>
      <c r="CA110" s="50"/>
      <c r="CB110" s="289"/>
      <c r="CC110" s="57"/>
      <c r="CD110" s="17"/>
      <c r="CE110" s="17"/>
      <c r="CF110" s="56"/>
      <c r="CG110" s="50"/>
      <c r="CH110" s="50"/>
      <c r="CI110" s="50"/>
      <c r="CJ110" s="50"/>
      <c r="CK110" s="50"/>
      <c r="CL110" s="50"/>
      <c r="CM110" s="289"/>
      <c r="CN110" s="57"/>
      <c r="CO110" s="17"/>
      <c r="CP110" s="17"/>
      <c r="CQ110" s="56"/>
      <c r="CR110" s="50"/>
      <c r="CS110" s="50"/>
      <c r="CT110" s="50"/>
      <c r="CU110" s="50"/>
      <c r="CV110" s="50"/>
      <c r="CW110" s="50"/>
      <c r="CX110" s="289"/>
      <c r="CY110" s="57"/>
      <c r="CZ110" s="17"/>
      <c r="DA110" s="17"/>
      <c r="DB110" s="56"/>
      <c r="DC110" s="50"/>
      <c r="DD110" s="50"/>
      <c r="DE110" s="50"/>
      <c r="DF110" s="50"/>
      <c r="DG110" s="50"/>
      <c r="DH110" s="50"/>
      <c r="DI110" s="289"/>
      <c r="DJ110" s="57"/>
      <c r="DK110" s="17"/>
      <c r="DL110" s="17"/>
      <c r="DM110" s="56"/>
      <c r="DN110" s="50"/>
      <c r="DO110" s="50"/>
      <c r="DP110" s="50"/>
      <c r="DQ110" s="50"/>
      <c r="DR110" s="50"/>
      <c r="DS110" s="50"/>
      <c r="DT110" s="289"/>
      <c r="DU110" s="57"/>
      <c r="DV110" s="17"/>
      <c r="DW110" s="17"/>
      <c r="DX110" s="56"/>
      <c r="DY110" s="50"/>
      <c r="DZ110" s="50"/>
      <c r="EA110" s="50"/>
      <c r="EB110" s="50"/>
      <c r="EC110" s="50"/>
      <c r="ED110" s="50"/>
      <c r="EE110" s="289"/>
      <c r="EF110" s="57"/>
      <c r="EG110" s="17"/>
      <c r="EH110" s="17"/>
      <c r="EI110" s="56"/>
      <c r="EJ110" s="50"/>
      <c r="EK110" s="50"/>
      <c r="EL110" s="50"/>
      <c r="EM110" s="50"/>
      <c r="EN110" s="50"/>
      <c r="EO110" s="50"/>
      <c r="EP110" s="289"/>
      <c r="EQ110" s="57"/>
      <c r="ER110" s="17"/>
      <c r="ES110" s="17"/>
      <c r="ET110" s="56"/>
      <c r="EU110" s="50"/>
      <c r="EV110" s="50"/>
      <c r="EW110" s="50"/>
      <c r="EX110" s="50"/>
      <c r="EY110" s="50"/>
      <c r="EZ110" s="50"/>
      <c r="FA110" s="289"/>
      <c r="FB110" s="57"/>
      <c r="FC110" s="17"/>
      <c r="FD110" s="17"/>
      <c r="FE110" s="56"/>
      <c r="FF110" s="50"/>
      <c r="FG110" s="50"/>
      <c r="FH110" s="50"/>
      <c r="FI110" s="50"/>
      <c r="FJ110" s="50"/>
      <c r="FK110" s="50"/>
      <c r="FL110" s="289"/>
      <c r="FM110" s="57"/>
      <c r="FN110" s="17"/>
      <c r="FO110" s="17"/>
      <c r="FP110" s="56"/>
      <c r="FQ110" s="50"/>
      <c r="FR110" s="50"/>
      <c r="FS110" s="50"/>
      <c r="FT110" s="50"/>
      <c r="FU110" s="50"/>
      <c r="FV110" s="50"/>
      <c r="FW110" s="289"/>
      <c r="FX110" s="57"/>
      <c r="FY110" s="17"/>
      <c r="FZ110" s="17"/>
      <c r="GA110" s="56"/>
      <c r="GB110" s="50"/>
      <c r="GC110" s="50"/>
      <c r="GD110" s="50"/>
      <c r="GE110" s="50"/>
      <c r="GF110" s="50"/>
      <c r="GG110" s="50"/>
      <c r="GH110" s="289"/>
      <c r="GI110" s="57"/>
      <c r="GJ110" s="17"/>
      <c r="GK110" s="17"/>
      <c r="GL110" s="56"/>
      <c r="GM110" s="50"/>
      <c r="GN110" s="50"/>
      <c r="GO110" s="50"/>
      <c r="GP110" s="50"/>
      <c r="GQ110" s="50"/>
      <c r="GR110" s="50"/>
      <c r="GS110" s="289"/>
      <c r="GT110" s="57"/>
      <c r="GU110" s="17"/>
      <c r="GV110" s="17"/>
      <c r="GW110" s="56"/>
      <c r="GX110" s="50"/>
      <c r="GY110" s="50"/>
      <c r="GZ110" s="50"/>
      <c r="HA110" s="50"/>
      <c r="HB110" s="50"/>
      <c r="HC110" s="50"/>
      <c r="HD110" s="289"/>
      <c r="HE110" s="57"/>
      <c r="HF110" s="17"/>
      <c r="HG110" s="17"/>
      <c r="HH110" s="56"/>
      <c r="HI110" s="50"/>
      <c r="HJ110" s="50"/>
      <c r="HK110" s="50"/>
      <c r="HL110" s="50"/>
      <c r="HM110" s="50"/>
      <c r="HN110" s="50"/>
      <c r="HO110" s="289"/>
      <c r="HP110" s="57"/>
      <c r="HQ110" s="17"/>
      <c r="HR110" s="17"/>
      <c r="HS110" s="56"/>
      <c r="HT110" s="50"/>
      <c r="HU110" s="50"/>
      <c r="HV110" s="50"/>
      <c r="HW110" s="50"/>
      <c r="HX110" s="50"/>
      <c r="HY110" s="50"/>
      <c r="HZ110" s="289"/>
      <c r="IA110" s="57"/>
      <c r="IB110" s="17"/>
      <c r="IC110" s="17"/>
    </row>
    <row r="111" spans="1:237" x14ac:dyDescent="0.25">
      <c r="B111" s="17"/>
      <c r="C111" s="17"/>
      <c r="D111" s="57"/>
      <c r="E111" s="57"/>
      <c r="F111" s="57"/>
      <c r="G111" s="57"/>
      <c r="H111" s="57"/>
      <c r="I111" s="57"/>
      <c r="J111" s="289"/>
      <c r="K111" s="289"/>
      <c r="L111" s="289"/>
      <c r="M111" s="289"/>
      <c r="N111" s="289"/>
      <c r="O111" s="289"/>
      <c r="P111" s="289"/>
      <c r="Q111" s="17"/>
      <c r="R111" s="56"/>
      <c r="S111" s="50"/>
      <c r="T111" s="50"/>
      <c r="U111" s="50"/>
      <c r="V111" s="50"/>
      <c r="W111" s="50"/>
      <c r="X111" s="50"/>
      <c r="Y111" s="289"/>
      <c r="Z111" s="57"/>
      <c r="AA111" s="17"/>
      <c r="AB111" s="17"/>
      <c r="AC111" s="56"/>
      <c r="AD111" s="50"/>
      <c r="AE111" s="50"/>
      <c r="AF111" s="50"/>
      <c r="AG111" s="50"/>
      <c r="AH111" s="50"/>
      <c r="AI111" s="50"/>
      <c r="AJ111" s="289"/>
      <c r="AK111" s="57"/>
      <c r="AL111" s="17"/>
      <c r="AM111" s="17"/>
      <c r="AN111" s="56"/>
      <c r="AO111" s="50"/>
      <c r="AP111" s="50"/>
      <c r="AQ111" s="50"/>
      <c r="AR111" s="50"/>
      <c r="AS111" s="50"/>
      <c r="AT111" s="50"/>
      <c r="AU111" s="289"/>
      <c r="AV111" s="57"/>
      <c r="AW111" s="17"/>
      <c r="AX111" s="17"/>
      <c r="AY111" s="56"/>
      <c r="AZ111" s="50"/>
      <c r="BA111" s="50"/>
      <c r="BB111" s="50"/>
      <c r="BC111" s="50"/>
      <c r="BD111" s="50"/>
      <c r="BE111" s="50"/>
      <c r="BF111" s="289"/>
      <c r="BG111" s="57"/>
      <c r="BH111" s="17"/>
      <c r="BI111" s="17"/>
      <c r="BJ111" s="56"/>
      <c r="BK111" s="50"/>
      <c r="BL111" s="50"/>
      <c r="BM111" s="50"/>
      <c r="BN111" s="50"/>
      <c r="BO111" s="50"/>
      <c r="BP111" s="50"/>
      <c r="BQ111" s="289"/>
      <c r="BR111" s="57"/>
      <c r="BS111" s="17"/>
      <c r="BT111" s="17"/>
      <c r="BU111" s="56"/>
      <c r="BV111" s="50"/>
      <c r="BW111" s="50"/>
      <c r="BX111" s="50"/>
      <c r="BY111" s="50"/>
      <c r="BZ111" s="50"/>
      <c r="CA111" s="50"/>
      <c r="CB111" s="289"/>
      <c r="CC111" s="57"/>
      <c r="CD111" s="17"/>
      <c r="CE111" s="17"/>
      <c r="CF111" s="56"/>
      <c r="CG111" s="50"/>
      <c r="CH111" s="50"/>
      <c r="CI111" s="50"/>
      <c r="CJ111" s="50"/>
      <c r="CK111" s="50"/>
      <c r="CL111" s="50"/>
      <c r="CM111" s="289"/>
      <c r="CN111" s="57"/>
      <c r="CO111" s="17"/>
      <c r="CP111" s="17"/>
      <c r="CQ111" s="56"/>
      <c r="CR111" s="50"/>
      <c r="CS111" s="50"/>
      <c r="CT111" s="50"/>
      <c r="CU111" s="50"/>
      <c r="CV111" s="50"/>
      <c r="CW111" s="50"/>
      <c r="CX111" s="289"/>
      <c r="CY111" s="57"/>
      <c r="CZ111" s="17"/>
      <c r="DA111" s="17"/>
      <c r="DB111" s="56"/>
      <c r="DC111" s="50"/>
      <c r="DD111" s="50"/>
      <c r="DE111" s="50"/>
      <c r="DF111" s="50"/>
      <c r="DG111" s="50"/>
      <c r="DH111" s="50"/>
      <c r="DI111" s="289"/>
      <c r="DJ111" s="57"/>
      <c r="DK111" s="17"/>
      <c r="DL111" s="17"/>
      <c r="DM111" s="56"/>
      <c r="DN111" s="50"/>
      <c r="DO111" s="50"/>
      <c r="DP111" s="50"/>
      <c r="DQ111" s="50"/>
      <c r="DR111" s="50"/>
      <c r="DS111" s="50"/>
      <c r="DT111" s="289"/>
      <c r="DU111" s="57"/>
      <c r="DV111" s="17"/>
      <c r="DW111" s="17"/>
      <c r="DX111" s="56"/>
      <c r="DY111" s="50"/>
      <c r="DZ111" s="50"/>
      <c r="EA111" s="50"/>
      <c r="EB111" s="50"/>
      <c r="EC111" s="50"/>
      <c r="ED111" s="50"/>
      <c r="EE111" s="289"/>
      <c r="EF111" s="57"/>
      <c r="EG111" s="17"/>
      <c r="EH111" s="17"/>
      <c r="EI111" s="56"/>
      <c r="EJ111" s="50"/>
      <c r="EK111" s="50"/>
      <c r="EL111" s="50"/>
      <c r="EM111" s="50"/>
      <c r="EN111" s="50"/>
      <c r="EO111" s="50"/>
      <c r="EP111" s="289"/>
      <c r="EQ111" s="57"/>
      <c r="ER111" s="17"/>
      <c r="ES111" s="17"/>
      <c r="ET111" s="56"/>
      <c r="EU111" s="50"/>
      <c r="EV111" s="50"/>
      <c r="EW111" s="50"/>
      <c r="EX111" s="50"/>
      <c r="EY111" s="50"/>
      <c r="EZ111" s="50"/>
      <c r="FA111" s="289"/>
      <c r="FB111" s="57"/>
      <c r="FC111" s="17"/>
      <c r="FD111" s="17"/>
      <c r="FE111" s="56"/>
      <c r="FF111" s="50"/>
      <c r="FG111" s="50"/>
      <c r="FH111" s="50"/>
      <c r="FI111" s="50"/>
      <c r="FJ111" s="50"/>
      <c r="FK111" s="50"/>
      <c r="FL111" s="289"/>
      <c r="FM111" s="57"/>
      <c r="FN111" s="17"/>
      <c r="FO111" s="17"/>
      <c r="FP111" s="56"/>
      <c r="FQ111" s="50"/>
      <c r="FR111" s="50"/>
      <c r="FS111" s="50"/>
      <c r="FT111" s="50"/>
      <c r="FU111" s="50"/>
      <c r="FV111" s="50"/>
      <c r="FW111" s="289"/>
      <c r="FX111" s="57"/>
      <c r="FY111" s="17"/>
      <c r="FZ111" s="17"/>
      <c r="GA111" s="56"/>
      <c r="GB111" s="50"/>
      <c r="GC111" s="50"/>
      <c r="GD111" s="50"/>
      <c r="GE111" s="50"/>
      <c r="GF111" s="50"/>
      <c r="GG111" s="50"/>
      <c r="GH111" s="289"/>
      <c r="GI111" s="57"/>
      <c r="GJ111" s="17"/>
      <c r="GK111" s="17"/>
      <c r="GL111" s="56"/>
      <c r="GM111" s="50"/>
      <c r="GN111" s="50"/>
      <c r="GO111" s="50"/>
      <c r="GP111" s="50"/>
      <c r="GQ111" s="50"/>
      <c r="GR111" s="50"/>
      <c r="GS111" s="289"/>
      <c r="GT111" s="57"/>
      <c r="GU111" s="17"/>
      <c r="GV111" s="17"/>
      <c r="GW111" s="56"/>
      <c r="GX111" s="50"/>
      <c r="GY111" s="50"/>
      <c r="GZ111" s="50"/>
      <c r="HA111" s="50"/>
      <c r="HB111" s="50"/>
      <c r="HC111" s="50"/>
      <c r="HD111" s="289"/>
      <c r="HE111" s="57"/>
      <c r="HF111" s="17"/>
      <c r="HG111" s="17"/>
      <c r="HH111" s="56"/>
      <c r="HI111" s="50"/>
      <c r="HJ111" s="50"/>
      <c r="HK111" s="50"/>
      <c r="HL111" s="50"/>
      <c r="HM111" s="50"/>
      <c r="HN111" s="50"/>
      <c r="HO111" s="289"/>
      <c r="HP111" s="57"/>
      <c r="HQ111" s="17"/>
      <c r="HR111" s="17"/>
      <c r="HS111" s="56"/>
      <c r="HT111" s="50"/>
      <c r="HU111" s="50"/>
      <c r="HV111" s="50"/>
      <c r="HW111" s="50"/>
      <c r="HX111" s="50"/>
      <c r="HY111" s="50"/>
      <c r="HZ111" s="289"/>
      <c r="IA111" s="57"/>
      <c r="IB111" s="17"/>
      <c r="IC111" s="17"/>
    </row>
    <row r="112" spans="1:237" x14ac:dyDescent="0.25">
      <c r="J112" s="289"/>
      <c r="K112" s="289"/>
      <c r="L112" s="289"/>
      <c r="M112" s="289"/>
      <c r="N112" s="289"/>
      <c r="O112" s="289"/>
      <c r="P112" s="289"/>
      <c r="Q112" s="17"/>
      <c r="R112" s="56"/>
      <c r="S112" s="50"/>
      <c r="T112" s="50"/>
      <c r="U112" s="50"/>
      <c r="V112" s="50"/>
      <c r="W112" s="50"/>
      <c r="X112" s="50"/>
      <c r="Y112" s="289"/>
      <c r="Z112" s="57"/>
      <c r="AA112" s="17"/>
      <c r="AB112" s="17"/>
      <c r="AC112" s="56"/>
      <c r="AD112" s="50"/>
      <c r="AE112" s="50"/>
      <c r="AF112" s="50"/>
      <c r="AG112" s="50"/>
      <c r="AH112" s="50"/>
      <c r="AI112" s="50"/>
      <c r="AJ112" s="289"/>
      <c r="AK112" s="57"/>
      <c r="AL112" s="17"/>
      <c r="AM112" s="17"/>
      <c r="AN112" s="56"/>
      <c r="AO112" s="50"/>
      <c r="AP112" s="50"/>
      <c r="AQ112" s="50"/>
      <c r="AR112" s="50"/>
      <c r="AS112" s="50"/>
      <c r="AT112" s="50"/>
      <c r="AU112" s="289"/>
      <c r="AV112" s="57"/>
      <c r="AW112" s="17"/>
      <c r="AX112" s="17"/>
      <c r="AY112" s="56"/>
      <c r="AZ112" s="50"/>
      <c r="BA112" s="50"/>
      <c r="BB112" s="50"/>
      <c r="BC112" s="50"/>
      <c r="BD112" s="50"/>
      <c r="BE112" s="50"/>
      <c r="BF112" s="289"/>
      <c r="BG112" s="57"/>
      <c r="BH112" s="17"/>
      <c r="BI112" s="17"/>
      <c r="BJ112" s="56"/>
      <c r="BK112" s="50"/>
      <c r="BL112" s="50"/>
      <c r="BM112" s="50"/>
      <c r="BN112" s="50"/>
      <c r="BO112" s="50"/>
      <c r="BP112" s="50"/>
      <c r="BQ112" s="289"/>
      <c r="BR112" s="57"/>
      <c r="BS112" s="17"/>
      <c r="BT112" s="17"/>
      <c r="BU112" s="56"/>
      <c r="BV112" s="50"/>
      <c r="BW112" s="50"/>
      <c r="BX112" s="50"/>
      <c r="BY112" s="50"/>
      <c r="BZ112" s="50"/>
      <c r="CA112" s="50"/>
      <c r="CB112" s="289"/>
      <c r="CC112" s="57"/>
      <c r="CD112" s="17"/>
      <c r="CE112" s="17"/>
      <c r="CF112" s="56"/>
      <c r="CG112" s="50"/>
      <c r="CH112" s="50"/>
      <c r="CI112" s="50"/>
      <c r="CJ112" s="50"/>
      <c r="CK112" s="50"/>
      <c r="CL112" s="50"/>
      <c r="CM112" s="289"/>
      <c r="CN112" s="57"/>
      <c r="CO112" s="17"/>
      <c r="CP112" s="17"/>
      <c r="CQ112" s="56"/>
      <c r="CR112" s="50"/>
      <c r="CS112" s="50"/>
      <c r="CT112" s="50"/>
      <c r="CU112" s="50"/>
      <c r="CV112" s="50"/>
      <c r="CW112" s="50"/>
      <c r="CX112" s="289"/>
      <c r="CY112" s="57"/>
      <c r="CZ112" s="17"/>
      <c r="DA112" s="17"/>
      <c r="DB112" s="56"/>
      <c r="DC112" s="50"/>
      <c r="DD112" s="50"/>
      <c r="DE112" s="50"/>
      <c r="DF112" s="50"/>
      <c r="DG112" s="50"/>
      <c r="DH112" s="50"/>
      <c r="DI112" s="289"/>
      <c r="DJ112" s="57"/>
      <c r="DK112" s="17"/>
      <c r="DL112" s="17"/>
      <c r="DM112" s="56"/>
      <c r="DN112" s="50"/>
      <c r="DO112" s="50"/>
      <c r="DP112" s="50"/>
      <c r="DQ112" s="50"/>
      <c r="DR112" s="50"/>
      <c r="DS112" s="50"/>
      <c r="DT112" s="289"/>
      <c r="DU112" s="57"/>
      <c r="DV112" s="17"/>
      <c r="DW112" s="17"/>
      <c r="DX112" s="56"/>
      <c r="DY112" s="50"/>
      <c r="DZ112" s="50"/>
      <c r="EA112" s="50"/>
      <c r="EB112" s="50"/>
      <c r="EC112" s="50"/>
      <c r="ED112" s="50"/>
      <c r="EE112" s="289"/>
      <c r="EF112" s="57"/>
      <c r="EG112" s="17"/>
      <c r="EH112" s="17"/>
      <c r="EI112" s="56"/>
      <c r="EJ112" s="50"/>
      <c r="EK112" s="50"/>
      <c r="EL112" s="50"/>
      <c r="EM112" s="50"/>
      <c r="EN112" s="50"/>
      <c r="EO112" s="50"/>
      <c r="EP112" s="289"/>
      <c r="EQ112" s="57"/>
      <c r="ER112" s="17"/>
      <c r="ES112" s="17"/>
      <c r="ET112" s="56"/>
      <c r="EU112" s="50"/>
      <c r="EV112" s="50"/>
      <c r="EW112" s="50"/>
      <c r="EX112" s="50"/>
      <c r="EY112" s="50"/>
      <c r="EZ112" s="50"/>
      <c r="FA112" s="289"/>
      <c r="FB112" s="57"/>
      <c r="FC112" s="17"/>
      <c r="FD112" s="17"/>
      <c r="FE112" s="56"/>
      <c r="FF112" s="50"/>
      <c r="FG112" s="50"/>
      <c r="FH112" s="50"/>
      <c r="FI112" s="50"/>
      <c r="FJ112" s="50"/>
      <c r="FK112" s="50"/>
      <c r="FL112" s="289"/>
      <c r="FM112" s="57"/>
      <c r="FN112" s="17"/>
      <c r="FO112" s="17"/>
      <c r="FP112" s="56"/>
      <c r="FQ112" s="50"/>
      <c r="FR112" s="50"/>
      <c r="FS112" s="50"/>
      <c r="FT112" s="50"/>
      <c r="FU112" s="50"/>
      <c r="FV112" s="50"/>
      <c r="FW112" s="289"/>
      <c r="FX112" s="57"/>
      <c r="FY112" s="17"/>
      <c r="FZ112" s="17"/>
      <c r="GA112" s="56"/>
      <c r="GB112" s="50"/>
      <c r="GC112" s="50"/>
      <c r="GD112" s="50"/>
      <c r="GE112" s="50"/>
      <c r="GF112" s="50"/>
      <c r="GG112" s="50"/>
      <c r="GH112" s="289"/>
      <c r="GI112" s="57"/>
      <c r="GJ112" s="17"/>
      <c r="GK112" s="17"/>
      <c r="GL112" s="56"/>
      <c r="GM112" s="50"/>
      <c r="GN112" s="50"/>
      <c r="GO112" s="50"/>
      <c r="GP112" s="50"/>
      <c r="GQ112" s="50"/>
      <c r="GR112" s="50"/>
      <c r="GS112" s="289"/>
      <c r="GT112" s="57"/>
      <c r="GU112" s="17"/>
      <c r="GV112" s="17"/>
      <c r="GW112" s="56"/>
      <c r="GX112" s="50"/>
      <c r="GY112" s="50"/>
      <c r="GZ112" s="50"/>
      <c r="HA112" s="50"/>
      <c r="HB112" s="50"/>
      <c r="HC112" s="50"/>
      <c r="HD112" s="289"/>
      <c r="HE112" s="57"/>
      <c r="HF112" s="17"/>
      <c r="HG112" s="17"/>
      <c r="HH112" s="56"/>
      <c r="HI112" s="50"/>
      <c r="HJ112" s="50"/>
      <c r="HK112" s="50"/>
      <c r="HL112" s="50"/>
      <c r="HM112" s="50"/>
      <c r="HN112" s="50"/>
      <c r="HO112" s="289"/>
      <c r="HP112" s="57"/>
      <c r="HQ112" s="17"/>
      <c r="HR112" s="17"/>
      <c r="HS112" s="56"/>
      <c r="HT112" s="50"/>
      <c r="HU112" s="50"/>
      <c r="HV112" s="50"/>
      <c r="HW112" s="50"/>
      <c r="HX112" s="50"/>
      <c r="HY112" s="50"/>
      <c r="HZ112" s="289"/>
      <c r="IA112" s="57"/>
      <c r="IB112" s="17"/>
      <c r="IC112" s="17"/>
    </row>
    <row r="113" spans="2:237" x14ac:dyDescent="0.25">
      <c r="J113" s="289"/>
      <c r="K113" s="289"/>
      <c r="L113" s="289"/>
      <c r="M113" s="289"/>
      <c r="N113" s="289"/>
      <c r="O113" s="289"/>
      <c r="P113" s="289"/>
      <c r="Q113" s="17"/>
      <c r="R113" s="56"/>
      <c r="S113" s="50"/>
      <c r="T113" s="50"/>
      <c r="U113" s="50"/>
      <c r="V113" s="50"/>
      <c r="W113" s="50"/>
      <c r="X113" s="50"/>
      <c r="Y113" s="289"/>
      <c r="Z113" s="57"/>
      <c r="AA113" s="17"/>
      <c r="AB113" s="17"/>
      <c r="AC113" s="56"/>
      <c r="AD113" s="50"/>
      <c r="AE113" s="50"/>
      <c r="AF113" s="50"/>
      <c r="AG113" s="50"/>
      <c r="AH113" s="50"/>
      <c r="AI113" s="50"/>
      <c r="AJ113" s="289"/>
      <c r="AK113" s="57"/>
      <c r="AL113" s="17"/>
      <c r="AM113" s="17"/>
      <c r="AN113" s="56"/>
      <c r="AO113" s="50"/>
      <c r="AP113" s="50"/>
      <c r="AQ113" s="50"/>
      <c r="AR113" s="50"/>
      <c r="AS113" s="50"/>
      <c r="AT113" s="50"/>
      <c r="AU113" s="289"/>
      <c r="AV113" s="57"/>
      <c r="AW113" s="17"/>
      <c r="AX113" s="17"/>
      <c r="AY113" s="56"/>
      <c r="AZ113" s="50"/>
      <c r="BA113" s="50"/>
      <c r="BB113" s="50"/>
      <c r="BC113" s="50"/>
      <c r="BD113" s="50"/>
      <c r="BE113" s="50"/>
      <c r="BF113" s="289"/>
      <c r="BG113" s="57"/>
      <c r="BH113" s="17"/>
      <c r="BI113" s="17"/>
      <c r="BJ113" s="56"/>
      <c r="BK113" s="50"/>
      <c r="BL113" s="50"/>
      <c r="BM113" s="50"/>
      <c r="BN113" s="50"/>
      <c r="BO113" s="50"/>
      <c r="BP113" s="50"/>
      <c r="BQ113" s="289"/>
      <c r="BR113" s="57"/>
      <c r="BS113" s="17"/>
      <c r="BT113" s="17"/>
      <c r="BU113" s="56"/>
      <c r="BV113" s="50"/>
      <c r="BW113" s="50"/>
      <c r="BX113" s="50"/>
      <c r="BY113" s="50"/>
      <c r="BZ113" s="50"/>
      <c r="CA113" s="50"/>
      <c r="CB113" s="289"/>
      <c r="CC113" s="57"/>
      <c r="CD113" s="17"/>
      <c r="CE113" s="17"/>
      <c r="CF113" s="56"/>
      <c r="CG113" s="50"/>
      <c r="CH113" s="50"/>
      <c r="CI113" s="50"/>
      <c r="CJ113" s="50"/>
      <c r="CK113" s="50"/>
      <c r="CL113" s="50"/>
      <c r="CM113" s="289"/>
      <c r="CN113" s="57"/>
      <c r="CO113" s="17"/>
      <c r="CP113" s="17"/>
      <c r="CQ113" s="56"/>
      <c r="CR113" s="50"/>
      <c r="CS113" s="50"/>
      <c r="CT113" s="50"/>
      <c r="CU113" s="50"/>
      <c r="CV113" s="50"/>
      <c r="CW113" s="50"/>
      <c r="CX113" s="289"/>
      <c r="CY113" s="57"/>
      <c r="CZ113" s="17"/>
      <c r="DA113" s="17"/>
      <c r="DB113" s="56"/>
      <c r="DC113" s="50"/>
      <c r="DD113" s="50"/>
      <c r="DE113" s="50"/>
      <c r="DF113" s="50"/>
      <c r="DG113" s="50"/>
      <c r="DH113" s="50"/>
      <c r="DI113" s="289"/>
      <c r="DJ113" s="57"/>
      <c r="DK113" s="17"/>
      <c r="DL113" s="17"/>
      <c r="DM113" s="56"/>
      <c r="DN113" s="50"/>
      <c r="DO113" s="50"/>
      <c r="DP113" s="50"/>
      <c r="DQ113" s="50"/>
      <c r="DR113" s="50"/>
      <c r="DS113" s="50"/>
      <c r="DT113" s="289"/>
      <c r="DU113" s="57"/>
      <c r="DV113" s="17"/>
      <c r="DW113" s="17"/>
      <c r="DX113" s="56"/>
      <c r="DY113" s="50"/>
      <c r="DZ113" s="50"/>
      <c r="EA113" s="50"/>
      <c r="EB113" s="50"/>
      <c r="EC113" s="50"/>
      <c r="ED113" s="50"/>
      <c r="EE113" s="289"/>
      <c r="EF113" s="57"/>
      <c r="EG113" s="17"/>
      <c r="EH113" s="17"/>
      <c r="EI113" s="56"/>
      <c r="EJ113" s="50"/>
      <c r="EK113" s="50"/>
      <c r="EL113" s="50"/>
      <c r="EM113" s="50"/>
      <c r="EN113" s="50"/>
      <c r="EO113" s="50"/>
      <c r="EP113" s="289"/>
      <c r="EQ113" s="57"/>
      <c r="ER113" s="17"/>
      <c r="ES113" s="17"/>
      <c r="ET113" s="56"/>
      <c r="EU113" s="50"/>
      <c r="EV113" s="50"/>
      <c r="EW113" s="50"/>
      <c r="EX113" s="50"/>
      <c r="EY113" s="50"/>
      <c r="EZ113" s="50"/>
      <c r="FA113" s="289"/>
      <c r="FB113" s="57"/>
      <c r="FC113" s="17"/>
      <c r="FD113" s="17"/>
      <c r="FE113" s="56"/>
      <c r="FF113" s="50"/>
      <c r="FG113" s="50"/>
      <c r="FH113" s="50"/>
      <c r="FI113" s="50"/>
      <c r="FJ113" s="50"/>
      <c r="FK113" s="50"/>
      <c r="FL113" s="289"/>
      <c r="FM113" s="57"/>
      <c r="FN113" s="17"/>
      <c r="FO113" s="17"/>
      <c r="FP113" s="56"/>
      <c r="FQ113" s="50"/>
      <c r="FR113" s="50"/>
      <c r="FS113" s="50"/>
      <c r="FT113" s="50"/>
      <c r="FU113" s="50"/>
      <c r="FV113" s="50"/>
      <c r="FW113" s="289"/>
      <c r="FX113" s="57"/>
      <c r="FY113" s="17"/>
      <c r="FZ113" s="17"/>
      <c r="GA113" s="56"/>
      <c r="GB113" s="50"/>
      <c r="GC113" s="50"/>
      <c r="GD113" s="50"/>
      <c r="GE113" s="50"/>
      <c r="GF113" s="50"/>
      <c r="GG113" s="50"/>
      <c r="GH113" s="289"/>
      <c r="GI113" s="57"/>
      <c r="GJ113" s="17"/>
      <c r="GK113" s="17"/>
      <c r="GL113" s="56"/>
      <c r="GM113" s="50"/>
      <c r="GN113" s="50"/>
      <c r="GO113" s="50"/>
      <c r="GP113" s="50"/>
      <c r="GQ113" s="50"/>
      <c r="GR113" s="50"/>
      <c r="GS113" s="289"/>
      <c r="GT113" s="57"/>
      <c r="GU113" s="17"/>
      <c r="GV113" s="17"/>
      <c r="GW113" s="56"/>
      <c r="GX113" s="50"/>
      <c r="GY113" s="50"/>
      <c r="GZ113" s="50"/>
      <c r="HA113" s="50"/>
      <c r="HB113" s="50"/>
      <c r="HC113" s="50"/>
      <c r="HD113" s="289"/>
      <c r="HE113" s="57"/>
      <c r="HF113" s="17"/>
      <c r="HG113" s="17"/>
      <c r="HH113" s="56"/>
      <c r="HI113" s="50"/>
      <c r="HJ113" s="50"/>
      <c r="HK113" s="50"/>
      <c r="HL113" s="50"/>
      <c r="HM113" s="50"/>
      <c r="HN113" s="50"/>
      <c r="HO113" s="289"/>
      <c r="HP113" s="57"/>
      <c r="HQ113" s="17"/>
      <c r="HR113" s="17"/>
      <c r="HS113" s="56"/>
      <c r="HT113" s="50"/>
      <c r="HU113" s="50"/>
      <c r="HV113" s="50"/>
      <c r="HW113" s="50"/>
      <c r="HX113" s="50"/>
      <c r="HY113" s="50"/>
      <c r="HZ113" s="289"/>
      <c r="IA113" s="57"/>
      <c r="IB113" s="17"/>
      <c r="IC113" s="17"/>
    </row>
    <row r="120" spans="2:237" s="69" customFormat="1" x14ac:dyDescent="0.25">
      <c r="B120" s="32"/>
      <c r="C120" s="32"/>
      <c r="D120" s="70"/>
      <c r="E120" s="70"/>
      <c r="F120" s="70"/>
      <c r="G120" s="70"/>
      <c r="H120" s="70"/>
      <c r="I120" s="70"/>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c r="HT120" s="32"/>
      <c r="HU120" s="32"/>
      <c r="HV120" s="32"/>
      <c r="HW120" s="32"/>
      <c r="HX120" s="32"/>
      <c r="HY120" s="32"/>
      <c r="HZ120" s="32"/>
      <c r="IA120" s="32"/>
      <c r="IB120" s="32"/>
      <c r="IC120" s="32"/>
    </row>
    <row r="121" spans="2:237" s="69" customFormat="1" x14ac:dyDescent="0.25">
      <c r="B121" s="32"/>
      <c r="C121" s="32"/>
      <c r="D121" s="70"/>
      <c r="E121" s="70"/>
      <c r="F121" s="70"/>
      <c r="G121" s="70"/>
      <c r="H121" s="70"/>
      <c r="I121" s="70"/>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c r="HT121" s="32"/>
      <c r="HU121" s="32"/>
      <c r="HV121" s="32"/>
      <c r="HW121" s="32"/>
      <c r="HX121" s="32"/>
      <c r="HY121" s="32"/>
      <c r="HZ121" s="32"/>
      <c r="IA121" s="32"/>
      <c r="IB121" s="32"/>
      <c r="IC121" s="32"/>
    </row>
    <row r="122" spans="2:237" s="69" customFormat="1" x14ac:dyDescent="0.25">
      <c r="B122" s="32"/>
      <c r="C122" s="32"/>
      <c r="D122" s="70"/>
      <c r="E122" s="70"/>
      <c r="F122" s="70"/>
      <c r="G122" s="70"/>
      <c r="H122" s="70"/>
      <c r="I122" s="70"/>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c r="HT122" s="32"/>
      <c r="HU122" s="32"/>
      <c r="HV122" s="32"/>
      <c r="HW122" s="32"/>
      <c r="HX122" s="32"/>
      <c r="HY122" s="32"/>
      <c r="HZ122" s="32"/>
      <c r="IA122" s="32"/>
      <c r="IB122" s="32"/>
      <c r="IC122" s="32"/>
    </row>
    <row r="123" spans="2:237" s="69" customFormat="1" x14ac:dyDescent="0.25">
      <c r="B123" s="32"/>
      <c r="C123" s="32"/>
      <c r="D123" s="70"/>
      <c r="E123" s="70"/>
      <c r="F123" s="70"/>
      <c r="G123" s="70"/>
      <c r="H123" s="70"/>
      <c r="I123" s="70"/>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c r="HT123" s="32"/>
      <c r="HU123" s="32"/>
      <c r="HV123" s="32"/>
      <c r="HW123" s="32"/>
      <c r="HX123" s="32"/>
      <c r="HY123" s="32"/>
      <c r="HZ123" s="32"/>
      <c r="IA123" s="32"/>
      <c r="IB123" s="32"/>
      <c r="IC123" s="32"/>
    </row>
    <row r="124" spans="2:237" s="69" customFormat="1" x14ac:dyDescent="0.25">
      <c r="B124" s="32"/>
      <c r="C124" s="32"/>
      <c r="D124" s="70"/>
      <c r="E124" s="70"/>
      <c r="F124" s="70"/>
      <c r="G124" s="70"/>
      <c r="H124" s="70"/>
      <c r="I124" s="70"/>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c r="HT124" s="32"/>
      <c r="HU124" s="32"/>
      <c r="HV124" s="32"/>
      <c r="HW124" s="32"/>
      <c r="HX124" s="32"/>
      <c r="HY124" s="32"/>
      <c r="HZ124" s="32"/>
      <c r="IA124" s="32"/>
      <c r="IB124" s="32"/>
      <c r="IC124" s="32"/>
    </row>
    <row r="125" spans="2:237" s="69" customFormat="1" x14ac:dyDescent="0.25">
      <c r="B125" s="32"/>
      <c r="C125" s="32"/>
      <c r="D125" s="70"/>
      <c r="E125" s="70"/>
      <c r="F125" s="70"/>
      <c r="G125" s="70"/>
      <c r="H125" s="70"/>
      <c r="I125" s="70"/>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c r="HT125" s="32"/>
      <c r="HU125" s="32"/>
      <c r="HV125" s="32"/>
      <c r="HW125" s="32"/>
      <c r="HX125" s="32"/>
      <c r="HY125" s="32"/>
      <c r="HZ125" s="32"/>
      <c r="IA125" s="32"/>
      <c r="IB125" s="32"/>
      <c r="IC125" s="32"/>
    </row>
    <row r="126" spans="2:237" s="69" customFormat="1" x14ac:dyDescent="0.25">
      <c r="B126" s="32"/>
      <c r="C126" s="32"/>
      <c r="D126" s="70"/>
      <c r="E126" s="70"/>
      <c r="F126" s="70"/>
      <c r="G126" s="70"/>
      <c r="H126" s="70"/>
      <c r="I126" s="70"/>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c r="HT126" s="32"/>
      <c r="HU126" s="32"/>
      <c r="HV126" s="32"/>
      <c r="HW126" s="32"/>
      <c r="HX126" s="32"/>
      <c r="HY126" s="32"/>
      <c r="HZ126" s="32"/>
      <c r="IA126" s="32"/>
      <c r="IB126" s="32"/>
      <c r="IC126" s="32"/>
    </row>
    <row r="127" spans="2:237" s="69" customFormat="1" x14ac:dyDescent="0.25">
      <c r="B127" s="32"/>
      <c r="C127" s="32"/>
      <c r="D127" s="70"/>
      <c r="E127" s="70"/>
      <c r="F127" s="70"/>
      <c r="G127" s="70"/>
      <c r="H127" s="70"/>
      <c r="I127" s="70"/>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c r="HT127" s="32"/>
      <c r="HU127" s="32"/>
      <c r="HV127" s="32"/>
      <c r="HW127" s="32"/>
      <c r="HX127" s="32"/>
      <c r="HY127" s="32"/>
      <c r="HZ127" s="32"/>
      <c r="IA127" s="32"/>
      <c r="IB127" s="32"/>
      <c r="IC127" s="32"/>
    </row>
    <row r="128" spans="2:237" s="69" customFormat="1" x14ac:dyDescent="0.25">
      <c r="B128" s="32"/>
      <c r="C128" s="32"/>
      <c r="D128" s="70"/>
      <c r="E128" s="70"/>
      <c r="F128" s="70"/>
      <c r="G128" s="70"/>
      <c r="H128" s="70"/>
      <c r="I128" s="70"/>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c r="HT128" s="32"/>
      <c r="HU128" s="32"/>
      <c r="HV128" s="32"/>
      <c r="HW128" s="32"/>
      <c r="HX128" s="32"/>
      <c r="HY128" s="32"/>
      <c r="HZ128" s="32"/>
      <c r="IA128" s="32"/>
      <c r="IB128" s="32"/>
      <c r="IC128" s="32"/>
    </row>
    <row r="129" spans="1:237" s="69" customFormat="1" x14ac:dyDescent="0.25">
      <c r="B129" s="32"/>
      <c r="C129" s="32"/>
      <c r="D129" s="70"/>
      <c r="E129" s="70"/>
      <c r="F129" s="70"/>
      <c r="G129" s="70"/>
      <c r="H129" s="70"/>
      <c r="I129" s="70"/>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c r="HT129" s="32"/>
      <c r="HU129" s="32"/>
      <c r="HV129" s="32"/>
      <c r="HW129" s="32"/>
      <c r="HX129" s="32"/>
      <c r="HY129" s="32"/>
      <c r="HZ129" s="32"/>
      <c r="IA129" s="32"/>
      <c r="IB129" s="32"/>
      <c r="IC129" s="32"/>
    </row>
    <row r="130" spans="1:237" s="69" customFormat="1" x14ac:dyDescent="0.25">
      <c r="B130" s="32"/>
      <c r="C130" s="32"/>
      <c r="D130" s="70"/>
      <c r="E130" s="70"/>
      <c r="F130" s="70"/>
      <c r="G130" s="70"/>
      <c r="H130" s="70"/>
      <c r="I130" s="70"/>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c r="HT130" s="32"/>
      <c r="HU130" s="32"/>
      <c r="HV130" s="32"/>
      <c r="HW130" s="32"/>
      <c r="HX130" s="32"/>
      <c r="HY130" s="32"/>
      <c r="HZ130" s="32"/>
      <c r="IA130" s="32"/>
      <c r="IB130" s="32"/>
      <c r="IC130" s="32"/>
    </row>
    <row r="131" spans="1:237" s="69" customFormat="1" x14ac:dyDescent="0.25">
      <c r="B131" s="32"/>
      <c r="C131" s="32"/>
      <c r="D131" s="70"/>
      <c r="E131" s="70"/>
      <c r="F131" s="70"/>
      <c r="G131" s="70"/>
      <c r="H131" s="70"/>
      <c r="I131" s="70"/>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c r="HT131" s="32"/>
      <c r="HU131" s="32"/>
      <c r="HV131" s="32"/>
      <c r="HW131" s="32"/>
      <c r="HX131" s="32"/>
      <c r="HY131" s="32"/>
      <c r="HZ131" s="32"/>
      <c r="IA131" s="32"/>
      <c r="IB131" s="32"/>
      <c r="IC131" s="32"/>
    </row>
    <row r="132" spans="1:237" s="69" customFormat="1" x14ac:dyDescent="0.25">
      <c r="B132" s="32"/>
      <c r="C132" s="32"/>
      <c r="D132" s="70"/>
      <c r="E132" s="70"/>
      <c r="F132" s="70"/>
      <c r="G132" s="70"/>
      <c r="H132" s="70"/>
      <c r="I132" s="70"/>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c r="HT132" s="32"/>
      <c r="HU132" s="32"/>
      <c r="HV132" s="32"/>
      <c r="HW132" s="32"/>
      <c r="HX132" s="32"/>
      <c r="HY132" s="32"/>
      <c r="HZ132" s="32"/>
      <c r="IA132" s="32"/>
      <c r="IB132" s="32"/>
      <c r="IC132" s="32"/>
    </row>
    <row r="133" spans="1:237" s="69" customFormat="1" x14ac:dyDescent="0.25">
      <c r="B133" s="32"/>
      <c r="C133" s="32"/>
      <c r="D133" s="70"/>
      <c r="E133" s="70"/>
      <c r="F133" s="70"/>
      <c r="G133" s="70"/>
      <c r="H133" s="70"/>
      <c r="I133" s="70"/>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c r="HT133" s="32"/>
      <c r="HU133" s="32"/>
      <c r="HV133" s="32"/>
      <c r="HW133" s="32"/>
      <c r="HX133" s="32"/>
      <c r="HY133" s="32"/>
      <c r="HZ133" s="32"/>
      <c r="IA133" s="32"/>
      <c r="IB133" s="32"/>
      <c r="IC133" s="32"/>
    </row>
    <row r="134" spans="1:237" s="69" customFormat="1" x14ac:dyDescent="0.25">
      <c r="B134" s="32"/>
      <c r="C134" s="32"/>
      <c r="D134" s="70"/>
      <c r="E134" s="70"/>
      <c r="F134" s="70"/>
      <c r="G134" s="70"/>
      <c r="H134" s="70"/>
      <c r="I134" s="70"/>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c r="HT134" s="32"/>
      <c r="HU134" s="32"/>
      <c r="HV134" s="32"/>
      <c r="HW134" s="32"/>
      <c r="HX134" s="32"/>
      <c r="HY134" s="32"/>
      <c r="HZ134" s="32"/>
      <c r="IA134" s="32"/>
      <c r="IB134" s="32"/>
      <c r="IC134" s="32"/>
    </row>
    <row r="135" spans="1:237" s="69" customFormat="1" x14ac:dyDescent="0.25">
      <c r="B135" s="32"/>
      <c r="C135" s="32"/>
      <c r="D135" s="70"/>
      <c r="E135" s="70"/>
      <c r="F135" s="70"/>
      <c r="G135" s="70"/>
      <c r="H135" s="70"/>
      <c r="I135" s="70"/>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c r="HT135" s="32"/>
      <c r="HU135" s="32"/>
      <c r="HV135" s="32"/>
      <c r="HW135" s="32"/>
      <c r="HX135" s="32"/>
      <c r="HY135" s="32"/>
      <c r="HZ135" s="32"/>
      <c r="IA135" s="32"/>
      <c r="IB135" s="32"/>
      <c r="IC135" s="32"/>
    </row>
    <row r="136" spans="1:237" s="70" customFormat="1" x14ac:dyDescent="0.25">
      <c r="A136" s="69"/>
      <c r="B136" s="32"/>
      <c r="C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2"/>
      <c r="DM136" s="32"/>
      <c r="DN136" s="32"/>
      <c r="DO136" s="32"/>
      <c r="DP136" s="32"/>
      <c r="DQ136" s="32"/>
      <c r="DR136" s="32"/>
      <c r="DS136" s="32"/>
      <c r="DT136" s="32"/>
      <c r="DU136" s="32"/>
      <c r="DV136" s="32"/>
      <c r="DW136" s="32"/>
      <c r="DX136" s="32"/>
      <c r="DY136" s="32"/>
      <c r="DZ136" s="32"/>
      <c r="EA136" s="32"/>
      <c r="EB136" s="32"/>
      <c r="EC136" s="32"/>
      <c r="ED136" s="32"/>
      <c r="EE136" s="32"/>
      <c r="EF136" s="32"/>
      <c r="EG136" s="32"/>
      <c r="EH136" s="32"/>
      <c r="EI136" s="32"/>
      <c r="EJ136" s="32"/>
      <c r="EK136" s="32"/>
      <c r="EL136" s="32"/>
      <c r="EM136" s="32"/>
      <c r="EN136" s="32"/>
      <c r="EO136" s="32"/>
      <c r="EP136" s="32"/>
      <c r="EQ136" s="32"/>
      <c r="ER136" s="32"/>
      <c r="ES136" s="32"/>
      <c r="ET136" s="32"/>
      <c r="EU136" s="32"/>
      <c r="EV136" s="32"/>
      <c r="EW136" s="32"/>
      <c r="EX136" s="32"/>
      <c r="EY136" s="32"/>
      <c r="EZ136" s="32"/>
      <c r="FA136" s="32"/>
      <c r="FB136" s="32"/>
      <c r="FC136" s="32"/>
      <c r="FD136" s="32"/>
      <c r="FE136" s="32"/>
      <c r="FF136" s="32"/>
      <c r="FG136" s="32"/>
      <c r="FH136" s="32"/>
      <c r="FI136" s="32"/>
      <c r="FJ136" s="32"/>
      <c r="FK136" s="32"/>
      <c r="FL136" s="32"/>
      <c r="FM136" s="32"/>
      <c r="FN136" s="32"/>
      <c r="FO136" s="32"/>
      <c r="FP136" s="32"/>
      <c r="FQ136" s="32"/>
      <c r="FR136" s="32"/>
      <c r="FS136" s="32"/>
      <c r="FT136" s="32"/>
      <c r="FU136" s="32"/>
      <c r="FV136" s="32"/>
      <c r="FW136" s="32"/>
      <c r="FX136" s="32"/>
      <c r="FY136" s="32"/>
      <c r="FZ136" s="32"/>
      <c r="GA136" s="32"/>
      <c r="GB136" s="32"/>
      <c r="GC136" s="32"/>
      <c r="GD136" s="32"/>
      <c r="GE136" s="32"/>
      <c r="GF136" s="32"/>
      <c r="GG136" s="32"/>
      <c r="GH136" s="32"/>
      <c r="GI136" s="32"/>
      <c r="GJ136" s="32"/>
      <c r="GK136" s="32"/>
      <c r="GL136" s="32"/>
      <c r="GM136" s="32"/>
      <c r="GN136" s="32"/>
      <c r="GO136" s="32"/>
      <c r="GP136" s="32"/>
      <c r="GQ136" s="32"/>
      <c r="GR136" s="32"/>
      <c r="GS136" s="32"/>
      <c r="GT136" s="32"/>
      <c r="GU136" s="32"/>
      <c r="GV136" s="32"/>
      <c r="GW136" s="32"/>
      <c r="GX136" s="32"/>
      <c r="GY136" s="32"/>
      <c r="GZ136" s="32"/>
      <c r="HA136" s="32"/>
      <c r="HB136" s="32"/>
      <c r="HC136" s="32"/>
      <c r="HD136" s="32"/>
      <c r="HE136" s="32"/>
      <c r="HF136" s="32"/>
      <c r="HG136" s="32"/>
      <c r="HH136" s="32"/>
      <c r="HI136" s="32"/>
      <c r="HJ136" s="32"/>
      <c r="HK136" s="32"/>
      <c r="HL136" s="32"/>
      <c r="HM136" s="32"/>
      <c r="HN136" s="32"/>
      <c r="HO136" s="32"/>
      <c r="HP136" s="32"/>
      <c r="HQ136" s="32"/>
      <c r="HR136" s="32"/>
      <c r="HS136" s="32"/>
      <c r="HT136" s="32"/>
      <c r="HU136" s="32"/>
      <c r="HV136" s="32"/>
      <c r="HW136" s="32"/>
      <c r="HX136" s="32"/>
      <c r="HY136" s="32"/>
      <c r="HZ136" s="32"/>
      <c r="IA136" s="32"/>
      <c r="IB136" s="32"/>
      <c r="IC136" s="32"/>
    </row>
    <row r="137" spans="1:237" s="70" customFormat="1" x14ac:dyDescent="0.25">
      <c r="A137" s="69"/>
      <c r="B137" s="32"/>
      <c r="C137" s="32"/>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c r="AN137" s="32"/>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2"/>
      <c r="BN137" s="32"/>
      <c r="BO137" s="32"/>
      <c r="BP137" s="32"/>
      <c r="BQ137" s="32"/>
      <c r="BR137" s="32"/>
      <c r="BS137" s="32"/>
      <c r="BT137" s="32"/>
      <c r="BU137" s="32"/>
      <c r="BV137" s="32"/>
      <c r="BW137" s="32"/>
      <c r="BX137" s="32"/>
      <c r="BY137" s="32"/>
      <c r="BZ137" s="32"/>
      <c r="CA137" s="32"/>
      <c r="CB137" s="32"/>
      <c r="CC137" s="32"/>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2"/>
      <c r="DM137" s="32"/>
      <c r="DN137" s="32"/>
      <c r="DO137" s="32"/>
      <c r="DP137" s="32"/>
      <c r="DQ137" s="32"/>
      <c r="DR137" s="32"/>
      <c r="DS137" s="32"/>
      <c r="DT137" s="32"/>
      <c r="DU137" s="32"/>
      <c r="DV137" s="32"/>
      <c r="DW137" s="32"/>
      <c r="DX137" s="32"/>
      <c r="DY137" s="32"/>
      <c r="DZ137" s="32"/>
      <c r="EA137" s="32"/>
      <c r="EB137" s="32"/>
      <c r="EC137" s="32"/>
      <c r="ED137" s="32"/>
      <c r="EE137" s="32"/>
      <c r="EF137" s="32"/>
      <c r="EG137" s="32"/>
      <c r="EH137" s="32"/>
      <c r="EI137" s="32"/>
      <c r="EJ137" s="32"/>
      <c r="EK137" s="32"/>
      <c r="EL137" s="32"/>
      <c r="EM137" s="32"/>
      <c r="EN137" s="32"/>
      <c r="EO137" s="32"/>
      <c r="EP137" s="32"/>
      <c r="EQ137" s="32"/>
      <c r="ER137" s="32"/>
      <c r="ES137" s="32"/>
      <c r="ET137" s="32"/>
      <c r="EU137" s="32"/>
      <c r="EV137" s="32"/>
      <c r="EW137" s="32"/>
      <c r="EX137" s="32"/>
      <c r="EY137" s="32"/>
      <c r="EZ137" s="32"/>
      <c r="FA137" s="32"/>
      <c r="FB137" s="32"/>
      <c r="FC137" s="32"/>
      <c r="FD137" s="32"/>
      <c r="FE137" s="32"/>
      <c r="FF137" s="32"/>
      <c r="FG137" s="32"/>
      <c r="FH137" s="32"/>
      <c r="FI137" s="32"/>
      <c r="FJ137" s="32"/>
      <c r="FK137" s="32"/>
      <c r="FL137" s="32"/>
      <c r="FM137" s="32"/>
      <c r="FN137" s="32"/>
      <c r="FO137" s="32"/>
      <c r="FP137" s="32"/>
      <c r="FQ137" s="32"/>
      <c r="FR137" s="32"/>
      <c r="FS137" s="32"/>
      <c r="FT137" s="32"/>
      <c r="FU137" s="32"/>
      <c r="FV137" s="32"/>
      <c r="FW137" s="32"/>
      <c r="FX137" s="32"/>
      <c r="FY137" s="32"/>
      <c r="FZ137" s="32"/>
      <c r="GA137" s="32"/>
      <c r="GB137" s="32"/>
      <c r="GC137" s="32"/>
      <c r="GD137" s="32"/>
      <c r="GE137" s="32"/>
      <c r="GF137" s="32"/>
      <c r="GG137" s="32"/>
      <c r="GH137" s="32"/>
      <c r="GI137" s="32"/>
      <c r="GJ137" s="32"/>
      <c r="GK137" s="32"/>
      <c r="GL137" s="32"/>
      <c r="GM137" s="32"/>
      <c r="GN137" s="32"/>
      <c r="GO137" s="32"/>
      <c r="GP137" s="32"/>
      <c r="GQ137" s="32"/>
      <c r="GR137" s="32"/>
      <c r="GS137" s="32"/>
      <c r="GT137" s="32"/>
      <c r="GU137" s="32"/>
      <c r="GV137" s="32"/>
      <c r="GW137" s="32"/>
      <c r="GX137" s="32"/>
      <c r="GY137" s="32"/>
      <c r="GZ137" s="32"/>
      <c r="HA137" s="32"/>
      <c r="HB137" s="32"/>
      <c r="HC137" s="32"/>
      <c r="HD137" s="32"/>
      <c r="HE137" s="32"/>
      <c r="HF137" s="32"/>
      <c r="HG137" s="32"/>
      <c r="HH137" s="32"/>
      <c r="HI137" s="32"/>
      <c r="HJ137" s="32"/>
      <c r="HK137" s="32"/>
      <c r="HL137" s="32"/>
      <c r="HM137" s="32"/>
      <c r="HN137" s="32"/>
      <c r="HO137" s="32"/>
      <c r="HP137" s="32"/>
      <c r="HQ137" s="32"/>
      <c r="HR137" s="32"/>
      <c r="HS137" s="32"/>
      <c r="HT137" s="32"/>
      <c r="HU137" s="32"/>
      <c r="HV137" s="32"/>
      <c r="HW137" s="32"/>
      <c r="HX137" s="32"/>
      <c r="HY137" s="32"/>
      <c r="HZ137" s="32"/>
      <c r="IA137" s="32"/>
      <c r="IB137" s="32"/>
      <c r="IC137" s="32"/>
    </row>
    <row r="138" spans="1:237" s="70" customFormat="1" x14ac:dyDescent="0.25">
      <c r="A138" s="69"/>
      <c r="B138" s="32"/>
      <c r="C138" s="32"/>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2"/>
      <c r="BN138" s="32"/>
      <c r="BO138" s="32"/>
      <c r="BP138" s="32"/>
      <c r="BQ138" s="32"/>
      <c r="BR138" s="32"/>
      <c r="BS138" s="32"/>
      <c r="BT138" s="32"/>
      <c r="BU138" s="32"/>
      <c r="BV138" s="32"/>
      <c r="BW138" s="32"/>
      <c r="BX138" s="32"/>
      <c r="BY138" s="32"/>
      <c r="BZ138" s="32"/>
      <c r="CA138" s="32"/>
      <c r="CB138" s="32"/>
      <c r="CC138" s="32"/>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2"/>
      <c r="DM138" s="32"/>
      <c r="DN138" s="32"/>
      <c r="DO138" s="32"/>
      <c r="DP138" s="32"/>
      <c r="DQ138" s="32"/>
      <c r="DR138" s="32"/>
      <c r="DS138" s="32"/>
      <c r="DT138" s="32"/>
      <c r="DU138" s="32"/>
      <c r="DV138" s="32"/>
      <c r="DW138" s="32"/>
      <c r="DX138" s="32"/>
      <c r="DY138" s="32"/>
      <c r="DZ138" s="32"/>
      <c r="EA138" s="32"/>
      <c r="EB138" s="32"/>
      <c r="EC138" s="32"/>
      <c r="ED138" s="32"/>
      <c r="EE138" s="32"/>
      <c r="EF138" s="32"/>
      <c r="EG138" s="32"/>
      <c r="EH138" s="32"/>
      <c r="EI138" s="32"/>
      <c r="EJ138" s="32"/>
      <c r="EK138" s="32"/>
      <c r="EL138" s="32"/>
      <c r="EM138" s="32"/>
      <c r="EN138" s="32"/>
      <c r="EO138" s="32"/>
      <c r="EP138" s="32"/>
      <c r="EQ138" s="32"/>
      <c r="ER138" s="32"/>
      <c r="ES138" s="32"/>
      <c r="ET138" s="32"/>
      <c r="EU138" s="32"/>
      <c r="EV138" s="32"/>
      <c r="EW138" s="32"/>
      <c r="EX138" s="32"/>
      <c r="EY138" s="32"/>
      <c r="EZ138" s="32"/>
      <c r="FA138" s="32"/>
      <c r="FB138" s="32"/>
      <c r="FC138" s="32"/>
      <c r="FD138" s="32"/>
      <c r="FE138" s="32"/>
      <c r="FF138" s="32"/>
      <c r="FG138" s="32"/>
      <c r="FH138" s="32"/>
      <c r="FI138" s="32"/>
      <c r="FJ138" s="32"/>
      <c r="FK138" s="32"/>
      <c r="FL138" s="32"/>
      <c r="FM138" s="32"/>
      <c r="FN138" s="32"/>
      <c r="FO138" s="32"/>
      <c r="FP138" s="32"/>
      <c r="FQ138" s="32"/>
      <c r="FR138" s="32"/>
      <c r="FS138" s="32"/>
      <c r="FT138" s="32"/>
      <c r="FU138" s="32"/>
      <c r="FV138" s="32"/>
      <c r="FW138" s="32"/>
      <c r="FX138" s="32"/>
      <c r="FY138" s="32"/>
      <c r="FZ138" s="32"/>
      <c r="GA138" s="32"/>
      <c r="GB138" s="32"/>
      <c r="GC138" s="32"/>
      <c r="GD138" s="32"/>
      <c r="GE138" s="32"/>
      <c r="GF138" s="32"/>
      <c r="GG138" s="32"/>
      <c r="GH138" s="32"/>
      <c r="GI138" s="32"/>
      <c r="GJ138" s="32"/>
      <c r="GK138" s="32"/>
      <c r="GL138" s="32"/>
      <c r="GM138" s="32"/>
      <c r="GN138" s="32"/>
      <c r="GO138" s="32"/>
      <c r="GP138" s="32"/>
      <c r="GQ138" s="32"/>
      <c r="GR138" s="32"/>
      <c r="GS138" s="32"/>
      <c r="GT138" s="32"/>
      <c r="GU138" s="32"/>
      <c r="GV138" s="32"/>
      <c r="GW138" s="32"/>
      <c r="GX138" s="32"/>
      <c r="GY138" s="32"/>
      <c r="GZ138" s="32"/>
      <c r="HA138" s="32"/>
      <c r="HB138" s="32"/>
      <c r="HC138" s="32"/>
      <c r="HD138" s="32"/>
      <c r="HE138" s="32"/>
      <c r="HF138" s="32"/>
      <c r="HG138" s="32"/>
      <c r="HH138" s="32"/>
      <c r="HI138" s="32"/>
      <c r="HJ138" s="32"/>
      <c r="HK138" s="32"/>
      <c r="HL138" s="32"/>
      <c r="HM138" s="32"/>
      <c r="HN138" s="32"/>
      <c r="HO138" s="32"/>
      <c r="HP138" s="32"/>
      <c r="HQ138" s="32"/>
      <c r="HR138" s="32"/>
      <c r="HS138" s="32"/>
      <c r="HT138" s="32"/>
      <c r="HU138" s="32"/>
      <c r="HV138" s="32"/>
      <c r="HW138" s="32"/>
      <c r="HX138" s="32"/>
      <c r="HY138" s="32"/>
      <c r="HZ138" s="32"/>
      <c r="IA138" s="32"/>
      <c r="IB138" s="32"/>
      <c r="IC138" s="32"/>
    </row>
    <row r="139" spans="1:237" s="70" customFormat="1" x14ac:dyDescent="0.25">
      <c r="A139" s="69"/>
      <c r="B139" s="32"/>
      <c r="C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2"/>
      <c r="BN139" s="32"/>
      <c r="BO139" s="32"/>
      <c r="BP139" s="32"/>
      <c r="BQ139" s="32"/>
      <c r="BR139" s="32"/>
      <c r="BS139" s="32"/>
      <c r="BT139" s="32"/>
      <c r="BU139" s="32"/>
      <c r="BV139" s="32"/>
      <c r="BW139" s="32"/>
      <c r="BX139" s="32"/>
      <c r="BY139" s="32"/>
      <c r="BZ139" s="32"/>
      <c r="CA139" s="32"/>
      <c r="CB139" s="32"/>
      <c r="CC139" s="32"/>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2"/>
      <c r="DM139" s="32"/>
      <c r="DN139" s="32"/>
      <c r="DO139" s="32"/>
      <c r="DP139" s="32"/>
      <c r="DQ139" s="32"/>
      <c r="DR139" s="32"/>
      <c r="DS139" s="32"/>
      <c r="DT139" s="32"/>
      <c r="DU139" s="32"/>
      <c r="DV139" s="32"/>
      <c r="DW139" s="32"/>
      <c r="DX139" s="32"/>
      <c r="DY139" s="32"/>
      <c r="DZ139" s="32"/>
      <c r="EA139" s="32"/>
      <c r="EB139" s="32"/>
      <c r="EC139" s="32"/>
      <c r="ED139" s="32"/>
      <c r="EE139" s="32"/>
      <c r="EF139" s="32"/>
      <c r="EG139" s="32"/>
      <c r="EH139" s="32"/>
      <c r="EI139" s="32"/>
      <c r="EJ139" s="32"/>
      <c r="EK139" s="32"/>
      <c r="EL139" s="32"/>
      <c r="EM139" s="32"/>
      <c r="EN139" s="32"/>
      <c r="EO139" s="32"/>
      <c r="EP139" s="32"/>
      <c r="EQ139" s="32"/>
      <c r="ER139" s="32"/>
      <c r="ES139" s="32"/>
      <c r="ET139" s="32"/>
      <c r="EU139" s="32"/>
      <c r="EV139" s="32"/>
      <c r="EW139" s="32"/>
      <c r="EX139" s="32"/>
      <c r="EY139" s="32"/>
      <c r="EZ139" s="32"/>
      <c r="FA139" s="32"/>
      <c r="FB139" s="32"/>
      <c r="FC139" s="32"/>
      <c r="FD139" s="32"/>
      <c r="FE139" s="32"/>
      <c r="FF139" s="32"/>
      <c r="FG139" s="32"/>
      <c r="FH139" s="32"/>
      <c r="FI139" s="32"/>
      <c r="FJ139" s="32"/>
      <c r="FK139" s="32"/>
      <c r="FL139" s="32"/>
      <c r="FM139" s="32"/>
      <c r="FN139" s="32"/>
      <c r="FO139" s="32"/>
      <c r="FP139" s="32"/>
      <c r="FQ139" s="32"/>
      <c r="FR139" s="32"/>
      <c r="FS139" s="32"/>
      <c r="FT139" s="32"/>
      <c r="FU139" s="32"/>
      <c r="FV139" s="32"/>
      <c r="FW139" s="32"/>
      <c r="FX139" s="32"/>
      <c r="FY139" s="32"/>
      <c r="FZ139" s="32"/>
      <c r="GA139" s="32"/>
      <c r="GB139" s="32"/>
      <c r="GC139" s="32"/>
      <c r="GD139" s="32"/>
      <c r="GE139" s="32"/>
      <c r="GF139" s="32"/>
      <c r="GG139" s="32"/>
      <c r="GH139" s="32"/>
      <c r="GI139" s="32"/>
      <c r="GJ139" s="32"/>
      <c r="GK139" s="32"/>
      <c r="GL139" s="32"/>
      <c r="GM139" s="32"/>
      <c r="GN139" s="32"/>
      <c r="GO139" s="32"/>
      <c r="GP139" s="32"/>
      <c r="GQ139" s="32"/>
      <c r="GR139" s="32"/>
      <c r="GS139" s="32"/>
      <c r="GT139" s="32"/>
      <c r="GU139" s="32"/>
      <c r="GV139" s="32"/>
      <c r="GW139" s="32"/>
      <c r="GX139" s="32"/>
      <c r="GY139" s="32"/>
      <c r="GZ139" s="32"/>
      <c r="HA139" s="32"/>
      <c r="HB139" s="32"/>
      <c r="HC139" s="32"/>
      <c r="HD139" s="32"/>
      <c r="HE139" s="32"/>
      <c r="HF139" s="32"/>
      <c r="HG139" s="32"/>
      <c r="HH139" s="32"/>
      <c r="HI139" s="32"/>
      <c r="HJ139" s="32"/>
      <c r="HK139" s="32"/>
      <c r="HL139" s="32"/>
      <c r="HM139" s="32"/>
      <c r="HN139" s="32"/>
      <c r="HO139" s="32"/>
      <c r="HP139" s="32"/>
      <c r="HQ139" s="32"/>
      <c r="HR139" s="32"/>
      <c r="HS139" s="32"/>
      <c r="HT139" s="32"/>
      <c r="HU139" s="32"/>
      <c r="HV139" s="32"/>
      <c r="HW139" s="32"/>
      <c r="HX139" s="32"/>
      <c r="HY139" s="32"/>
      <c r="HZ139" s="32"/>
      <c r="IA139" s="32"/>
      <c r="IB139" s="32"/>
      <c r="IC139" s="32"/>
    </row>
    <row r="140" spans="1:237" s="70" customFormat="1" x14ac:dyDescent="0.25">
      <c r="A140" s="69"/>
      <c r="B140" s="32"/>
      <c r="C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2"/>
      <c r="BN140" s="32"/>
      <c r="BO140" s="32"/>
      <c r="BP140" s="32"/>
      <c r="BQ140" s="32"/>
      <c r="BR140" s="32"/>
      <c r="BS140" s="32"/>
      <c r="BT140" s="32"/>
      <c r="BU140" s="32"/>
      <c r="BV140" s="32"/>
      <c r="BW140" s="32"/>
      <c r="BX140" s="32"/>
      <c r="BY140" s="32"/>
      <c r="BZ140" s="32"/>
      <c r="CA140" s="32"/>
      <c r="CB140" s="32"/>
      <c r="CC140" s="32"/>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2"/>
      <c r="DM140" s="32"/>
      <c r="DN140" s="32"/>
      <c r="DO140" s="32"/>
      <c r="DP140" s="32"/>
      <c r="DQ140" s="32"/>
      <c r="DR140" s="32"/>
      <c r="DS140" s="32"/>
      <c r="DT140" s="32"/>
      <c r="DU140" s="32"/>
      <c r="DV140" s="32"/>
      <c r="DW140" s="32"/>
      <c r="DX140" s="32"/>
      <c r="DY140" s="32"/>
      <c r="DZ140" s="32"/>
      <c r="EA140" s="32"/>
      <c r="EB140" s="32"/>
      <c r="EC140" s="32"/>
      <c r="ED140" s="32"/>
      <c r="EE140" s="32"/>
      <c r="EF140" s="32"/>
      <c r="EG140" s="32"/>
      <c r="EH140" s="32"/>
      <c r="EI140" s="32"/>
      <c r="EJ140" s="32"/>
      <c r="EK140" s="32"/>
      <c r="EL140" s="32"/>
      <c r="EM140" s="32"/>
      <c r="EN140" s="32"/>
      <c r="EO140" s="32"/>
      <c r="EP140" s="32"/>
      <c r="EQ140" s="32"/>
      <c r="ER140" s="32"/>
      <c r="ES140" s="32"/>
      <c r="ET140" s="32"/>
      <c r="EU140" s="32"/>
      <c r="EV140" s="32"/>
      <c r="EW140" s="32"/>
      <c r="EX140" s="32"/>
      <c r="EY140" s="32"/>
      <c r="EZ140" s="32"/>
      <c r="FA140" s="32"/>
      <c r="FB140" s="32"/>
      <c r="FC140" s="32"/>
      <c r="FD140" s="32"/>
      <c r="FE140" s="32"/>
      <c r="FF140" s="32"/>
      <c r="FG140" s="32"/>
      <c r="FH140" s="32"/>
      <c r="FI140" s="32"/>
      <c r="FJ140" s="32"/>
      <c r="FK140" s="32"/>
      <c r="FL140" s="32"/>
      <c r="FM140" s="32"/>
      <c r="FN140" s="32"/>
      <c r="FO140" s="32"/>
      <c r="FP140" s="32"/>
      <c r="FQ140" s="32"/>
      <c r="FR140" s="32"/>
      <c r="FS140" s="32"/>
      <c r="FT140" s="32"/>
      <c r="FU140" s="32"/>
      <c r="FV140" s="32"/>
      <c r="FW140" s="32"/>
      <c r="FX140" s="32"/>
      <c r="FY140" s="32"/>
      <c r="FZ140" s="32"/>
      <c r="GA140" s="32"/>
      <c r="GB140" s="32"/>
      <c r="GC140" s="32"/>
      <c r="GD140" s="32"/>
      <c r="GE140" s="32"/>
      <c r="GF140" s="32"/>
      <c r="GG140" s="32"/>
      <c r="GH140" s="32"/>
      <c r="GI140" s="32"/>
      <c r="GJ140" s="32"/>
      <c r="GK140" s="32"/>
      <c r="GL140" s="32"/>
      <c r="GM140" s="32"/>
      <c r="GN140" s="32"/>
      <c r="GO140" s="32"/>
      <c r="GP140" s="32"/>
      <c r="GQ140" s="32"/>
      <c r="GR140" s="32"/>
      <c r="GS140" s="32"/>
      <c r="GT140" s="32"/>
      <c r="GU140" s="32"/>
      <c r="GV140" s="32"/>
      <c r="GW140" s="32"/>
      <c r="GX140" s="32"/>
      <c r="GY140" s="32"/>
      <c r="GZ140" s="32"/>
      <c r="HA140" s="32"/>
      <c r="HB140" s="32"/>
      <c r="HC140" s="32"/>
      <c r="HD140" s="32"/>
      <c r="HE140" s="32"/>
      <c r="HF140" s="32"/>
      <c r="HG140" s="32"/>
      <c r="HH140" s="32"/>
      <c r="HI140" s="32"/>
      <c r="HJ140" s="32"/>
      <c r="HK140" s="32"/>
      <c r="HL140" s="32"/>
      <c r="HM140" s="32"/>
      <c r="HN140" s="32"/>
      <c r="HO140" s="32"/>
      <c r="HP140" s="32"/>
      <c r="HQ140" s="32"/>
      <c r="HR140" s="32"/>
      <c r="HS140" s="32"/>
      <c r="HT140" s="32"/>
      <c r="HU140" s="32"/>
      <c r="HV140" s="32"/>
      <c r="HW140" s="32"/>
      <c r="HX140" s="32"/>
      <c r="HY140" s="32"/>
      <c r="HZ140" s="32"/>
      <c r="IA140" s="32"/>
      <c r="IB140" s="32"/>
      <c r="IC140" s="32"/>
    </row>
    <row r="141" spans="1:237" s="70" customFormat="1" x14ac:dyDescent="0.25">
      <c r="A141" s="69"/>
      <c r="B141" s="32"/>
      <c r="C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2"/>
      <c r="BN141" s="32"/>
      <c r="BO141" s="32"/>
      <c r="BP141" s="32"/>
      <c r="BQ141" s="32"/>
      <c r="BR141" s="32"/>
      <c r="BS141" s="32"/>
      <c r="BT141" s="32"/>
      <c r="BU141" s="32"/>
      <c r="BV141" s="32"/>
      <c r="BW141" s="32"/>
      <c r="BX141" s="32"/>
      <c r="BY141" s="32"/>
      <c r="BZ141" s="32"/>
      <c r="CA141" s="32"/>
      <c r="CB141" s="32"/>
      <c r="CC141" s="32"/>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2"/>
      <c r="DM141" s="32"/>
      <c r="DN141" s="32"/>
      <c r="DO141" s="32"/>
      <c r="DP141" s="32"/>
      <c r="DQ141" s="32"/>
      <c r="DR141" s="32"/>
      <c r="DS141" s="32"/>
      <c r="DT141" s="32"/>
      <c r="DU141" s="32"/>
      <c r="DV141" s="32"/>
      <c r="DW141" s="32"/>
      <c r="DX141" s="32"/>
      <c r="DY141" s="32"/>
      <c r="DZ141" s="32"/>
      <c r="EA141" s="32"/>
      <c r="EB141" s="32"/>
      <c r="EC141" s="32"/>
      <c r="ED141" s="32"/>
      <c r="EE141" s="32"/>
      <c r="EF141" s="32"/>
      <c r="EG141" s="32"/>
      <c r="EH141" s="32"/>
      <c r="EI141" s="32"/>
      <c r="EJ141" s="32"/>
      <c r="EK141" s="32"/>
      <c r="EL141" s="32"/>
      <c r="EM141" s="32"/>
      <c r="EN141" s="32"/>
      <c r="EO141" s="32"/>
      <c r="EP141" s="32"/>
      <c r="EQ141" s="32"/>
      <c r="ER141" s="32"/>
      <c r="ES141" s="32"/>
      <c r="ET141" s="32"/>
      <c r="EU141" s="32"/>
      <c r="EV141" s="32"/>
      <c r="EW141" s="32"/>
      <c r="EX141" s="32"/>
      <c r="EY141" s="32"/>
      <c r="EZ141" s="32"/>
      <c r="FA141" s="32"/>
      <c r="FB141" s="32"/>
      <c r="FC141" s="32"/>
      <c r="FD141" s="32"/>
      <c r="FE141" s="32"/>
      <c r="FF141" s="32"/>
      <c r="FG141" s="32"/>
      <c r="FH141" s="32"/>
      <c r="FI141" s="32"/>
      <c r="FJ141" s="32"/>
      <c r="FK141" s="32"/>
      <c r="FL141" s="32"/>
      <c r="FM141" s="32"/>
      <c r="FN141" s="32"/>
      <c r="FO141" s="32"/>
      <c r="FP141" s="32"/>
      <c r="FQ141" s="32"/>
      <c r="FR141" s="32"/>
      <c r="FS141" s="32"/>
      <c r="FT141" s="32"/>
      <c r="FU141" s="32"/>
      <c r="FV141" s="32"/>
      <c r="FW141" s="32"/>
      <c r="FX141" s="32"/>
      <c r="FY141" s="32"/>
      <c r="FZ141" s="32"/>
      <c r="GA141" s="32"/>
      <c r="GB141" s="32"/>
      <c r="GC141" s="32"/>
      <c r="GD141" s="32"/>
      <c r="GE141" s="32"/>
      <c r="GF141" s="32"/>
      <c r="GG141" s="32"/>
      <c r="GH141" s="32"/>
      <c r="GI141" s="32"/>
      <c r="GJ141" s="32"/>
      <c r="GK141" s="32"/>
      <c r="GL141" s="32"/>
      <c r="GM141" s="32"/>
      <c r="GN141" s="32"/>
      <c r="GO141" s="32"/>
      <c r="GP141" s="32"/>
      <c r="GQ141" s="32"/>
      <c r="GR141" s="32"/>
      <c r="GS141" s="32"/>
      <c r="GT141" s="32"/>
      <c r="GU141" s="32"/>
      <c r="GV141" s="32"/>
      <c r="GW141" s="32"/>
      <c r="GX141" s="32"/>
      <c r="GY141" s="32"/>
      <c r="GZ141" s="32"/>
      <c r="HA141" s="32"/>
      <c r="HB141" s="32"/>
      <c r="HC141" s="32"/>
      <c r="HD141" s="32"/>
      <c r="HE141" s="32"/>
      <c r="HF141" s="32"/>
      <c r="HG141" s="32"/>
      <c r="HH141" s="32"/>
      <c r="HI141" s="32"/>
      <c r="HJ141" s="32"/>
      <c r="HK141" s="32"/>
      <c r="HL141" s="32"/>
      <c r="HM141" s="32"/>
      <c r="HN141" s="32"/>
      <c r="HO141" s="32"/>
      <c r="HP141" s="32"/>
      <c r="HQ141" s="32"/>
      <c r="HR141" s="32"/>
      <c r="HS141" s="32"/>
      <c r="HT141" s="32"/>
      <c r="HU141" s="32"/>
      <c r="HV141" s="32"/>
      <c r="HW141" s="32"/>
      <c r="HX141" s="32"/>
      <c r="HY141" s="32"/>
      <c r="HZ141" s="32"/>
      <c r="IA141" s="32"/>
      <c r="IB141" s="32"/>
      <c r="IC141" s="32"/>
    </row>
    <row r="142" spans="1:237" s="70" customFormat="1" x14ac:dyDescent="0.25">
      <c r="A142" s="69"/>
      <c r="B142" s="32"/>
      <c r="C142" s="32"/>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2"/>
      <c r="DM142" s="32"/>
      <c r="DN142" s="32"/>
      <c r="DO142" s="32"/>
      <c r="DP142" s="32"/>
      <c r="DQ142" s="32"/>
      <c r="DR142" s="32"/>
      <c r="DS142" s="32"/>
      <c r="DT142" s="32"/>
      <c r="DU142" s="32"/>
      <c r="DV142" s="32"/>
      <c r="DW142" s="32"/>
      <c r="DX142" s="32"/>
      <c r="DY142" s="32"/>
      <c r="DZ142" s="32"/>
      <c r="EA142" s="32"/>
      <c r="EB142" s="32"/>
      <c r="EC142" s="32"/>
      <c r="ED142" s="32"/>
      <c r="EE142" s="32"/>
      <c r="EF142" s="32"/>
      <c r="EG142" s="32"/>
      <c r="EH142" s="32"/>
      <c r="EI142" s="32"/>
      <c r="EJ142" s="32"/>
      <c r="EK142" s="32"/>
      <c r="EL142" s="32"/>
      <c r="EM142" s="32"/>
      <c r="EN142" s="32"/>
      <c r="EO142" s="32"/>
      <c r="EP142" s="32"/>
      <c r="EQ142" s="32"/>
      <c r="ER142" s="32"/>
      <c r="ES142" s="32"/>
      <c r="ET142" s="32"/>
      <c r="EU142" s="32"/>
      <c r="EV142" s="32"/>
      <c r="EW142" s="32"/>
      <c r="EX142" s="32"/>
      <c r="EY142" s="32"/>
      <c r="EZ142" s="32"/>
      <c r="FA142" s="32"/>
      <c r="FB142" s="32"/>
      <c r="FC142" s="32"/>
      <c r="FD142" s="32"/>
      <c r="FE142" s="32"/>
      <c r="FF142" s="32"/>
      <c r="FG142" s="32"/>
      <c r="FH142" s="32"/>
      <c r="FI142" s="32"/>
      <c r="FJ142" s="32"/>
      <c r="FK142" s="32"/>
      <c r="FL142" s="32"/>
      <c r="FM142" s="32"/>
      <c r="FN142" s="32"/>
      <c r="FO142" s="32"/>
      <c r="FP142" s="32"/>
      <c r="FQ142" s="32"/>
      <c r="FR142" s="32"/>
      <c r="FS142" s="32"/>
      <c r="FT142" s="32"/>
      <c r="FU142" s="32"/>
      <c r="FV142" s="32"/>
      <c r="FW142" s="32"/>
      <c r="FX142" s="32"/>
      <c r="FY142" s="32"/>
      <c r="FZ142" s="32"/>
      <c r="GA142" s="32"/>
      <c r="GB142" s="32"/>
      <c r="GC142" s="32"/>
      <c r="GD142" s="32"/>
      <c r="GE142" s="32"/>
      <c r="GF142" s="32"/>
      <c r="GG142" s="32"/>
      <c r="GH142" s="32"/>
      <c r="GI142" s="32"/>
      <c r="GJ142" s="32"/>
      <c r="GK142" s="32"/>
      <c r="GL142" s="32"/>
      <c r="GM142" s="32"/>
      <c r="GN142" s="32"/>
      <c r="GO142" s="32"/>
      <c r="GP142" s="32"/>
      <c r="GQ142" s="32"/>
      <c r="GR142" s="32"/>
      <c r="GS142" s="32"/>
      <c r="GT142" s="32"/>
      <c r="GU142" s="32"/>
      <c r="GV142" s="32"/>
      <c r="GW142" s="32"/>
      <c r="GX142" s="32"/>
      <c r="GY142" s="32"/>
      <c r="GZ142" s="32"/>
      <c r="HA142" s="32"/>
      <c r="HB142" s="32"/>
      <c r="HC142" s="32"/>
      <c r="HD142" s="32"/>
      <c r="HE142" s="32"/>
      <c r="HF142" s="32"/>
      <c r="HG142" s="32"/>
      <c r="HH142" s="32"/>
      <c r="HI142" s="32"/>
      <c r="HJ142" s="32"/>
      <c r="HK142" s="32"/>
      <c r="HL142" s="32"/>
      <c r="HM142" s="32"/>
      <c r="HN142" s="32"/>
      <c r="HO142" s="32"/>
      <c r="HP142" s="32"/>
      <c r="HQ142" s="32"/>
      <c r="HR142" s="32"/>
      <c r="HS142" s="32"/>
      <c r="HT142" s="32"/>
      <c r="HU142" s="32"/>
      <c r="HV142" s="32"/>
      <c r="HW142" s="32"/>
      <c r="HX142" s="32"/>
      <c r="HY142" s="32"/>
      <c r="HZ142" s="32"/>
      <c r="IA142" s="32"/>
      <c r="IB142" s="32"/>
      <c r="IC142" s="32"/>
    </row>
    <row r="143" spans="1:237" s="70" customFormat="1" x14ac:dyDescent="0.25">
      <c r="A143" s="69"/>
      <c r="B143" s="72"/>
      <c r="C143" s="72"/>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2"/>
      <c r="BN143" s="32"/>
      <c r="BO143" s="32"/>
      <c r="BP143" s="32"/>
      <c r="BQ143" s="32"/>
      <c r="BR143" s="32"/>
      <c r="BS143" s="32"/>
      <c r="BT143" s="32"/>
      <c r="BU143" s="32"/>
      <c r="BV143" s="32"/>
      <c r="BW143" s="32"/>
      <c r="BX143" s="32"/>
      <c r="BY143" s="32"/>
      <c r="BZ143" s="32"/>
      <c r="CA143" s="32"/>
      <c r="CB143" s="32"/>
      <c r="CC143" s="32"/>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2"/>
      <c r="DM143" s="32"/>
      <c r="DN143" s="32"/>
      <c r="DO143" s="32"/>
      <c r="DP143" s="32"/>
      <c r="DQ143" s="32"/>
      <c r="DR143" s="32"/>
      <c r="DS143" s="32"/>
      <c r="DT143" s="32"/>
      <c r="DU143" s="32"/>
      <c r="DV143" s="32"/>
      <c r="DW143" s="32"/>
      <c r="DX143" s="32"/>
      <c r="DY143" s="32"/>
      <c r="DZ143" s="32"/>
      <c r="EA143" s="32"/>
      <c r="EB143" s="32"/>
      <c r="EC143" s="32"/>
      <c r="ED143" s="32"/>
      <c r="EE143" s="32"/>
      <c r="EF143" s="32"/>
      <c r="EG143" s="32"/>
      <c r="EH143" s="32"/>
      <c r="EI143" s="32"/>
      <c r="EJ143" s="32"/>
      <c r="EK143" s="32"/>
      <c r="EL143" s="32"/>
      <c r="EM143" s="32"/>
      <c r="EN143" s="32"/>
      <c r="EO143" s="32"/>
      <c r="EP143" s="32"/>
      <c r="EQ143" s="32"/>
      <c r="ER143" s="32"/>
      <c r="ES143" s="32"/>
      <c r="ET143" s="32"/>
      <c r="EU143" s="32"/>
      <c r="EV143" s="32"/>
      <c r="EW143" s="32"/>
      <c r="EX143" s="32"/>
      <c r="EY143" s="32"/>
      <c r="EZ143" s="32"/>
      <c r="FA143" s="32"/>
      <c r="FB143" s="32"/>
      <c r="FC143" s="32"/>
      <c r="FD143" s="32"/>
      <c r="FE143" s="32"/>
      <c r="FF143" s="32"/>
      <c r="FG143" s="32"/>
      <c r="FH143" s="32"/>
      <c r="FI143" s="32"/>
      <c r="FJ143" s="32"/>
      <c r="FK143" s="32"/>
      <c r="FL143" s="32"/>
      <c r="FM143" s="32"/>
      <c r="FN143" s="32"/>
      <c r="FO143" s="32"/>
      <c r="FP143" s="32"/>
      <c r="FQ143" s="32"/>
      <c r="FR143" s="32"/>
      <c r="FS143" s="32"/>
      <c r="FT143" s="32"/>
      <c r="FU143" s="32"/>
      <c r="FV143" s="32"/>
      <c r="FW143" s="32"/>
      <c r="FX143" s="32"/>
      <c r="FY143" s="32"/>
      <c r="FZ143" s="32"/>
      <c r="GA143" s="32"/>
      <c r="GB143" s="32"/>
      <c r="GC143" s="32"/>
      <c r="GD143" s="32"/>
      <c r="GE143" s="32"/>
      <c r="GF143" s="32"/>
      <c r="GG143" s="32"/>
      <c r="GH143" s="32"/>
      <c r="GI143" s="32"/>
      <c r="GJ143" s="32"/>
      <c r="GK143" s="32"/>
      <c r="GL143" s="32"/>
      <c r="GM143" s="32"/>
      <c r="GN143" s="32"/>
      <c r="GO143" s="32"/>
      <c r="GP143" s="32"/>
      <c r="GQ143" s="32"/>
      <c r="GR143" s="32"/>
      <c r="GS143" s="32"/>
      <c r="GT143" s="32"/>
      <c r="GU143" s="32"/>
      <c r="GV143" s="32"/>
      <c r="GW143" s="32"/>
      <c r="GX143" s="32"/>
      <c r="GY143" s="32"/>
      <c r="GZ143" s="32"/>
      <c r="HA143" s="32"/>
      <c r="HB143" s="32"/>
      <c r="HC143" s="32"/>
      <c r="HD143" s="32"/>
      <c r="HE143" s="32"/>
      <c r="HF143" s="32"/>
      <c r="HG143" s="32"/>
      <c r="HH143" s="32"/>
      <c r="HI143" s="32"/>
      <c r="HJ143" s="32"/>
      <c r="HK143" s="32"/>
      <c r="HL143" s="32"/>
      <c r="HM143" s="32"/>
      <c r="HN143" s="32"/>
      <c r="HO143" s="32"/>
      <c r="HP143" s="32"/>
      <c r="HQ143" s="32"/>
      <c r="HR143" s="32"/>
      <c r="HS143" s="32"/>
      <c r="HT143" s="32"/>
      <c r="HU143" s="32"/>
      <c r="HV143" s="32"/>
      <c r="HW143" s="32"/>
      <c r="HX143" s="32"/>
      <c r="HY143" s="32"/>
      <c r="HZ143" s="32"/>
      <c r="IA143" s="32"/>
      <c r="IB143" s="32"/>
      <c r="IC143" s="32"/>
    </row>
  </sheetData>
  <mergeCells count="20">
    <mergeCell ref="A1:Q1"/>
    <mergeCell ref="A2:Q2"/>
    <mergeCell ref="C12:I12"/>
    <mergeCell ref="J12:Q12"/>
    <mergeCell ref="D21:I21"/>
    <mergeCell ref="J21:Q21"/>
    <mergeCell ref="C5:I5"/>
    <mergeCell ref="J5:Q5"/>
    <mergeCell ref="D22:I22"/>
    <mergeCell ref="J22:Q22"/>
    <mergeCell ref="D31:I31"/>
    <mergeCell ref="J31:Q31"/>
    <mergeCell ref="D32:I32"/>
    <mergeCell ref="J32:Q32"/>
    <mergeCell ref="D39:I39"/>
    <mergeCell ref="J39:Q39"/>
    <mergeCell ref="D40:I40"/>
    <mergeCell ref="J40:Q40"/>
    <mergeCell ref="D44:I44"/>
    <mergeCell ref="J44:Q44"/>
  </mergeCells>
  <phoneticPr fontId="51" type="noConversion"/>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FAC7F-B703-4BF6-979E-4998690DFFC7}">
  <dimension ref="A1:N43"/>
  <sheetViews>
    <sheetView workbookViewId="0">
      <pane xSplit="2" ySplit="5" topLeftCell="C6" activePane="bottomRight" state="frozen"/>
      <selection pane="topRight" activeCell="C1" sqref="C1"/>
      <selection pane="bottomLeft" activeCell="A6" sqref="A6"/>
      <selection pane="bottomRight" sqref="A1:G1"/>
    </sheetView>
  </sheetViews>
  <sheetFormatPr defaultColWidth="8.7265625" defaultRowHeight="13.5" x14ac:dyDescent="0.25"/>
  <cols>
    <col min="1" max="1" width="6.7265625" style="131" customWidth="1"/>
    <col min="2" max="2" width="40.1796875" style="131" bestFit="1" customWidth="1"/>
    <col min="3" max="3" width="31.36328125" style="131" bestFit="1" customWidth="1"/>
    <col min="4" max="5" width="14.54296875" style="131" customWidth="1"/>
    <col min="6" max="6" width="16.54296875" style="131" customWidth="1"/>
    <col min="7" max="7" width="65.7265625" style="131" customWidth="1"/>
    <col min="8" max="8" width="20.7265625" style="131" customWidth="1"/>
    <col min="9" max="9" width="12.26953125" style="131" bestFit="1" customWidth="1"/>
    <col min="10" max="12" width="10.7265625" style="131" bestFit="1" customWidth="1"/>
    <col min="13" max="13" width="15" style="131" bestFit="1" customWidth="1"/>
    <col min="14" max="16384" width="8.7265625" style="131"/>
  </cols>
  <sheetData>
    <row r="1" spans="1:14" s="116" customFormat="1" ht="20.149999999999999" customHeight="1" x14ac:dyDescent="0.35">
      <c r="A1" s="852" t="s">
        <v>415</v>
      </c>
      <c r="B1" s="852"/>
      <c r="C1" s="852"/>
      <c r="D1" s="852"/>
      <c r="E1" s="852"/>
      <c r="F1" s="852"/>
      <c r="G1" s="852"/>
      <c r="H1" s="114"/>
      <c r="I1" s="114"/>
      <c r="J1" s="114"/>
      <c r="K1" s="115"/>
    </row>
    <row r="2" spans="1:14" s="116" customFormat="1" ht="20.149999999999999" customHeight="1" x14ac:dyDescent="0.35">
      <c r="A2" s="654"/>
      <c r="B2" s="852"/>
      <c r="C2" s="852"/>
      <c r="D2" s="852"/>
      <c r="E2" s="852"/>
      <c r="F2" s="852"/>
      <c r="G2" s="852"/>
      <c r="H2" s="114"/>
      <c r="I2" s="114"/>
      <c r="J2" s="114"/>
      <c r="K2" s="115"/>
    </row>
    <row r="3" spans="1:14" s="119" customFormat="1" ht="105" customHeight="1" x14ac:dyDescent="0.35">
      <c r="A3" s="853" t="s">
        <v>416</v>
      </c>
      <c r="B3" s="854"/>
      <c r="C3" s="854"/>
      <c r="D3" s="854"/>
      <c r="E3" s="854"/>
      <c r="F3" s="854"/>
      <c r="G3" s="854"/>
      <c r="H3" s="117"/>
      <c r="I3" s="117"/>
      <c r="J3" s="117"/>
      <c r="K3" s="118"/>
    </row>
    <row r="4" spans="1:14" s="123" customFormat="1" ht="25.4" customHeight="1" thickBot="1" x14ac:dyDescent="0.4">
      <c r="A4" s="120"/>
      <c r="B4" s="855"/>
      <c r="C4" s="855"/>
      <c r="D4" s="855"/>
      <c r="E4" s="855"/>
      <c r="F4" s="855"/>
      <c r="G4" s="855"/>
      <c r="H4" s="121"/>
      <c r="I4" s="121"/>
      <c r="J4" s="121"/>
      <c r="K4" s="122"/>
    </row>
    <row r="5" spans="1:14" s="123" customFormat="1" ht="41.9" customHeight="1" thickBot="1" x14ac:dyDescent="0.35">
      <c r="A5" s="165" t="s">
        <v>43</v>
      </c>
      <c r="B5" s="92" t="s">
        <v>417</v>
      </c>
      <c r="C5" s="93" t="s">
        <v>418</v>
      </c>
      <c r="D5" s="93" t="s">
        <v>419</v>
      </c>
      <c r="E5" s="93" t="s">
        <v>420</v>
      </c>
      <c r="F5" s="93" t="s">
        <v>421</v>
      </c>
      <c r="G5" s="93" t="s">
        <v>422</v>
      </c>
      <c r="H5" s="124"/>
      <c r="I5" s="124"/>
      <c r="J5" s="124"/>
      <c r="K5" s="125"/>
    </row>
    <row r="6" spans="1:14" s="128" customFormat="1" ht="15" customHeight="1" x14ac:dyDescent="0.25">
      <c r="A6" s="662">
        <v>1</v>
      </c>
      <c r="B6" s="663" t="s">
        <v>532</v>
      </c>
      <c r="C6" s="664" t="s">
        <v>533</v>
      </c>
      <c r="D6" s="665">
        <v>1</v>
      </c>
      <c r="E6" s="666">
        <v>108704.53</v>
      </c>
      <c r="F6" s="667">
        <f t="shared" ref="F6:F27" si="0">D6*E6</f>
        <v>108704.53</v>
      </c>
      <c r="G6" s="668" t="s">
        <v>534</v>
      </c>
      <c r="H6" s="126"/>
      <c r="I6" s="126"/>
      <c r="J6" s="126"/>
      <c r="K6" s="127"/>
      <c r="M6" s="123"/>
    </row>
    <row r="7" spans="1:14" s="128" customFormat="1" ht="15" customHeight="1" x14ac:dyDescent="0.25">
      <c r="A7" s="662">
        <v>2</v>
      </c>
      <c r="B7" s="663" t="s">
        <v>532</v>
      </c>
      <c r="C7" s="664" t="s">
        <v>533</v>
      </c>
      <c r="D7" s="665">
        <v>1</v>
      </c>
      <c r="E7" s="666">
        <v>276880.53000000003</v>
      </c>
      <c r="F7" s="667">
        <f t="shared" si="0"/>
        <v>276880.53000000003</v>
      </c>
      <c r="G7" s="668" t="s">
        <v>535</v>
      </c>
      <c r="H7" s="126"/>
      <c r="I7" s="126"/>
      <c r="J7" s="126"/>
      <c r="K7" s="127"/>
      <c r="M7" s="123"/>
    </row>
    <row r="8" spans="1:14" s="128" customFormat="1" ht="15" customHeight="1" x14ac:dyDescent="0.25">
      <c r="A8" s="662">
        <v>3</v>
      </c>
      <c r="B8" s="663" t="s">
        <v>532</v>
      </c>
      <c r="C8" s="664" t="s">
        <v>533</v>
      </c>
      <c r="D8" s="665">
        <v>1</v>
      </c>
      <c r="E8" s="666">
        <v>23537.33</v>
      </c>
      <c r="F8" s="667">
        <f t="shared" si="0"/>
        <v>23537.33</v>
      </c>
      <c r="G8" s="668" t="s">
        <v>536</v>
      </c>
      <c r="H8" s="126"/>
      <c r="I8" s="126"/>
      <c r="J8" s="126"/>
      <c r="K8" s="127"/>
      <c r="M8" s="123"/>
    </row>
    <row r="9" spans="1:14" s="128" customFormat="1" ht="15" customHeight="1" x14ac:dyDescent="0.25">
      <c r="A9" s="662">
        <v>4</v>
      </c>
      <c r="B9" s="663" t="s">
        <v>532</v>
      </c>
      <c r="C9" s="664" t="s">
        <v>533</v>
      </c>
      <c r="D9" s="665">
        <v>1</v>
      </c>
      <c r="E9" s="666">
        <v>17775.330000000002</v>
      </c>
      <c r="F9" s="667">
        <f t="shared" si="0"/>
        <v>17775.330000000002</v>
      </c>
      <c r="G9" s="668" t="s">
        <v>537</v>
      </c>
      <c r="H9" s="126"/>
      <c r="I9" s="126"/>
      <c r="J9" s="126"/>
      <c r="K9" s="127"/>
      <c r="M9" s="123"/>
    </row>
    <row r="10" spans="1:14" s="128" customFormat="1" ht="15" customHeight="1" x14ac:dyDescent="0.25">
      <c r="A10" s="662">
        <v>5</v>
      </c>
      <c r="B10" s="663" t="s">
        <v>532</v>
      </c>
      <c r="C10" s="664" t="s">
        <v>538</v>
      </c>
      <c r="D10" s="665">
        <v>1</v>
      </c>
      <c r="E10" s="666">
        <v>1167.8699999999999</v>
      </c>
      <c r="F10" s="667">
        <f t="shared" si="0"/>
        <v>1167.8699999999999</v>
      </c>
      <c r="G10" s="668" t="s">
        <v>539</v>
      </c>
      <c r="H10" s="126"/>
      <c r="I10" s="126"/>
      <c r="J10" s="126"/>
      <c r="K10" s="127"/>
      <c r="M10" s="123"/>
    </row>
    <row r="11" spans="1:14" s="128" customFormat="1" ht="15" customHeight="1" x14ac:dyDescent="0.25">
      <c r="A11" s="662">
        <v>6</v>
      </c>
      <c r="B11" s="663" t="s">
        <v>532</v>
      </c>
      <c r="C11" s="664" t="s">
        <v>538</v>
      </c>
      <c r="D11" s="665">
        <v>1</v>
      </c>
      <c r="E11" s="666">
        <v>28515.73</v>
      </c>
      <c r="F11" s="667">
        <f t="shared" si="0"/>
        <v>28515.73</v>
      </c>
      <c r="G11" s="668" t="s">
        <v>540</v>
      </c>
      <c r="H11" s="126"/>
      <c r="I11" s="126"/>
      <c r="J11" s="126"/>
      <c r="K11" s="127"/>
      <c r="M11" s="123"/>
    </row>
    <row r="12" spans="1:14" s="128" customFormat="1" ht="15" customHeight="1" x14ac:dyDescent="0.25">
      <c r="A12" s="662">
        <v>7</v>
      </c>
      <c r="B12" s="663" t="s">
        <v>532</v>
      </c>
      <c r="C12" s="664" t="s">
        <v>538</v>
      </c>
      <c r="D12" s="665">
        <v>1</v>
      </c>
      <c r="E12" s="666">
        <v>2540.0100000000002</v>
      </c>
      <c r="F12" s="667">
        <f t="shared" si="0"/>
        <v>2540.0100000000002</v>
      </c>
      <c r="G12" s="668" t="s">
        <v>541</v>
      </c>
      <c r="H12" s="126"/>
      <c r="I12" s="126"/>
      <c r="J12" s="126"/>
      <c r="K12" s="127"/>
      <c r="M12" s="123"/>
    </row>
    <row r="13" spans="1:14" s="128" customFormat="1" ht="15" customHeight="1" x14ac:dyDescent="0.25">
      <c r="A13" s="662">
        <v>8</v>
      </c>
      <c r="B13" s="663" t="s">
        <v>532</v>
      </c>
      <c r="C13" s="664" t="s">
        <v>538</v>
      </c>
      <c r="D13" s="665">
        <v>1</v>
      </c>
      <c r="E13" s="666">
        <v>7483.73</v>
      </c>
      <c r="F13" s="667">
        <f t="shared" si="0"/>
        <v>7483.73</v>
      </c>
      <c r="G13" s="668" t="s">
        <v>542</v>
      </c>
      <c r="H13" s="126"/>
      <c r="I13" s="126"/>
      <c r="J13" s="126"/>
      <c r="K13" s="127"/>
      <c r="M13" s="123"/>
    </row>
    <row r="14" spans="1:14" s="128" customFormat="1" ht="15" customHeight="1" x14ac:dyDescent="0.25">
      <c r="A14" s="662">
        <v>9</v>
      </c>
      <c r="B14" s="663" t="s">
        <v>532</v>
      </c>
      <c r="C14" s="664" t="s">
        <v>538</v>
      </c>
      <c r="D14" s="665">
        <v>1</v>
      </c>
      <c r="E14" s="666">
        <v>8755.1859999999997</v>
      </c>
      <c r="F14" s="667">
        <f t="shared" si="0"/>
        <v>8755.1859999999997</v>
      </c>
      <c r="G14" s="668" t="s">
        <v>543</v>
      </c>
      <c r="H14" s="126"/>
      <c r="I14" s="126"/>
      <c r="J14" s="126"/>
      <c r="K14" s="127"/>
      <c r="M14" s="123"/>
    </row>
    <row r="15" spans="1:14" s="128" customFormat="1" ht="15" customHeight="1" x14ac:dyDescent="0.25">
      <c r="A15" s="662">
        <v>10</v>
      </c>
      <c r="B15" s="663" t="s">
        <v>532</v>
      </c>
      <c r="C15" s="664" t="s">
        <v>538</v>
      </c>
      <c r="D15" s="665">
        <v>1</v>
      </c>
      <c r="E15" s="666">
        <v>2335.21</v>
      </c>
      <c r="F15" s="667">
        <f t="shared" si="0"/>
        <v>2335.21</v>
      </c>
      <c r="G15" s="668" t="s">
        <v>544</v>
      </c>
      <c r="H15" s="126"/>
      <c r="I15" s="126"/>
      <c r="J15" s="126"/>
      <c r="K15" s="127"/>
    </row>
    <row r="16" spans="1:14" s="128" customFormat="1" ht="15" customHeight="1" x14ac:dyDescent="0.25">
      <c r="A16" s="662">
        <v>11</v>
      </c>
      <c r="B16" s="663" t="s">
        <v>532</v>
      </c>
      <c r="C16" s="664" t="s">
        <v>538</v>
      </c>
      <c r="D16" s="665">
        <v>1</v>
      </c>
      <c r="E16" s="666">
        <v>2232.81</v>
      </c>
      <c r="F16" s="667">
        <f t="shared" si="0"/>
        <v>2232.81</v>
      </c>
      <c r="G16" s="668" t="s">
        <v>545</v>
      </c>
      <c r="H16" s="126"/>
      <c r="I16" s="129"/>
      <c r="J16" s="129"/>
      <c r="K16" s="129"/>
      <c r="L16" s="129"/>
      <c r="M16" s="130"/>
      <c r="N16" s="129"/>
    </row>
    <row r="17" spans="1:11" s="128" customFormat="1" ht="15" customHeight="1" x14ac:dyDescent="0.25">
      <c r="A17" s="662">
        <v>12</v>
      </c>
      <c r="B17" s="663" t="s">
        <v>532</v>
      </c>
      <c r="C17" s="664" t="s">
        <v>538</v>
      </c>
      <c r="D17" s="665">
        <v>1</v>
      </c>
      <c r="E17" s="666">
        <v>1167.8699999999999</v>
      </c>
      <c r="F17" s="667">
        <f t="shared" si="0"/>
        <v>1167.8699999999999</v>
      </c>
      <c r="G17" s="668" t="s">
        <v>546</v>
      </c>
      <c r="H17" s="126"/>
      <c r="I17" s="126"/>
      <c r="J17" s="126"/>
      <c r="K17" s="127"/>
    </row>
    <row r="18" spans="1:11" x14ac:dyDescent="0.25">
      <c r="A18" s="662">
        <v>13</v>
      </c>
      <c r="B18" s="663" t="s">
        <v>547</v>
      </c>
      <c r="C18" s="664" t="s">
        <v>548</v>
      </c>
      <c r="D18" s="665">
        <v>1</v>
      </c>
      <c r="E18" s="666">
        <v>3482.96</v>
      </c>
      <c r="F18" s="667">
        <f t="shared" si="0"/>
        <v>3482.96</v>
      </c>
      <c r="G18" s="668" t="s">
        <v>549</v>
      </c>
    </row>
    <row r="19" spans="1:11" x14ac:dyDescent="0.25">
      <c r="A19" s="662">
        <v>14</v>
      </c>
      <c r="B19" s="663" t="s">
        <v>547</v>
      </c>
      <c r="C19" s="664" t="s">
        <v>548</v>
      </c>
      <c r="D19" s="665">
        <v>1</v>
      </c>
      <c r="E19" s="666">
        <v>26861.599999999999</v>
      </c>
      <c r="F19" s="667">
        <f t="shared" si="0"/>
        <v>26861.599999999999</v>
      </c>
      <c r="G19" s="668" t="s">
        <v>550</v>
      </c>
    </row>
    <row r="20" spans="1:11" x14ac:dyDescent="0.25">
      <c r="A20" s="662">
        <v>15</v>
      </c>
      <c r="B20" s="663" t="s">
        <v>547</v>
      </c>
      <c r="C20" s="664" t="s">
        <v>548</v>
      </c>
      <c r="D20" s="665">
        <v>1</v>
      </c>
      <c r="E20" s="666">
        <v>2592.36</v>
      </c>
      <c r="F20" s="667">
        <f t="shared" si="0"/>
        <v>2592.36</v>
      </c>
      <c r="G20" s="668" t="s">
        <v>551</v>
      </c>
    </row>
    <row r="21" spans="1:11" x14ac:dyDescent="0.25">
      <c r="A21" s="662">
        <v>16</v>
      </c>
      <c r="B21" s="663" t="s">
        <v>547</v>
      </c>
      <c r="C21" s="664" t="s">
        <v>548</v>
      </c>
      <c r="D21" s="665">
        <v>1</v>
      </c>
      <c r="E21" s="666">
        <v>3482.96</v>
      </c>
      <c r="F21" s="667">
        <f t="shared" si="0"/>
        <v>3482.96</v>
      </c>
      <c r="G21" s="668" t="s">
        <v>552</v>
      </c>
    </row>
    <row r="22" spans="1:11" x14ac:dyDescent="0.25">
      <c r="A22" s="662">
        <v>17</v>
      </c>
      <c r="B22" s="663" t="s">
        <v>547</v>
      </c>
      <c r="C22" s="664" t="s">
        <v>548</v>
      </c>
      <c r="D22" s="665">
        <v>1</v>
      </c>
      <c r="E22" s="666">
        <v>3482.96</v>
      </c>
      <c r="F22" s="667">
        <f t="shared" si="0"/>
        <v>3482.96</v>
      </c>
      <c r="G22" s="668" t="s">
        <v>553</v>
      </c>
    </row>
    <row r="23" spans="1:11" x14ac:dyDescent="0.25">
      <c r="A23" s="662">
        <v>18</v>
      </c>
      <c r="B23" s="663" t="s">
        <v>547</v>
      </c>
      <c r="C23" s="664" t="s">
        <v>548</v>
      </c>
      <c r="D23" s="665">
        <v>1</v>
      </c>
      <c r="E23" s="666">
        <v>3482.64</v>
      </c>
      <c r="F23" s="667">
        <f t="shared" si="0"/>
        <v>3482.64</v>
      </c>
      <c r="G23" s="668" t="s">
        <v>554</v>
      </c>
    </row>
    <row r="24" spans="1:11" x14ac:dyDescent="0.25">
      <c r="A24" s="662">
        <v>19</v>
      </c>
      <c r="B24" s="663" t="s">
        <v>547</v>
      </c>
      <c r="C24" s="664" t="s">
        <v>548</v>
      </c>
      <c r="D24" s="665">
        <v>1</v>
      </c>
      <c r="E24" s="666">
        <v>1741.48</v>
      </c>
      <c r="F24" s="667">
        <f t="shared" si="0"/>
        <v>1741.48</v>
      </c>
      <c r="G24" s="668" t="s">
        <v>555</v>
      </c>
    </row>
    <row r="25" spans="1:11" x14ac:dyDescent="0.25">
      <c r="A25" s="662">
        <v>20</v>
      </c>
      <c r="B25" s="663" t="s">
        <v>547</v>
      </c>
      <c r="C25" s="664" t="s">
        <v>548</v>
      </c>
      <c r="D25" s="665">
        <v>1</v>
      </c>
      <c r="E25" s="666">
        <v>1741.48</v>
      </c>
      <c r="F25" s="667">
        <f t="shared" si="0"/>
        <v>1741.48</v>
      </c>
      <c r="G25" s="668" t="s">
        <v>556</v>
      </c>
    </row>
    <row r="26" spans="1:11" x14ac:dyDescent="0.25">
      <c r="A26" s="662">
        <v>21</v>
      </c>
      <c r="B26" s="663" t="s">
        <v>557</v>
      </c>
      <c r="C26" s="664" t="s">
        <v>538</v>
      </c>
      <c r="D26" s="665">
        <v>1</v>
      </c>
      <c r="E26" s="666">
        <v>10000</v>
      </c>
      <c r="F26" s="667">
        <f t="shared" si="0"/>
        <v>10000</v>
      </c>
      <c r="G26" s="668" t="s">
        <v>558</v>
      </c>
    </row>
    <row r="27" spans="1:11" x14ac:dyDescent="0.25">
      <c r="A27" s="662">
        <v>22</v>
      </c>
      <c r="B27" s="663" t="s">
        <v>559</v>
      </c>
      <c r="C27" s="664" t="s">
        <v>560</v>
      </c>
      <c r="D27" s="665">
        <v>1</v>
      </c>
      <c r="E27" s="666">
        <v>16800</v>
      </c>
      <c r="F27" s="667">
        <f t="shared" si="0"/>
        <v>16800</v>
      </c>
      <c r="G27" s="668" t="s">
        <v>561</v>
      </c>
    </row>
    <row r="28" spans="1:11" ht="14" thickBot="1" x14ac:dyDescent="0.3">
      <c r="A28" s="662"/>
      <c r="B28" s="663"/>
      <c r="C28" s="664"/>
      <c r="D28" s="665"/>
      <c r="E28" s="666"/>
      <c r="F28" s="667"/>
      <c r="G28" s="668"/>
    </row>
    <row r="29" spans="1:11" ht="14" thickBot="1" x14ac:dyDescent="0.3">
      <c r="A29" s="682"/>
      <c r="B29" s="683" t="s">
        <v>632</v>
      </c>
      <c r="C29" s="684"/>
      <c r="D29" s="685">
        <f>SUM(D6:D28)</f>
        <v>22</v>
      </c>
      <c r="E29" s="684"/>
      <c r="F29" s="684">
        <f>SUM(F6:F28)</f>
        <v>554764.576</v>
      </c>
      <c r="G29" s="684"/>
    </row>
    <row r="33" spans="1:4" x14ac:dyDescent="0.25">
      <c r="A33" s="19"/>
      <c r="B33" s="754" t="s">
        <v>39</v>
      </c>
      <c r="C33" s="755"/>
      <c r="D33" s="756"/>
    </row>
    <row r="34" spans="1:4" x14ac:dyDescent="0.25">
      <c r="A34" s="21">
        <v>1</v>
      </c>
      <c r="B34" s="751"/>
      <c r="C34" s="752"/>
      <c r="D34" s="753"/>
    </row>
    <row r="35" spans="1:4" x14ac:dyDescent="0.25">
      <c r="A35" s="22">
        <v>2</v>
      </c>
      <c r="B35" s="748"/>
      <c r="C35" s="749"/>
      <c r="D35" s="750"/>
    </row>
    <row r="36" spans="1:4" x14ac:dyDescent="0.25">
      <c r="A36" s="22">
        <v>3</v>
      </c>
      <c r="B36" s="748"/>
      <c r="C36" s="749"/>
      <c r="D36" s="750"/>
    </row>
    <row r="37" spans="1:4" x14ac:dyDescent="0.25">
      <c r="A37" s="22">
        <v>4</v>
      </c>
      <c r="B37" s="748"/>
      <c r="C37" s="749"/>
      <c r="D37" s="750"/>
    </row>
    <row r="38" spans="1:4" x14ac:dyDescent="0.25">
      <c r="A38" s="22">
        <v>5</v>
      </c>
      <c r="B38" s="748"/>
      <c r="C38" s="749"/>
      <c r="D38" s="750"/>
    </row>
    <row r="39" spans="1:4" x14ac:dyDescent="0.25">
      <c r="A39" s="22">
        <v>6</v>
      </c>
      <c r="B39" s="748"/>
      <c r="C39" s="749"/>
      <c r="D39" s="750"/>
    </row>
    <row r="40" spans="1:4" x14ac:dyDescent="0.25">
      <c r="A40" s="22">
        <v>7</v>
      </c>
      <c r="B40" s="751"/>
      <c r="C40" s="752"/>
      <c r="D40" s="753"/>
    </row>
    <row r="41" spans="1:4" x14ac:dyDescent="0.25">
      <c r="A41" s="22">
        <v>8</v>
      </c>
      <c r="B41" s="748"/>
      <c r="C41" s="749"/>
      <c r="D41" s="750"/>
    </row>
    <row r="42" spans="1:4" x14ac:dyDescent="0.25">
      <c r="A42" s="22">
        <v>9</v>
      </c>
      <c r="B42" s="748"/>
      <c r="C42" s="749"/>
      <c r="D42" s="750"/>
    </row>
    <row r="43" spans="1:4" x14ac:dyDescent="0.25">
      <c r="A43" s="22">
        <v>10</v>
      </c>
      <c r="B43" s="748"/>
      <c r="C43" s="749"/>
      <c r="D43" s="750"/>
    </row>
  </sheetData>
  <mergeCells count="15">
    <mergeCell ref="A1:G1"/>
    <mergeCell ref="B2:G2"/>
    <mergeCell ref="A3:G3"/>
    <mergeCell ref="B4:G4"/>
    <mergeCell ref="B33:D33"/>
    <mergeCell ref="B34:D34"/>
    <mergeCell ref="B35:D35"/>
    <mergeCell ref="B36:D36"/>
    <mergeCell ref="B37:D37"/>
    <mergeCell ref="B43:D43"/>
    <mergeCell ref="B38:D38"/>
    <mergeCell ref="B39:D39"/>
    <mergeCell ref="B40:D40"/>
    <mergeCell ref="B41:D41"/>
    <mergeCell ref="B42:D42"/>
  </mergeCell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15330-0C72-4E6C-A542-3A489CC18EEB}">
  <dimension ref="A1:AA72"/>
  <sheetViews>
    <sheetView zoomScale="90" zoomScaleNormal="90" zoomScalePageLayoutView="85" workbookViewId="0">
      <pane xSplit="2" ySplit="4" topLeftCell="C5" activePane="bottomRight" state="frozen"/>
      <selection pane="topRight" activeCell="R31" sqref="R31"/>
      <selection pane="bottomLeft" activeCell="R31" sqref="R31"/>
      <selection pane="bottomRight" activeCell="B1" sqref="B1:N1"/>
    </sheetView>
  </sheetViews>
  <sheetFormatPr defaultColWidth="9.1796875" defaultRowHeight="12.5" x14ac:dyDescent="0.25"/>
  <cols>
    <col min="1" max="1" width="3.7265625" style="94" customWidth="1"/>
    <col min="2" max="2" width="60.7265625" style="95" customWidth="1"/>
    <col min="3" max="4" width="13.7265625" style="95" customWidth="1"/>
    <col min="5" max="6" width="14.7265625" style="457" customWidth="1"/>
    <col min="7" max="13" width="14.7265625" style="95" customWidth="1"/>
    <col min="14" max="14" width="15.7265625" style="95" customWidth="1"/>
    <col min="15" max="15" width="2.7265625" style="95" customWidth="1"/>
    <col min="16" max="16" width="9.1796875" style="95"/>
    <col min="17" max="24" width="12.26953125" style="95" customWidth="1"/>
    <col min="25" max="25" width="19" style="95" customWidth="1"/>
    <col min="26" max="26" width="11.26953125" style="95" bestFit="1" customWidth="1"/>
    <col min="27" max="114" width="9.1796875" style="95"/>
    <col min="115" max="115" width="10.81640625" style="95" bestFit="1" customWidth="1"/>
    <col min="116" max="16384" width="9.1796875" style="95"/>
  </cols>
  <sheetData>
    <row r="1" spans="1:27" ht="20.149999999999999" customHeight="1" x14ac:dyDescent="0.35">
      <c r="B1" s="760" t="s">
        <v>423</v>
      </c>
      <c r="C1" s="760"/>
      <c r="D1" s="760"/>
      <c r="E1" s="760"/>
      <c r="F1" s="760"/>
      <c r="G1" s="760"/>
      <c r="H1" s="760"/>
      <c r="I1" s="760"/>
      <c r="J1" s="760"/>
      <c r="K1" s="760"/>
      <c r="L1" s="760"/>
      <c r="M1" s="760"/>
      <c r="N1" s="760"/>
    </row>
    <row r="2" spans="1:27" ht="20.149999999999999" customHeight="1" x14ac:dyDescent="0.35">
      <c r="B2" s="760" t="s">
        <v>424</v>
      </c>
      <c r="C2" s="760"/>
      <c r="D2" s="760"/>
      <c r="E2" s="760"/>
      <c r="F2" s="760"/>
      <c r="G2" s="760"/>
      <c r="H2" s="760"/>
      <c r="I2" s="760"/>
      <c r="J2" s="760"/>
      <c r="K2" s="760"/>
      <c r="L2" s="760"/>
      <c r="M2" s="760"/>
      <c r="N2" s="760"/>
    </row>
    <row r="3" spans="1:27" ht="25" customHeight="1" thickBot="1" x14ac:dyDescent="0.3">
      <c r="B3" s="761"/>
      <c r="C3" s="761"/>
      <c r="D3" s="761"/>
      <c r="E3" s="761"/>
      <c r="F3" s="761"/>
      <c r="G3" s="761"/>
      <c r="H3" s="761"/>
      <c r="I3" s="761"/>
      <c r="J3" s="761"/>
      <c r="K3" s="761"/>
      <c r="L3" s="761"/>
      <c r="M3" s="761"/>
      <c r="N3" s="761"/>
    </row>
    <row r="4" spans="1:27" s="96" customFormat="1" ht="42" x14ac:dyDescent="0.3">
      <c r="A4" s="97"/>
      <c r="B4" s="438" t="s">
        <v>425</v>
      </c>
      <c r="C4" s="439" t="s">
        <v>426</v>
      </c>
      <c r="D4" s="439" t="s">
        <v>427</v>
      </c>
      <c r="E4" s="440" t="s">
        <v>428</v>
      </c>
      <c r="F4" s="174" t="s">
        <v>340</v>
      </c>
      <c r="G4" s="441" t="s">
        <v>6</v>
      </c>
      <c r="H4" s="441" t="s">
        <v>7</v>
      </c>
      <c r="I4" s="441" t="s">
        <v>8</v>
      </c>
      <c r="J4" s="441" t="s">
        <v>9</v>
      </c>
      <c r="K4" s="441" t="s">
        <v>10</v>
      </c>
      <c r="L4" s="441" t="s">
        <v>11</v>
      </c>
      <c r="M4" s="441" t="s">
        <v>12</v>
      </c>
      <c r="N4" s="442" t="s">
        <v>429</v>
      </c>
    </row>
    <row r="5" spans="1:27" ht="14.25" customHeight="1" x14ac:dyDescent="0.25">
      <c r="B5" s="407"/>
      <c r="C5" s="408"/>
      <c r="D5" s="409"/>
      <c r="E5" s="410"/>
      <c r="F5" s="410"/>
      <c r="G5" s="406"/>
      <c r="H5" s="406"/>
      <c r="I5" s="406"/>
      <c r="J5" s="406"/>
      <c r="K5" s="406"/>
      <c r="L5" s="406"/>
      <c r="M5" s="406"/>
      <c r="N5" s="411"/>
    </row>
    <row r="6" spans="1:27" ht="14.25" customHeight="1" x14ac:dyDescent="0.25">
      <c r="B6" s="412" t="s">
        <v>430</v>
      </c>
      <c r="C6" s="187"/>
      <c r="D6" s="178"/>
      <c r="E6" s="413"/>
      <c r="F6" s="543"/>
      <c r="G6" s="180"/>
      <c r="H6" s="180"/>
      <c r="I6" s="180"/>
      <c r="J6" s="180"/>
      <c r="K6" s="180"/>
      <c r="L6" s="180"/>
      <c r="M6" s="180"/>
      <c r="N6" s="423"/>
    </row>
    <row r="7" spans="1:27" ht="14.25" customHeight="1" x14ac:dyDescent="0.25">
      <c r="B7" s="414" t="s">
        <v>199</v>
      </c>
      <c r="C7" s="186"/>
      <c r="D7" s="183">
        <v>0</v>
      </c>
      <c r="E7" s="415">
        <f t="shared" ref="E7:E9" si="0">C7*D7</f>
        <v>0</v>
      </c>
      <c r="F7" s="557">
        <v>0</v>
      </c>
      <c r="G7" s="548">
        <f>$E7*(11/12)</f>
        <v>0</v>
      </c>
      <c r="H7" s="548">
        <f>E7*(1+$F7)</f>
        <v>0</v>
      </c>
      <c r="I7" s="548">
        <f t="shared" ref="I7:L7" si="1">H7*(1+$F7)</f>
        <v>0</v>
      </c>
      <c r="J7" s="548">
        <f t="shared" si="1"/>
        <v>0</v>
      </c>
      <c r="K7" s="548">
        <f t="shared" si="1"/>
        <v>0</v>
      </c>
      <c r="L7" s="548">
        <f t="shared" si="1"/>
        <v>0</v>
      </c>
      <c r="M7" s="548">
        <f>(L7*(1+$F7))*(1/12)</f>
        <v>0</v>
      </c>
      <c r="N7" s="549">
        <f>SUM(G7:M7)</f>
        <v>0</v>
      </c>
    </row>
    <row r="8" spans="1:27" ht="14.25" customHeight="1" x14ac:dyDescent="0.25">
      <c r="B8" s="414" t="s">
        <v>200</v>
      </c>
      <c r="C8" s="186"/>
      <c r="D8" s="183"/>
      <c r="E8" s="415">
        <f t="shared" si="0"/>
        <v>0</v>
      </c>
      <c r="F8" s="557">
        <v>0</v>
      </c>
      <c r="G8" s="548">
        <f t="shared" ref="G8:G9" si="2">$E8*(11/12)</f>
        <v>0</v>
      </c>
      <c r="H8" s="548">
        <f t="shared" ref="H8:H9" si="3">E8*(1+$F8)</f>
        <v>0</v>
      </c>
      <c r="I8" s="548">
        <f t="shared" ref="I8:L9" si="4">H8*(1+$F8)</f>
        <v>0</v>
      </c>
      <c r="J8" s="548">
        <f t="shared" si="4"/>
        <v>0</v>
      </c>
      <c r="K8" s="548">
        <f t="shared" si="4"/>
        <v>0</v>
      </c>
      <c r="L8" s="548">
        <f t="shared" si="4"/>
        <v>0</v>
      </c>
      <c r="M8" s="548">
        <f t="shared" ref="M8:M9" si="5">(L8*(1+$F8))*(1/12)</f>
        <v>0</v>
      </c>
      <c r="N8" s="549">
        <f t="shared" ref="N8:N10" si="6">SUM(G8:M8)</f>
        <v>0</v>
      </c>
    </row>
    <row r="9" spans="1:27" ht="14.25" customHeight="1" x14ac:dyDescent="0.25">
      <c r="B9" s="414" t="s">
        <v>201</v>
      </c>
      <c r="C9" s="186"/>
      <c r="D9" s="183"/>
      <c r="E9" s="415">
        <f t="shared" si="0"/>
        <v>0</v>
      </c>
      <c r="F9" s="557">
        <v>0</v>
      </c>
      <c r="G9" s="548">
        <f t="shared" si="2"/>
        <v>0</v>
      </c>
      <c r="H9" s="548">
        <f t="shared" si="3"/>
        <v>0</v>
      </c>
      <c r="I9" s="548">
        <f t="shared" si="4"/>
        <v>0</v>
      </c>
      <c r="J9" s="548">
        <f t="shared" si="4"/>
        <v>0</v>
      </c>
      <c r="K9" s="548">
        <f t="shared" si="4"/>
        <v>0</v>
      </c>
      <c r="L9" s="548">
        <f t="shared" si="4"/>
        <v>0</v>
      </c>
      <c r="M9" s="548">
        <f t="shared" si="5"/>
        <v>0</v>
      </c>
      <c r="N9" s="549">
        <f t="shared" si="6"/>
        <v>0</v>
      </c>
    </row>
    <row r="10" spans="1:27" ht="14.25" customHeight="1" x14ac:dyDescent="0.25">
      <c r="B10" s="416" t="s">
        <v>431</v>
      </c>
      <c r="C10" s="187">
        <f>SUM(C7:C9)</f>
        <v>0</v>
      </c>
      <c r="D10" s="184"/>
      <c r="E10" s="413">
        <f t="shared" ref="E10" si="7">SUM(E7:E9)</f>
        <v>0</v>
      </c>
      <c r="F10" s="557"/>
      <c r="G10" s="548">
        <f>SUM(G7:G9)</f>
        <v>0</v>
      </c>
      <c r="H10" s="548">
        <f t="shared" ref="H10:M10" si="8">SUM(H7:H9)</f>
        <v>0</v>
      </c>
      <c r="I10" s="548">
        <f t="shared" si="8"/>
        <v>0</v>
      </c>
      <c r="J10" s="548">
        <f t="shared" si="8"/>
        <v>0</v>
      </c>
      <c r="K10" s="548">
        <f t="shared" si="8"/>
        <v>0</v>
      </c>
      <c r="L10" s="548">
        <f t="shared" si="8"/>
        <v>0</v>
      </c>
      <c r="M10" s="548">
        <f t="shared" si="8"/>
        <v>0</v>
      </c>
      <c r="N10" s="549">
        <f t="shared" si="6"/>
        <v>0</v>
      </c>
    </row>
    <row r="11" spans="1:27" ht="14.25" customHeight="1" x14ac:dyDescent="0.25">
      <c r="B11" s="443"/>
      <c r="C11" s="444"/>
      <c r="D11" s="445"/>
      <c r="E11" s="446"/>
      <c r="F11" s="446"/>
      <c r="G11" s="447"/>
      <c r="H11" s="447"/>
      <c r="I11" s="447"/>
      <c r="J11" s="447"/>
      <c r="K11" s="447"/>
      <c r="L11" s="447"/>
      <c r="M11" s="447"/>
      <c r="N11" s="448"/>
      <c r="O11" s="98"/>
      <c r="Y11" s="99"/>
      <c r="Z11" s="99"/>
      <c r="AA11" s="100"/>
    </row>
    <row r="12" spans="1:27" ht="14.25" customHeight="1" x14ac:dyDescent="0.25">
      <c r="B12" s="449" t="s">
        <v>432</v>
      </c>
      <c r="C12" s="450"/>
      <c r="D12" s="451"/>
      <c r="E12" s="452"/>
      <c r="F12" s="452"/>
      <c r="G12" s="558"/>
      <c r="H12" s="453"/>
      <c r="I12" s="194"/>
      <c r="J12" s="194"/>
      <c r="K12" s="194"/>
      <c r="L12" s="194"/>
      <c r="M12" s="194"/>
      <c r="N12" s="417"/>
    </row>
    <row r="13" spans="1:27" ht="14.25" customHeight="1" x14ac:dyDescent="0.25">
      <c r="B13" s="414" t="s">
        <v>432</v>
      </c>
      <c r="C13" s="186">
        <v>1</v>
      </c>
      <c r="D13" s="183">
        <v>100000</v>
      </c>
      <c r="E13" s="415">
        <f t="shared" ref="E13:E15" si="9">C13*D13</f>
        <v>100000</v>
      </c>
      <c r="F13" s="557">
        <v>0</v>
      </c>
      <c r="G13" s="548">
        <f t="shared" ref="G13:G15" si="10">$E13*(11/12)</f>
        <v>91666.666666666657</v>
      </c>
      <c r="H13" s="548">
        <f t="shared" ref="H13:H15" si="11">E13*(1+$F13)</f>
        <v>100000</v>
      </c>
      <c r="I13" s="548">
        <f t="shared" ref="I13:I15" si="12">H13*(1+$F13)</f>
        <v>100000</v>
      </c>
      <c r="J13" s="548">
        <f t="shared" ref="J13:J15" si="13">I13*(1+$F13)</f>
        <v>100000</v>
      </c>
      <c r="K13" s="548">
        <f t="shared" ref="K13:K15" si="14">J13*(1+$F13)</f>
        <v>100000</v>
      </c>
      <c r="L13" s="548">
        <f t="shared" ref="L13:L15" si="15">K13*(1+$F13)</f>
        <v>100000</v>
      </c>
      <c r="M13" s="548">
        <f t="shared" ref="M13:M15" si="16">(L13*(1+$F13))*(1/12)</f>
        <v>8333.3333333333321</v>
      </c>
      <c r="N13" s="549">
        <f>SUM(G13:M13)</f>
        <v>600000</v>
      </c>
    </row>
    <row r="14" spans="1:27" ht="14.25" customHeight="1" x14ac:dyDescent="0.25">
      <c r="B14" s="414" t="s">
        <v>200</v>
      </c>
      <c r="C14" s="186"/>
      <c r="D14" s="183"/>
      <c r="E14" s="415">
        <f t="shared" si="9"/>
        <v>0</v>
      </c>
      <c r="F14" s="557">
        <v>0</v>
      </c>
      <c r="G14" s="548">
        <f t="shared" si="10"/>
        <v>0</v>
      </c>
      <c r="H14" s="548">
        <f t="shared" si="11"/>
        <v>0</v>
      </c>
      <c r="I14" s="548">
        <f t="shared" si="12"/>
        <v>0</v>
      </c>
      <c r="J14" s="548">
        <f t="shared" si="13"/>
        <v>0</v>
      </c>
      <c r="K14" s="548">
        <f t="shared" si="14"/>
        <v>0</v>
      </c>
      <c r="L14" s="548">
        <f t="shared" si="15"/>
        <v>0</v>
      </c>
      <c r="M14" s="548">
        <f t="shared" si="16"/>
        <v>0</v>
      </c>
      <c r="N14" s="549">
        <f t="shared" ref="N14:N16" si="17">SUM(G14:M14)</f>
        <v>0</v>
      </c>
    </row>
    <row r="15" spans="1:27" ht="14.25" customHeight="1" x14ac:dyDescent="0.25">
      <c r="B15" s="414" t="s">
        <v>201</v>
      </c>
      <c r="C15" s="186"/>
      <c r="D15" s="183"/>
      <c r="E15" s="415">
        <f t="shared" si="9"/>
        <v>0</v>
      </c>
      <c r="F15" s="557">
        <v>0</v>
      </c>
      <c r="G15" s="548">
        <f t="shared" si="10"/>
        <v>0</v>
      </c>
      <c r="H15" s="548">
        <f t="shared" si="11"/>
        <v>0</v>
      </c>
      <c r="I15" s="548">
        <f t="shared" si="12"/>
        <v>0</v>
      </c>
      <c r="J15" s="548">
        <f t="shared" si="13"/>
        <v>0</v>
      </c>
      <c r="K15" s="548">
        <f t="shared" si="14"/>
        <v>0</v>
      </c>
      <c r="L15" s="548">
        <f t="shared" si="15"/>
        <v>0</v>
      </c>
      <c r="M15" s="548">
        <f t="shared" si="16"/>
        <v>0</v>
      </c>
      <c r="N15" s="549">
        <f t="shared" si="17"/>
        <v>0</v>
      </c>
    </row>
    <row r="16" spans="1:27" ht="14.25" customHeight="1" x14ac:dyDescent="0.25">
      <c r="B16" s="416" t="s">
        <v>433</v>
      </c>
      <c r="C16" s="187">
        <f>SUM(C13:C15)</f>
        <v>1</v>
      </c>
      <c r="D16" s="184"/>
      <c r="E16" s="413">
        <f t="shared" ref="E16" si="18">SUM(E13:E15)</f>
        <v>100000</v>
      </c>
      <c r="F16" s="557"/>
      <c r="G16" s="548">
        <f>SUM(G13:G15)</f>
        <v>91666.666666666657</v>
      </c>
      <c r="H16" s="548">
        <f t="shared" ref="H16" si="19">SUM(H13:H15)</f>
        <v>100000</v>
      </c>
      <c r="I16" s="548">
        <f t="shared" ref="I16" si="20">SUM(I13:I15)</f>
        <v>100000</v>
      </c>
      <c r="J16" s="548">
        <f t="shared" ref="J16" si="21">SUM(J13:J15)</f>
        <v>100000</v>
      </c>
      <c r="K16" s="548">
        <f t="shared" ref="K16" si="22">SUM(K13:K15)</f>
        <v>100000</v>
      </c>
      <c r="L16" s="548">
        <f t="shared" ref="L16:M16" si="23">SUM(L13:L15)</f>
        <v>100000</v>
      </c>
      <c r="M16" s="548">
        <f t="shared" si="23"/>
        <v>8333.3333333333321</v>
      </c>
      <c r="N16" s="549">
        <f t="shared" si="17"/>
        <v>600000</v>
      </c>
    </row>
    <row r="17" spans="1:26" ht="14.25" customHeight="1" x14ac:dyDescent="0.25">
      <c r="B17" s="427"/>
      <c r="C17" s="428"/>
      <c r="D17" s="429"/>
      <c r="E17" s="430"/>
      <c r="F17" s="430"/>
      <c r="G17" s="431"/>
      <c r="H17" s="431"/>
      <c r="I17" s="431"/>
      <c r="J17" s="431"/>
      <c r="K17" s="431"/>
      <c r="L17" s="431"/>
      <c r="M17" s="431"/>
      <c r="N17" s="432"/>
      <c r="Y17" s="99"/>
      <c r="Z17" s="99"/>
    </row>
    <row r="18" spans="1:26" ht="14.25" customHeight="1" x14ac:dyDescent="0.25">
      <c r="B18" s="449" t="s">
        <v>434</v>
      </c>
      <c r="C18" s="450"/>
      <c r="D18" s="451"/>
      <c r="E18" s="452"/>
      <c r="F18" s="452"/>
      <c r="G18" s="558"/>
      <c r="H18" s="453"/>
      <c r="I18" s="194"/>
      <c r="J18" s="194"/>
      <c r="K18" s="194"/>
      <c r="L18" s="194"/>
      <c r="M18" s="194"/>
      <c r="N18" s="417"/>
      <c r="Y18" s="99"/>
      <c r="Z18" s="99"/>
    </row>
    <row r="19" spans="1:26" ht="14.25" customHeight="1" x14ac:dyDescent="0.25">
      <c r="B19" s="414" t="s">
        <v>199</v>
      </c>
      <c r="C19" s="186"/>
      <c r="D19" s="183">
        <v>0</v>
      </c>
      <c r="E19" s="415">
        <f t="shared" ref="E19:E21" si="24">C19*D19</f>
        <v>0</v>
      </c>
      <c r="F19" s="557">
        <v>0</v>
      </c>
      <c r="G19" s="548">
        <f t="shared" ref="G19:G21" si="25">$E19*(11/12)</f>
        <v>0</v>
      </c>
      <c r="H19" s="548">
        <f t="shared" ref="H19:H21" si="26">E19*(1+$F19)</f>
        <v>0</v>
      </c>
      <c r="I19" s="548">
        <f t="shared" ref="I19:I21" si="27">H19*(1+$F19)</f>
        <v>0</v>
      </c>
      <c r="J19" s="548">
        <f t="shared" ref="J19:J21" si="28">I19*(1+$F19)</f>
        <v>0</v>
      </c>
      <c r="K19" s="548">
        <f t="shared" ref="K19:K21" si="29">J19*(1+$F19)</f>
        <v>0</v>
      </c>
      <c r="L19" s="548">
        <f t="shared" ref="L19:L21" si="30">K19*(1+$F19)</f>
        <v>0</v>
      </c>
      <c r="M19" s="548">
        <f t="shared" ref="M19:M21" si="31">(L19*(1+$F19))*(1/12)</f>
        <v>0</v>
      </c>
      <c r="N19" s="549">
        <f>SUM(G19:M19)</f>
        <v>0</v>
      </c>
      <c r="Y19" s="99"/>
      <c r="Z19" s="99"/>
    </row>
    <row r="20" spans="1:26" ht="14.25" customHeight="1" x14ac:dyDescent="0.25">
      <c r="B20" s="414" t="s">
        <v>200</v>
      </c>
      <c r="C20" s="186"/>
      <c r="D20" s="183"/>
      <c r="E20" s="415">
        <f t="shared" si="24"/>
        <v>0</v>
      </c>
      <c r="F20" s="557">
        <v>0</v>
      </c>
      <c r="G20" s="548">
        <f t="shared" si="25"/>
        <v>0</v>
      </c>
      <c r="H20" s="548">
        <f t="shared" si="26"/>
        <v>0</v>
      </c>
      <c r="I20" s="548">
        <f t="shared" si="27"/>
        <v>0</v>
      </c>
      <c r="J20" s="548">
        <f t="shared" si="28"/>
        <v>0</v>
      </c>
      <c r="K20" s="548">
        <f t="shared" si="29"/>
        <v>0</v>
      </c>
      <c r="L20" s="548">
        <f t="shared" si="30"/>
        <v>0</v>
      </c>
      <c r="M20" s="548">
        <f t="shared" si="31"/>
        <v>0</v>
      </c>
      <c r="N20" s="549">
        <f t="shared" ref="N20:N21" si="32">SUM(G20:M20)</f>
        <v>0</v>
      </c>
      <c r="Y20" s="99"/>
      <c r="Z20" s="99"/>
    </row>
    <row r="21" spans="1:26" ht="14.25" customHeight="1" x14ac:dyDescent="0.25">
      <c r="B21" s="414" t="s">
        <v>201</v>
      </c>
      <c r="C21" s="186"/>
      <c r="D21" s="183"/>
      <c r="E21" s="415">
        <f t="shared" si="24"/>
        <v>0</v>
      </c>
      <c r="F21" s="557">
        <v>0</v>
      </c>
      <c r="G21" s="548">
        <f t="shared" si="25"/>
        <v>0</v>
      </c>
      <c r="H21" s="548">
        <f t="shared" si="26"/>
        <v>0</v>
      </c>
      <c r="I21" s="548">
        <f t="shared" si="27"/>
        <v>0</v>
      </c>
      <c r="J21" s="548">
        <f t="shared" si="28"/>
        <v>0</v>
      </c>
      <c r="K21" s="548">
        <f t="shared" si="29"/>
        <v>0</v>
      </c>
      <c r="L21" s="548">
        <f t="shared" si="30"/>
        <v>0</v>
      </c>
      <c r="M21" s="548">
        <f t="shared" si="31"/>
        <v>0</v>
      </c>
      <c r="N21" s="549">
        <f t="shared" si="32"/>
        <v>0</v>
      </c>
      <c r="Y21" s="99"/>
      <c r="Z21" s="99"/>
    </row>
    <row r="22" spans="1:26" ht="14.25" customHeight="1" x14ac:dyDescent="0.25">
      <c r="B22" s="416" t="s">
        <v>435</v>
      </c>
      <c r="C22" s="187">
        <f>SUM(C19:C21)</f>
        <v>0</v>
      </c>
      <c r="D22" s="184"/>
      <c r="E22" s="413">
        <f t="shared" ref="E22" si="33">SUM(E19:E21)</f>
        <v>0</v>
      </c>
      <c r="F22" s="557"/>
      <c r="G22" s="548">
        <f>SUM(G19:G21)</f>
        <v>0</v>
      </c>
      <c r="H22" s="548">
        <f t="shared" ref="H22" si="34">SUM(H19:H21)</f>
        <v>0</v>
      </c>
      <c r="I22" s="548">
        <f t="shared" ref="I22" si="35">SUM(I19:I21)</f>
        <v>0</v>
      </c>
      <c r="J22" s="548">
        <f t="shared" ref="J22" si="36">SUM(J19:J21)</f>
        <v>0</v>
      </c>
      <c r="K22" s="548">
        <f t="shared" ref="K22" si="37">SUM(K19:K21)</f>
        <v>0</v>
      </c>
      <c r="L22" s="548">
        <f t="shared" ref="L22:M22" si="38">SUM(L19:L21)</f>
        <v>0</v>
      </c>
      <c r="M22" s="548">
        <f t="shared" si="38"/>
        <v>0</v>
      </c>
      <c r="N22" s="549">
        <f>SUM(G22:M22)</f>
        <v>0</v>
      </c>
      <c r="Y22" s="99"/>
      <c r="Z22" s="99"/>
    </row>
    <row r="23" spans="1:26" ht="14.25" customHeight="1" x14ac:dyDescent="0.25">
      <c r="B23" s="427"/>
      <c r="C23" s="428"/>
      <c r="D23" s="429"/>
      <c r="E23" s="430"/>
      <c r="F23" s="430"/>
      <c r="G23" s="454"/>
      <c r="H23" s="454"/>
      <c r="I23" s="454"/>
      <c r="J23" s="454"/>
      <c r="K23" s="454"/>
      <c r="L23" s="454"/>
      <c r="M23" s="454"/>
      <c r="N23" s="642"/>
      <c r="Y23" s="99"/>
      <c r="Z23" s="99"/>
    </row>
    <row r="24" spans="1:26" ht="14.25" customHeight="1" thickBot="1" x14ac:dyDescent="0.3">
      <c r="B24" s="433" t="s">
        <v>436</v>
      </c>
      <c r="C24" s="434"/>
      <c r="D24" s="435"/>
      <c r="E24" s="436">
        <f>SUM(E10,E16,E22)</f>
        <v>100000</v>
      </c>
      <c r="F24" s="436"/>
      <c r="G24" s="436">
        <f>SUM(G10,G16,G22)</f>
        <v>91666.666666666657</v>
      </c>
      <c r="H24" s="436">
        <f t="shared" ref="H24:M24" si="39">SUM(H10,H16,H22)</f>
        <v>100000</v>
      </c>
      <c r="I24" s="436">
        <f t="shared" si="39"/>
        <v>100000</v>
      </c>
      <c r="J24" s="436">
        <f t="shared" si="39"/>
        <v>100000</v>
      </c>
      <c r="K24" s="436">
        <f t="shared" si="39"/>
        <v>100000</v>
      </c>
      <c r="L24" s="436">
        <f t="shared" ref="L24" si="40">SUM(L10,L16,L22)</f>
        <v>100000</v>
      </c>
      <c r="M24" s="436">
        <f t="shared" si="39"/>
        <v>8333.3333333333321</v>
      </c>
      <c r="N24" s="437">
        <f>SUM(N10,N16,N22)</f>
        <v>600000</v>
      </c>
      <c r="Q24" s="96"/>
      <c r="R24" s="96"/>
      <c r="S24" s="96"/>
      <c r="T24" s="96"/>
      <c r="U24" s="96"/>
      <c r="V24" s="96"/>
      <c r="W24" s="96"/>
      <c r="X24" s="96"/>
      <c r="Y24" s="99"/>
      <c r="Z24" s="99"/>
    </row>
    <row r="25" spans="1:26" x14ac:dyDescent="0.25">
      <c r="B25" s="455"/>
      <c r="C25" s="455"/>
      <c r="D25" s="455"/>
      <c r="E25" s="456"/>
      <c r="F25" s="456"/>
      <c r="G25" s="101"/>
      <c r="H25" s="101"/>
      <c r="I25" s="101"/>
      <c r="J25" s="101"/>
      <c r="K25" s="101"/>
      <c r="L25" s="101"/>
      <c r="M25" s="101"/>
      <c r="N25" s="101"/>
      <c r="Q25" s="96"/>
      <c r="R25" s="96"/>
      <c r="S25" s="96"/>
      <c r="T25" s="96"/>
      <c r="U25" s="96"/>
      <c r="V25" s="96"/>
      <c r="W25" s="96"/>
      <c r="X25" s="96"/>
      <c r="Y25" s="99"/>
      <c r="Z25" s="99"/>
    </row>
    <row r="26" spans="1:26" x14ac:dyDescent="0.25">
      <c r="N26" s="458"/>
    </row>
    <row r="27" spans="1:26" ht="20.149999999999999" customHeight="1" x14ac:dyDescent="0.25">
      <c r="B27" s="712" t="s">
        <v>39</v>
      </c>
      <c r="C27" s="713"/>
      <c r="D27" s="713"/>
      <c r="E27" s="713"/>
      <c r="F27" s="713"/>
      <c r="G27" s="713"/>
      <c r="H27" s="713"/>
      <c r="I27" s="713"/>
      <c r="J27" s="713"/>
      <c r="K27" s="713"/>
      <c r="L27" s="713"/>
      <c r="M27" s="713"/>
      <c r="N27" s="762"/>
    </row>
    <row r="28" spans="1:26" x14ac:dyDescent="0.25">
      <c r="A28" s="102">
        <v>1</v>
      </c>
      <c r="B28" s="710" t="s">
        <v>599</v>
      </c>
      <c r="C28" s="711"/>
      <c r="D28" s="711"/>
      <c r="E28" s="711"/>
      <c r="F28" s="711"/>
      <c r="G28" s="711"/>
      <c r="H28" s="711"/>
      <c r="I28" s="711"/>
      <c r="J28" s="711"/>
      <c r="K28" s="711"/>
      <c r="L28" s="711"/>
      <c r="M28" s="711"/>
      <c r="N28" s="763"/>
    </row>
    <row r="29" spans="1:26" x14ac:dyDescent="0.25">
      <c r="A29" s="102">
        <v>2</v>
      </c>
      <c r="B29" s="710" t="s">
        <v>614</v>
      </c>
      <c r="C29" s="711"/>
      <c r="D29" s="711"/>
      <c r="E29" s="711"/>
      <c r="F29" s="711"/>
      <c r="G29" s="711"/>
      <c r="H29" s="711"/>
      <c r="I29" s="711"/>
      <c r="J29" s="711"/>
      <c r="K29" s="711"/>
      <c r="L29" s="711"/>
      <c r="M29" s="711"/>
      <c r="N29" s="763"/>
    </row>
    <row r="30" spans="1:26" x14ac:dyDescent="0.25">
      <c r="A30" s="102">
        <v>3</v>
      </c>
      <c r="B30" s="710" t="s">
        <v>615</v>
      </c>
      <c r="C30" s="711"/>
      <c r="D30" s="711"/>
      <c r="E30" s="711"/>
      <c r="F30" s="711"/>
      <c r="G30" s="711"/>
      <c r="H30" s="711"/>
      <c r="I30" s="711"/>
      <c r="J30" s="711"/>
      <c r="K30" s="711"/>
      <c r="L30" s="711"/>
      <c r="M30" s="711"/>
      <c r="N30" s="763"/>
    </row>
    <row r="31" spans="1:26" x14ac:dyDescent="0.25">
      <c r="A31" s="102">
        <v>4</v>
      </c>
      <c r="B31" s="710" t="s">
        <v>626</v>
      </c>
      <c r="C31" s="711"/>
      <c r="D31" s="711"/>
      <c r="E31" s="711"/>
      <c r="F31" s="711"/>
      <c r="G31" s="711"/>
      <c r="H31" s="711"/>
      <c r="I31" s="711"/>
      <c r="J31" s="711"/>
      <c r="K31" s="711"/>
      <c r="L31" s="711"/>
      <c r="M31" s="711"/>
      <c r="N31" s="763"/>
    </row>
    <row r="32" spans="1:26" x14ac:dyDescent="0.25">
      <c r="B32" s="459"/>
      <c r="C32" s="459"/>
      <c r="D32" s="459"/>
      <c r="E32" s="460"/>
      <c r="F32" s="460"/>
    </row>
    <row r="33" spans="2:14" x14ac:dyDescent="0.25">
      <c r="B33" s="459"/>
      <c r="C33" s="459"/>
      <c r="D33" s="459"/>
      <c r="E33" s="460"/>
      <c r="F33" s="460"/>
      <c r="G33" s="18"/>
      <c r="H33" s="18"/>
      <c r="I33" s="18"/>
      <c r="J33" s="18"/>
      <c r="K33" s="18"/>
      <c r="L33" s="18"/>
      <c r="M33" s="18"/>
    </row>
    <row r="34" spans="2:14" x14ac:dyDescent="0.25">
      <c r="B34" s="96"/>
      <c r="C34" s="96"/>
      <c r="D34" s="96"/>
      <c r="E34" s="461"/>
      <c r="F34" s="461"/>
      <c r="G34" s="462"/>
      <c r="H34" s="462"/>
      <c r="I34" s="462"/>
      <c r="J34" s="462"/>
      <c r="K34" s="462"/>
      <c r="L34" s="462"/>
      <c r="M34" s="462"/>
      <c r="N34" s="463"/>
    </row>
    <row r="35" spans="2:14" x14ac:dyDescent="0.25">
      <c r="B35" s="96"/>
      <c r="C35" s="96"/>
      <c r="D35" s="96"/>
      <c r="E35" s="461"/>
      <c r="F35" s="461"/>
      <c r="N35" s="463"/>
    </row>
    <row r="36" spans="2:14" x14ac:dyDescent="0.25">
      <c r="G36" s="103"/>
      <c r="H36" s="103"/>
      <c r="I36" s="103"/>
      <c r="J36" s="103"/>
      <c r="K36" s="103"/>
      <c r="L36" s="103"/>
      <c r="M36" s="103"/>
      <c r="N36" s="101"/>
    </row>
    <row r="37" spans="2:14" x14ac:dyDescent="0.25">
      <c r="G37" s="103"/>
      <c r="H37" s="103"/>
      <c r="I37" s="103"/>
      <c r="J37" s="103"/>
      <c r="K37" s="103"/>
      <c r="L37" s="103"/>
      <c r="M37" s="103"/>
      <c r="N37" s="101"/>
    </row>
    <row r="38" spans="2:14" x14ac:dyDescent="0.25">
      <c r="G38" s="103"/>
      <c r="H38" s="103"/>
      <c r="I38" s="103"/>
      <c r="J38" s="103"/>
      <c r="K38" s="103"/>
      <c r="L38" s="103"/>
      <c r="M38" s="103"/>
      <c r="N38" s="101"/>
    </row>
    <row r="39" spans="2:14" x14ac:dyDescent="0.25">
      <c r="G39" s="103"/>
      <c r="H39" s="103"/>
      <c r="I39" s="103"/>
      <c r="J39" s="103"/>
      <c r="K39" s="103"/>
      <c r="L39" s="103"/>
      <c r="M39" s="103"/>
      <c r="N39" s="101"/>
    </row>
    <row r="40" spans="2:14" x14ac:dyDescent="0.25">
      <c r="G40" s="103"/>
      <c r="H40" s="103"/>
      <c r="I40" s="103"/>
      <c r="J40" s="103"/>
      <c r="K40" s="103"/>
      <c r="L40" s="103"/>
      <c r="M40" s="103"/>
      <c r="N40" s="101"/>
    </row>
    <row r="41" spans="2:14" x14ac:dyDescent="0.25">
      <c r="B41" s="96"/>
      <c r="C41" s="96"/>
      <c r="D41" s="96"/>
      <c r="E41" s="461"/>
      <c r="F41" s="461"/>
      <c r="G41" s="101"/>
      <c r="H41" s="101"/>
      <c r="I41" s="101"/>
      <c r="J41" s="101"/>
      <c r="K41" s="101"/>
      <c r="L41" s="101"/>
      <c r="M41" s="101"/>
      <c r="N41" s="101"/>
    </row>
    <row r="42" spans="2:14" x14ac:dyDescent="0.25">
      <c r="G42" s="103"/>
      <c r="H42" s="103"/>
      <c r="I42" s="103"/>
      <c r="J42" s="103"/>
      <c r="K42" s="103"/>
      <c r="L42" s="103"/>
      <c r="M42" s="103"/>
      <c r="N42" s="101"/>
    </row>
    <row r="43" spans="2:14" x14ac:dyDescent="0.25">
      <c r="B43" s="96"/>
      <c r="C43" s="96"/>
      <c r="D43" s="96"/>
      <c r="E43" s="461"/>
      <c r="F43" s="461"/>
      <c r="G43" s="103"/>
      <c r="H43" s="103"/>
      <c r="I43" s="103"/>
      <c r="J43" s="103"/>
      <c r="K43" s="103"/>
      <c r="L43" s="103"/>
      <c r="M43" s="103"/>
      <c r="N43" s="101"/>
    </row>
    <row r="44" spans="2:14" x14ac:dyDescent="0.25">
      <c r="B44" s="94"/>
      <c r="C44" s="94"/>
      <c r="D44" s="94"/>
      <c r="G44" s="103"/>
      <c r="H44" s="103"/>
      <c r="I44" s="103"/>
      <c r="J44" s="103"/>
      <c r="K44" s="103"/>
      <c r="L44" s="103"/>
      <c r="M44" s="103"/>
      <c r="N44" s="101"/>
    </row>
    <row r="45" spans="2:14" x14ac:dyDescent="0.25">
      <c r="G45" s="103"/>
      <c r="H45" s="103"/>
      <c r="I45" s="103"/>
      <c r="J45" s="103"/>
      <c r="K45" s="103"/>
      <c r="L45" s="103"/>
      <c r="M45" s="103"/>
      <c r="N45" s="101"/>
    </row>
    <row r="46" spans="2:14" x14ac:dyDescent="0.25">
      <c r="G46" s="103"/>
      <c r="H46" s="103"/>
      <c r="I46" s="103"/>
      <c r="J46" s="103"/>
      <c r="K46" s="103"/>
      <c r="L46" s="103"/>
      <c r="M46" s="103"/>
      <c r="N46" s="101"/>
    </row>
    <row r="47" spans="2:14" x14ac:dyDescent="0.25">
      <c r="G47" s="103"/>
      <c r="H47" s="103"/>
      <c r="I47" s="103"/>
      <c r="J47" s="103"/>
      <c r="K47" s="103"/>
      <c r="L47" s="103"/>
      <c r="M47" s="103"/>
      <c r="N47" s="101"/>
    </row>
    <row r="48" spans="2:14" x14ac:dyDescent="0.25">
      <c r="G48" s="103"/>
      <c r="H48" s="103"/>
      <c r="I48" s="103"/>
      <c r="J48" s="103"/>
      <c r="K48" s="103"/>
      <c r="L48" s="103"/>
      <c r="M48" s="103"/>
      <c r="N48" s="101"/>
    </row>
    <row r="49" spans="2:14" x14ac:dyDescent="0.25">
      <c r="B49" s="96"/>
      <c r="C49" s="96"/>
      <c r="D49" s="96"/>
      <c r="E49" s="461"/>
      <c r="F49" s="461"/>
      <c r="G49" s="104"/>
      <c r="H49" s="104"/>
      <c r="I49" s="104"/>
      <c r="J49" s="104"/>
      <c r="K49" s="104"/>
      <c r="L49" s="104"/>
      <c r="M49" s="104"/>
      <c r="N49" s="104"/>
    </row>
    <row r="50" spans="2:14" x14ac:dyDescent="0.25">
      <c r="B50" s="96"/>
      <c r="C50" s="96"/>
      <c r="D50" s="96"/>
      <c r="E50" s="461"/>
      <c r="F50" s="461"/>
      <c r="G50" s="104"/>
      <c r="H50" s="104"/>
      <c r="I50" s="104"/>
      <c r="J50" s="104"/>
      <c r="K50" s="104"/>
      <c r="L50" s="104"/>
      <c r="M50" s="104"/>
      <c r="N50" s="101"/>
    </row>
    <row r="51" spans="2:14" x14ac:dyDescent="0.25">
      <c r="B51" s="96"/>
      <c r="C51" s="96"/>
      <c r="D51" s="96"/>
      <c r="E51" s="461"/>
      <c r="F51" s="461"/>
      <c r="G51" s="104"/>
      <c r="H51" s="104"/>
      <c r="I51" s="104"/>
      <c r="J51" s="104"/>
      <c r="K51" s="104"/>
      <c r="L51" s="104"/>
      <c r="M51" s="104"/>
      <c r="N51" s="101"/>
    </row>
    <row r="52" spans="2:14" x14ac:dyDescent="0.25">
      <c r="B52" s="94"/>
      <c r="C52" s="94"/>
      <c r="D52" s="94"/>
      <c r="G52" s="103"/>
      <c r="H52" s="103"/>
      <c r="I52" s="103"/>
      <c r="J52" s="103"/>
      <c r="K52" s="103"/>
      <c r="L52" s="103"/>
      <c r="M52" s="103"/>
      <c r="N52" s="101"/>
    </row>
    <row r="53" spans="2:14" x14ac:dyDescent="0.25">
      <c r="B53" s="97"/>
      <c r="C53" s="97"/>
      <c r="D53" s="97"/>
      <c r="E53" s="461"/>
      <c r="F53" s="461"/>
      <c r="G53" s="103"/>
      <c r="H53" s="103"/>
      <c r="I53" s="103"/>
      <c r="J53" s="103"/>
      <c r="K53" s="103"/>
      <c r="L53" s="103"/>
      <c r="M53" s="103"/>
      <c r="N53" s="101"/>
    </row>
    <row r="54" spans="2:14" x14ac:dyDescent="0.25">
      <c r="B54" s="94"/>
      <c r="C54" s="94"/>
      <c r="D54" s="94"/>
      <c r="G54" s="103"/>
      <c r="H54" s="103"/>
      <c r="I54" s="103"/>
      <c r="J54" s="103"/>
      <c r="K54" s="103"/>
      <c r="L54" s="103"/>
      <c r="M54" s="103"/>
      <c r="N54" s="101"/>
    </row>
    <row r="55" spans="2:14" x14ac:dyDescent="0.25">
      <c r="G55" s="103"/>
      <c r="H55" s="103"/>
      <c r="I55" s="103"/>
      <c r="J55" s="103"/>
      <c r="K55" s="103"/>
      <c r="L55" s="103"/>
      <c r="M55" s="103"/>
      <c r="N55" s="101"/>
    </row>
    <row r="56" spans="2:14" x14ac:dyDescent="0.25">
      <c r="B56" s="94"/>
      <c r="C56" s="94"/>
      <c r="D56" s="94"/>
      <c r="G56" s="103"/>
      <c r="H56" s="103"/>
      <c r="I56" s="103"/>
      <c r="J56" s="103"/>
      <c r="K56" s="103"/>
      <c r="L56" s="103"/>
      <c r="M56" s="103"/>
      <c r="N56" s="101"/>
    </row>
    <row r="57" spans="2:14" x14ac:dyDescent="0.25">
      <c r="G57" s="103"/>
      <c r="H57" s="103"/>
      <c r="I57" s="103"/>
      <c r="J57" s="103"/>
      <c r="K57" s="103"/>
      <c r="L57" s="103"/>
      <c r="M57" s="103"/>
      <c r="N57" s="101"/>
    </row>
    <row r="58" spans="2:14" x14ac:dyDescent="0.25">
      <c r="B58" s="94"/>
      <c r="C58" s="94"/>
      <c r="D58" s="94"/>
      <c r="G58" s="103"/>
      <c r="H58" s="103"/>
      <c r="I58" s="103"/>
      <c r="J58" s="103"/>
      <c r="K58" s="103"/>
      <c r="L58" s="103"/>
      <c r="M58" s="103"/>
      <c r="N58" s="101"/>
    </row>
    <row r="59" spans="2:14" x14ac:dyDescent="0.25">
      <c r="B59" s="97"/>
      <c r="C59" s="97"/>
      <c r="D59" s="97"/>
      <c r="E59" s="461"/>
      <c r="F59" s="461"/>
      <c r="G59" s="104"/>
      <c r="H59" s="104"/>
      <c r="I59" s="104"/>
      <c r="J59" s="104"/>
      <c r="K59" s="104"/>
      <c r="L59" s="104"/>
      <c r="M59" s="104"/>
      <c r="N59" s="104"/>
    </row>
    <row r="60" spans="2:14" x14ac:dyDescent="0.25">
      <c r="B60" s="94"/>
      <c r="C60" s="94"/>
      <c r="D60" s="94"/>
      <c r="G60" s="103"/>
      <c r="H60" s="103"/>
      <c r="I60" s="103"/>
      <c r="J60" s="103"/>
      <c r="K60" s="103"/>
      <c r="L60" s="103"/>
      <c r="M60" s="103"/>
      <c r="N60" s="101"/>
    </row>
    <row r="61" spans="2:14" x14ac:dyDescent="0.25">
      <c r="B61" s="96"/>
      <c r="C61" s="96"/>
      <c r="D61" s="96"/>
      <c r="E61" s="461"/>
      <c r="F61" s="461"/>
      <c r="G61" s="103"/>
      <c r="H61" s="103"/>
      <c r="I61" s="103"/>
      <c r="J61" s="103"/>
      <c r="K61" s="103"/>
      <c r="L61" s="103"/>
      <c r="M61" s="103"/>
      <c r="N61" s="101"/>
    </row>
    <row r="62" spans="2:14" x14ac:dyDescent="0.25">
      <c r="B62" s="94"/>
      <c r="C62" s="94"/>
      <c r="D62" s="94"/>
      <c r="G62" s="103"/>
      <c r="H62" s="103"/>
      <c r="I62" s="103"/>
      <c r="J62" s="103"/>
      <c r="K62" s="103"/>
      <c r="L62" s="103"/>
      <c r="M62" s="103"/>
      <c r="N62" s="101"/>
    </row>
    <row r="63" spans="2:14" x14ac:dyDescent="0.25">
      <c r="G63" s="103"/>
      <c r="H63" s="103"/>
      <c r="I63" s="103"/>
      <c r="J63" s="103"/>
      <c r="K63" s="103"/>
      <c r="L63" s="103"/>
      <c r="M63" s="103"/>
      <c r="N63" s="101"/>
    </row>
    <row r="64" spans="2:14" x14ac:dyDescent="0.25">
      <c r="G64" s="103"/>
      <c r="H64" s="103"/>
      <c r="I64" s="103"/>
      <c r="J64" s="103"/>
      <c r="K64" s="103"/>
      <c r="L64" s="103"/>
      <c r="M64" s="103"/>
      <c r="N64" s="101"/>
    </row>
    <row r="65" spans="2:14" x14ac:dyDescent="0.25">
      <c r="G65" s="103"/>
      <c r="H65" s="103"/>
      <c r="I65" s="103"/>
      <c r="J65" s="103"/>
      <c r="K65" s="103"/>
      <c r="L65" s="103"/>
      <c r="M65" s="103"/>
      <c r="N65" s="101"/>
    </row>
    <row r="66" spans="2:14" x14ac:dyDescent="0.25">
      <c r="G66" s="103"/>
      <c r="H66" s="103"/>
      <c r="I66" s="103"/>
      <c r="J66" s="103"/>
      <c r="K66" s="103"/>
      <c r="L66" s="103"/>
      <c r="M66" s="103"/>
      <c r="N66" s="101"/>
    </row>
    <row r="67" spans="2:14" x14ac:dyDescent="0.25">
      <c r="B67" s="97"/>
      <c r="C67" s="97"/>
      <c r="D67" s="97"/>
      <c r="E67" s="461"/>
      <c r="F67" s="461"/>
      <c r="G67" s="104"/>
      <c r="H67" s="104"/>
      <c r="I67" s="104"/>
      <c r="J67" s="104"/>
      <c r="K67" s="104"/>
      <c r="L67" s="104"/>
      <c r="M67" s="104"/>
      <c r="N67" s="104"/>
    </row>
    <row r="68" spans="2:14" x14ac:dyDescent="0.25">
      <c r="B68" s="97"/>
      <c r="C68" s="97"/>
      <c r="D68" s="97"/>
      <c r="E68" s="461"/>
      <c r="F68" s="461"/>
      <c r="G68" s="104"/>
      <c r="H68" s="104"/>
      <c r="I68" s="104"/>
      <c r="J68" s="104"/>
      <c r="K68" s="104"/>
      <c r="L68" s="104"/>
      <c r="M68" s="104"/>
      <c r="N68" s="101"/>
    </row>
    <row r="69" spans="2:14" x14ac:dyDescent="0.25">
      <c r="B69" s="97"/>
      <c r="C69" s="97"/>
      <c r="D69" s="97"/>
      <c r="E69" s="461"/>
      <c r="F69" s="461"/>
      <c r="G69" s="104"/>
      <c r="H69" s="104"/>
      <c r="I69" s="104"/>
      <c r="J69" s="104"/>
      <c r="K69" s="104"/>
      <c r="L69" s="104"/>
      <c r="M69" s="104"/>
      <c r="N69" s="101"/>
    </row>
    <row r="70" spans="2:14" x14ac:dyDescent="0.25">
      <c r="G70" s="105"/>
      <c r="H70" s="105"/>
      <c r="I70" s="105"/>
      <c r="J70" s="105"/>
      <c r="K70" s="105"/>
      <c r="L70" s="105"/>
      <c r="M70" s="105"/>
      <c r="N70" s="105"/>
    </row>
    <row r="71" spans="2:14" x14ac:dyDescent="0.25">
      <c r="G71" s="105"/>
      <c r="H71" s="105"/>
      <c r="I71" s="105"/>
      <c r="J71" s="105"/>
      <c r="K71" s="105"/>
      <c r="L71" s="105"/>
      <c r="M71" s="105"/>
      <c r="N71" s="105"/>
    </row>
    <row r="72" spans="2:14" x14ac:dyDescent="0.25">
      <c r="B72" s="96"/>
      <c r="C72" s="96"/>
      <c r="D72" s="96"/>
      <c r="E72" s="461"/>
      <c r="F72" s="461"/>
      <c r="G72" s="101"/>
      <c r="H72" s="101"/>
      <c r="I72" s="101"/>
      <c r="J72" s="101"/>
      <c r="K72" s="101"/>
      <c r="L72" s="101"/>
      <c r="M72" s="101"/>
      <c r="N72" s="101"/>
    </row>
  </sheetData>
  <mergeCells count="8">
    <mergeCell ref="B29:N29"/>
    <mergeCell ref="B30:N30"/>
    <mergeCell ref="B31:N31"/>
    <mergeCell ref="B1:N1"/>
    <mergeCell ref="B2:N2"/>
    <mergeCell ref="B3:N3"/>
    <mergeCell ref="B27:N27"/>
    <mergeCell ref="B28:N28"/>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116557CB377674088D1D928603EC6F3" ma:contentTypeVersion="4" ma:contentTypeDescription="Create a new document." ma:contentTypeScope="" ma:versionID="7ed9230f7f45f3188a7dea1ed0b70025">
  <xsd:schema xmlns:xsd="http://www.w3.org/2001/XMLSchema" xmlns:xs="http://www.w3.org/2001/XMLSchema" xmlns:p="http://schemas.microsoft.com/office/2006/metadata/properties" xmlns:ns2="9ba3b17e-7027-4c98-a33f-a7c502540f69" targetNamespace="http://schemas.microsoft.com/office/2006/metadata/properties" ma:root="true" ma:fieldsID="5af033c37c17dcf729d5f982932403ae" ns2:_="">
    <xsd:import namespace="9ba3b17e-7027-4c98-a33f-a7c502540f6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ba3b17e-7027-4c98-a33f-a7c502540f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2B26BAA-A836-460A-AAF9-D448FF3827A3}"/>
</file>

<file path=customXml/itemProps2.xml><?xml version="1.0" encoding="utf-8"?>
<ds:datastoreItem xmlns:ds="http://schemas.openxmlformats.org/officeDocument/2006/customXml" ds:itemID="{CA30ABA0-7974-4CAC-8367-2A0418D87CA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24</vt:i4>
      </vt:variant>
      <vt:variant>
        <vt:lpstr>Named Ranges</vt:lpstr>
      </vt:variant>
      <vt:variant>
        <vt:i4>40</vt:i4>
      </vt:variant>
    </vt:vector>
  </HeadingPairs>
  <TitlesOfParts>
    <vt:vector size="64" baseType="lpstr">
      <vt:lpstr>1. M&amp;E SFY Summary</vt:lpstr>
      <vt:lpstr>2. M&amp;E Deliverables</vt:lpstr>
      <vt:lpstr>3. Transition-In Staff Loading</vt:lpstr>
      <vt:lpstr>4. M&amp;E Software</vt:lpstr>
      <vt:lpstr>5. M&amp;E Services</vt:lpstr>
      <vt:lpstr>6. M&amp;E Staff Loading</vt:lpstr>
      <vt:lpstr>6.1 Base Year 1 Staff Loading</vt:lpstr>
      <vt:lpstr>6.2 Base Year 2 Staff Loading</vt:lpstr>
      <vt:lpstr>6.3 Base Year 3 Staff Loading</vt:lpstr>
      <vt:lpstr>6.4 Base Year 4 Staff Loading</vt:lpstr>
      <vt:lpstr>6.5 Base Year 5 Staff Loading</vt:lpstr>
      <vt:lpstr>6.6 Base Year 6 Staff Loading</vt:lpstr>
      <vt:lpstr>7. CalFresh ABAWD SCR</vt:lpstr>
      <vt:lpstr>8. M&amp;E DB Migration</vt:lpstr>
      <vt:lpstr>9. M&amp;E Task Management</vt:lpstr>
      <vt:lpstr>10. Optional Extension Year 1</vt:lpstr>
      <vt:lpstr>11. Optional Extension Year 2</vt:lpstr>
      <vt:lpstr>12. Optional Extension Year 3</vt:lpstr>
      <vt:lpstr>13. Optional Extension Year 4</vt:lpstr>
      <vt:lpstr>14. Hourly Rate Card</vt:lpstr>
      <vt:lpstr>15. CO Hourly Rate Card</vt:lpstr>
      <vt:lpstr>16. Optional Imaging</vt:lpstr>
      <vt:lpstr>17. AWS IaaS Resources</vt:lpstr>
      <vt:lpstr>18. M&amp;E Other</vt:lpstr>
      <vt:lpstr>'1. M&amp;E SFY Summary'!Print_Area</vt:lpstr>
      <vt:lpstr>'10. Optional Extension Year 1'!Print_Area</vt:lpstr>
      <vt:lpstr>'11. Optional Extension Year 2'!Print_Area</vt:lpstr>
      <vt:lpstr>'12. Optional Extension Year 3'!Print_Area</vt:lpstr>
      <vt:lpstr>'13. Optional Extension Year 4'!Print_Area</vt:lpstr>
      <vt:lpstr>'14. Hourly Rate Card'!Print_Area</vt:lpstr>
      <vt:lpstr>'15. CO Hourly Rate Card'!Print_Area</vt:lpstr>
      <vt:lpstr>'16. Optional Imaging'!Print_Area</vt:lpstr>
      <vt:lpstr>'18. M&amp;E Other'!Print_Area</vt:lpstr>
      <vt:lpstr>'2. M&amp;E Deliverables'!Print_Area</vt:lpstr>
      <vt:lpstr>'3. Transition-In Staff Loading'!Print_Area</vt:lpstr>
      <vt:lpstr>'4. M&amp;E Software'!Print_Area</vt:lpstr>
      <vt:lpstr>'5. M&amp;E Services'!Print_Area</vt:lpstr>
      <vt:lpstr>'6. M&amp;E Staff Loading'!Print_Area</vt:lpstr>
      <vt:lpstr>'6.1 Base Year 1 Staff Loading'!Print_Area</vt:lpstr>
      <vt:lpstr>'6.2 Base Year 2 Staff Loading'!Print_Area</vt:lpstr>
      <vt:lpstr>'6.3 Base Year 3 Staff Loading'!Print_Area</vt:lpstr>
      <vt:lpstr>'6.4 Base Year 4 Staff Loading'!Print_Area</vt:lpstr>
      <vt:lpstr>'6.5 Base Year 5 Staff Loading'!Print_Area</vt:lpstr>
      <vt:lpstr>'6.6 Base Year 6 Staff Loading'!Print_Area</vt:lpstr>
      <vt:lpstr>'7. CalFresh ABAWD SCR'!Print_Area</vt:lpstr>
      <vt:lpstr>'1. M&amp;E SFY Summary'!Print_Titles</vt:lpstr>
      <vt:lpstr>'10. Optional Extension Year 1'!Print_Titles</vt:lpstr>
      <vt:lpstr>'11. Optional Extension Year 2'!Print_Titles</vt:lpstr>
      <vt:lpstr>'12. Optional Extension Year 3'!Print_Titles</vt:lpstr>
      <vt:lpstr>'13. Optional Extension Year 4'!Print_Titles</vt:lpstr>
      <vt:lpstr>'16. Optional Imaging'!Print_Titles</vt:lpstr>
      <vt:lpstr>'18. M&amp;E Other'!Print_Titles</vt:lpstr>
      <vt:lpstr>'2. M&amp;E Deliverables'!Print_Titles</vt:lpstr>
      <vt:lpstr>'3. Transition-In Staff Loading'!Print_Titles</vt:lpstr>
      <vt:lpstr>'4. M&amp;E Software'!Print_Titles</vt:lpstr>
      <vt:lpstr>'5. M&amp;E Services'!Print_Titles</vt:lpstr>
      <vt:lpstr>'6. M&amp;E Staff Loading'!Print_Titles</vt:lpstr>
      <vt:lpstr>'6.1 Base Year 1 Staff Loading'!Print_Titles</vt:lpstr>
      <vt:lpstr>'6.2 Base Year 2 Staff Loading'!Print_Titles</vt:lpstr>
      <vt:lpstr>'6.3 Base Year 3 Staff Loading'!Print_Titles</vt:lpstr>
      <vt:lpstr>'6.4 Base Year 4 Staff Loading'!Print_Titles</vt:lpstr>
      <vt:lpstr>'6.5 Base Year 5 Staff Loading'!Print_Titles</vt:lpstr>
      <vt:lpstr>'6.6 Base Year 6 Staff Loading'!Print_Titles</vt:lpstr>
      <vt:lpstr>'7. CalFresh ABAWD SCR'!Print_Titles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2023-08-29T18:56:42Z</dcterms:created>
  <dcterms:modified xsi:type="dcterms:W3CDTF">2023-08-29T18:56:47Z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2023-08-29T18:56:47Z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1a11de70-c406-426a-bba2-c438736da4e4</vt:lpwstr>
  </property>
  <property fmtid="{D5CDD505-2E9C-101B-9397-08002B2CF9AE}" pid="8" name="MSIP_Label_ea60d57e-af5b-4752-ac57-3e4f28ca11dc_ContentBits">
    <vt:lpwstr>0</vt:lpwstr>
  </property>
</Properties>
</file>